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17.xml" ContentType="application/vnd.openxmlformats-officedocument.drawing+xml"/>
  <Override PartName="/xl/drawings/drawing18.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hidePivotFieldList="1"/>
  <mc:AlternateContent xmlns:mc="http://schemas.openxmlformats.org/markup-compatibility/2006">
    <mc:Choice Requires="x15">
      <x15ac:absPath xmlns:x15ac="http://schemas.microsoft.com/office/spreadsheetml/2010/11/ac" url="D:\Users\dcaslari\Documents\Altele\Dropbox (Personal)\Acest cont\2019 Consultanta\Formulare Costuri de baza si Tarife AC\"/>
    </mc:Choice>
  </mc:AlternateContent>
  <xr:revisionPtr revIDLastSave="0" documentId="13_ncr:1_{E44EBCCA-2F9A-4A17-A02D-2984DD0D85F3}" xr6:coauthVersionLast="45" xr6:coauthVersionMax="45" xr10:uidLastSave="{00000000-0000-0000-0000-000000000000}"/>
  <bookViews>
    <workbookView xWindow="-120" yWindow="-120" windowWidth="29040" windowHeight="15840" tabRatio="758" xr2:uid="{00000000-000D-0000-FFFF-FFFF00000000}"/>
  </bookViews>
  <sheets>
    <sheet name="Ghid" sheetId="15" r:id="rId1"/>
    <sheet name="Info,Q&amp;A" sheetId="16" r:id="rId2"/>
    <sheet name="Cuprins" sheetId="17" r:id="rId3"/>
    <sheet name="IC" sheetId="18" r:id="rId4"/>
    <sheet name="1.CEE" sheetId="36" r:id="rId5"/>
    <sheet name="2.IS-Ef" sheetId="27" r:id="rId6"/>
    <sheet name="3.IS-Pr" sheetId="31" r:id="rId7"/>
    <sheet name="4.NLC" sheetId="22" r:id="rId8"/>
    <sheet name="5.FF_EE" sheetId="24" r:id="rId9"/>
    <sheet name="6.AnexeFF" sheetId="2" r:id="rId10"/>
    <sheet name="VerificareFF" sheetId="8" r:id="rId11"/>
    <sheet name="7.CFEE" sheetId="25" r:id="rId12"/>
    <sheet name="8.Vol" sheetId="30" r:id="rId13"/>
    <sheet name="9.CEEreal" sheetId="29" r:id="rId14"/>
    <sheet name="10.CEEtar" sheetId="34" r:id="rId15"/>
    <sheet name="11.Dtar" sheetId="35" r:id="rId16"/>
    <sheet name="Liste" sheetId="20" r:id="rId17"/>
    <sheet name="Erori" sheetId="19" r:id="rId18"/>
    <sheet name="ESC" sheetId="26" r:id="rId19"/>
  </sheets>
  <definedNames>
    <definedName name="_a1" localSheetId="16" hidden="1">{#N/A,#N/A,FALSE,"Отчет о финансовых результатах"}</definedName>
    <definedName name="_a1" hidden="1">{#N/A,#N/A,FALSE,"Отчет о финансовых результатах"}</definedName>
    <definedName name="_xlnm._FilterDatabase" localSheetId="14" hidden="1">'10.CEEtar'!$A$7:$AE$241</definedName>
    <definedName name="_xlnm._FilterDatabase" localSheetId="15" hidden="1">'11.Dtar'!$A$7:$AE$241</definedName>
    <definedName name="_xlnm._FilterDatabase" localSheetId="7" hidden="1">'4.NLC'!$A$5:$H$52</definedName>
    <definedName name="_xlnm._FilterDatabase" localSheetId="9" hidden="1">'6.AnexeFF'!$A$5:$T$3103</definedName>
    <definedName name="_xlnm._FilterDatabase" localSheetId="12">'8.Vol'!$A$4:$AH$171</definedName>
    <definedName name="_xlnm._FilterDatabase" localSheetId="13" hidden="1">'9.CEEreal'!$A$7:$AE$241</definedName>
    <definedName name="_xlnm._FilterDatabase" localSheetId="17" hidden="1">Erori!$A$5:$E$40</definedName>
    <definedName name="_gg1" localSheetId="16" hidden="1">{#N/A,#N/A,FALSE,"Отчет о финансовых результатах"}</definedName>
    <definedName name="_gg1" hidden="1">{#N/A,#N/A,FALSE,"Отчет о финансовых результатах"}</definedName>
    <definedName name="Anii">Liste!$B$6:$B$37</definedName>
    <definedName name="AniiDeBaza">Liste!$D$6:$D$10</definedName>
    <definedName name="Cod_rep">Liste!$AA$6:$AA$14</definedName>
    <definedName name="dfgjjjjjjjjjjjjjjjjjjjjjjjjj" localSheetId="16" hidden="1">{#N/A,#N/A,FALSE,"Отчет о финансовых результатах"}</definedName>
    <definedName name="dfgjjjjjjjjjjjjjjjjjjjjjjjjj" hidden="1">{#N/A,#N/A,FALSE,"Отчет о финансовых результатах"}</definedName>
    <definedName name="DomeniiN1">Liste!$L$6:$L$17</definedName>
    <definedName name="DomeniiN2">Liste!$O$6:$O$63</definedName>
    <definedName name="DomeniiN3">Liste!$U$6:$U$121</definedName>
    <definedName name="enelect2013preventiv" localSheetId="16" hidden="1">{#N/A,#N/A,FALSE,"Отчет о финансовых результатах"}</definedName>
    <definedName name="enelect2013preventiv" hidden="1">{#N/A,#N/A,FALSE,"Отчет о финансовых результатах"}</definedName>
    <definedName name="ID_DU_N3">Liste!$R$6:$R$121</definedName>
    <definedName name="Lunile">Liste!$F$6:$F$233</definedName>
    <definedName name="nan" localSheetId="16" hidden="1">{#N/A,#N/A,FALSE,"Отчет о финансовых результатах"}</definedName>
    <definedName name="nan" hidden="1">{#N/A,#N/A,FALSE,"Отчет о финансовых результатах"}</definedName>
    <definedName name="NLC">'4.NLC'!$A$6:$A$51</definedName>
    <definedName name="p" localSheetId="16" hidden="1">{#N/A,#N/A,FALSE,"Отчет о финансовых результатах"}</definedName>
    <definedName name="p" hidden="1">{#N/A,#N/A,FALSE,"Отчет о финансовых результатах"}</definedName>
    <definedName name="_xlnm.Print_Area" localSheetId="14">'10.CEEtar'!$A$1:$AD$284</definedName>
    <definedName name="_xlnm.Print_Area" localSheetId="15">'11.Dtar'!$A$1:$AD$285</definedName>
    <definedName name="_xlnm.Print_Area" localSheetId="7">'4.NLC'!$A$1:$E$710</definedName>
    <definedName name="_xlnm.Print_Area" localSheetId="9">'6.AnexeFF'!$C$1:$R$701</definedName>
    <definedName name="_xlnm.Print_Area" localSheetId="11">'7.CFEE'!$A$1:$AW$52</definedName>
    <definedName name="_xlnm.Print_Area" localSheetId="12">'8.Vol'!$A$1:$AD$171</definedName>
    <definedName name="_xlnm.Print_Area" localSheetId="13">'9.CEEreal'!$A$1:$AD$284</definedName>
    <definedName name="_xlnm.Print_Area" localSheetId="2">Cuprins!$A$1:$B$19</definedName>
    <definedName name="_xlnm.Print_Area" localSheetId="17">Erori!$A$1:$E$78</definedName>
    <definedName name="_xlnm.Print_Titles" localSheetId="5">'2.IS-Ef'!$5:$6</definedName>
    <definedName name="_xlnm.Print_Titles" localSheetId="12">'8.Vol'!$5:$6</definedName>
    <definedName name="qq" localSheetId="16" hidden="1">{#N/A,#N/A,FALSE,"Отчет о финансовых результатах"}</definedName>
    <definedName name="qq" hidden="1">{#N/A,#N/A,FALSE,"Отчет о финансовых результатах"}</definedName>
    <definedName name="rtrtryyyyyyyyyyyyyyyyyyyyyyy" localSheetId="16" hidden="1">{#N/A,#N/A,FALSE,"Отчет о финансовых результатах"}</definedName>
    <definedName name="rtrtryyyyyyyyyyyyyyyyyyyyyyy" hidden="1">{#N/A,#N/A,FALSE,"Отчет о финансовых результатах"}</definedName>
    <definedName name="ssssssssssssssssssss" localSheetId="16" hidden="1">{#N/A,#N/A,FALSE,"Отчет о финансовых результатах"}</definedName>
    <definedName name="ssssssssssssssssssss" hidden="1">{#N/A,#N/A,FALSE,"Отчет о финансовых результатах"}</definedName>
    <definedName name="TipuriApa">Liste!$I$6:$I$16</definedName>
    <definedName name="TipuriFunctiiAdministrator">Liste!$Y$6:$Y$10</definedName>
    <definedName name="wrn.ффф." localSheetId="16" hidden="1">{#N/A,#N/A,FALSE,"Отчет о финансовых результатах"}</definedName>
    <definedName name="wrn.ффф." hidden="1">{#N/A,#N/A,FALSE,"Отчет о финансовых результатах"}</definedName>
    <definedName name="а" localSheetId="16" hidden="1">{#N/A,#N/A,FALSE,"Отчет о финансовых результатах"}</definedName>
    <definedName name="а" hidden="1">{#N/A,#N/A,FALSE,"Отчет о финансовых результатах"}</definedName>
    <definedName name="ан" localSheetId="16" hidden="1">{#N/A,#N/A,FALSE,"Отчет о финансовых результатах"}</definedName>
    <definedName name="ан" hidden="1">{#N/A,#N/A,FALSE,"Отчет о финансовых результатах"}</definedName>
    <definedName name="Ан.прир" localSheetId="16" hidden="1">{#N/A,#N/A,FALSE,"Отчет о финансовых результатах"}</definedName>
    <definedName name="Ан.прир" hidden="1">{#N/A,#N/A,FALSE,"Отчет о финансовых результатах"}</definedName>
    <definedName name="анализ" localSheetId="16" hidden="1">{#N/A,#N/A,FALSE,"Отчет о финансовых результатах"}</definedName>
    <definedName name="анализ" hidden="1">{#N/A,#N/A,FALSE,"Отчет о финансовых результатах"}</definedName>
    <definedName name="аня" localSheetId="16" hidden="1">{#N/A,#N/A,FALSE,"Отчет о финансовых результатах"}</definedName>
    <definedName name="аня" hidden="1">{#N/A,#N/A,FALSE,"Отчет о финансовых результатах"}</definedName>
    <definedName name="аняяя" localSheetId="16" hidden="1">{#N/A,#N/A,FALSE,"Отчет о финансовых результатах"}</definedName>
    <definedName name="аняяя" hidden="1">{#N/A,#N/A,FALSE,"Отчет о финансовых результатах"}</definedName>
    <definedName name="в1" localSheetId="16" hidden="1">{#N/A,#N/A,FALSE,"Отчет о финансовых результатах"}</definedName>
    <definedName name="в1" hidden="1">{#N/A,#N/A,FALSE,"Отчет о финансовых результатах"}</definedName>
    <definedName name="в2" localSheetId="16" hidden="1">{#N/A,#N/A,FALSE,"Отчет о финансовых результатах"}</definedName>
    <definedName name="в2" hidden="1">{#N/A,#N/A,FALSE,"Отчет о финансовых результатах"}</definedName>
    <definedName name="Дин" localSheetId="16" hidden="1">{#N/A,#N/A,FALSE,"Отчет о финансовых результатах"}</definedName>
    <definedName name="Дин" hidden="1">{#N/A,#N/A,FALSE,"Отчет о финансовых результатах"}</definedName>
    <definedName name="Динамика" localSheetId="16" hidden="1">{#N/A,#N/A,FALSE,"Отчет о финансовых результатах"}</definedName>
    <definedName name="Динамика" hidden="1">{#N/A,#N/A,FALSE,"Отчет о финансовых результатах"}</definedName>
    <definedName name="й2" localSheetId="16" hidden="1">{#N/A,#N/A,FALSE,"Отчет о финансовых результатах"}</definedName>
    <definedName name="й2" hidden="1">{#N/A,#N/A,FALSE,"Отчет о финансовых результатах"}</definedName>
    <definedName name="й3" localSheetId="16" hidden="1">{#N/A,#N/A,FALSE,"Отчет о финансовых результатах"}</definedName>
    <definedName name="й3" hidden="1">{#N/A,#N/A,FALSE,"Отчет о финансовых результатах"}</definedName>
    <definedName name="ке" localSheetId="16" hidden="1">{#N/A,#N/A,FALSE,"Отчет о финансовых результатах"}</definedName>
    <definedName name="ке" hidden="1">{#N/A,#N/A,FALSE,"Отчет о финансовых результатах"}</definedName>
    <definedName name="ке1" localSheetId="16" hidden="1">{#N/A,#N/A,FALSE,"Отчет о финансовых результатах"}</definedName>
    <definedName name="ке1" hidden="1">{#N/A,#N/A,FALSE,"Отчет о финансовых результатах"}</definedName>
    <definedName name="люда" localSheetId="16" hidden="1">{#N/A,#N/A,FALSE,"Отчет о финансовых результатах"}</definedName>
    <definedName name="люда" hidden="1">{#N/A,#N/A,FALSE,"Отчет о финансовых результатах"}</definedName>
    <definedName name="ол" localSheetId="16" hidden="1">{#N/A,#N/A,FALSE,"Отчет о финансовых результатах"}</definedName>
    <definedName name="ол" hidden="1">{#N/A,#N/A,FALSE,"Отчет о финансовых результатах"}</definedName>
    <definedName name="отчет" localSheetId="16" hidden="1">{#N/A,#N/A,FALSE,"Отчет о финансовых результатах"}</definedName>
    <definedName name="отчет" hidden="1">{#N/A,#N/A,FALSE,"Отчет о финансовых результатах"}</definedName>
    <definedName name="пред" localSheetId="16" hidden="1">{#N/A,#N/A,FALSE,"Отчет о финансовых результатах"}</definedName>
    <definedName name="пред" hidden="1">{#N/A,#N/A,FALSE,"Отчет о финансовых результатах"}</definedName>
    <definedName name="пред2" localSheetId="16" hidden="1">{#N/A,#N/A,FALSE,"Отчет о финансовых результатах"}</definedName>
    <definedName name="пред2" hidden="1">{#N/A,#N/A,FALSE,"Отчет о финансовых результатах"}</definedName>
    <definedName name="рез" localSheetId="16" hidden="1">{#N/A,#N/A,FALSE,"Отчет о финансовых результатах"}</definedName>
    <definedName name="рез" hidden="1">{#N/A,#N/A,FALSE,"Отчет о финансовых результатах"}</definedName>
    <definedName name="свод" localSheetId="16" hidden="1">{#N/A,#N/A,FALSE,"Отчет о финансовых результатах"}</definedName>
    <definedName name="свод" hidden="1">{#N/A,#N/A,FALSE,"Отчет о финансовых результатах"}</definedName>
    <definedName name="сводпп" localSheetId="16" hidden="1">{#N/A,#N/A,FALSE,"Отчет о финансовых результатах"}</definedName>
    <definedName name="сводпп" hidden="1">{#N/A,#N/A,FALSE,"Отчет о финансовых результатах"}</definedName>
    <definedName name="смпррррррррррррррррррррррррр" localSheetId="16" hidden="1">{#N/A,#N/A,FALSE,"Отчет о финансовых результатах"}</definedName>
    <definedName name="смпррррррррррррррррррррррррр" hidden="1">{#N/A,#N/A,FALSE,"Отчет о финансовых результатах"}</definedName>
    <definedName name="Стоимость" localSheetId="16" hidden="1">{#N/A,#N/A,FALSE,"Отчет о финансовых результатах"}</definedName>
    <definedName name="Стоимость" hidden="1">{#N/A,#N/A,FALSE,"Отчет о финансовых результатах"}</definedName>
    <definedName name="Тамара" localSheetId="16" hidden="1">{#N/A,#N/A,FALSE,"Отчет о финансовых результатах"}</definedName>
    <definedName name="Тамара" hidden="1">{#N/A,#N/A,FALSE,"Отчет о финансовых результатах"}</definedName>
    <definedName name="Тамара2" localSheetId="16" hidden="1">{#N/A,#N/A,FALSE,"Отчет о финансовых результатах"}</definedName>
    <definedName name="Тамара2" hidden="1">{#N/A,#N/A,FALSE,"Отчет о финансовых результатах"}</definedName>
    <definedName name="Ф" localSheetId="16" hidden="1">{#N/A,#N/A,FALSE,0}</definedName>
    <definedName name="Ф" hidden="1">{#N/A,#N/A,FALSE,0}</definedName>
    <definedName name="ф1" localSheetId="16" hidden="1">{#N/A,#N/A,FALSE,"Отчет о финансовых результатах"}</definedName>
    <definedName name="ф1" hidden="1">{#N/A,#N/A,FALSE,"Отчет о финансовых результатах"}</definedName>
    <definedName name="ф2" localSheetId="16" hidden="1">{#N/A,#N/A,FALSE,"Отчет о финансовых результатах"}</definedName>
    <definedName name="ф2" hidden="1">{#N/A,#N/A,FALSE,"Отчет о финансовых результатах"}</definedName>
    <definedName name="ф3" localSheetId="16" hidden="1">{#N/A,#N/A,FALSE,"Отчет о финансовых результатах"}</definedName>
    <definedName name="ф3" hidden="1">{#N/A,#N/A,FALSE,"Отчет о финансовых результатах"}</definedName>
    <definedName name="ц3" localSheetId="16" hidden="1">{#N/A,#N/A,FALSE,"Отчет о финансовых результатах"}</definedName>
    <definedName name="ц3" hidden="1">{#N/A,#N/A,FALSE,"Отчет о финансовых результатах"}</definedName>
    <definedName name="шолт" localSheetId="16" hidden="1">{#N/A,#N/A,FALSE,"Отчет о финансовых результатах"}</definedName>
    <definedName name="шолт" hidden="1">{#N/A,#N/A,FALSE,"Отчет о финансовых результатах"}</definedName>
    <definedName name="щолт" localSheetId="16" hidden="1">{#N/A,#N/A,FALSE,"Отчет о финансовых результатах"}</definedName>
    <definedName name="щолт" hidden="1">{#N/A,#N/A,FALSE,"Отчет о финансовых результатах"}</definedName>
  </definedNames>
  <calcPr calcId="191028"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7" i="22" l="1"/>
  <c r="F8" i="22"/>
  <c r="F9" i="22"/>
  <c r="F10" i="22"/>
  <c r="F11" i="22"/>
  <c r="F12" i="22"/>
  <c r="F13" i="22"/>
  <c r="F14" i="22"/>
  <c r="F15" i="22"/>
  <c r="F16" i="22"/>
  <c r="F17" i="22"/>
  <c r="F18" i="22"/>
  <c r="F19" i="22"/>
  <c r="F20" i="22"/>
  <c r="F21" i="22"/>
  <c r="F22" i="22"/>
  <c r="F23" i="22"/>
  <c r="F24" i="22"/>
  <c r="F25" i="22"/>
  <c r="F26" i="22"/>
  <c r="F27" i="22"/>
  <c r="F28" i="22"/>
  <c r="F29" i="22"/>
  <c r="F6" i="22"/>
  <c r="G10" i="26" l="1"/>
  <c r="H10" i="26"/>
  <c r="I10" i="26"/>
  <c r="J10" i="26"/>
  <c r="K10" i="26"/>
  <c r="L10" i="26"/>
  <c r="M10" i="26"/>
  <c r="N10" i="26"/>
  <c r="O10" i="26"/>
  <c r="P10" i="26"/>
  <c r="Q10" i="26"/>
  <c r="R10" i="26"/>
  <c r="S10" i="26"/>
  <c r="T10" i="26"/>
  <c r="U10" i="26"/>
  <c r="V10" i="26"/>
  <c r="W10" i="26"/>
  <c r="X10" i="26"/>
  <c r="Y10" i="26"/>
  <c r="Z10" i="26"/>
  <c r="F10" i="26"/>
  <c r="B40" i="15" l="1"/>
  <c r="B39" i="15"/>
  <c r="B29" i="15"/>
  <c r="J34" i="24"/>
  <c r="I34" i="24"/>
  <c r="K33" i="24"/>
  <c r="K32" i="24"/>
  <c r="K31" i="24"/>
  <c r="K30" i="24"/>
  <c r="K29" i="24"/>
  <c r="K28" i="24"/>
  <c r="K27" i="24"/>
  <c r="K26" i="24"/>
  <c r="K25" i="24"/>
  <c r="K24" i="24"/>
  <c r="K23" i="24"/>
  <c r="K22" i="24"/>
  <c r="J48" i="24"/>
  <c r="I48" i="24"/>
  <c r="K47" i="24"/>
  <c r="K46" i="24"/>
  <c r="K45" i="24"/>
  <c r="K44" i="24"/>
  <c r="K43" i="24"/>
  <c r="K42" i="24"/>
  <c r="K41" i="24"/>
  <c r="K40" i="24"/>
  <c r="K39" i="24"/>
  <c r="K38" i="24"/>
  <c r="K37" i="24"/>
  <c r="K36" i="24"/>
  <c r="G6" i="15"/>
  <c r="G17" i="15"/>
  <c r="G26" i="15"/>
  <c r="G14" i="15"/>
  <c r="G36" i="15"/>
  <c r="G34" i="15"/>
  <c r="G25" i="15"/>
  <c r="G29" i="15"/>
  <c r="G20" i="15"/>
  <c r="G38" i="15"/>
  <c r="G37" i="15"/>
  <c r="G40" i="15"/>
  <c r="G30" i="15"/>
  <c r="G35" i="15"/>
  <c r="G39" i="15"/>
  <c r="K48" i="24" l="1"/>
  <c r="E40" i="15"/>
  <c r="D40" i="15"/>
  <c r="E29" i="15"/>
  <c r="E35" i="15"/>
  <c r="E38" i="15"/>
  <c r="E36" i="15"/>
  <c r="E39" i="15"/>
  <c r="E37" i="15"/>
  <c r="K34" i="24"/>
  <c r="Q3103" i="2" l="1"/>
  <c r="O3103" i="2"/>
  <c r="M3103" i="2"/>
  <c r="P3103" i="2" s="1"/>
  <c r="R3103" i="2" s="1"/>
  <c r="K3103" i="2"/>
  <c r="G3103" i="2"/>
  <c r="F3103" i="2"/>
  <c r="E3103" i="2"/>
  <c r="Q3102" i="2"/>
  <c r="O3102" i="2"/>
  <c r="M3102" i="2"/>
  <c r="P3102" i="2" s="1"/>
  <c r="R3102" i="2" s="1"/>
  <c r="K3102" i="2"/>
  <c r="G3102" i="2"/>
  <c r="F3102" i="2"/>
  <c r="E3102" i="2"/>
  <c r="Q3101" i="2"/>
  <c r="O3101" i="2"/>
  <c r="M3101" i="2"/>
  <c r="P3101" i="2" s="1"/>
  <c r="R3101" i="2" s="1"/>
  <c r="K3101" i="2"/>
  <c r="G3101" i="2"/>
  <c r="F3101" i="2"/>
  <c r="E3101" i="2"/>
  <c r="Q3100" i="2"/>
  <c r="O3100" i="2"/>
  <c r="M3100" i="2"/>
  <c r="P3100" i="2" s="1"/>
  <c r="R3100" i="2" s="1"/>
  <c r="K3100" i="2"/>
  <c r="G3100" i="2"/>
  <c r="F3100" i="2"/>
  <c r="E3100" i="2"/>
  <c r="Q3099" i="2"/>
  <c r="O3099" i="2"/>
  <c r="M3099" i="2"/>
  <c r="P3099" i="2" s="1"/>
  <c r="R3099" i="2" s="1"/>
  <c r="K3099" i="2"/>
  <c r="G3099" i="2"/>
  <c r="F3099" i="2"/>
  <c r="E3099" i="2"/>
  <c r="Q3098" i="2"/>
  <c r="O3098" i="2"/>
  <c r="M3098" i="2"/>
  <c r="P3098" i="2" s="1"/>
  <c r="R3098" i="2" s="1"/>
  <c r="K3098" i="2"/>
  <c r="G3098" i="2"/>
  <c r="F3098" i="2"/>
  <c r="E3098" i="2"/>
  <c r="Q3097" i="2"/>
  <c r="O3097" i="2"/>
  <c r="M3097" i="2"/>
  <c r="K3097" i="2"/>
  <c r="G3097" i="2"/>
  <c r="F3097" i="2"/>
  <c r="E3097" i="2"/>
  <c r="Q3096" i="2"/>
  <c r="O3096" i="2"/>
  <c r="M3096" i="2"/>
  <c r="P3096" i="2" s="1"/>
  <c r="R3096" i="2" s="1"/>
  <c r="K3096" i="2"/>
  <c r="G3096" i="2"/>
  <c r="F3096" i="2"/>
  <c r="E3096" i="2"/>
  <c r="Q3095" i="2"/>
  <c r="O3095" i="2"/>
  <c r="M3095" i="2"/>
  <c r="P3095" i="2" s="1"/>
  <c r="R3095" i="2" s="1"/>
  <c r="K3095" i="2"/>
  <c r="G3095" i="2"/>
  <c r="F3095" i="2"/>
  <c r="E3095" i="2"/>
  <c r="Q3094" i="2"/>
  <c r="O3094" i="2"/>
  <c r="M3094" i="2"/>
  <c r="P3094" i="2" s="1"/>
  <c r="R3094" i="2" s="1"/>
  <c r="K3094" i="2"/>
  <c r="G3094" i="2"/>
  <c r="F3094" i="2"/>
  <c r="E3094" i="2"/>
  <c r="Q3093" i="2"/>
  <c r="O3093" i="2"/>
  <c r="M3093" i="2"/>
  <c r="P3093" i="2" s="1"/>
  <c r="R3093" i="2" s="1"/>
  <c r="K3093" i="2"/>
  <c r="G3093" i="2"/>
  <c r="F3093" i="2"/>
  <c r="E3093" i="2"/>
  <c r="Q3092" i="2"/>
  <c r="O3092" i="2"/>
  <c r="M3092" i="2"/>
  <c r="P3092" i="2" s="1"/>
  <c r="R3092" i="2" s="1"/>
  <c r="K3092" i="2"/>
  <c r="G3092" i="2"/>
  <c r="F3092" i="2"/>
  <c r="E3092" i="2"/>
  <c r="Q3091" i="2"/>
  <c r="O3091" i="2"/>
  <c r="M3091" i="2"/>
  <c r="P3091" i="2" s="1"/>
  <c r="R3091" i="2" s="1"/>
  <c r="K3091" i="2"/>
  <c r="G3091" i="2"/>
  <c r="F3091" i="2"/>
  <c r="E3091" i="2"/>
  <c r="Q3090" i="2"/>
  <c r="O3090" i="2"/>
  <c r="M3090" i="2"/>
  <c r="P3090" i="2" s="1"/>
  <c r="R3090" i="2" s="1"/>
  <c r="K3090" i="2"/>
  <c r="G3090" i="2"/>
  <c r="F3090" i="2"/>
  <c r="E3090" i="2"/>
  <c r="Q3089" i="2"/>
  <c r="O3089" i="2"/>
  <c r="M3089" i="2"/>
  <c r="K3089" i="2"/>
  <c r="G3089" i="2"/>
  <c r="F3089" i="2"/>
  <c r="E3089" i="2"/>
  <c r="Q3088" i="2"/>
  <c r="O3088" i="2"/>
  <c r="M3088" i="2"/>
  <c r="P3088" i="2" s="1"/>
  <c r="R3088" i="2" s="1"/>
  <c r="K3088" i="2"/>
  <c r="G3088" i="2"/>
  <c r="F3088" i="2"/>
  <c r="E3088" i="2"/>
  <c r="Q3087" i="2"/>
  <c r="O3087" i="2"/>
  <c r="M3087" i="2"/>
  <c r="P3087" i="2" s="1"/>
  <c r="R3087" i="2" s="1"/>
  <c r="K3087" i="2"/>
  <c r="G3087" i="2"/>
  <c r="F3087" i="2"/>
  <c r="E3087" i="2"/>
  <c r="Q3086" i="2"/>
  <c r="O3086" i="2"/>
  <c r="M3086" i="2"/>
  <c r="P3086" i="2" s="1"/>
  <c r="R3086" i="2" s="1"/>
  <c r="K3086" i="2"/>
  <c r="G3086" i="2"/>
  <c r="F3086" i="2"/>
  <c r="E3086" i="2"/>
  <c r="Q3085" i="2"/>
  <c r="O3085" i="2"/>
  <c r="M3085" i="2"/>
  <c r="P3085" i="2" s="1"/>
  <c r="R3085" i="2" s="1"/>
  <c r="K3085" i="2"/>
  <c r="G3085" i="2"/>
  <c r="F3085" i="2"/>
  <c r="E3085" i="2"/>
  <c r="Q3084" i="2"/>
  <c r="O3084" i="2"/>
  <c r="M3084" i="2"/>
  <c r="P3084" i="2" s="1"/>
  <c r="R3084" i="2" s="1"/>
  <c r="K3084" i="2"/>
  <c r="G3084" i="2"/>
  <c r="F3084" i="2"/>
  <c r="E3084" i="2"/>
  <c r="Q3083" i="2"/>
  <c r="O3083" i="2"/>
  <c r="M3083" i="2"/>
  <c r="P3083" i="2" s="1"/>
  <c r="R3083" i="2" s="1"/>
  <c r="K3083" i="2"/>
  <c r="G3083" i="2"/>
  <c r="F3083" i="2"/>
  <c r="E3083" i="2"/>
  <c r="Q3082" i="2"/>
  <c r="O3082" i="2"/>
  <c r="M3082" i="2"/>
  <c r="P3082" i="2" s="1"/>
  <c r="R3082" i="2" s="1"/>
  <c r="K3082" i="2"/>
  <c r="G3082" i="2"/>
  <c r="F3082" i="2"/>
  <c r="E3082" i="2"/>
  <c r="Q3081" i="2"/>
  <c r="O3081" i="2"/>
  <c r="M3081" i="2"/>
  <c r="K3081" i="2"/>
  <c r="G3081" i="2"/>
  <c r="F3081" i="2"/>
  <c r="E3081" i="2"/>
  <c r="Q3080" i="2"/>
  <c r="O3080" i="2"/>
  <c r="M3080" i="2"/>
  <c r="P3080" i="2" s="1"/>
  <c r="R3080" i="2" s="1"/>
  <c r="K3080" i="2"/>
  <c r="G3080" i="2"/>
  <c r="F3080" i="2"/>
  <c r="E3080" i="2"/>
  <c r="Q3079" i="2"/>
  <c r="O3079" i="2"/>
  <c r="M3079" i="2"/>
  <c r="P3079" i="2" s="1"/>
  <c r="R3079" i="2" s="1"/>
  <c r="K3079" i="2"/>
  <c r="G3079" i="2"/>
  <c r="F3079" i="2"/>
  <c r="E3079" i="2"/>
  <c r="Q3078" i="2"/>
  <c r="O3078" i="2"/>
  <c r="M3078" i="2"/>
  <c r="P3078" i="2" s="1"/>
  <c r="R3078" i="2" s="1"/>
  <c r="K3078" i="2"/>
  <c r="G3078" i="2"/>
  <c r="F3078" i="2"/>
  <c r="E3078" i="2"/>
  <c r="Q3077" i="2"/>
  <c r="O3077" i="2"/>
  <c r="M3077" i="2"/>
  <c r="P3077" i="2" s="1"/>
  <c r="R3077" i="2" s="1"/>
  <c r="K3077" i="2"/>
  <c r="G3077" i="2"/>
  <c r="F3077" i="2"/>
  <c r="E3077" i="2"/>
  <c r="Q3076" i="2"/>
  <c r="O3076" i="2"/>
  <c r="M3076" i="2"/>
  <c r="P3076" i="2" s="1"/>
  <c r="R3076" i="2" s="1"/>
  <c r="K3076" i="2"/>
  <c r="G3076" i="2"/>
  <c r="F3076" i="2"/>
  <c r="E3076" i="2"/>
  <c r="Q3075" i="2"/>
  <c r="O3075" i="2"/>
  <c r="M3075" i="2"/>
  <c r="P3075" i="2" s="1"/>
  <c r="R3075" i="2" s="1"/>
  <c r="K3075" i="2"/>
  <c r="G3075" i="2"/>
  <c r="F3075" i="2"/>
  <c r="E3075" i="2"/>
  <c r="Q3074" i="2"/>
  <c r="O3074" i="2"/>
  <c r="M3074" i="2"/>
  <c r="P3074" i="2" s="1"/>
  <c r="R3074" i="2" s="1"/>
  <c r="K3074" i="2"/>
  <c r="G3074" i="2"/>
  <c r="F3074" i="2"/>
  <c r="E3074" i="2"/>
  <c r="Q3073" i="2"/>
  <c r="O3073" i="2"/>
  <c r="M3073" i="2"/>
  <c r="K3073" i="2"/>
  <c r="G3073" i="2"/>
  <c r="F3073" i="2"/>
  <c r="E3073" i="2"/>
  <c r="Q3072" i="2"/>
  <c r="O3072" i="2"/>
  <c r="M3072" i="2"/>
  <c r="P3072" i="2" s="1"/>
  <c r="R3072" i="2" s="1"/>
  <c r="K3072" i="2"/>
  <c r="G3072" i="2"/>
  <c r="F3072" i="2"/>
  <c r="E3072" i="2"/>
  <c r="Q3071" i="2"/>
  <c r="O3071" i="2"/>
  <c r="M3071" i="2"/>
  <c r="P3071" i="2" s="1"/>
  <c r="R3071" i="2" s="1"/>
  <c r="K3071" i="2"/>
  <c r="G3071" i="2"/>
  <c r="F3071" i="2"/>
  <c r="E3071" i="2"/>
  <c r="Q3070" i="2"/>
  <c r="O3070" i="2"/>
  <c r="M3070" i="2"/>
  <c r="P3070" i="2" s="1"/>
  <c r="R3070" i="2" s="1"/>
  <c r="K3070" i="2"/>
  <c r="G3070" i="2"/>
  <c r="F3070" i="2"/>
  <c r="E3070" i="2"/>
  <c r="Q3069" i="2"/>
  <c r="O3069" i="2"/>
  <c r="M3069" i="2"/>
  <c r="P3069" i="2" s="1"/>
  <c r="R3069" i="2" s="1"/>
  <c r="K3069" i="2"/>
  <c r="G3069" i="2"/>
  <c r="F3069" i="2"/>
  <c r="E3069" i="2"/>
  <c r="Q3068" i="2"/>
  <c r="O3068" i="2"/>
  <c r="M3068" i="2"/>
  <c r="P3068" i="2" s="1"/>
  <c r="R3068" i="2" s="1"/>
  <c r="K3068" i="2"/>
  <c r="G3068" i="2"/>
  <c r="F3068" i="2"/>
  <c r="E3068" i="2"/>
  <c r="Q3067" i="2"/>
  <c r="O3067" i="2"/>
  <c r="M3067" i="2"/>
  <c r="P3067" i="2" s="1"/>
  <c r="R3067" i="2" s="1"/>
  <c r="K3067" i="2"/>
  <c r="G3067" i="2"/>
  <c r="F3067" i="2"/>
  <c r="E3067" i="2"/>
  <c r="Q3066" i="2"/>
  <c r="O3066" i="2"/>
  <c r="M3066" i="2"/>
  <c r="P3066" i="2" s="1"/>
  <c r="R3066" i="2" s="1"/>
  <c r="K3066" i="2"/>
  <c r="G3066" i="2"/>
  <c r="F3066" i="2"/>
  <c r="E3066" i="2"/>
  <c r="Q3065" i="2"/>
  <c r="O3065" i="2"/>
  <c r="M3065" i="2"/>
  <c r="P3065" i="2" s="1"/>
  <c r="R3065" i="2" s="1"/>
  <c r="K3065" i="2"/>
  <c r="G3065" i="2"/>
  <c r="F3065" i="2"/>
  <c r="E3065" i="2"/>
  <c r="Q3064" i="2"/>
  <c r="O3064" i="2"/>
  <c r="M3064" i="2"/>
  <c r="P3064" i="2" s="1"/>
  <c r="R3064" i="2" s="1"/>
  <c r="K3064" i="2"/>
  <c r="G3064" i="2"/>
  <c r="F3064" i="2"/>
  <c r="E3064" i="2"/>
  <c r="Q3063" i="2"/>
  <c r="O3063" i="2"/>
  <c r="M3063" i="2"/>
  <c r="P3063" i="2" s="1"/>
  <c r="R3063" i="2" s="1"/>
  <c r="K3063" i="2"/>
  <c r="G3063" i="2"/>
  <c r="F3063" i="2"/>
  <c r="E3063" i="2"/>
  <c r="Q3062" i="2"/>
  <c r="O3062" i="2"/>
  <c r="M3062" i="2"/>
  <c r="P3062" i="2" s="1"/>
  <c r="R3062" i="2" s="1"/>
  <c r="K3062" i="2"/>
  <c r="G3062" i="2"/>
  <c r="F3062" i="2"/>
  <c r="E3062" i="2"/>
  <c r="Q3061" i="2"/>
  <c r="O3061" i="2"/>
  <c r="M3061" i="2"/>
  <c r="P3061" i="2" s="1"/>
  <c r="R3061" i="2" s="1"/>
  <c r="K3061" i="2"/>
  <c r="G3061" i="2"/>
  <c r="F3061" i="2"/>
  <c r="E3061" i="2"/>
  <c r="Q3060" i="2"/>
  <c r="O3060" i="2"/>
  <c r="M3060" i="2"/>
  <c r="P3060" i="2" s="1"/>
  <c r="R3060" i="2" s="1"/>
  <c r="K3060" i="2"/>
  <c r="G3060" i="2"/>
  <c r="F3060" i="2"/>
  <c r="E3060" i="2"/>
  <c r="Q3059" i="2"/>
  <c r="O3059" i="2"/>
  <c r="M3059" i="2"/>
  <c r="P3059" i="2" s="1"/>
  <c r="R3059" i="2" s="1"/>
  <c r="K3059" i="2"/>
  <c r="G3059" i="2"/>
  <c r="F3059" i="2"/>
  <c r="E3059" i="2"/>
  <c r="Q3058" i="2"/>
  <c r="O3058" i="2"/>
  <c r="M3058" i="2"/>
  <c r="P3058" i="2" s="1"/>
  <c r="R3058" i="2" s="1"/>
  <c r="K3058" i="2"/>
  <c r="G3058" i="2"/>
  <c r="F3058" i="2"/>
  <c r="E3058" i="2"/>
  <c r="Q3057" i="2"/>
  <c r="O3057" i="2"/>
  <c r="M3057" i="2"/>
  <c r="P3057" i="2" s="1"/>
  <c r="R3057" i="2" s="1"/>
  <c r="K3057" i="2"/>
  <c r="G3057" i="2"/>
  <c r="F3057" i="2"/>
  <c r="E3057" i="2"/>
  <c r="Q3056" i="2"/>
  <c r="O3056" i="2"/>
  <c r="M3056" i="2"/>
  <c r="P3056" i="2" s="1"/>
  <c r="R3056" i="2" s="1"/>
  <c r="K3056" i="2"/>
  <c r="G3056" i="2"/>
  <c r="F3056" i="2"/>
  <c r="E3056" i="2"/>
  <c r="Q3055" i="2"/>
  <c r="O3055" i="2"/>
  <c r="M3055" i="2"/>
  <c r="P3055" i="2" s="1"/>
  <c r="R3055" i="2" s="1"/>
  <c r="K3055" i="2"/>
  <c r="G3055" i="2"/>
  <c r="F3055" i="2"/>
  <c r="E3055" i="2"/>
  <c r="Q3054" i="2"/>
  <c r="O3054" i="2"/>
  <c r="M3054" i="2"/>
  <c r="P3054" i="2" s="1"/>
  <c r="R3054" i="2" s="1"/>
  <c r="K3054" i="2"/>
  <c r="G3054" i="2"/>
  <c r="F3054" i="2"/>
  <c r="E3054" i="2"/>
  <c r="Q3053" i="2"/>
  <c r="O3053" i="2"/>
  <c r="M3053" i="2"/>
  <c r="P3053" i="2" s="1"/>
  <c r="R3053" i="2" s="1"/>
  <c r="K3053" i="2"/>
  <c r="G3053" i="2"/>
  <c r="F3053" i="2"/>
  <c r="E3053" i="2"/>
  <c r="Q3052" i="2"/>
  <c r="O3052" i="2"/>
  <c r="M3052" i="2"/>
  <c r="P3052" i="2" s="1"/>
  <c r="R3052" i="2" s="1"/>
  <c r="K3052" i="2"/>
  <c r="G3052" i="2"/>
  <c r="F3052" i="2"/>
  <c r="E3052" i="2"/>
  <c r="Q3051" i="2"/>
  <c r="O3051" i="2"/>
  <c r="M3051" i="2"/>
  <c r="P3051" i="2" s="1"/>
  <c r="R3051" i="2" s="1"/>
  <c r="K3051" i="2"/>
  <c r="G3051" i="2"/>
  <c r="F3051" i="2"/>
  <c r="E3051" i="2"/>
  <c r="Q3050" i="2"/>
  <c r="O3050" i="2"/>
  <c r="M3050" i="2"/>
  <c r="P3050" i="2" s="1"/>
  <c r="R3050" i="2" s="1"/>
  <c r="K3050" i="2"/>
  <c r="G3050" i="2"/>
  <c r="F3050" i="2"/>
  <c r="E3050" i="2"/>
  <c r="Q3049" i="2"/>
  <c r="O3049" i="2"/>
  <c r="M3049" i="2"/>
  <c r="P3049" i="2" s="1"/>
  <c r="R3049" i="2" s="1"/>
  <c r="K3049" i="2"/>
  <c r="G3049" i="2"/>
  <c r="F3049" i="2"/>
  <c r="E3049" i="2"/>
  <c r="Q3048" i="2"/>
  <c r="O3048" i="2"/>
  <c r="M3048" i="2"/>
  <c r="P3048" i="2" s="1"/>
  <c r="R3048" i="2" s="1"/>
  <c r="K3048" i="2"/>
  <c r="G3048" i="2"/>
  <c r="F3048" i="2"/>
  <c r="E3048" i="2"/>
  <c r="Q3047" i="2"/>
  <c r="O3047" i="2"/>
  <c r="M3047" i="2"/>
  <c r="P3047" i="2" s="1"/>
  <c r="R3047" i="2" s="1"/>
  <c r="K3047" i="2"/>
  <c r="G3047" i="2"/>
  <c r="F3047" i="2"/>
  <c r="E3047" i="2"/>
  <c r="Q3046" i="2"/>
  <c r="O3046" i="2"/>
  <c r="M3046" i="2"/>
  <c r="P3046" i="2" s="1"/>
  <c r="R3046" i="2" s="1"/>
  <c r="K3046" i="2"/>
  <c r="G3046" i="2"/>
  <c r="F3046" i="2"/>
  <c r="E3046" i="2"/>
  <c r="Q3045" i="2"/>
  <c r="O3045" i="2"/>
  <c r="M3045" i="2"/>
  <c r="P3045" i="2" s="1"/>
  <c r="R3045" i="2" s="1"/>
  <c r="K3045" i="2"/>
  <c r="G3045" i="2"/>
  <c r="F3045" i="2"/>
  <c r="E3045" i="2"/>
  <c r="Q3044" i="2"/>
  <c r="O3044" i="2"/>
  <c r="M3044" i="2"/>
  <c r="P3044" i="2" s="1"/>
  <c r="R3044" i="2" s="1"/>
  <c r="K3044" i="2"/>
  <c r="G3044" i="2"/>
  <c r="F3044" i="2"/>
  <c r="E3044" i="2"/>
  <c r="Q3043" i="2"/>
  <c r="O3043" i="2"/>
  <c r="M3043" i="2"/>
  <c r="P3043" i="2" s="1"/>
  <c r="R3043" i="2" s="1"/>
  <c r="K3043" i="2"/>
  <c r="G3043" i="2"/>
  <c r="F3043" i="2"/>
  <c r="E3043" i="2"/>
  <c r="Q3042" i="2"/>
  <c r="O3042" i="2"/>
  <c r="M3042" i="2"/>
  <c r="P3042" i="2" s="1"/>
  <c r="R3042" i="2" s="1"/>
  <c r="K3042" i="2"/>
  <c r="G3042" i="2"/>
  <c r="F3042" i="2"/>
  <c r="E3042" i="2"/>
  <c r="Q3041" i="2"/>
  <c r="O3041" i="2"/>
  <c r="M3041" i="2"/>
  <c r="P3041" i="2" s="1"/>
  <c r="R3041" i="2" s="1"/>
  <c r="K3041" i="2"/>
  <c r="G3041" i="2"/>
  <c r="F3041" i="2"/>
  <c r="E3041" i="2"/>
  <c r="Q3040" i="2"/>
  <c r="O3040" i="2"/>
  <c r="M3040" i="2"/>
  <c r="P3040" i="2" s="1"/>
  <c r="R3040" i="2" s="1"/>
  <c r="K3040" i="2"/>
  <c r="G3040" i="2"/>
  <c r="F3040" i="2"/>
  <c r="E3040" i="2"/>
  <c r="Q3039" i="2"/>
  <c r="O3039" i="2"/>
  <c r="M3039" i="2"/>
  <c r="P3039" i="2" s="1"/>
  <c r="R3039" i="2" s="1"/>
  <c r="K3039" i="2"/>
  <c r="G3039" i="2"/>
  <c r="F3039" i="2"/>
  <c r="E3039" i="2"/>
  <c r="Q3038" i="2"/>
  <c r="O3038" i="2"/>
  <c r="M3038" i="2"/>
  <c r="P3038" i="2" s="1"/>
  <c r="R3038" i="2" s="1"/>
  <c r="K3038" i="2"/>
  <c r="G3038" i="2"/>
  <c r="F3038" i="2"/>
  <c r="E3038" i="2"/>
  <c r="Q3037" i="2"/>
  <c r="O3037" i="2"/>
  <c r="M3037" i="2"/>
  <c r="P3037" i="2" s="1"/>
  <c r="R3037" i="2" s="1"/>
  <c r="K3037" i="2"/>
  <c r="G3037" i="2"/>
  <c r="F3037" i="2"/>
  <c r="E3037" i="2"/>
  <c r="Q3036" i="2"/>
  <c r="O3036" i="2"/>
  <c r="M3036" i="2"/>
  <c r="P3036" i="2" s="1"/>
  <c r="R3036" i="2" s="1"/>
  <c r="K3036" i="2"/>
  <c r="G3036" i="2"/>
  <c r="F3036" i="2"/>
  <c r="E3036" i="2"/>
  <c r="Q3035" i="2"/>
  <c r="O3035" i="2"/>
  <c r="M3035" i="2"/>
  <c r="P3035" i="2" s="1"/>
  <c r="R3035" i="2" s="1"/>
  <c r="K3035" i="2"/>
  <c r="G3035" i="2"/>
  <c r="F3035" i="2"/>
  <c r="E3035" i="2"/>
  <c r="Q3034" i="2"/>
  <c r="O3034" i="2"/>
  <c r="M3034" i="2"/>
  <c r="P3034" i="2" s="1"/>
  <c r="R3034" i="2" s="1"/>
  <c r="K3034" i="2"/>
  <c r="G3034" i="2"/>
  <c r="F3034" i="2"/>
  <c r="E3034" i="2"/>
  <c r="Q3033" i="2"/>
  <c r="O3033" i="2"/>
  <c r="M3033" i="2"/>
  <c r="P3033" i="2" s="1"/>
  <c r="R3033" i="2" s="1"/>
  <c r="K3033" i="2"/>
  <c r="G3033" i="2"/>
  <c r="F3033" i="2"/>
  <c r="E3033" i="2"/>
  <c r="Q3032" i="2"/>
  <c r="O3032" i="2"/>
  <c r="M3032" i="2"/>
  <c r="P3032" i="2" s="1"/>
  <c r="R3032" i="2" s="1"/>
  <c r="K3032" i="2"/>
  <c r="G3032" i="2"/>
  <c r="F3032" i="2"/>
  <c r="E3032" i="2"/>
  <c r="Q3031" i="2"/>
  <c r="O3031" i="2"/>
  <c r="M3031" i="2"/>
  <c r="P3031" i="2" s="1"/>
  <c r="R3031" i="2" s="1"/>
  <c r="K3031" i="2"/>
  <c r="G3031" i="2"/>
  <c r="F3031" i="2"/>
  <c r="E3031" i="2"/>
  <c r="Q3030" i="2"/>
  <c r="O3030" i="2"/>
  <c r="M3030" i="2"/>
  <c r="P3030" i="2" s="1"/>
  <c r="R3030" i="2" s="1"/>
  <c r="K3030" i="2"/>
  <c r="G3030" i="2"/>
  <c r="F3030" i="2"/>
  <c r="E3030" i="2"/>
  <c r="Q3029" i="2"/>
  <c r="O3029" i="2"/>
  <c r="M3029" i="2"/>
  <c r="P3029" i="2" s="1"/>
  <c r="R3029" i="2" s="1"/>
  <c r="K3029" i="2"/>
  <c r="G3029" i="2"/>
  <c r="F3029" i="2"/>
  <c r="E3029" i="2"/>
  <c r="Q3028" i="2"/>
  <c r="O3028" i="2"/>
  <c r="M3028" i="2"/>
  <c r="K3028" i="2"/>
  <c r="G3028" i="2"/>
  <c r="F3028" i="2"/>
  <c r="E3028" i="2"/>
  <c r="Q3027" i="2"/>
  <c r="O3027" i="2"/>
  <c r="M3027" i="2"/>
  <c r="P3027" i="2" s="1"/>
  <c r="R3027" i="2" s="1"/>
  <c r="K3027" i="2"/>
  <c r="G3027" i="2"/>
  <c r="F3027" i="2"/>
  <c r="E3027" i="2"/>
  <c r="Q3026" i="2"/>
  <c r="O3026" i="2"/>
  <c r="M3026" i="2"/>
  <c r="P3026" i="2" s="1"/>
  <c r="R3026" i="2" s="1"/>
  <c r="K3026" i="2"/>
  <c r="G3026" i="2"/>
  <c r="F3026" i="2"/>
  <c r="E3026" i="2"/>
  <c r="Q3025" i="2"/>
  <c r="O3025" i="2"/>
  <c r="M3025" i="2"/>
  <c r="P3025" i="2" s="1"/>
  <c r="R3025" i="2" s="1"/>
  <c r="K3025" i="2"/>
  <c r="G3025" i="2"/>
  <c r="F3025" i="2"/>
  <c r="E3025" i="2"/>
  <c r="Q3024" i="2"/>
  <c r="O3024" i="2"/>
  <c r="M3024" i="2"/>
  <c r="P3024" i="2" s="1"/>
  <c r="R3024" i="2" s="1"/>
  <c r="K3024" i="2"/>
  <c r="G3024" i="2"/>
  <c r="F3024" i="2"/>
  <c r="E3024" i="2"/>
  <c r="Q3023" i="2"/>
  <c r="O3023" i="2"/>
  <c r="M3023" i="2"/>
  <c r="P3023" i="2" s="1"/>
  <c r="R3023" i="2" s="1"/>
  <c r="K3023" i="2"/>
  <c r="G3023" i="2"/>
  <c r="F3023" i="2"/>
  <c r="E3023" i="2"/>
  <c r="Q3022" i="2"/>
  <c r="O3022" i="2"/>
  <c r="M3022" i="2"/>
  <c r="P3022" i="2" s="1"/>
  <c r="R3022" i="2" s="1"/>
  <c r="K3022" i="2"/>
  <c r="G3022" i="2"/>
  <c r="F3022" i="2"/>
  <c r="E3022" i="2"/>
  <c r="Q3021" i="2"/>
  <c r="O3021" i="2"/>
  <c r="M3021" i="2"/>
  <c r="P3021" i="2" s="1"/>
  <c r="R3021" i="2" s="1"/>
  <c r="K3021" i="2"/>
  <c r="G3021" i="2"/>
  <c r="F3021" i="2"/>
  <c r="E3021" i="2"/>
  <c r="Q3020" i="2"/>
  <c r="O3020" i="2"/>
  <c r="M3020" i="2"/>
  <c r="K3020" i="2"/>
  <c r="G3020" i="2"/>
  <c r="F3020" i="2"/>
  <c r="E3020" i="2"/>
  <c r="Q3019" i="2"/>
  <c r="O3019" i="2"/>
  <c r="M3019" i="2"/>
  <c r="P3019" i="2" s="1"/>
  <c r="R3019" i="2" s="1"/>
  <c r="K3019" i="2"/>
  <c r="G3019" i="2"/>
  <c r="F3019" i="2"/>
  <c r="E3019" i="2"/>
  <c r="Q3018" i="2"/>
  <c r="O3018" i="2"/>
  <c r="M3018" i="2"/>
  <c r="P3018" i="2" s="1"/>
  <c r="R3018" i="2" s="1"/>
  <c r="K3018" i="2"/>
  <c r="G3018" i="2"/>
  <c r="F3018" i="2"/>
  <c r="E3018" i="2"/>
  <c r="Q3017" i="2"/>
  <c r="O3017" i="2"/>
  <c r="M3017" i="2"/>
  <c r="K3017" i="2"/>
  <c r="G3017" i="2"/>
  <c r="F3017" i="2"/>
  <c r="E3017" i="2"/>
  <c r="Q3016" i="2"/>
  <c r="O3016" i="2"/>
  <c r="M3016" i="2"/>
  <c r="P3016" i="2" s="1"/>
  <c r="R3016" i="2" s="1"/>
  <c r="K3016" i="2"/>
  <c r="G3016" i="2"/>
  <c r="F3016" i="2"/>
  <c r="E3016" i="2"/>
  <c r="Q3015" i="2"/>
  <c r="O3015" i="2"/>
  <c r="M3015" i="2"/>
  <c r="P3015" i="2" s="1"/>
  <c r="R3015" i="2" s="1"/>
  <c r="K3015" i="2"/>
  <c r="G3015" i="2"/>
  <c r="F3015" i="2"/>
  <c r="E3015" i="2"/>
  <c r="Q3014" i="2"/>
  <c r="O3014" i="2"/>
  <c r="M3014" i="2"/>
  <c r="P3014" i="2" s="1"/>
  <c r="R3014" i="2" s="1"/>
  <c r="K3014" i="2"/>
  <c r="G3014" i="2"/>
  <c r="F3014" i="2"/>
  <c r="E3014" i="2"/>
  <c r="Q3013" i="2"/>
  <c r="O3013" i="2"/>
  <c r="M3013" i="2"/>
  <c r="P3013" i="2" s="1"/>
  <c r="R3013" i="2" s="1"/>
  <c r="K3013" i="2"/>
  <c r="G3013" i="2"/>
  <c r="F3013" i="2"/>
  <c r="E3013" i="2"/>
  <c r="Q3012" i="2"/>
  <c r="O3012" i="2"/>
  <c r="M3012" i="2"/>
  <c r="P3012" i="2" s="1"/>
  <c r="R3012" i="2" s="1"/>
  <c r="K3012" i="2"/>
  <c r="G3012" i="2"/>
  <c r="F3012" i="2"/>
  <c r="E3012" i="2"/>
  <c r="Q3011" i="2"/>
  <c r="O3011" i="2"/>
  <c r="M3011" i="2"/>
  <c r="P3011" i="2" s="1"/>
  <c r="R3011" i="2" s="1"/>
  <c r="K3011" i="2"/>
  <c r="G3011" i="2"/>
  <c r="F3011" i="2"/>
  <c r="E3011" i="2"/>
  <c r="Q3010" i="2"/>
  <c r="O3010" i="2"/>
  <c r="M3010" i="2"/>
  <c r="P3010" i="2" s="1"/>
  <c r="R3010" i="2" s="1"/>
  <c r="K3010" i="2"/>
  <c r="G3010" i="2"/>
  <c r="F3010" i="2"/>
  <c r="E3010" i="2"/>
  <c r="Q3009" i="2"/>
  <c r="O3009" i="2"/>
  <c r="M3009" i="2"/>
  <c r="P3009" i="2" s="1"/>
  <c r="R3009" i="2" s="1"/>
  <c r="K3009" i="2"/>
  <c r="G3009" i="2"/>
  <c r="F3009" i="2"/>
  <c r="E3009" i="2"/>
  <c r="Q3008" i="2"/>
  <c r="O3008" i="2"/>
  <c r="M3008" i="2"/>
  <c r="P3008" i="2" s="1"/>
  <c r="R3008" i="2" s="1"/>
  <c r="K3008" i="2"/>
  <c r="G3008" i="2"/>
  <c r="F3008" i="2"/>
  <c r="E3008" i="2"/>
  <c r="Q3007" i="2"/>
  <c r="O3007" i="2"/>
  <c r="M3007" i="2"/>
  <c r="P3007" i="2" s="1"/>
  <c r="R3007" i="2" s="1"/>
  <c r="K3007" i="2"/>
  <c r="G3007" i="2"/>
  <c r="F3007" i="2"/>
  <c r="E3007" i="2"/>
  <c r="Q3006" i="2"/>
  <c r="O3006" i="2"/>
  <c r="M3006" i="2"/>
  <c r="P3006" i="2" s="1"/>
  <c r="R3006" i="2" s="1"/>
  <c r="K3006" i="2"/>
  <c r="G3006" i="2"/>
  <c r="F3006" i="2"/>
  <c r="E3006" i="2"/>
  <c r="Q3005" i="2"/>
  <c r="O3005" i="2"/>
  <c r="M3005" i="2"/>
  <c r="P3005" i="2" s="1"/>
  <c r="R3005" i="2" s="1"/>
  <c r="K3005" i="2"/>
  <c r="G3005" i="2"/>
  <c r="F3005" i="2"/>
  <c r="E3005" i="2"/>
  <c r="Q3004" i="2"/>
  <c r="O3004" i="2"/>
  <c r="M3004" i="2"/>
  <c r="K3004" i="2"/>
  <c r="G3004" i="2"/>
  <c r="F3004" i="2"/>
  <c r="E3004" i="2"/>
  <c r="Q3003" i="2"/>
  <c r="O3003" i="2"/>
  <c r="M3003" i="2"/>
  <c r="P3003" i="2" s="1"/>
  <c r="R3003" i="2" s="1"/>
  <c r="K3003" i="2"/>
  <c r="G3003" i="2"/>
  <c r="F3003" i="2"/>
  <c r="E3003" i="2"/>
  <c r="Q3002" i="2"/>
  <c r="O3002" i="2"/>
  <c r="M3002" i="2"/>
  <c r="P3002" i="2" s="1"/>
  <c r="R3002" i="2" s="1"/>
  <c r="K3002" i="2"/>
  <c r="G3002" i="2"/>
  <c r="F3002" i="2"/>
  <c r="E3002" i="2"/>
  <c r="Q3001" i="2"/>
  <c r="O3001" i="2"/>
  <c r="M3001" i="2"/>
  <c r="K3001" i="2"/>
  <c r="G3001" i="2"/>
  <c r="F3001" i="2"/>
  <c r="E3001" i="2"/>
  <c r="Q3000" i="2"/>
  <c r="O3000" i="2"/>
  <c r="M3000" i="2"/>
  <c r="P3000" i="2" s="1"/>
  <c r="R3000" i="2" s="1"/>
  <c r="K3000" i="2"/>
  <c r="G3000" i="2"/>
  <c r="F3000" i="2"/>
  <c r="E3000" i="2"/>
  <c r="Q2999" i="2"/>
  <c r="O2999" i="2"/>
  <c r="M2999" i="2"/>
  <c r="P2999" i="2" s="1"/>
  <c r="R2999" i="2" s="1"/>
  <c r="K2999" i="2"/>
  <c r="G2999" i="2"/>
  <c r="F2999" i="2"/>
  <c r="E2999" i="2"/>
  <c r="Q2998" i="2"/>
  <c r="O2998" i="2"/>
  <c r="M2998" i="2"/>
  <c r="P2998" i="2" s="1"/>
  <c r="R2998" i="2" s="1"/>
  <c r="K2998" i="2"/>
  <c r="G2998" i="2"/>
  <c r="F2998" i="2"/>
  <c r="E2998" i="2"/>
  <c r="Q2997" i="2"/>
  <c r="O2997" i="2"/>
  <c r="M2997" i="2"/>
  <c r="P2997" i="2" s="1"/>
  <c r="R2997" i="2" s="1"/>
  <c r="K2997" i="2"/>
  <c r="G2997" i="2"/>
  <c r="F2997" i="2"/>
  <c r="E2997" i="2"/>
  <c r="Q2996" i="2"/>
  <c r="O2996" i="2"/>
  <c r="M2996" i="2"/>
  <c r="K2996" i="2"/>
  <c r="G2996" i="2"/>
  <c r="F2996" i="2"/>
  <c r="E2996" i="2"/>
  <c r="Q2995" i="2"/>
  <c r="O2995" i="2"/>
  <c r="M2995" i="2"/>
  <c r="P2995" i="2" s="1"/>
  <c r="R2995" i="2" s="1"/>
  <c r="K2995" i="2"/>
  <c r="G2995" i="2"/>
  <c r="F2995" i="2"/>
  <c r="E2995" i="2"/>
  <c r="Q2994" i="2"/>
  <c r="O2994" i="2"/>
  <c r="M2994" i="2"/>
  <c r="P2994" i="2" s="1"/>
  <c r="R2994" i="2" s="1"/>
  <c r="K2994" i="2"/>
  <c r="G2994" i="2"/>
  <c r="F2994" i="2"/>
  <c r="E2994" i="2"/>
  <c r="Q2993" i="2"/>
  <c r="O2993" i="2"/>
  <c r="M2993" i="2"/>
  <c r="K2993" i="2"/>
  <c r="G2993" i="2"/>
  <c r="F2993" i="2"/>
  <c r="E2993" i="2"/>
  <c r="Q2992" i="2"/>
  <c r="O2992" i="2"/>
  <c r="M2992" i="2"/>
  <c r="P2992" i="2" s="1"/>
  <c r="R2992" i="2" s="1"/>
  <c r="K2992" i="2"/>
  <c r="G2992" i="2"/>
  <c r="F2992" i="2"/>
  <c r="E2992" i="2"/>
  <c r="Q2991" i="2"/>
  <c r="O2991" i="2"/>
  <c r="M2991" i="2"/>
  <c r="P2991" i="2" s="1"/>
  <c r="R2991" i="2" s="1"/>
  <c r="K2991" i="2"/>
  <c r="G2991" i="2"/>
  <c r="F2991" i="2"/>
  <c r="E2991" i="2"/>
  <c r="Q2990" i="2"/>
  <c r="O2990" i="2"/>
  <c r="M2990" i="2"/>
  <c r="P2990" i="2" s="1"/>
  <c r="R2990" i="2" s="1"/>
  <c r="K2990" i="2"/>
  <c r="G2990" i="2"/>
  <c r="F2990" i="2"/>
  <c r="E2990" i="2"/>
  <c r="Q2989" i="2"/>
  <c r="O2989" i="2"/>
  <c r="M2989" i="2"/>
  <c r="P2989" i="2" s="1"/>
  <c r="R2989" i="2" s="1"/>
  <c r="K2989" i="2"/>
  <c r="G2989" i="2"/>
  <c r="F2989" i="2"/>
  <c r="E2989" i="2"/>
  <c r="Q2988" i="2"/>
  <c r="O2988" i="2"/>
  <c r="M2988" i="2"/>
  <c r="K2988" i="2"/>
  <c r="G2988" i="2"/>
  <c r="F2988" i="2"/>
  <c r="E2988" i="2"/>
  <c r="Q2987" i="2"/>
  <c r="O2987" i="2"/>
  <c r="M2987" i="2"/>
  <c r="P2987" i="2" s="1"/>
  <c r="R2987" i="2" s="1"/>
  <c r="K2987" i="2"/>
  <c r="G2987" i="2"/>
  <c r="F2987" i="2"/>
  <c r="E2987" i="2"/>
  <c r="Q2986" i="2"/>
  <c r="O2986" i="2"/>
  <c r="M2986" i="2"/>
  <c r="P2986" i="2" s="1"/>
  <c r="R2986" i="2" s="1"/>
  <c r="K2986" i="2"/>
  <c r="G2986" i="2"/>
  <c r="F2986" i="2"/>
  <c r="E2986" i="2"/>
  <c r="Q2985" i="2"/>
  <c r="O2985" i="2"/>
  <c r="M2985" i="2"/>
  <c r="P2985" i="2" s="1"/>
  <c r="R2985" i="2" s="1"/>
  <c r="K2985" i="2"/>
  <c r="G2985" i="2"/>
  <c r="F2985" i="2"/>
  <c r="E2985" i="2"/>
  <c r="Q2984" i="2"/>
  <c r="O2984" i="2"/>
  <c r="M2984" i="2"/>
  <c r="P2984" i="2" s="1"/>
  <c r="R2984" i="2" s="1"/>
  <c r="K2984" i="2"/>
  <c r="G2984" i="2"/>
  <c r="F2984" i="2"/>
  <c r="E2984" i="2"/>
  <c r="Q2983" i="2"/>
  <c r="O2983" i="2"/>
  <c r="M2983" i="2"/>
  <c r="P2983" i="2" s="1"/>
  <c r="R2983" i="2" s="1"/>
  <c r="K2983" i="2"/>
  <c r="G2983" i="2"/>
  <c r="F2983" i="2"/>
  <c r="E2983" i="2"/>
  <c r="Q2982" i="2"/>
  <c r="O2982" i="2"/>
  <c r="M2982" i="2"/>
  <c r="P2982" i="2" s="1"/>
  <c r="R2982" i="2" s="1"/>
  <c r="K2982" i="2"/>
  <c r="G2982" i="2"/>
  <c r="F2982" i="2"/>
  <c r="E2982" i="2"/>
  <c r="Q2981" i="2"/>
  <c r="O2981" i="2"/>
  <c r="M2981" i="2"/>
  <c r="P2981" i="2" s="1"/>
  <c r="R2981" i="2" s="1"/>
  <c r="K2981" i="2"/>
  <c r="G2981" i="2"/>
  <c r="F2981" i="2"/>
  <c r="E2981" i="2"/>
  <c r="Q2980" i="2"/>
  <c r="O2980" i="2"/>
  <c r="M2980" i="2"/>
  <c r="P2980" i="2" s="1"/>
  <c r="R2980" i="2" s="1"/>
  <c r="K2980" i="2"/>
  <c r="G2980" i="2"/>
  <c r="F2980" i="2"/>
  <c r="E2980" i="2"/>
  <c r="Q2979" i="2"/>
  <c r="O2979" i="2"/>
  <c r="M2979" i="2"/>
  <c r="P2979" i="2" s="1"/>
  <c r="R2979" i="2" s="1"/>
  <c r="K2979" i="2"/>
  <c r="G2979" i="2"/>
  <c r="F2979" i="2"/>
  <c r="E2979" i="2"/>
  <c r="Q2978" i="2"/>
  <c r="O2978" i="2"/>
  <c r="M2978" i="2"/>
  <c r="P2978" i="2" s="1"/>
  <c r="R2978" i="2" s="1"/>
  <c r="K2978" i="2"/>
  <c r="G2978" i="2"/>
  <c r="F2978" i="2"/>
  <c r="E2978" i="2"/>
  <c r="Q2977" i="2"/>
  <c r="O2977" i="2"/>
  <c r="M2977" i="2"/>
  <c r="P2977" i="2" s="1"/>
  <c r="R2977" i="2" s="1"/>
  <c r="K2977" i="2"/>
  <c r="G2977" i="2"/>
  <c r="F2977" i="2"/>
  <c r="E2977" i="2"/>
  <c r="Q2976" i="2"/>
  <c r="O2976" i="2"/>
  <c r="M2976" i="2"/>
  <c r="P2976" i="2" s="1"/>
  <c r="R2976" i="2" s="1"/>
  <c r="K2976" i="2"/>
  <c r="G2976" i="2"/>
  <c r="F2976" i="2"/>
  <c r="E2976" i="2"/>
  <c r="Q2975" i="2"/>
  <c r="O2975" i="2"/>
  <c r="M2975" i="2"/>
  <c r="P2975" i="2" s="1"/>
  <c r="R2975" i="2" s="1"/>
  <c r="K2975" i="2"/>
  <c r="G2975" i="2"/>
  <c r="F2975" i="2"/>
  <c r="E2975" i="2"/>
  <c r="Q2974" i="2"/>
  <c r="O2974" i="2"/>
  <c r="M2974" i="2"/>
  <c r="P2974" i="2" s="1"/>
  <c r="R2974" i="2" s="1"/>
  <c r="K2974" i="2"/>
  <c r="G2974" i="2"/>
  <c r="F2974" i="2"/>
  <c r="E2974" i="2"/>
  <c r="Q2973" i="2"/>
  <c r="O2973" i="2"/>
  <c r="M2973" i="2"/>
  <c r="P2973" i="2" s="1"/>
  <c r="R2973" i="2" s="1"/>
  <c r="K2973" i="2"/>
  <c r="G2973" i="2"/>
  <c r="F2973" i="2"/>
  <c r="E2973" i="2"/>
  <c r="Q2972" i="2"/>
  <c r="O2972" i="2"/>
  <c r="M2972" i="2"/>
  <c r="P2972" i="2" s="1"/>
  <c r="R2972" i="2" s="1"/>
  <c r="K2972" i="2"/>
  <c r="G2972" i="2"/>
  <c r="F2972" i="2"/>
  <c r="E2972" i="2"/>
  <c r="Q2971" i="2"/>
  <c r="O2971" i="2"/>
  <c r="M2971" i="2"/>
  <c r="P2971" i="2" s="1"/>
  <c r="R2971" i="2" s="1"/>
  <c r="K2971" i="2"/>
  <c r="G2971" i="2"/>
  <c r="F2971" i="2"/>
  <c r="E2971" i="2"/>
  <c r="Q2970" i="2"/>
  <c r="O2970" i="2"/>
  <c r="M2970" i="2"/>
  <c r="P2970" i="2" s="1"/>
  <c r="R2970" i="2" s="1"/>
  <c r="K2970" i="2"/>
  <c r="G2970" i="2"/>
  <c r="F2970" i="2"/>
  <c r="E2970" i="2"/>
  <c r="Q2969" i="2"/>
  <c r="O2969" i="2"/>
  <c r="M2969" i="2"/>
  <c r="K2969" i="2"/>
  <c r="G2969" i="2"/>
  <c r="F2969" i="2"/>
  <c r="E2969" i="2"/>
  <c r="Q2968" i="2"/>
  <c r="O2968" i="2"/>
  <c r="M2968" i="2"/>
  <c r="P2968" i="2" s="1"/>
  <c r="R2968" i="2" s="1"/>
  <c r="K2968" i="2"/>
  <c r="G2968" i="2"/>
  <c r="F2968" i="2"/>
  <c r="E2968" i="2"/>
  <c r="Q2967" i="2"/>
  <c r="O2967" i="2"/>
  <c r="M2967" i="2"/>
  <c r="P2967" i="2" s="1"/>
  <c r="R2967" i="2" s="1"/>
  <c r="K2967" i="2"/>
  <c r="G2967" i="2"/>
  <c r="F2967" i="2"/>
  <c r="E2967" i="2"/>
  <c r="Q2966" i="2"/>
  <c r="O2966" i="2"/>
  <c r="M2966" i="2"/>
  <c r="P2966" i="2" s="1"/>
  <c r="R2966" i="2" s="1"/>
  <c r="K2966" i="2"/>
  <c r="G2966" i="2"/>
  <c r="F2966" i="2"/>
  <c r="E2966" i="2"/>
  <c r="Q2965" i="2"/>
  <c r="O2965" i="2"/>
  <c r="M2965" i="2"/>
  <c r="P2965" i="2" s="1"/>
  <c r="R2965" i="2" s="1"/>
  <c r="K2965" i="2"/>
  <c r="G2965" i="2"/>
  <c r="F2965" i="2"/>
  <c r="E2965" i="2"/>
  <c r="Q2964" i="2"/>
  <c r="O2964" i="2"/>
  <c r="M2964" i="2"/>
  <c r="P2964" i="2" s="1"/>
  <c r="R2964" i="2" s="1"/>
  <c r="K2964" i="2"/>
  <c r="G2964" i="2"/>
  <c r="F2964" i="2"/>
  <c r="E2964" i="2"/>
  <c r="Q2963" i="2"/>
  <c r="O2963" i="2"/>
  <c r="M2963" i="2"/>
  <c r="P2963" i="2" s="1"/>
  <c r="R2963" i="2" s="1"/>
  <c r="K2963" i="2"/>
  <c r="G2963" i="2"/>
  <c r="F2963" i="2"/>
  <c r="E2963" i="2"/>
  <c r="Q2962" i="2"/>
  <c r="O2962" i="2"/>
  <c r="M2962" i="2"/>
  <c r="P2962" i="2" s="1"/>
  <c r="R2962" i="2" s="1"/>
  <c r="K2962" i="2"/>
  <c r="G2962" i="2"/>
  <c r="F2962" i="2"/>
  <c r="E2962" i="2"/>
  <c r="Q2961" i="2"/>
  <c r="O2961" i="2"/>
  <c r="M2961" i="2"/>
  <c r="K2961" i="2"/>
  <c r="G2961" i="2"/>
  <c r="F2961" i="2"/>
  <c r="E2961" i="2"/>
  <c r="Q2960" i="2"/>
  <c r="O2960" i="2"/>
  <c r="M2960" i="2"/>
  <c r="P2960" i="2" s="1"/>
  <c r="R2960" i="2" s="1"/>
  <c r="K2960" i="2"/>
  <c r="G2960" i="2"/>
  <c r="F2960" i="2"/>
  <c r="E2960" i="2"/>
  <c r="Q2959" i="2"/>
  <c r="O2959" i="2"/>
  <c r="M2959" i="2"/>
  <c r="P2959" i="2" s="1"/>
  <c r="R2959" i="2" s="1"/>
  <c r="K2959" i="2"/>
  <c r="G2959" i="2"/>
  <c r="F2959" i="2"/>
  <c r="E2959" i="2"/>
  <c r="Q2958" i="2"/>
  <c r="O2958" i="2"/>
  <c r="M2958" i="2"/>
  <c r="P2958" i="2" s="1"/>
  <c r="R2958" i="2" s="1"/>
  <c r="K2958" i="2"/>
  <c r="G2958" i="2"/>
  <c r="F2958" i="2"/>
  <c r="E2958" i="2"/>
  <c r="Q2957" i="2"/>
  <c r="O2957" i="2"/>
  <c r="M2957" i="2"/>
  <c r="K2957" i="2"/>
  <c r="G2957" i="2"/>
  <c r="F2957" i="2"/>
  <c r="E2957" i="2"/>
  <c r="Q2956" i="2"/>
  <c r="O2956" i="2"/>
  <c r="M2956" i="2"/>
  <c r="P2956" i="2" s="1"/>
  <c r="R2956" i="2" s="1"/>
  <c r="K2956" i="2"/>
  <c r="G2956" i="2"/>
  <c r="F2956" i="2"/>
  <c r="E2956" i="2"/>
  <c r="Q2955" i="2"/>
  <c r="O2955" i="2"/>
  <c r="M2955" i="2"/>
  <c r="P2955" i="2" s="1"/>
  <c r="R2955" i="2" s="1"/>
  <c r="K2955" i="2"/>
  <c r="G2955" i="2"/>
  <c r="F2955" i="2"/>
  <c r="E2955" i="2"/>
  <c r="Q2954" i="2"/>
  <c r="O2954" i="2"/>
  <c r="M2954" i="2"/>
  <c r="P2954" i="2" s="1"/>
  <c r="R2954" i="2" s="1"/>
  <c r="K2954" i="2"/>
  <c r="G2954" i="2"/>
  <c r="F2954" i="2"/>
  <c r="E2954" i="2"/>
  <c r="Q2953" i="2"/>
  <c r="O2953" i="2"/>
  <c r="M2953" i="2"/>
  <c r="K2953" i="2"/>
  <c r="G2953" i="2"/>
  <c r="F2953" i="2"/>
  <c r="E2953" i="2"/>
  <c r="Q2952" i="2"/>
  <c r="O2952" i="2"/>
  <c r="M2952" i="2"/>
  <c r="P2952" i="2" s="1"/>
  <c r="R2952" i="2" s="1"/>
  <c r="K2952" i="2"/>
  <c r="G2952" i="2"/>
  <c r="F2952" i="2"/>
  <c r="E2952" i="2"/>
  <c r="Q2951" i="2"/>
  <c r="O2951" i="2"/>
  <c r="M2951" i="2"/>
  <c r="P2951" i="2" s="1"/>
  <c r="R2951" i="2" s="1"/>
  <c r="K2951" i="2"/>
  <c r="G2951" i="2"/>
  <c r="F2951" i="2"/>
  <c r="E2951" i="2"/>
  <c r="Q2950" i="2"/>
  <c r="O2950" i="2"/>
  <c r="M2950" i="2"/>
  <c r="P2950" i="2" s="1"/>
  <c r="R2950" i="2" s="1"/>
  <c r="K2950" i="2"/>
  <c r="G2950" i="2"/>
  <c r="F2950" i="2"/>
  <c r="E2950" i="2"/>
  <c r="Q2949" i="2"/>
  <c r="O2949" i="2"/>
  <c r="M2949" i="2"/>
  <c r="K2949" i="2"/>
  <c r="G2949" i="2"/>
  <c r="F2949" i="2"/>
  <c r="E2949" i="2"/>
  <c r="Q2948" i="2"/>
  <c r="O2948" i="2"/>
  <c r="M2948" i="2"/>
  <c r="P2948" i="2" s="1"/>
  <c r="R2948" i="2" s="1"/>
  <c r="K2948" i="2"/>
  <c r="G2948" i="2"/>
  <c r="F2948" i="2"/>
  <c r="E2948" i="2"/>
  <c r="Q2947" i="2"/>
  <c r="O2947" i="2"/>
  <c r="M2947" i="2"/>
  <c r="P2947" i="2" s="1"/>
  <c r="R2947" i="2" s="1"/>
  <c r="K2947" i="2"/>
  <c r="G2947" i="2"/>
  <c r="F2947" i="2"/>
  <c r="E2947" i="2"/>
  <c r="Q2946" i="2"/>
  <c r="O2946" i="2"/>
  <c r="M2946" i="2"/>
  <c r="P2946" i="2" s="1"/>
  <c r="R2946" i="2" s="1"/>
  <c r="K2946" i="2"/>
  <c r="G2946" i="2"/>
  <c r="F2946" i="2"/>
  <c r="E2946" i="2"/>
  <c r="Q2945" i="2"/>
  <c r="O2945" i="2"/>
  <c r="M2945" i="2"/>
  <c r="K2945" i="2"/>
  <c r="G2945" i="2"/>
  <c r="F2945" i="2"/>
  <c r="E2945" i="2"/>
  <c r="Q2944" i="2"/>
  <c r="O2944" i="2"/>
  <c r="M2944" i="2"/>
  <c r="P2944" i="2" s="1"/>
  <c r="R2944" i="2" s="1"/>
  <c r="K2944" i="2"/>
  <c r="G2944" i="2"/>
  <c r="F2944" i="2"/>
  <c r="E2944" i="2"/>
  <c r="Q2943" i="2"/>
  <c r="O2943" i="2"/>
  <c r="M2943" i="2"/>
  <c r="P2943" i="2" s="1"/>
  <c r="R2943" i="2" s="1"/>
  <c r="K2943" i="2"/>
  <c r="G2943" i="2"/>
  <c r="F2943" i="2"/>
  <c r="E2943" i="2"/>
  <c r="Q2942" i="2"/>
  <c r="O2942" i="2"/>
  <c r="M2942" i="2"/>
  <c r="P2942" i="2" s="1"/>
  <c r="R2942" i="2" s="1"/>
  <c r="K2942" i="2"/>
  <c r="G2942" i="2"/>
  <c r="F2942" i="2"/>
  <c r="E2942" i="2"/>
  <c r="Q2941" i="2"/>
  <c r="O2941" i="2"/>
  <c r="M2941" i="2"/>
  <c r="K2941" i="2"/>
  <c r="G2941" i="2"/>
  <c r="F2941" i="2"/>
  <c r="E2941" i="2"/>
  <c r="Q2940" i="2"/>
  <c r="O2940" i="2"/>
  <c r="M2940" i="2"/>
  <c r="P2940" i="2" s="1"/>
  <c r="R2940" i="2" s="1"/>
  <c r="K2940" i="2"/>
  <c r="G2940" i="2"/>
  <c r="F2940" i="2"/>
  <c r="E2940" i="2"/>
  <c r="Q2939" i="2"/>
  <c r="O2939" i="2"/>
  <c r="M2939" i="2"/>
  <c r="P2939" i="2" s="1"/>
  <c r="R2939" i="2" s="1"/>
  <c r="K2939" i="2"/>
  <c r="G2939" i="2"/>
  <c r="F2939" i="2"/>
  <c r="E2939" i="2"/>
  <c r="Q2938" i="2"/>
  <c r="O2938" i="2"/>
  <c r="M2938" i="2"/>
  <c r="P2938" i="2" s="1"/>
  <c r="R2938" i="2" s="1"/>
  <c r="K2938" i="2"/>
  <c r="G2938" i="2"/>
  <c r="F2938" i="2"/>
  <c r="E2938" i="2"/>
  <c r="Q2937" i="2"/>
  <c r="O2937" i="2"/>
  <c r="M2937" i="2"/>
  <c r="K2937" i="2"/>
  <c r="G2937" i="2"/>
  <c r="F2937" i="2"/>
  <c r="E2937" i="2"/>
  <c r="Q2936" i="2"/>
  <c r="O2936" i="2"/>
  <c r="M2936" i="2"/>
  <c r="P2936" i="2" s="1"/>
  <c r="R2936" i="2" s="1"/>
  <c r="K2936" i="2"/>
  <c r="G2936" i="2"/>
  <c r="F2936" i="2"/>
  <c r="E2936" i="2"/>
  <c r="Q2935" i="2"/>
  <c r="O2935" i="2"/>
  <c r="M2935" i="2"/>
  <c r="P2935" i="2" s="1"/>
  <c r="R2935" i="2" s="1"/>
  <c r="K2935" i="2"/>
  <c r="G2935" i="2"/>
  <c r="F2935" i="2"/>
  <c r="E2935" i="2"/>
  <c r="Q2934" i="2"/>
  <c r="O2934" i="2"/>
  <c r="M2934" i="2"/>
  <c r="P2934" i="2" s="1"/>
  <c r="R2934" i="2" s="1"/>
  <c r="K2934" i="2"/>
  <c r="G2934" i="2"/>
  <c r="F2934" i="2"/>
  <c r="E2934" i="2"/>
  <c r="Q2933" i="2"/>
  <c r="O2933" i="2"/>
  <c r="M2933" i="2"/>
  <c r="K2933" i="2"/>
  <c r="G2933" i="2"/>
  <c r="F2933" i="2"/>
  <c r="E2933" i="2"/>
  <c r="Q2932" i="2"/>
  <c r="O2932" i="2"/>
  <c r="M2932" i="2"/>
  <c r="P2932" i="2" s="1"/>
  <c r="R2932" i="2" s="1"/>
  <c r="K2932" i="2"/>
  <c r="G2932" i="2"/>
  <c r="F2932" i="2"/>
  <c r="E2932" i="2"/>
  <c r="Q2931" i="2"/>
  <c r="O2931" i="2"/>
  <c r="M2931" i="2"/>
  <c r="P2931" i="2" s="1"/>
  <c r="R2931" i="2" s="1"/>
  <c r="K2931" i="2"/>
  <c r="G2931" i="2"/>
  <c r="F2931" i="2"/>
  <c r="E2931" i="2"/>
  <c r="Q2930" i="2"/>
  <c r="O2930" i="2"/>
  <c r="M2930" i="2"/>
  <c r="P2930" i="2" s="1"/>
  <c r="R2930" i="2" s="1"/>
  <c r="K2930" i="2"/>
  <c r="G2930" i="2"/>
  <c r="F2930" i="2"/>
  <c r="E2930" i="2"/>
  <c r="Q2929" i="2"/>
  <c r="O2929" i="2"/>
  <c r="M2929" i="2"/>
  <c r="K2929" i="2"/>
  <c r="G2929" i="2"/>
  <c r="F2929" i="2"/>
  <c r="E2929" i="2"/>
  <c r="Q2928" i="2"/>
  <c r="O2928" i="2"/>
  <c r="M2928" i="2"/>
  <c r="P2928" i="2" s="1"/>
  <c r="R2928" i="2" s="1"/>
  <c r="K2928" i="2"/>
  <c r="G2928" i="2"/>
  <c r="F2928" i="2"/>
  <c r="E2928" i="2"/>
  <c r="Q2927" i="2"/>
  <c r="O2927" i="2"/>
  <c r="M2927" i="2"/>
  <c r="P2927" i="2" s="1"/>
  <c r="R2927" i="2" s="1"/>
  <c r="K2927" i="2"/>
  <c r="G2927" i="2"/>
  <c r="F2927" i="2"/>
  <c r="E2927" i="2"/>
  <c r="Q2926" i="2"/>
  <c r="O2926" i="2"/>
  <c r="M2926" i="2"/>
  <c r="P2926" i="2" s="1"/>
  <c r="R2926" i="2" s="1"/>
  <c r="K2926" i="2"/>
  <c r="G2926" i="2"/>
  <c r="F2926" i="2"/>
  <c r="E2926" i="2"/>
  <c r="Q2925" i="2"/>
  <c r="O2925" i="2"/>
  <c r="M2925" i="2"/>
  <c r="K2925" i="2"/>
  <c r="G2925" i="2"/>
  <c r="F2925" i="2"/>
  <c r="E2925" i="2"/>
  <c r="Q2924" i="2"/>
  <c r="O2924" i="2"/>
  <c r="M2924" i="2"/>
  <c r="P2924" i="2" s="1"/>
  <c r="R2924" i="2" s="1"/>
  <c r="K2924" i="2"/>
  <c r="G2924" i="2"/>
  <c r="F2924" i="2"/>
  <c r="E2924" i="2"/>
  <c r="Q2923" i="2"/>
  <c r="O2923" i="2"/>
  <c r="M2923" i="2"/>
  <c r="P2923" i="2" s="1"/>
  <c r="R2923" i="2" s="1"/>
  <c r="K2923" i="2"/>
  <c r="G2923" i="2"/>
  <c r="F2923" i="2"/>
  <c r="E2923" i="2"/>
  <c r="Q2922" i="2"/>
  <c r="O2922" i="2"/>
  <c r="M2922" i="2"/>
  <c r="P2922" i="2" s="1"/>
  <c r="R2922" i="2" s="1"/>
  <c r="K2922" i="2"/>
  <c r="G2922" i="2"/>
  <c r="F2922" i="2"/>
  <c r="E2922" i="2"/>
  <c r="Q2921" i="2"/>
  <c r="O2921" i="2"/>
  <c r="M2921" i="2"/>
  <c r="K2921" i="2"/>
  <c r="G2921" i="2"/>
  <c r="F2921" i="2"/>
  <c r="E2921" i="2"/>
  <c r="Q2920" i="2"/>
  <c r="O2920" i="2"/>
  <c r="M2920" i="2"/>
  <c r="P2920" i="2" s="1"/>
  <c r="R2920" i="2" s="1"/>
  <c r="K2920" i="2"/>
  <c r="G2920" i="2"/>
  <c r="F2920" i="2"/>
  <c r="E2920" i="2"/>
  <c r="Q2919" i="2"/>
  <c r="O2919" i="2"/>
  <c r="M2919" i="2"/>
  <c r="P2919" i="2" s="1"/>
  <c r="R2919" i="2" s="1"/>
  <c r="K2919" i="2"/>
  <c r="G2919" i="2"/>
  <c r="F2919" i="2"/>
  <c r="E2919" i="2"/>
  <c r="Q2918" i="2"/>
  <c r="O2918" i="2"/>
  <c r="M2918" i="2"/>
  <c r="P2918" i="2" s="1"/>
  <c r="R2918" i="2" s="1"/>
  <c r="K2918" i="2"/>
  <c r="G2918" i="2"/>
  <c r="F2918" i="2"/>
  <c r="E2918" i="2"/>
  <c r="Q2917" i="2"/>
  <c r="O2917" i="2"/>
  <c r="M2917" i="2"/>
  <c r="K2917" i="2"/>
  <c r="G2917" i="2"/>
  <c r="F2917" i="2"/>
  <c r="E2917" i="2"/>
  <c r="Q2916" i="2"/>
  <c r="O2916" i="2"/>
  <c r="M2916" i="2"/>
  <c r="P2916" i="2" s="1"/>
  <c r="R2916" i="2" s="1"/>
  <c r="K2916" i="2"/>
  <c r="G2916" i="2"/>
  <c r="F2916" i="2"/>
  <c r="E2916" i="2"/>
  <c r="Q2915" i="2"/>
  <c r="O2915" i="2"/>
  <c r="M2915" i="2"/>
  <c r="P2915" i="2" s="1"/>
  <c r="R2915" i="2" s="1"/>
  <c r="K2915" i="2"/>
  <c r="G2915" i="2"/>
  <c r="F2915" i="2"/>
  <c r="E2915" i="2"/>
  <c r="Q2914" i="2"/>
  <c r="O2914" i="2"/>
  <c r="M2914" i="2"/>
  <c r="P2914" i="2" s="1"/>
  <c r="R2914" i="2" s="1"/>
  <c r="K2914" i="2"/>
  <c r="G2914" i="2"/>
  <c r="F2914" i="2"/>
  <c r="E2914" i="2"/>
  <c r="Q2913" i="2"/>
  <c r="O2913" i="2"/>
  <c r="M2913" i="2"/>
  <c r="K2913" i="2"/>
  <c r="G2913" i="2"/>
  <c r="F2913" i="2"/>
  <c r="E2913" i="2"/>
  <c r="Q2912" i="2"/>
  <c r="O2912" i="2"/>
  <c r="M2912" i="2"/>
  <c r="P2912" i="2" s="1"/>
  <c r="R2912" i="2" s="1"/>
  <c r="K2912" i="2"/>
  <c r="G2912" i="2"/>
  <c r="F2912" i="2"/>
  <c r="E2912" i="2"/>
  <c r="Q2911" i="2"/>
  <c r="O2911" i="2"/>
  <c r="M2911" i="2"/>
  <c r="P2911" i="2" s="1"/>
  <c r="R2911" i="2" s="1"/>
  <c r="K2911" i="2"/>
  <c r="G2911" i="2"/>
  <c r="F2911" i="2"/>
  <c r="E2911" i="2"/>
  <c r="Q2910" i="2"/>
  <c r="O2910" i="2"/>
  <c r="M2910" i="2"/>
  <c r="P2910" i="2" s="1"/>
  <c r="R2910" i="2" s="1"/>
  <c r="K2910" i="2"/>
  <c r="G2910" i="2"/>
  <c r="F2910" i="2"/>
  <c r="E2910" i="2"/>
  <c r="Q2909" i="2"/>
  <c r="O2909" i="2"/>
  <c r="M2909" i="2"/>
  <c r="K2909" i="2"/>
  <c r="G2909" i="2"/>
  <c r="F2909" i="2"/>
  <c r="E2909" i="2"/>
  <c r="Q2908" i="2"/>
  <c r="O2908" i="2"/>
  <c r="M2908" i="2"/>
  <c r="P2908" i="2" s="1"/>
  <c r="R2908" i="2" s="1"/>
  <c r="K2908" i="2"/>
  <c r="G2908" i="2"/>
  <c r="F2908" i="2"/>
  <c r="E2908" i="2"/>
  <c r="Q2907" i="2"/>
  <c r="O2907" i="2"/>
  <c r="M2907" i="2"/>
  <c r="P2907" i="2" s="1"/>
  <c r="R2907" i="2" s="1"/>
  <c r="K2907" i="2"/>
  <c r="G2907" i="2"/>
  <c r="F2907" i="2"/>
  <c r="E2907" i="2"/>
  <c r="Q2906" i="2"/>
  <c r="O2906" i="2"/>
  <c r="M2906" i="2"/>
  <c r="P2906" i="2" s="1"/>
  <c r="R2906" i="2" s="1"/>
  <c r="K2906" i="2"/>
  <c r="G2906" i="2"/>
  <c r="F2906" i="2"/>
  <c r="E2906" i="2"/>
  <c r="Q2905" i="2"/>
  <c r="O2905" i="2"/>
  <c r="M2905" i="2"/>
  <c r="K2905" i="2"/>
  <c r="G2905" i="2"/>
  <c r="F2905" i="2"/>
  <c r="E2905" i="2"/>
  <c r="Q2904" i="2"/>
  <c r="O2904" i="2"/>
  <c r="M2904" i="2"/>
  <c r="P2904" i="2" s="1"/>
  <c r="R2904" i="2" s="1"/>
  <c r="K2904" i="2"/>
  <c r="G2904" i="2"/>
  <c r="F2904" i="2"/>
  <c r="E2904" i="2"/>
  <c r="Q2903" i="2"/>
  <c r="O2903" i="2"/>
  <c r="M2903" i="2"/>
  <c r="P2903" i="2" s="1"/>
  <c r="R2903" i="2" s="1"/>
  <c r="K2903" i="2"/>
  <c r="G2903" i="2"/>
  <c r="F2903" i="2"/>
  <c r="E2903" i="2"/>
  <c r="Q2902" i="2"/>
  <c r="O2902" i="2"/>
  <c r="M2902" i="2"/>
  <c r="P2902" i="2" s="1"/>
  <c r="R2902" i="2" s="1"/>
  <c r="K2902" i="2"/>
  <c r="G2902" i="2"/>
  <c r="F2902" i="2"/>
  <c r="E2902" i="2"/>
  <c r="Q2901" i="2"/>
  <c r="O2901" i="2"/>
  <c r="M2901" i="2"/>
  <c r="K2901" i="2"/>
  <c r="G2901" i="2"/>
  <c r="F2901" i="2"/>
  <c r="E2901" i="2"/>
  <c r="Q2900" i="2"/>
  <c r="O2900" i="2"/>
  <c r="M2900" i="2"/>
  <c r="P2900" i="2" s="1"/>
  <c r="R2900" i="2" s="1"/>
  <c r="K2900" i="2"/>
  <c r="G2900" i="2"/>
  <c r="F2900" i="2"/>
  <c r="E2900" i="2"/>
  <c r="Q2899" i="2"/>
  <c r="O2899" i="2"/>
  <c r="M2899" i="2"/>
  <c r="P2899" i="2" s="1"/>
  <c r="R2899" i="2" s="1"/>
  <c r="K2899" i="2"/>
  <c r="G2899" i="2"/>
  <c r="F2899" i="2"/>
  <c r="E2899" i="2"/>
  <c r="Q2898" i="2"/>
  <c r="O2898" i="2"/>
  <c r="M2898" i="2"/>
  <c r="P2898" i="2" s="1"/>
  <c r="R2898" i="2" s="1"/>
  <c r="K2898" i="2"/>
  <c r="G2898" i="2"/>
  <c r="F2898" i="2"/>
  <c r="E2898" i="2"/>
  <c r="Q2897" i="2"/>
  <c r="O2897" i="2"/>
  <c r="M2897" i="2"/>
  <c r="K2897" i="2"/>
  <c r="G2897" i="2"/>
  <c r="F2897" i="2"/>
  <c r="E2897" i="2"/>
  <c r="Q2896" i="2"/>
  <c r="O2896" i="2"/>
  <c r="M2896" i="2"/>
  <c r="P2896" i="2" s="1"/>
  <c r="R2896" i="2" s="1"/>
  <c r="K2896" i="2"/>
  <c r="G2896" i="2"/>
  <c r="F2896" i="2"/>
  <c r="E2896" i="2"/>
  <c r="Q2895" i="2"/>
  <c r="O2895" i="2"/>
  <c r="M2895" i="2"/>
  <c r="P2895" i="2" s="1"/>
  <c r="R2895" i="2" s="1"/>
  <c r="K2895" i="2"/>
  <c r="G2895" i="2"/>
  <c r="F2895" i="2"/>
  <c r="E2895" i="2"/>
  <c r="Q2894" i="2"/>
  <c r="O2894" i="2"/>
  <c r="M2894" i="2"/>
  <c r="P2894" i="2" s="1"/>
  <c r="R2894" i="2" s="1"/>
  <c r="K2894" i="2"/>
  <c r="G2894" i="2"/>
  <c r="F2894" i="2"/>
  <c r="E2894" i="2"/>
  <c r="Q2893" i="2"/>
  <c r="O2893" i="2"/>
  <c r="M2893" i="2"/>
  <c r="K2893" i="2"/>
  <c r="G2893" i="2"/>
  <c r="F2893" i="2"/>
  <c r="E2893" i="2"/>
  <c r="Q2892" i="2"/>
  <c r="O2892" i="2"/>
  <c r="M2892" i="2"/>
  <c r="P2892" i="2" s="1"/>
  <c r="R2892" i="2" s="1"/>
  <c r="K2892" i="2"/>
  <c r="G2892" i="2"/>
  <c r="F2892" i="2"/>
  <c r="E2892" i="2"/>
  <c r="Q2891" i="2"/>
  <c r="O2891" i="2"/>
  <c r="M2891" i="2"/>
  <c r="P2891" i="2" s="1"/>
  <c r="R2891" i="2" s="1"/>
  <c r="K2891" i="2"/>
  <c r="G2891" i="2"/>
  <c r="F2891" i="2"/>
  <c r="E2891" i="2"/>
  <c r="Q2890" i="2"/>
  <c r="O2890" i="2"/>
  <c r="M2890" i="2"/>
  <c r="P2890" i="2" s="1"/>
  <c r="R2890" i="2" s="1"/>
  <c r="K2890" i="2"/>
  <c r="G2890" i="2"/>
  <c r="F2890" i="2"/>
  <c r="E2890" i="2"/>
  <c r="Q2889" i="2"/>
  <c r="O2889" i="2"/>
  <c r="M2889" i="2"/>
  <c r="K2889" i="2"/>
  <c r="G2889" i="2"/>
  <c r="F2889" i="2"/>
  <c r="E2889" i="2"/>
  <c r="Q2888" i="2"/>
  <c r="O2888" i="2"/>
  <c r="M2888" i="2"/>
  <c r="P2888" i="2" s="1"/>
  <c r="R2888" i="2" s="1"/>
  <c r="K2888" i="2"/>
  <c r="G2888" i="2"/>
  <c r="F2888" i="2"/>
  <c r="E2888" i="2"/>
  <c r="Q2887" i="2"/>
  <c r="O2887" i="2"/>
  <c r="M2887" i="2"/>
  <c r="P2887" i="2" s="1"/>
  <c r="R2887" i="2" s="1"/>
  <c r="K2887" i="2"/>
  <c r="G2887" i="2"/>
  <c r="F2887" i="2"/>
  <c r="E2887" i="2"/>
  <c r="Q2886" i="2"/>
  <c r="O2886" i="2"/>
  <c r="M2886" i="2"/>
  <c r="P2886" i="2" s="1"/>
  <c r="R2886" i="2" s="1"/>
  <c r="K2886" i="2"/>
  <c r="G2886" i="2"/>
  <c r="F2886" i="2"/>
  <c r="E2886" i="2"/>
  <c r="Q2885" i="2"/>
  <c r="O2885" i="2"/>
  <c r="M2885" i="2"/>
  <c r="K2885" i="2"/>
  <c r="G2885" i="2"/>
  <c r="F2885" i="2"/>
  <c r="E2885" i="2"/>
  <c r="Q2884" i="2"/>
  <c r="O2884" i="2"/>
  <c r="M2884" i="2"/>
  <c r="P2884" i="2" s="1"/>
  <c r="R2884" i="2" s="1"/>
  <c r="K2884" i="2"/>
  <c r="G2884" i="2"/>
  <c r="F2884" i="2"/>
  <c r="E2884" i="2"/>
  <c r="Q2883" i="2"/>
  <c r="O2883" i="2"/>
  <c r="M2883" i="2"/>
  <c r="P2883" i="2" s="1"/>
  <c r="R2883" i="2" s="1"/>
  <c r="K2883" i="2"/>
  <c r="G2883" i="2"/>
  <c r="F2883" i="2"/>
  <c r="E2883" i="2"/>
  <c r="Q2882" i="2"/>
  <c r="O2882" i="2"/>
  <c r="M2882" i="2"/>
  <c r="P2882" i="2" s="1"/>
  <c r="R2882" i="2" s="1"/>
  <c r="K2882" i="2"/>
  <c r="G2882" i="2"/>
  <c r="F2882" i="2"/>
  <c r="E2882" i="2"/>
  <c r="Q2881" i="2"/>
  <c r="O2881" i="2"/>
  <c r="M2881" i="2"/>
  <c r="K2881" i="2"/>
  <c r="G2881" i="2"/>
  <c r="F2881" i="2"/>
  <c r="E2881" i="2"/>
  <c r="Q2880" i="2"/>
  <c r="O2880" i="2"/>
  <c r="M2880" i="2"/>
  <c r="P2880" i="2" s="1"/>
  <c r="R2880" i="2" s="1"/>
  <c r="K2880" i="2"/>
  <c r="G2880" i="2"/>
  <c r="F2880" i="2"/>
  <c r="E2880" i="2"/>
  <c r="Q2879" i="2"/>
  <c r="O2879" i="2"/>
  <c r="M2879" i="2"/>
  <c r="P2879" i="2" s="1"/>
  <c r="R2879" i="2" s="1"/>
  <c r="K2879" i="2"/>
  <c r="G2879" i="2"/>
  <c r="F2879" i="2"/>
  <c r="E2879" i="2"/>
  <c r="Q2878" i="2"/>
  <c r="O2878" i="2"/>
  <c r="M2878" i="2"/>
  <c r="P2878" i="2" s="1"/>
  <c r="R2878" i="2" s="1"/>
  <c r="K2878" i="2"/>
  <c r="G2878" i="2"/>
  <c r="F2878" i="2"/>
  <c r="E2878" i="2"/>
  <c r="Q2877" i="2"/>
  <c r="O2877" i="2"/>
  <c r="M2877" i="2"/>
  <c r="P2877" i="2" s="1"/>
  <c r="R2877" i="2" s="1"/>
  <c r="K2877" i="2"/>
  <c r="G2877" i="2"/>
  <c r="F2877" i="2"/>
  <c r="E2877" i="2"/>
  <c r="Q2876" i="2"/>
  <c r="O2876" i="2"/>
  <c r="M2876" i="2"/>
  <c r="P2876" i="2" s="1"/>
  <c r="R2876" i="2" s="1"/>
  <c r="K2876" i="2"/>
  <c r="G2876" i="2"/>
  <c r="F2876" i="2"/>
  <c r="E2876" i="2"/>
  <c r="Q2875" i="2"/>
  <c r="O2875" i="2"/>
  <c r="M2875" i="2"/>
  <c r="P2875" i="2" s="1"/>
  <c r="R2875" i="2" s="1"/>
  <c r="K2875" i="2"/>
  <c r="G2875" i="2"/>
  <c r="F2875" i="2"/>
  <c r="E2875" i="2"/>
  <c r="Q2874" i="2"/>
  <c r="O2874" i="2"/>
  <c r="M2874" i="2"/>
  <c r="P2874" i="2" s="1"/>
  <c r="R2874" i="2" s="1"/>
  <c r="K2874" i="2"/>
  <c r="G2874" i="2"/>
  <c r="F2874" i="2"/>
  <c r="E2874" i="2"/>
  <c r="Q2873" i="2"/>
  <c r="O2873" i="2"/>
  <c r="M2873" i="2"/>
  <c r="K2873" i="2"/>
  <c r="G2873" i="2"/>
  <c r="F2873" i="2"/>
  <c r="E2873" i="2"/>
  <c r="Q2872" i="2"/>
  <c r="O2872" i="2"/>
  <c r="M2872" i="2"/>
  <c r="P2872" i="2" s="1"/>
  <c r="R2872" i="2" s="1"/>
  <c r="K2872" i="2"/>
  <c r="G2872" i="2"/>
  <c r="F2872" i="2"/>
  <c r="E2872" i="2"/>
  <c r="Q2871" i="2"/>
  <c r="O2871" i="2"/>
  <c r="M2871" i="2"/>
  <c r="P2871" i="2" s="1"/>
  <c r="R2871" i="2" s="1"/>
  <c r="K2871" i="2"/>
  <c r="G2871" i="2"/>
  <c r="F2871" i="2"/>
  <c r="E2871" i="2"/>
  <c r="Q2870" i="2"/>
  <c r="O2870" i="2"/>
  <c r="M2870" i="2"/>
  <c r="P2870" i="2" s="1"/>
  <c r="R2870" i="2" s="1"/>
  <c r="K2870" i="2"/>
  <c r="G2870" i="2"/>
  <c r="F2870" i="2"/>
  <c r="E2870" i="2"/>
  <c r="Q2869" i="2"/>
  <c r="O2869" i="2"/>
  <c r="M2869" i="2"/>
  <c r="P2869" i="2" s="1"/>
  <c r="R2869" i="2" s="1"/>
  <c r="K2869" i="2"/>
  <c r="G2869" i="2"/>
  <c r="F2869" i="2"/>
  <c r="E2869" i="2"/>
  <c r="Q2868" i="2"/>
  <c r="O2868" i="2"/>
  <c r="M2868" i="2"/>
  <c r="P2868" i="2" s="1"/>
  <c r="R2868" i="2" s="1"/>
  <c r="K2868" i="2"/>
  <c r="G2868" i="2"/>
  <c r="F2868" i="2"/>
  <c r="E2868" i="2"/>
  <c r="Q2867" i="2"/>
  <c r="O2867" i="2"/>
  <c r="M2867" i="2"/>
  <c r="P2867" i="2" s="1"/>
  <c r="R2867" i="2" s="1"/>
  <c r="K2867" i="2"/>
  <c r="G2867" i="2"/>
  <c r="F2867" i="2"/>
  <c r="E2867" i="2"/>
  <c r="Q2866" i="2"/>
  <c r="O2866" i="2"/>
  <c r="M2866" i="2"/>
  <c r="P2866" i="2" s="1"/>
  <c r="R2866" i="2" s="1"/>
  <c r="K2866" i="2"/>
  <c r="G2866" i="2"/>
  <c r="F2866" i="2"/>
  <c r="E2866" i="2"/>
  <c r="Q2865" i="2"/>
  <c r="O2865" i="2"/>
  <c r="M2865" i="2"/>
  <c r="K2865" i="2"/>
  <c r="G2865" i="2"/>
  <c r="F2865" i="2"/>
  <c r="E2865" i="2"/>
  <c r="Q2864" i="2"/>
  <c r="O2864" i="2"/>
  <c r="M2864" i="2"/>
  <c r="P2864" i="2" s="1"/>
  <c r="R2864" i="2" s="1"/>
  <c r="K2864" i="2"/>
  <c r="G2864" i="2"/>
  <c r="F2864" i="2"/>
  <c r="E2864" i="2"/>
  <c r="Q2863" i="2"/>
  <c r="O2863" i="2"/>
  <c r="M2863" i="2"/>
  <c r="K2863" i="2"/>
  <c r="G2863" i="2"/>
  <c r="F2863" i="2"/>
  <c r="E2863" i="2"/>
  <c r="Q2862" i="2"/>
  <c r="O2862" i="2"/>
  <c r="M2862" i="2"/>
  <c r="P2862" i="2" s="1"/>
  <c r="R2862" i="2" s="1"/>
  <c r="K2862" i="2"/>
  <c r="G2862" i="2"/>
  <c r="F2862" i="2"/>
  <c r="E2862" i="2"/>
  <c r="Q2861" i="2"/>
  <c r="O2861" i="2"/>
  <c r="M2861" i="2"/>
  <c r="P2861" i="2" s="1"/>
  <c r="R2861" i="2" s="1"/>
  <c r="K2861" i="2"/>
  <c r="G2861" i="2"/>
  <c r="F2861" i="2"/>
  <c r="E2861" i="2"/>
  <c r="Q2860" i="2"/>
  <c r="O2860" i="2"/>
  <c r="M2860" i="2"/>
  <c r="P2860" i="2" s="1"/>
  <c r="R2860" i="2" s="1"/>
  <c r="K2860" i="2"/>
  <c r="G2860" i="2"/>
  <c r="F2860" i="2"/>
  <c r="E2860" i="2"/>
  <c r="Q2859" i="2"/>
  <c r="O2859" i="2"/>
  <c r="M2859" i="2"/>
  <c r="P2859" i="2" s="1"/>
  <c r="R2859" i="2" s="1"/>
  <c r="K2859" i="2"/>
  <c r="G2859" i="2"/>
  <c r="F2859" i="2"/>
  <c r="E2859" i="2"/>
  <c r="Q2858" i="2"/>
  <c r="O2858" i="2"/>
  <c r="M2858" i="2"/>
  <c r="P2858" i="2" s="1"/>
  <c r="R2858" i="2" s="1"/>
  <c r="K2858" i="2"/>
  <c r="G2858" i="2"/>
  <c r="F2858" i="2"/>
  <c r="E2858" i="2"/>
  <c r="Q2857" i="2"/>
  <c r="O2857" i="2"/>
  <c r="M2857" i="2"/>
  <c r="K2857" i="2"/>
  <c r="G2857" i="2"/>
  <c r="F2857" i="2"/>
  <c r="E2857" i="2"/>
  <c r="Q2856" i="2"/>
  <c r="O2856" i="2"/>
  <c r="M2856" i="2"/>
  <c r="P2856" i="2" s="1"/>
  <c r="R2856" i="2" s="1"/>
  <c r="K2856" i="2"/>
  <c r="G2856" i="2"/>
  <c r="F2856" i="2"/>
  <c r="E2856" i="2"/>
  <c r="Q2855" i="2"/>
  <c r="O2855" i="2"/>
  <c r="M2855" i="2"/>
  <c r="P2855" i="2" s="1"/>
  <c r="R2855" i="2" s="1"/>
  <c r="K2855" i="2"/>
  <c r="G2855" i="2"/>
  <c r="F2855" i="2"/>
  <c r="E2855" i="2"/>
  <c r="Q2854" i="2"/>
  <c r="O2854" i="2"/>
  <c r="M2854" i="2"/>
  <c r="P2854" i="2" s="1"/>
  <c r="R2854" i="2" s="1"/>
  <c r="K2854" i="2"/>
  <c r="G2854" i="2"/>
  <c r="F2854" i="2"/>
  <c r="E2854" i="2"/>
  <c r="Q2853" i="2"/>
  <c r="O2853" i="2"/>
  <c r="M2853" i="2"/>
  <c r="P2853" i="2" s="1"/>
  <c r="R2853" i="2" s="1"/>
  <c r="K2853" i="2"/>
  <c r="G2853" i="2"/>
  <c r="F2853" i="2"/>
  <c r="E2853" i="2"/>
  <c r="Q2852" i="2"/>
  <c r="O2852" i="2"/>
  <c r="M2852" i="2"/>
  <c r="P2852" i="2" s="1"/>
  <c r="R2852" i="2" s="1"/>
  <c r="K2852" i="2"/>
  <c r="G2852" i="2"/>
  <c r="F2852" i="2"/>
  <c r="E2852" i="2"/>
  <c r="Q2851" i="2"/>
  <c r="O2851" i="2"/>
  <c r="M2851" i="2"/>
  <c r="P2851" i="2" s="1"/>
  <c r="R2851" i="2" s="1"/>
  <c r="K2851" i="2"/>
  <c r="G2851" i="2"/>
  <c r="F2851" i="2"/>
  <c r="E2851" i="2"/>
  <c r="Q2850" i="2"/>
  <c r="O2850" i="2"/>
  <c r="M2850" i="2"/>
  <c r="P2850" i="2" s="1"/>
  <c r="R2850" i="2" s="1"/>
  <c r="K2850" i="2"/>
  <c r="G2850" i="2"/>
  <c r="F2850" i="2"/>
  <c r="E2850" i="2"/>
  <c r="Q2849" i="2"/>
  <c r="O2849" i="2"/>
  <c r="M2849" i="2"/>
  <c r="K2849" i="2"/>
  <c r="G2849" i="2"/>
  <c r="F2849" i="2"/>
  <c r="E2849" i="2"/>
  <c r="Q2848" i="2"/>
  <c r="O2848" i="2"/>
  <c r="M2848" i="2"/>
  <c r="P2848" i="2" s="1"/>
  <c r="R2848" i="2" s="1"/>
  <c r="K2848" i="2"/>
  <c r="G2848" i="2"/>
  <c r="F2848" i="2"/>
  <c r="E2848" i="2"/>
  <c r="Q2847" i="2"/>
  <c r="O2847" i="2"/>
  <c r="M2847" i="2"/>
  <c r="P2847" i="2" s="1"/>
  <c r="R2847" i="2" s="1"/>
  <c r="K2847" i="2"/>
  <c r="G2847" i="2"/>
  <c r="F2847" i="2"/>
  <c r="E2847" i="2"/>
  <c r="Q2846" i="2"/>
  <c r="O2846" i="2"/>
  <c r="M2846" i="2"/>
  <c r="P2846" i="2" s="1"/>
  <c r="R2846" i="2" s="1"/>
  <c r="K2846" i="2"/>
  <c r="G2846" i="2"/>
  <c r="F2846" i="2"/>
  <c r="E2846" i="2"/>
  <c r="Q2845" i="2"/>
  <c r="O2845" i="2"/>
  <c r="M2845" i="2"/>
  <c r="P2845" i="2" s="1"/>
  <c r="R2845" i="2" s="1"/>
  <c r="K2845" i="2"/>
  <c r="G2845" i="2"/>
  <c r="F2845" i="2"/>
  <c r="E2845" i="2"/>
  <c r="Q2844" i="2"/>
  <c r="O2844" i="2"/>
  <c r="M2844" i="2"/>
  <c r="P2844" i="2" s="1"/>
  <c r="R2844" i="2" s="1"/>
  <c r="K2844" i="2"/>
  <c r="G2844" i="2"/>
  <c r="F2844" i="2"/>
  <c r="E2844" i="2"/>
  <c r="Q2843" i="2"/>
  <c r="O2843" i="2"/>
  <c r="M2843" i="2"/>
  <c r="P2843" i="2" s="1"/>
  <c r="R2843" i="2" s="1"/>
  <c r="K2843" i="2"/>
  <c r="G2843" i="2"/>
  <c r="F2843" i="2"/>
  <c r="E2843" i="2"/>
  <c r="Q2842" i="2"/>
  <c r="O2842" i="2"/>
  <c r="M2842" i="2"/>
  <c r="P2842" i="2" s="1"/>
  <c r="R2842" i="2" s="1"/>
  <c r="K2842" i="2"/>
  <c r="G2842" i="2"/>
  <c r="F2842" i="2"/>
  <c r="E2842" i="2"/>
  <c r="Q2841" i="2"/>
  <c r="O2841" i="2"/>
  <c r="M2841" i="2"/>
  <c r="P2841" i="2" s="1"/>
  <c r="R2841" i="2" s="1"/>
  <c r="K2841" i="2"/>
  <c r="G2841" i="2"/>
  <c r="F2841" i="2"/>
  <c r="E2841" i="2"/>
  <c r="Q2840" i="2"/>
  <c r="O2840" i="2"/>
  <c r="M2840" i="2"/>
  <c r="P2840" i="2" s="1"/>
  <c r="R2840" i="2" s="1"/>
  <c r="K2840" i="2"/>
  <c r="G2840" i="2"/>
  <c r="F2840" i="2"/>
  <c r="E2840" i="2"/>
  <c r="Q2839" i="2"/>
  <c r="O2839" i="2"/>
  <c r="M2839" i="2"/>
  <c r="P2839" i="2" s="1"/>
  <c r="R2839" i="2" s="1"/>
  <c r="K2839" i="2"/>
  <c r="G2839" i="2"/>
  <c r="F2839" i="2"/>
  <c r="E2839" i="2"/>
  <c r="Q2838" i="2"/>
  <c r="O2838" i="2"/>
  <c r="M2838" i="2"/>
  <c r="P2838" i="2" s="1"/>
  <c r="R2838" i="2" s="1"/>
  <c r="K2838" i="2"/>
  <c r="G2838" i="2"/>
  <c r="F2838" i="2"/>
  <c r="E2838" i="2"/>
  <c r="Q2837" i="2"/>
  <c r="O2837" i="2"/>
  <c r="M2837" i="2"/>
  <c r="P2837" i="2" s="1"/>
  <c r="R2837" i="2" s="1"/>
  <c r="K2837" i="2"/>
  <c r="G2837" i="2"/>
  <c r="F2837" i="2"/>
  <c r="E2837" i="2"/>
  <c r="Q2836" i="2"/>
  <c r="O2836" i="2"/>
  <c r="M2836" i="2"/>
  <c r="P2836" i="2" s="1"/>
  <c r="R2836" i="2" s="1"/>
  <c r="K2836" i="2"/>
  <c r="G2836" i="2"/>
  <c r="F2836" i="2"/>
  <c r="E2836" i="2"/>
  <c r="Q2835" i="2"/>
  <c r="O2835" i="2"/>
  <c r="M2835" i="2"/>
  <c r="P2835" i="2" s="1"/>
  <c r="R2835" i="2" s="1"/>
  <c r="K2835" i="2"/>
  <c r="G2835" i="2"/>
  <c r="F2835" i="2"/>
  <c r="E2835" i="2"/>
  <c r="Q2834" i="2"/>
  <c r="O2834" i="2"/>
  <c r="M2834" i="2"/>
  <c r="P2834" i="2" s="1"/>
  <c r="R2834" i="2" s="1"/>
  <c r="K2834" i="2"/>
  <c r="G2834" i="2"/>
  <c r="F2834" i="2"/>
  <c r="E2834" i="2"/>
  <c r="Q2833" i="2"/>
  <c r="O2833" i="2"/>
  <c r="M2833" i="2"/>
  <c r="P2833" i="2" s="1"/>
  <c r="R2833" i="2" s="1"/>
  <c r="K2833" i="2"/>
  <c r="G2833" i="2"/>
  <c r="F2833" i="2"/>
  <c r="E2833" i="2"/>
  <c r="Q2832" i="2"/>
  <c r="O2832" i="2"/>
  <c r="M2832" i="2"/>
  <c r="P2832" i="2" s="1"/>
  <c r="R2832" i="2" s="1"/>
  <c r="K2832" i="2"/>
  <c r="G2832" i="2"/>
  <c r="F2832" i="2"/>
  <c r="E2832" i="2"/>
  <c r="Q2831" i="2"/>
  <c r="O2831" i="2"/>
  <c r="M2831" i="2"/>
  <c r="P2831" i="2" s="1"/>
  <c r="R2831" i="2" s="1"/>
  <c r="K2831" i="2"/>
  <c r="G2831" i="2"/>
  <c r="F2831" i="2"/>
  <c r="E2831" i="2"/>
  <c r="Q2830" i="2"/>
  <c r="O2830" i="2"/>
  <c r="M2830" i="2"/>
  <c r="P2830" i="2" s="1"/>
  <c r="R2830" i="2" s="1"/>
  <c r="K2830" i="2"/>
  <c r="G2830" i="2"/>
  <c r="F2830" i="2"/>
  <c r="E2830" i="2"/>
  <c r="Q2829" i="2"/>
  <c r="O2829" i="2"/>
  <c r="M2829" i="2"/>
  <c r="P2829" i="2" s="1"/>
  <c r="R2829" i="2" s="1"/>
  <c r="K2829" i="2"/>
  <c r="G2829" i="2"/>
  <c r="F2829" i="2"/>
  <c r="E2829" i="2"/>
  <c r="Q2828" i="2"/>
  <c r="O2828" i="2"/>
  <c r="M2828" i="2"/>
  <c r="P2828" i="2" s="1"/>
  <c r="R2828" i="2" s="1"/>
  <c r="K2828" i="2"/>
  <c r="G2828" i="2"/>
  <c r="F2828" i="2"/>
  <c r="E2828" i="2"/>
  <c r="Q2827" i="2"/>
  <c r="O2827" i="2"/>
  <c r="M2827" i="2"/>
  <c r="P2827" i="2" s="1"/>
  <c r="R2827" i="2" s="1"/>
  <c r="K2827" i="2"/>
  <c r="G2827" i="2"/>
  <c r="F2827" i="2"/>
  <c r="E2827" i="2"/>
  <c r="Q2826" i="2"/>
  <c r="O2826" i="2"/>
  <c r="M2826" i="2"/>
  <c r="P2826" i="2" s="1"/>
  <c r="R2826" i="2" s="1"/>
  <c r="K2826" i="2"/>
  <c r="G2826" i="2"/>
  <c r="F2826" i="2"/>
  <c r="E2826" i="2"/>
  <c r="Q2825" i="2"/>
  <c r="O2825" i="2"/>
  <c r="M2825" i="2"/>
  <c r="P2825" i="2" s="1"/>
  <c r="R2825" i="2" s="1"/>
  <c r="K2825" i="2"/>
  <c r="G2825" i="2"/>
  <c r="F2825" i="2"/>
  <c r="E2825" i="2"/>
  <c r="Q2824" i="2"/>
  <c r="O2824" i="2"/>
  <c r="M2824" i="2"/>
  <c r="P2824" i="2" s="1"/>
  <c r="R2824" i="2" s="1"/>
  <c r="K2824" i="2"/>
  <c r="G2824" i="2"/>
  <c r="F2824" i="2"/>
  <c r="E2824" i="2"/>
  <c r="Q2823" i="2"/>
  <c r="O2823" i="2"/>
  <c r="M2823" i="2"/>
  <c r="P2823" i="2" s="1"/>
  <c r="R2823" i="2" s="1"/>
  <c r="K2823" i="2"/>
  <c r="G2823" i="2"/>
  <c r="F2823" i="2"/>
  <c r="E2823" i="2"/>
  <c r="Q2822" i="2"/>
  <c r="O2822" i="2"/>
  <c r="M2822" i="2"/>
  <c r="P2822" i="2" s="1"/>
  <c r="R2822" i="2" s="1"/>
  <c r="K2822" i="2"/>
  <c r="G2822" i="2"/>
  <c r="F2822" i="2"/>
  <c r="E2822" i="2"/>
  <c r="Q2821" i="2"/>
  <c r="O2821" i="2"/>
  <c r="M2821" i="2"/>
  <c r="P2821" i="2" s="1"/>
  <c r="R2821" i="2" s="1"/>
  <c r="K2821" i="2"/>
  <c r="G2821" i="2"/>
  <c r="F2821" i="2"/>
  <c r="E2821" i="2"/>
  <c r="Q2820" i="2"/>
  <c r="O2820" i="2"/>
  <c r="M2820" i="2"/>
  <c r="P2820" i="2" s="1"/>
  <c r="R2820" i="2" s="1"/>
  <c r="K2820" i="2"/>
  <c r="G2820" i="2"/>
  <c r="F2820" i="2"/>
  <c r="E2820" i="2"/>
  <c r="Q2819" i="2"/>
  <c r="O2819" i="2"/>
  <c r="M2819" i="2"/>
  <c r="P2819" i="2" s="1"/>
  <c r="R2819" i="2" s="1"/>
  <c r="K2819" i="2"/>
  <c r="G2819" i="2"/>
  <c r="F2819" i="2"/>
  <c r="E2819" i="2"/>
  <c r="Q2818" i="2"/>
  <c r="O2818" i="2"/>
  <c r="M2818" i="2"/>
  <c r="P2818" i="2" s="1"/>
  <c r="R2818" i="2" s="1"/>
  <c r="K2818" i="2"/>
  <c r="G2818" i="2"/>
  <c r="F2818" i="2"/>
  <c r="E2818" i="2"/>
  <c r="Q2817" i="2"/>
  <c r="O2817" i="2"/>
  <c r="M2817" i="2"/>
  <c r="P2817" i="2" s="1"/>
  <c r="R2817" i="2" s="1"/>
  <c r="K2817" i="2"/>
  <c r="G2817" i="2"/>
  <c r="F2817" i="2"/>
  <c r="E2817" i="2"/>
  <c r="Q2816" i="2"/>
  <c r="O2816" i="2"/>
  <c r="M2816" i="2"/>
  <c r="P2816" i="2" s="1"/>
  <c r="R2816" i="2" s="1"/>
  <c r="K2816" i="2"/>
  <c r="G2816" i="2"/>
  <c r="F2816" i="2"/>
  <c r="E2816" i="2"/>
  <c r="Q2815" i="2"/>
  <c r="O2815" i="2"/>
  <c r="M2815" i="2"/>
  <c r="P2815" i="2" s="1"/>
  <c r="R2815" i="2" s="1"/>
  <c r="K2815" i="2"/>
  <c r="G2815" i="2"/>
  <c r="F2815" i="2"/>
  <c r="E2815" i="2"/>
  <c r="Q2814" i="2"/>
  <c r="O2814" i="2"/>
  <c r="M2814" i="2"/>
  <c r="P2814" i="2" s="1"/>
  <c r="R2814" i="2" s="1"/>
  <c r="K2814" i="2"/>
  <c r="G2814" i="2"/>
  <c r="F2814" i="2"/>
  <c r="E2814" i="2"/>
  <c r="Q2813" i="2"/>
  <c r="O2813" i="2"/>
  <c r="M2813" i="2"/>
  <c r="P2813" i="2" s="1"/>
  <c r="R2813" i="2" s="1"/>
  <c r="K2813" i="2"/>
  <c r="G2813" i="2"/>
  <c r="F2813" i="2"/>
  <c r="E2813" i="2"/>
  <c r="Q2812" i="2"/>
  <c r="O2812" i="2"/>
  <c r="M2812" i="2"/>
  <c r="P2812" i="2" s="1"/>
  <c r="R2812" i="2" s="1"/>
  <c r="K2812" i="2"/>
  <c r="G2812" i="2"/>
  <c r="F2812" i="2"/>
  <c r="E2812" i="2"/>
  <c r="Q2811" i="2"/>
  <c r="O2811" i="2"/>
  <c r="M2811" i="2"/>
  <c r="P2811" i="2" s="1"/>
  <c r="R2811" i="2" s="1"/>
  <c r="K2811" i="2"/>
  <c r="G2811" i="2"/>
  <c r="F2811" i="2"/>
  <c r="E2811" i="2"/>
  <c r="Q2810" i="2"/>
  <c r="O2810" i="2"/>
  <c r="M2810" i="2"/>
  <c r="P2810" i="2" s="1"/>
  <c r="R2810" i="2" s="1"/>
  <c r="K2810" i="2"/>
  <c r="G2810" i="2"/>
  <c r="F2810" i="2"/>
  <c r="E2810" i="2"/>
  <c r="Q2809" i="2"/>
  <c r="O2809" i="2"/>
  <c r="M2809" i="2"/>
  <c r="P2809" i="2" s="1"/>
  <c r="R2809" i="2" s="1"/>
  <c r="K2809" i="2"/>
  <c r="G2809" i="2"/>
  <c r="F2809" i="2"/>
  <c r="E2809" i="2"/>
  <c r="Q2808" i="2"/>
  <c r="O2808" i="2"/>
  <c r="M2808" i="2"/>
  <c r="P2808" i="2" s="1"/>
  <c r="K2808" i="2"/>
  <c r="G2808" i="2"/>
  <c r="F2808" i="2"/>
  <c r="E2808" i="2"/>
  <c r="Q2807" i="2"/>
  <c r="O2807" i="2"/>
  <c r="M2807" i="2"/>
  <c r="P2807" i="2" s="1"/>
  <c r="R2807" i="2" s="1"/>
  <c r="K2807" i="2"/>
  <c r="G2807" i="2"/>
  <c r="F2807" i="2"/>
  <c r="E2807" i="2"/>
  <c r="Q2806" i="2"/>
  <c r="O2806" i="2"/>
  <c r="M2806" i="2"/>
  <c r="P2806" i="2" s="1"/>
  <c r="R2806" i="2" s="1"/>
  <c r="K2806" i="2"/>
  <c r="G2806" i="2"/>
  <c r="F2806" i="2"/>
  <c r="E2806" i="2"/>
  <c r="Q2805" i="2"/>
  <c r="O2805" i="2"/>
  <c r="M2805" i="2"/>
  <c r="P2805" i="2" s="1"/>
  <c r="R2805" i="2" s="1"/>
  <c r="K2805" i="2"/>
  <c r="G2805" i="2"/>
  <c r="F2805" i="2"/>
  <c r="E2805" i="2"/>
  <c r="Q2804" i="2"/>
  <c r="O2804" i="2"/>
  <c r="M2804" i="2"/>
  <c r="P2804" i="2" s="1"/>
  <c r="R2804" i="2" s="1"/>
  <c r="K2804" i="2"/>
  <c r="G2804" i="2"/>
  <c r="F2804" i="2"/>
  <c r="E2804" i="2"/>
  <c r="Q2803" i="2"/>
  <c r="O2803" i="2"/>
  <c r="M2803" i="2"/>
  <c r="P2803" i="2" s="1"/>
  <c r="R2803" i="2" s="1"/>
  <c r="K2803" i="2"/>
  <c r="G2803" i="2"/>
  <c r="F2803" i="2"/>
  <c r="E2803" i="2"/>
  <c r="Q2802" i="2"/>
  <c r="O2802" i="2"/>
  <c r="M2802" i="2"/>
  <c r="P2802" i="2" s="1"/>
  <c r="R2802" i="2" s="1"/>
  <c r="K2802" i="2"/>
  <c r="G2802" i="2"/>
  <c r="F2802" i="2"/>
  <c r="E2802" i="2"/>
  <c r="Q2801" i="2"/>
  <c r="O2801" i="2"/>
  <c r="M2801" i="2"/>
  <c r="P2801" i="2" s="1"/>
  <c r="R2801" i="2" s="1"/>
  <c r="K2801" i="2"/>
  <c r="G2801" i="2"/>
  <c r="F2801" i="2"/>
  <c r="E2801" i="2"/>
  <c r="Q2800" i="2"/>
  <c r="O2800" i="2"/>
  <c r="M2800" i="2"/>
  <c r="P2800" i="2" s="1"/>
  <c r="K2800" i="2"/>
  <c r="G2800" i="2"/>
  <c r="F2800" i="2"/>
  <c r="E2800" i="2"/>
  <c r="Q2799" i="2"/>
  <c r="O2799" i="2"/>
  <c r="M2799" i="2"/>
  <c r="P2799" i="2" s="1"/>
  <c r="R2799" i="2" s="1"/>
  <c r="K2799" i="2"/>
  <c r="G2799" i="2"/>
  <c r="F2799" i="2"/>
  <c r="E2799" i="2"/>
  <c r="Q2798" i="2"/>
  <c r="O2798" i="2"/>
  <c r="M2798" i="2"/>
  <c r="P2798" i="2" s="1"/>
  <c r="R2798" i="2" s="1"/>
  <c r="K2798" i="2"/>
  <c r="G2798" i="2"/>
  <c r="F2798" i="2"/>
  <c r="E2798" i="2"/>
  <c r="Q2797" i="2"/>
  <c r="O2797" i="2"/>
  <c r="M2797" i="2"/>
  <c r="P2797" i="2" s="1"/>
  <c r="R2797" i="2" s="1"/>
  <c r="K2797" i="2"/>
  <c r="G2797" i="2"/>
  <c r="F2797" i="2"/>
  <c r="E2797" i="2"/>
  <c r="Q2796" i="2"/>
  <c r="O2796" i="2"/>
  <c r="M2796" i="2"/>
  <c r="P2796" i="2" s="1"/>
  <c r="R2796" i="2" s="1"/>
  <c r="K2796" i="2"/>
  <c r="G2796" i="2"/>
  <c r="F2796" i="2"/>
  <c r="E2796" i="2"/>
  <c r="Q2795" i="2"/>
  <c r="O2795" i="2"/>
  <c r="M2795" i="2"/>
  <c r="P2795" i="2" s="1"/>
  <c r="R2795" i="2" s="1"/>
  <c r="K2795" i="2"/>
  <c r="G2795" i="2"/>
  <c r="F2795" i="2"/>
  <c r="E2795" i="2"/>
  <c r="Q2794" i="2"/>
  <c r="O2794" i="2"/>
  <c r="M2794" i="2"/>
  <c r="K2794" i="2"/>
  <c r="G2794" i="2"/>
  <c r="F2794" i="2"/>
  <c r="E2794" i="2"/>
  <c r="Q2793" i="2"/>
  <c r="O2793" i="2"/>
  <c r="M2793" i="2"/>
  <c r="P2793" i="2" s="1"/>
  <c r="R2793" i="2" s="1"/>
  <c r="K2793" i="2"/>
  <c r="G2793" i="2"/>
  <c r="F2793" i="2"/>
  <c r="E2793" i="2"/>
  <c r="Q2792" i="2"/>
  <c r="O2792" i="2"/>
  <c r="M2792" i="2"/>
  <c r="P2792" i="2" s="1"/>
  <c r="R2792" i="2" s="1"/>
  <c r="K2792" i="2"/>
  <c r="G2792" i="2"/>
  <c r="F2792" i="2"/>
  <c r="E2792" i="2"/>
  <c r="Q2791" i="2"/>
  <c r="O2791" i="2"/>
  <c r="M2791" i="2"/>
  <c r="P2791" i="2" s="1"/>
  <c r="R2791" i="2" s="1"/>
  <c r="K2791" i="2"/>
  <c r="G2791" i="2"/>
  <c r="F2791" i="2"/>
  <c r="E2791" i="2"/>
  <c r="Q2790" i="2"/>
  <c r="O2790" i="2"/>
  <c r="M2790" i="2"/>
  <c r="P2790" i="2" s="1"/>
  <c r="R2790" i="2" s="1"/>
  <c r="K2790" i="2"/>
  <c r="G2790" i="2"/>
  <c r="F2790" i="2"/>
  <c r="E2790" i="2"/>
  <c r="Q2789" i="2"/>
  <c r="O2789" i="2"/>
  <c r="M2789" i="2"/>
  <c r="P2789" i="2" s="1"/>
  <c r="R2789" i="2" s="1"/>
  <c r="K2789" i="2"/>
  <c r="G2789" i="2"/>
  <c r="F2789" i="2"/>
  <c r="E2789" i="2"/>
  <c r="Q2788" i="2"/>
  <c r="O2788" i="2"/>
  <c r="M2788" i="2"/>
  <c r="P2788" i="2" s="1"/>
  <c r="R2788" i="2" s="1"/>
  <c r="K2788" i="2"/>
  <c r="G2788" i="2"/>
  <c r="F2788" i="2"/>
  <c r="E2788" i="2"/>
  <c r="Q2787" i="2"/>
  <c r="O2787" i="2"/>
  <c r="M2787" i="2"/>
  <c r="P2787" i="2" s="1"/>
  <c r="R2787" i="2" s="1"/>
  <c r="K2787" i="2"/>
  <c r="G2787" i="2"/>
  <c r="F2787" i="2"/>
  <c r="E2787" i="2"/>
  <c r="Q2786" i="2"/>
  <c r="O2786" i="2"/>
  <c r="M2786" i="2"/>
  <c r="K2786" i="2"/>
  <c r="G2786" i="2"/>
  <c r="F2786" i="2"/>
  <c r="E2786" i="2"/>
  <c r="Q2785" i="2"/>
  <c r="O2785" i="2"/>
  <c r="M2785" i="2"/>
  <c r="P2785" i="2" s="1"/>
  <c r="R2785" i="2" s="1"/>
  <c r="K2785" i="2"/>
  <c r="G2785" i="2"/>
  <c r="F2785" i="2"/>
  <c r="E2785" i="2"/>
  <c r="Q2784" i="2"/>
  <c r="O2784" i="2"/>
  <c r="M2784" i="2"/>
  <c r="P2784" i="2" s="1"/>
  <c r="K2784" i="2"/>
  <c r="G2784" i="2"/>
  <c r="F2784" i="2"/>
  <c r="E2784" i="2"/>
  <c r="Q2783" i="2"/>
  <c r="O2783" i="2"/>
  <c r="M2783" i="2"/>
  <c r="P2783" i="2" s="1"/>
  <c r="R2783" i="2" s="1"/>
  <c r="K2783" i="2"/>
  <c r="G2783" i="2"/>
  <c r="F2783" i="2"/>
  <c r="E2783" i="2"/>
  <c r="Q2782" i="2"/>
  <c r="O2782" i="2"/>
  <c r="M2782" i="2"/>
  <c r="P2782" i="2" s="1"/>
  <c r="R2782" i="2" s="1"/>
  <c r="K2782" i="2"/>
  <c r="G2782" i="2"/>
  <c r="F2782" i="2"/>
  <c r="E2782" i="2"/>
  <c r="Q2781" i="2"/>
  <c r="O2781" i="2"/>
  <c r="M2781" i="2"/>
  <c r="P2781" i="2" s="1"/>
  <c r="R2781" i="2" s="1"/>
  <c r="K2781" i="2"/>
  <c r="G2781" i="2"/>
  <c r="F2781" i="2"/>
  <c r="E2781" i="2"/>
  <c r="Q2780" i="2"/>
  <c r="O2780" i="2"/>
  <c r="M2780" i="2"/>
  <c r="P2780" i="2" s="1"/>
  <c r="R2780" i="2" s="1"/>
  <c r="K2780" i="2"/>
  <c r="G2780" i="2"/>
  <c r="F2780" i="2"/>
  <c r="E2780" i="2"/>
  <c r="Q2779" i="2"/>
  <c r="O2779" i="2"/>
  <c r="M2779" i="2"/>
  <c r="P2779" i="2" s="1"/>
  <c r="R2779" i="2" s="1"/>
  <c r="K2779" i="2"/>
  <c r="G2779" i="2"/>
  <c r="F2779" i="2"/>
  <c r="E2779" i="2"/>
  <c r="Q2778" i="2"/>
  <c r="O2778" i="2"/>
  <c r="M2778" i="2"/>
  <c r="K2778" i="2"/>
  <c r="G2778" i="2"/>
  <c r="F2778" i="2"/>
  <c r="E2778" i="2"/>
  <c r="Q2777" i="2"/>
  <c r="O2777" i="2"/>
  <c r="M2777" i="2"/>
  <c r="P2777" i="2" s="1"/>
  <c r="R2777" i="2" s="1"/>
  <c r="K2777" i="2"/>
  <c r="G2777" i="2"/>
  <c r="F2777" i="2"/>
  <c r="E2777" i="2"/>
  <c r="Q2776" i="2"/>
  <c r="O2776" i="2"/>
  <c r="M2776" i="2"/>
  <c r="P2776" i="2" s="1"/>
  <c r="K2776" i="2"/>
  <c r="G2776" i="2"/>
  <c r="F2776" i="2"/>
  <c r="E2776" i="2"/>
  <c r="Q2775" i="2"/>
  <c r="O2775" i="2"/>
  <c r="M2775" i="2"/>
  <c r="P2775" i="2" s="1"/>
  <c r="R2775" i="2" s="1"/>
  <c r="K2775" i="2"/>
  <c r="G2775" i="2"/>
  <c r="F2775" i="2"/>
  <c r="E2775" i="2"/>
  <c r="Q2774" i="2"/>
  <c r="O2774" i="2"/>
  <c r="M2774" i="2"/>
  <c r="P2774" i="2" s="1"/>
  <c r="R2774" i="2" s="1"/>
  <c r="K2774" i="2"/>
  <c r="G2774" i="2"/>
  <c r="F2774" i="2"/>
  <c r="E2774" i="2"/>
  <c r="Q2773" i="2"/>
  <c r="O2773" i="2"/>
  <c r="M2773" i="2"/>
  <c r="P2773" i="2" s="1"/>
  <c r="R2773" i="2" s="1"/>
  <c r="K2773" i="2"/>
  <c r="G2773" i="2"/>
  <c r="F2773" i="2"/>
  <c r="E2773" i="2"/>
  <c r="Q2772" i="2"/>
  <c r="O2772" i="2"/>
  <c r="M2772" i="2"/>
  <c r="P2772" i="2" s="1"/>
  <c r="R2772" i="2" s="1"/>
  <c r="K2772" i="2"/>
  <c r="G2772" i="2"/>
  <c r="F2772" i="2"/>
  <c r="E2772" i="2"/>
  <c r="Q2771" i="2"/>
  <c r="O2771" i="2"/>
  <c r="M2771" i="2"/>
  <c r="P2771" i="2" s="1"/>
  <c r="R2771" i="2" s="1"/>
  <c r="K2771" i="2"/>
  <c r="G2771" i="2"/>
  <c r="F2771" i="2"/>
  <c r="E2771" i="2"/>
  <c r="Q2770" i="2"/>
  <c r="O2770" i="2"/>
  <c r="M2770" i="2"/>
  <c r="P2770" i="2" s="1"/>
  <c r="K2770" i="2"/>
  <c r="G2770" i="2"/>
  <c r="F2770" i="2"/>
  <c r="E2770" i="2"/>
  <c r="Q2769" i="2"/>
  <c r="O2769" i="2"/>
  <c r="M2769" i="2"/>
  <c r="P2769" i="2" s="1"/>
  <c r="R2769" i="2" s="1"/>
  <c r="K2769" i="2"/>
  <c r="G2769" i="2"/>
  <c r="F2769" i="2"/>
  <c r="E2769" i="2"/>
  <c r="Q2768" i="2"/>
  <c r="O2768" i="2"/>
  <c r="M2768" i="2"/>
  <c r="P2768" i="2" s="1"/>
  <c r="K2768" i="2"/>
  <c r="G2768" i="2"/>
  <c r="F2768" i="2"/>
  <c r="E2768" i="2"/>
  <c r="Q2767" i="2"/>
  <c r="O2767" i="2"/>
  <c r="M2767" i="2"/>
  <c r="P2767" i="2" s="1"/>
  <c r="R2767" i="2" s="1"/>
  <c r="K2767" i="2"/>
  <c r="G2767" i="2"/>
  <c r="F2767" i="2"/>
  <c r="E2767" i="2"/>
  <c r="Q2766" i="2"/>
  <c r="O2766" i="2"/>
  <c r="M2766" i="2"/>
  <c r="P2766" i="2" s="1"/>
  <c r="R2766" i="2" s="1"/>
  <c r="K2766" i="2"/>
  <c r="G2766" i="2"/>
  <c r="F2766" i="2"/>
  <c r="E2766" i="2"/>
  <c r="Q2765" i="2"/>
  <c r="O2765" i="2"/>
  <c r="M2765" i="2"/>
  <c r="P2765" i="2" s="1"/>
  <c r="R2765" i="2" s="1"/>
  <c r="K2765" i="2"/>
  <c r="G2765" i="2"/>
  <c r="F2765" i="2"/>
  <c r="E2765" i="2"/>
  <c r="Q2764" i="2"/>
  <c r="O2764" i="2"/>
  <c r="M2764" i="2"/>
  <c r="K2764" i="2"/>
  <c r="G2764" i="2"/>
  <c r="F2764" i="2"/>
  <c r="E2764" i="2"/>
  <c r="Q2763" i="2"/>
  <c r="O2763" i="2"/>
  <c r="M2763" i="2"/>
  <c r="P2763" i="2" s="1"/>
  <c r="R2763" i="2" s="1"/>
  <c r="K2763" i="2"/>
  <c r="G2763" i="2"/>
  <c r="F2763" i="2"/>
  <c r="E2763" i="2"/>
  <c r="Q2762" i="2"/>
  <c r="O2762" i="2"/>
  <c r="M2762" i="2"/>
  <c r="P2762" i="2" s="1"/>
  <c r="K2762" i="2"/>
  <c r="G2762" i="2"/>
  <c r="F2762" i="2"/>
  <c r="E2762" i="2"/>
  <c r="Q2761" i="2"/>
  <c r="O2761" i="2"/>
  <c r="M2761" i="2"/>
  <c r="P2761" i="2" s="1"/>
  <c r="R2761" i="2" s="1"/>
  <c r="K2761" i="2"/>
  <c r="G2761" i="2"/>
  <c r="F2761" i="2"/>
  <c r="E2761" i="2"/>
  <c r="Q2760" i="2"/>
  <c r="O2760" i="2"/>
  <c r="M2760" i="2"/>
  <c r="P2760" i="2" s="1"/>
  <c r="R2760" i="2" s="1"/>
  <c r="K2760" i="2"/>
  <c r="G2760" i="2"/>
  <c r="F2760" i="2"/>
  <c r="E2760" i="2"/>
  <c r="Q2759" i="2"/>
  <c r="O2759" i="2"/>
  <c r="M2759" i="2"/>
  <c r="P2759" i="2" s="1"/>
  <c r="R2759" i="2" s="1"/>
  <c r="K2759" i="2"/>
  <c r="G2759" i="2"/>
  <c r="F2759" i="2"/>
  <c r="E2759" i="2"/>
  <c r="Q2758" i="2"/>
  <c r="O2758" i="2"/>
  <c r="M2758" i="2"/>
  <c r="P2758" i="2" s="1"/>
  <c r="R2758" i="2" s="1"/>
  <c r="K2758" i="2"/>
  <c r="G2758" i="2"/>
  <c r="F2758" i="2"/>
  <c r="E2758" i="2"/>
  <c r="Q2757" i="2"/>
  <c r="O2757" i="2"/>
  <c r="M2757" i="2"/>
  <c r="P2757" i="2" s="1"/>
  <c r="R2757" i="2" s="1"/>
  <c r="K2757" i="2"/>
  <c r="G2757" i="2"/>
  <c r="F2757" i="2"/>
  <c r="E2757" i="2"/>
  <c r="Q2756" i="2"/>
  <c r="O2756" i="2"/>
  <c r="M2756" i="2"/>
  <c r="K2756" i="2"/>
  <c r="G2756" i="2"/>
  <c r="F2756" i="2"/>
  <c r="E2756" i="2"/>
  <c r="Q2755" i="2"/>
  <c r="O2755" i="2"/>
  <c r="M2755" i="2"/>
  <c r="P2755" i="2" s="1"/>
  <c r="R2755" i="2" s="1"/>
  <c r="K2755" i="2"/>
  <c r="G2755" i="2"/>
  <c r="F2755" i="2"/>
  <c r="E2755" i="2"/>
  <c r="Q2754" i="2"/>
  <c r="O2754" i="2"/>
  <c r="M2754" i="2"/>
  <c r="P2754" i="2" s="1"/>
  <c r="R2754" i="2" s="1"/>
  <c r="K2754" i="2"/>
  <c r="G2754" i="2"/>
  <c r="F2754" i="2"/>
  <c r="E2754" i="2"/>
  <c r="Q2753" i="2"/>
  <c r="O2753" i="2"/>
  <c r="M2753" i="2"/>
  <c r="P2753" i="2" s="1"/>
  <c r="R2753" i="2" s="1"/>
  <c r="K2753" i="2"/>
  <c r="G2753" i="2"/>
  <c r="F2753" i="2"/>
  <c r="E2753" i="2"/>
  <c r="Q2752" i="2"/>
  <c r="O2752" i="2"/>
  <c r="M2752" i="2"/>
  <c r="P2752" i="2" s="1"/>
  <c r="R2752" i="2" s="1"/>
  <c r="K2752" i="2"/>
  <c r="G2752" i="2"/>
  <c r="F2752" i="2"/>
  <c r="E2752" i="2"/>
  <c r="Q2751" i="2"/>
  <c r="O2751" i="2"/>
  <c r="M2751" i="2"/>
  <c r="P2751" i="2" s="1"/>
  <c r="R2751" i="2" s="1"/>
  <c r="K2751" i="2"/>
  <c r="G2751" i="2"/>
  <c r="F2751" i="2"/>
  <c r="E2751" i="2"/>
  <c r="Q2750" i="2"/>
  <c r="O2750" i="2"/>
  <c r="M2750" i="2"/>
  <c r="P2750" i="2" s="1"/>
  <c r="R2750" i="2" s="1"/>
  <c r="K2750" i="2"/>
  <c r="G2750" i="2"/>
  <c r="F2750" i="2"/>
  <c r="E2750" i="2"/>
  <c r="Q2749" i="2"/>
  <c r="O2749" i="2"/>
  <c r="M2749" i="2"/>
  <c r="P2749" i="2" s="1"/>
  <c r="R2749" i="2" s="1"/>
  <c r="K2749" i="2"/>
  <c r="G2749" i="2"/>
  <c r="F2749" i="2"/>
  <c r="E2749" i="2"/>
  <c r="Q2748" i="2"/>
  <c r="O2748" i="2"/>
  <c r="M2748" i="2"/>
  <c r="K2748" i="2"/>
  <c r="G2748" i="2"/>
  <c r="F2748" i="2"/>
  <c r="E2748" i="2"/>
  <c r="Q2747" i="2"/>
  <c r="O2747" i="2"/>
  <c r="M2747" i="2"/>
  <c r="P2747" i="2" s="1"/>
  <c r="R2747" i="2" s="1"/>
  <c r="K2747" i="2"/>
  <c r="G2747" i="2"/>
  <c r="F2747" i="2"/>
  <c r="E2747" i="2"/>
  <c r="Q2746" i="2"/>
  <c r="O2746" i="2"/>
  <c r="M2746" i="2"/>
  <c r="P2746" i="2" s="1"/>
  <c r="K2746" i="2"/>
  <c r="G2746" i="2"/>
  <c r="F2746" i="2"/>
  <c r="E2746" i="2"/>
  <c r="Q2745" i="2"/>
  <c r="O2745" i="2"/>
  <c r="M2745" i="2"/>
  <c r="P2745" i="2" s="1"/>
  <c r="R2745" i="2" s="1"/>
  <c r="K2745" i="2"/>
  <c r="G2745" i="2"/>
  <c r="F2745" i="2"/>
  <c r="E2745" i="2"/>
  <c r="Q2744" i="2"/>
  <c r="O2744" i="2"/>
  <c r="M2744" i="2"/>
  <c r="P2744" i="2" s="1"/>
  <c r="R2744" i="2" s="1"/>
  <c r="K2744" i="2"/>
  <c r="G2744" i="2"/>
  <c r="F2744" i="2"/>
  <c r="E2744" i="2"/>
  <c r="Q2743" i="2"/>
  <c r="O2743" i="2"/>
  <c r="M2743" i="2"/>
  <c r="P2743" i="2" s="1"/>
  <c r="R2743" i="2" s="1"/>
  <c r="K2743" i="2"/>
  <c r="G2743" i="2"/>
  <c r="F2743" i="2"/>
  <c r="E2743" i="2"/>
  <c r="Q2742" i="2"/>
  <c r="O2742" i="2"/>
  <c r="M2742" i="2"/>
  <c r="P2742" i="2" s="1"/>
  <c r="R2742" i="2" s="1"/>
  <c r="K2742" i="2"/>
  <c r="G2742" i="2"/>
  <c r="F2742" i="2"/>
  <c r="E2742" i="2"/>
  <c r="Q2741" i="2"/>
  <c r="O2741" i="2"/>
  <c r="M2741" i="2"/>
  <c r="P2741" i="2" s="1"/>
  <c r="R2741" i="2" s="1"/>
  <c r="K2741" i="2"/>
  <c r="G2741" i="2"/>
  <c r="F2741" i="2"/>
  <c r="E2741" i="2"/>
  <c r="Q2740" i="2"/>
  <c r="O2740" i="2"/>
  <c r="M2740" i="2"/>
  <c r="K2740" i="2"/>
  <c r="G2740" i="2"/>
  <c r="F2740" i="2"/>
  <c r="E2740" i="2"/>
  <c r="Q2739" i="2"/>
  <c r="O2739" i="2"/>
  <c r="M2739" i="2"/>
  <c r="P2739" i="2" s="1"/>
  <c r="R2739" i="2" s="1"/>
  <c r="K2739" i="2"/>
  <c r="G2739" i="2"/>
  <c r="F2739" i="2"/>
  <c r="E2739" i="2"/>
  <c r="Q2738" i="2"/>
  <c r="O2738" i="2"/>
  <c r="M2738" i="2"/>
  <c r="P2738" i="2" s="1"/>
  <c r="R2738" i="2" s="1"/>
  <c r="K2738" i="2"/>
  <c r="G2738" i="2"/>
  <c r="F2738" i="2"/>
  <c r="E2738" i="2"/>
  <c r="Q2737" i="2"/>
  <c r="O2737" i="2"/>
  <c r="M2737" i="2"/>
  <c r="P2737" i="2" s="1"/>
  <c r="R2737" i="2" s="1"/>
  <c r="K2737" i="2"/>
  <c r="G2737" i="2"/>
  <c r="F2737" i="2"/>
  <c r="E2737" i="2"/>
  <c r="Q2736" i="2"/>
  <c r="O2736" i="2"/>
  <c r="M2736" i="2"/>
  <c r="P2736" i="2" s="1"/>
  <c r="R2736" i="2" s="1"/>
  <c r="K2736" i="2"/>
  <c r="G2736" i="2"/>
  <c r="F2736" i="2"/>
  <c r="E2736" i="2"/>
  <c r="Q2735" i="2"/>
  <c r="O2735" i="2"/>
  <c r="M2735" i="2"/>
  <c r="P2735" i="2" s="1"/>
  <c r="R2735" i="2" s="1"/>
  <c r="K2735" i="2"/>
  <c r="G2735" i="2"/>
  <c r="F2735" i="2"/>
  <c r="E2735" i="2"/>
  <c r="Q2734" i="2"/>
  <c r="O2734" i="2"/>
  <c r="M2734" i="2"/>
  <c r="P2734" i="2" s="1"/>
  <c r="R2734" i="2" s="1"/>
  <c r="K2734" i="2"/>
  <c r="G2734" i="2"/>
  <c r="F2734" i="2"/>
  <c r="E2734" i="2"/>
  <c r="Q2733" i="2"/>
  <c r="O2733" i="2"/>
  <c r="M2733" i="2"/>
  <c r="P2733" i="2" s="1"/>
  <c r="R2733" i="2" s="1"/>
  <c r="K2733" i="2"/>
  <c r="G2733" i="2"/>
  <c r="F2733" i="2"/>
  <c r="E2733" i="2"/>
  <c r="Q2732" i="2"/>
  <c r="O2732" i="2"/>
  <c r="M2732" i="2"/>
  <c r="K2732" i="2"/>
  <c r="G2732" i="2"/>
  <c r="F2732" i="2"/>
  <c r="E2732" i="2"/>
  <c r="Q2731" i="2"/>
  <c r="O2731" i="2"/>
  <c r="M2731" i="2"/>
  <c r="P2731" i="2" s="1"/>
  <c r="R2731" i="2" s="1"/>
  <c r="K2731" i="2"/>
  <c r="G2731" i="2"/>
  <c r="F2731" i="2"/>
  <c r="E2731" i="2"/>
  <c r="Q2730" i="2"/>
  <c r="O2730" i="2"/>
  <c r="M2730" i="2"/>
  <c r="P2730" i="2" s="1"/>
  <c r="K2730" i="2"/>
  <c r="G2730" i="2"/>
  <c r="F2730" i="2"/>
  <c r="E2730" i="2"/>
  <c r="Q2729" i="2"/>
  <c r="O2729" i="2"/>
  <c r="M2729" i="2"/>
  <c r="P2729" i="2" s="1"/>
  <c r="R2729" i="2" s="1"/>
  <c r="K2729" i="2"/>
  <c r="G2729" i="2"/>
  <c r="F2729" i="2"/>
  <c r="E2729" i="2"/>
  <c r="Q2728" i="2"/>
  <c r="O2728" i="2"/>
  <c r="M2728" i="2"/>
  <c r="P2728" i="2" s="1"/>
  <c r="R2728" i="2" s="1"/>
  <c r="K2728" i="2"/>
  <c r="G2728" i="2"/>
  <c r="F2728" i="2"/>
  <c r="E2728" i="2"/>
  <c r="Q2727" i="2"/>
  <c r="O2727" i="2"/>
  <c r="M2727" i="2"/>
  <c r="P2727" i="2" s="1"/>
  <c r="R2727" i="2" s="1"/>
  <c r="K2727" i="2"/>
  <c r="G2727" i="2"/>
  <c r="F2727" i="2"/>
  <c r="E2727" i="2"/>
  <c r="Q2726" i="2"/>
  <c r="O2726" i="2"/>
  <c r="M2726" i="2"/>
  <c r="P2726" i="2" s="1"/>
  <c r="R2726" i="2" s="1"/>
  <c r="K2726" i="2"/>
  <c r="G2726" i="2"/>
  <c r="F2726" i="2"/>
  <c r="E2726" i="2"/>
  <c r="Q2725" i="2"/>
  <c r="O2725" i="2"/>
  <c r="M2725" i="2"/>
  <c r="P2725" i="2" s="1"/>
  <c r="R2725" i="2" s="1"/>
  <c r="K2725" i="2"/>
  <c r="G2725" i="2"/>
  <c r="F2725" i="2"/>
  <c r="E2725" i="2"/>
  <c r="Q2724" i="2"/>
  <c r="O2724" i="2"/>
  <c r="M2724" i="2"/>
  <c r="P2724" i="2" s="1"/>
  <c r="R2724" i="2" s="1"/>
  <c r="K2724" i="2"/>
  <c r="G2724" i="2"/>
  <c r="F2724" i="2"/>
  <c r="E2724" i="2"/>
  <c r="Q2723" i="2"/>
  <c r="O2723" i="2"/>
  <c r="M2723" i="2"/>
  <c r="P2723" i="2" s="1"/>
  <c r="R2723" i="2" s="1"/>
  <c r="K2723" i="2"/>
  <c r="G2723" i="2"/>
  <c r="F2723" i="2"/>
  <c r="E2723" i="2"/>
  <c r="Q2722" i="2"/>
  <c r="O2722" i="2"/>
  <c r="M2722" i="2"/>
  <c r="P2722" i="2" s="1"/>
  <c r="R2722" i="2" s="1"/>
  <c r="K2722" i="2"/>
  <c r="G2722" i="2"/>
  <c r="F2722" i="2"/>
  <c r="E2722" i="2"/>
  <c r="Q2721" i="2"/>
  <c r="O2721" i="2"/>
  <c r="M2721" i="2"/>
  <c r="P2721" i="2" s="1"/>
  <c r="R2721" i="2" s="1"/>
  <c r="K2721" i="2"/>
  <c r="G2721" i="2"/>
  <c r="F2721" i="2"/>
  <c r="E2721" i="2"/>
  <c r="Q2720" i="2"/>
  <c r="O2720" i="2"/>
  <c r="M2720" i="2"/>
  <c r="P2720" i="2" s="1"/>
  <c r="R2720" i="2" s="1"/>
  <c r="K2720" i="2"/>
  <c r="G2720" i="2"/>
  <c r="F2720" i="2"/>
  <c r="E2720" i="2"/>
  <c r="Q2719" i="2"/>
  <c r="O2719" i="2"/>
  <c r="M2719" i="2"/>
  <c r="P2719" i="2" s="1"/>
  <c r="R2719" i="2" s="1"/>
  <c r="K2719" i="2"/>
  <c r="G2719" i="2"/>
  <c r="F2719" i="2"/>
  <c r="E2719" i="2"/>
  <c r="Q2718" i="2"/>
  <c r="O2718" i="2"/>
  <c r="M2718" i="2"/>
  <c r="P2718" i="2" s="1"/>
  <c r="R2718" i="2" s="1"/>
  <c r="K2718" i="2"/>
  <c r="G2718" i="2"/>
  <c r="F2718" i="2"/>
  <c r="E2718" i="2"/>
  <c r="Q2717" i="2"/>
  <c r="O2717" i="2"/>
  <c r="M2717" i="2"/>
  <c r="P2717" i="2" s="1"/>
  <c r="R2717" i="2" s="1"/>
  <c r="K2717" i="2"/>
  <c r="G2717" i="2"/>
  <c r="F2717" i="2"/>
  <c r="E2717" i="2"/>
  <c r="Q2716" i="2"/>
  <c r="O2716" i="2"/>
  <c r="M2716" i="2"/>
  <c r="P2716" i="2" s="1"/>
  <c r="R2716" i="2" s="1"/>
  <c r="K2716" i="2"/>
  <c r="G2716" i="2"/>
  <c r="F2716" i="2"/>
  <c r="E2716" i="2"/>
  <c r="Q2715" i="2"/>
  <c r="O2715" i="2"/>
  <c r="M2715" i="2"/>
  <c r="P2715" i="2" s="1"/>
  <c r="R2715" i="2" s="1"/>
  <c r="K2715" i="2"/>
  <c r="G2715" i="2"/>
  <c r="F2715" i="2"/>
  <c r="E2715" i="2"/>
  <c r="Q2714" i="2"/>
  <c r="O2714" i="2"/>
  <c r="M2714" i="2"/>
  <c r="P2714" i="2" s="1"/>
  <c r="R2714" i="2" s="1"/>
  <c r="K2714" i="2"/>
  <c r="G2714" i="2"/>
  <c r="F2714" i="2"/>
  <c r="E2714" i="2"/>
  <c r="Q2713" i="2"/>
  <c r="O2713" i="2"/>
  <c r="M2713" i="2"/>
  <c r="P2713" i="2" s="1"/>
  <c r="R2713" i="2" s="1"/>
  <c r="K2713" i="2"/>
  <c r="G2713" i="2"/>
  <c r="F2713" i="2"/>
  <c r="E2713" i="2"/>
  <c r="Q2712" i="2"/>
  <c r="O2712" i="2"/>
  <c r="M2712" i="2"/>
  <c r="P2712" i="2" s="1"/>
  <c r="R2712" i="2" s="1"/>
  <c r="K2712" i="2"/>
  <c r="G2712" i="2"/>
  <c r="F2712" i="2"/>
  <c r="E2712" i="2"/>
  <c r="Q2711" i="2"/>
  <c r="O2711" i="2"/>
  <c r="M2711" i="2"/>
  <c r="P2711" i="2" s="1"/>
  <c r="K2711" i="2"/>
  <c r="G2711" i="2"/>
  <c r="F2711" i="2"/>
  <c r="E2711" i="2"/>
  <c r="Q2710" i="2"/>
  <c r="O2710" i="2"/>
  <c r="M2710" i="2"/>
  <c r="P2710" i="2" s="1"/>
  <c r="R2710" i="2" s="1"/>
  <c r="K2710" i="2"/>
  <c r="G2710" i="2"/>
  <c r="F2710" i="2"/>
  <c r="E2710" i="2"/>
  <c r="Q2709" i="2"/>
  <c r="O2709" i="2"/>
  <c r="M2709" i="2"/>
  <c r="P2709" i="2" s="1"/>
  <c r="R2709" i="2" s="1"/>
  <c r="K2709" i="2"/>
  <c r="G2709" i="2"/>
  <c r="F2709" i="2"/>
  <c r="E2709" i="2"/>
  <c r="Q2708" i="2"/>
  <c r="O2708" i="2"/>
  <c r="M2708" i="2"/>
  <c r="P2708" i="2" s="1"/>
  <c r="R2708" i="2" s="1"/>
  <c r="K2708" i="2"/>
  <c r="G2708" i="2"/>
  <c r="F2708" i="2"/>
  <c r="E2708" i="2"/>
  <c r="Q2707" i="2"/>
  <c r="O2707" i="2"/>
  <c r="M2707" i="2"/>
  <c r="P2707" i="2" s="1"/>
  <c r="R2707" i="2" s="1"/>
  <c r="K2707" i="2"/>
  <c r="G2707" i="2"/>
  <c r="F2707" i="2"/>
  <c r="E2707" i="2"/>
  <c r="Q2706" i="2"/>
  <c r="O2706" i="2"/>
  <c r="M2706" i="2"/>
  <c r="P2706" i="2" s="1"/>
  <c r="R2706" i="2" s="1"/>
  <c r="K2706" i="2"/>
  <c r="G2706" i="2"/>
  <c r="F2706" i="2"/>
  <c r="E2706" i="2"/>
  <c r="Q2705" i="2"/>
  <c r="O2705" i="2"/>
  <c r="M2705" i="2"/>
  <c r="K2705" i="2"/>
  <c r="G2705" i="2"/>
  <c r="F2705" i="2"/>
  <c r="E2705" i="2"/>
  <c r="Q2704" i="2"/>
  <c r="O2704" i="2"/>
  <c r="M2704" i="2"/>
  <c r="P2704" i="2" s="1"/>
  <c r="R2704" i="2" s="1"/>
  <c r="K2704" i="2"/>
  <c r="G2704" i="2"/>
  <c r="F2704" i="2"/>
  <c r="E2704" i="2"/>
  <c r="Q2703" i="2"/>
  <c r="O2703" i="2"/>
  <c r="M2703" i="2"/>
  <c r="P2703" i="2" s="1"/>
  <c r="K2703" i="2"/>
  <c r="G2703" i="2"/>
  <c r="F2703" i="2"/>
  <c r="E2703" i="2"/>
  <c r="Q2702" i="2"/>
  <c r="O2702" i="2"/>
  <c r="M2702" i="2"/>
  <c r="P2702" i="2" s="1"/>
  <c r="R2702" i="2" s="1"/>
  <c r="K2702" i="2"/>
  <c r="G2702" i="2"/>
  <c r="F2702" i="2"/>
  <c r="E2702" i="2"/>
  <c r="Q2701" i="2"/>
  <c r="O2701" i="2"/>
  <c r="M2701" i="2"/>
  <c r="P2701" i="2" s="1"/>
  <c r="R2701" i="2" s="1"/>
  <c r="K2701" i="2"/>
  <c r="G2701" i="2"/>
  <c r="F2701" i="2"/>
  <c r="E2701" i="2"/>
  <c r="Q2700" i="2"/>
  <c r="O2700" i="2"/>
  <c r="M2700" i="2"/>
  <c r="P2700" i="2" s="1"/>
  <c r="R2700" i="2" s="1"/>
  <c r="K2700" i="2"/>
  <c r="G2700" i="2"/>
  <c r="F2700" i="2"/>
  <c r="E2700" i="2"/>
  <c r="Q2699" i="2"/>
  <c r="O2699" i="2"/>
  <c r="M2699" i="2"/>
  <c r="P2699" i="2" s="1"/>
  <c r="R2699" i="2" s="1"/>
  <c r="K2699" i="2"/>
  <c r="G2699" i="2"/>
  <c r="F2699" i="2"/>
  <c r="E2699" i="2"/>
  <c r="Q2698" i="2"/>
  <c r="O2698" i="2"/>
  <c r="M2698" i="2"/>
  <c r="P2698" i="2" s="1"/>
  <c r="R2698" i="2" s="1"/>
  <c r="K2698" i="2"/>
  <c r="G2698" i="2"/>
  <c r="F2698" i="2"/>
  <c r="E2698" i="2"/>
  <c r="Q2697" i="2"/>
  <c r="O2697" i="2"/>
  <c r="M2697" i="2"/>
  <c r="K2697" i="2"/>
  <c r="G2697" i="2"/>
  <c r="F2697" i="2"/>
  <c r="E2697" i="2"/>
  <c r="Q2696" i="2"/>
  <c r="O2696" i="2"/>
  <c r="M2696" i="2"/>
  <c r="P2696" i="2" s="1"/>
  <c r="R2696" i="2" s="1"/>
  <c r="K2696" i="2"/>
  <c r="G2696" i="2"/>
  <c r="F2696" i="2"/>
  <c r="E2696" i="2"/>
  <c r="Q2695" i="2"/>
  <c r="O2695" i="2"/>
  <c r="M2695" i="2"/>
  <c r="P2695" i="2" s="1"/>
  <c r="K2695" i="2"/>
  <c r="G2695" i="2"/>
  <c r="F2695" i="2"/>
  <c r="E2695" i="2"/>
  <c r="Q2694" i="2"/>
  <c r="O2694" i="2"/>
  <c r="M2694" i="2"/>
  <c r="P2694" i="2" s="1"/>
  <c r="R2694" i="2" s="1"/>
  <c r="K2694" i="2"/>
  <c r="G2694" i="2"/>
  <c r="F2694" i="2"/>
  <c r="E2694" i="2"/>
  <c r="Q2693" i="2"/>
  <c r="O2693" i="2"/>
  <c r="M2693" i="2"/>
  <c r="P2693" i="2" s="1"/>
  <c r="R2693" i="2" s="1"/>
  <c r="K2693" i="2"/>
  <c r="G2693" i="2"/>
  <c r="F2693" i="2"/>
  <c r="E2693" i="2"/>
  <c r="Q2692" i="2"/>
  <c r="O2692" i="2"/>
  <c r="M2692" i="2"/>
  <c r="P2692" i="2" s="1"/>
  <c r="R2692" i="2" s="1"/>
  <c r="K2692" i="2"/>
  <c r="G2692" i="2"/>
  <c r="F2692" i="2"/>
  <c r="E2692" i="2"/>
  <c r="Q2691" i="2"/>
  <c r="O2691" i="2"/>
  <c r="M2691" i="2"/>
  <c r="P2691" i="2" s="1"/>
  <c r="R2691" i="2" s="1"/>
  <c r="K2691" i="2"/>
  <c r="G2691" i="2"/>
  <c r="F2691" i="2"/>
  <c r="E2691" i="2"/>
  <c r="Q2690" i="2"/>
  <c r="O2690" i="2"/>
  <c r="M2690" i="2"/>
  <c r="P2690" i="2" s="1"/>
  <c r="R2690" i="2" s="1"/>
  <c r="K2690" i="2"/>
  <c r="G2690" i="2"/>
  <c r="F2690" i="2"/>
  <c r="E2690" i="2"/>
  <c r="Q2689" i="2"/>
  <c r="O2689" i="2"/>
  <c r="M2689" i="2"/>
  <c r="K2689" i="2"/>
  <c r="G2689" i="2"/>
  <c r="F2689" i="2"/>
  <c r="E2689" i="2"/>
  <c r="Q2688" i="2"/>
  <c r="O2688" i="2"/>
  <c r="M2688" i="2"/>
  <c r="P2688" i="2" s="1"/>
  <c r="R2688" i="2" s="1"/>
  <c r="K2688" i="2"/>
  <c r="G2688" i="2"/>
  <c r="F2688" i="2"/>
  <c r="E2688" i="2"/>
  <c r="Q2687" i="2"/>
  <c r="O2687" i="2"/>
  <c r="M2687" i="2"/>
  <c r="P2687" i="2" s="1"/>
  <c r="K2687" i="2"/>
  <c r="G2687" i="2"/>
  <c r="F2687" i="2"/>
  <c r="E2687" i="2"/>
  <c r="Q2686" i="2"/>
  <c r="O2686" i="2"/>
  <c r="M2686" i="2"/>
  <c r="P2686" i="2" s="1"/>
  <c r="R2686" i="2" s="1"/>
  <c r="K2686" i="2"/>
  <c r="G2686" i="2"/>
  <c r="F2686" i="2"/>
  <c r="E2686" i="2"/>
  <c r="Q2685" i="2"/>
  <c r="O2685" i="2"/>
  <c r="M2685" i="2"/>
  <c r="P2685" i="2" s="1"/>
  <c r="R2685" i="2" s="1"/>
  <c r="K2685" i="2"/>
  <c r="G2685" i="2"/>
  <c r="F2685" i="2"/>
  <c r="E2685" i="2"/>
  <c r="Q2684" i="2"/>
  <c r="O2684" i="2"/>
  <c r="M2684" i="2"/>
  <c r="P2684" i="2" s="1"/>
  <c r="R2684" i="2" s="1"/>
  <c r="K2684" i="2"/>
  <c r="G2684" i="2"/>
  <c r="F2684" i="2"/>
  <c r="E2684" i="2"/>
  <c r="Q2683" i="2"/>
  <c r="O2683" i="2"/>
  <c r="M2683" i="2"/>
  <c r="P2683" i="2" s="1"/>
  <c r="R2683" i="2" s="1"/>
  <c r="K2683" i="2"/>
  <c r="G2683" i="2"/>
  <c r="F2683" i="2"/>
  <c r="E2683" i="2"/>
  <c r="Q2682" i="2"/>
  <c r="O2682" i="2"/>
  <c r="M2682" i="2"/>
  <c r="P2682" i="2" s="1"/>
  <c r="R2682" i="2" s="1"/>
  <c r="K2682" i="2"/>
  <c r="G2682" i="2"/>
  <c r="F2682" i="2"/>
  <c r="E2682" i="2"/>
  <c r="Q2681" i="2"/>
  <c r="O2681" i="2"/>
  <c r="M2681" i="2"/>
  <c r="K2681" i="2"/>
  <c r="G2681" i="2"/>
  <c r="F2681" i="2"/>
  <c r="E2681" i="2"/>
  <c r="Q2680" i="2"/>
  <c r="O2680" i="2"/>
  <c r="M2680" i="2"/>
  <c r="P2680" i="2" s="1"/>
  <c r="R2680" i="2" s="1"/>
  <c r="K2680" i="2"/>
  <c r="G2680" i="2"/>
  <c r="F2680" i="2"/>
  <c r="E2680" i="2"/>
  <c r="Q2679" i="2"/>
  <c r="O2679" i="2"/>
  <c r="M2679" i="2"/>
  <c r="P2679" i="2" s="1"/>
  <c r="K2679" i="2"/>
  <c r="G2679" i="2"/>
  <c r="F2679" i="2"/>
  <c r="E2679" i="2"/>
  <c r="Q2678" i="2"/>
  <c r="O2678" i="2"/>
  <c r="M2678" i="2"/>
  <c r="P2678" i="2" s="1"/>
  <c r="R2678" i="2" s="1"/>
  <c r="K2678" i="2"/>
  <c r="G2678" i="2"/>
  <c r="F2678" i="2"/>
  <c r="E2678" i="2"/>
  <c r="Q2677" i="2"/>
  <c r="O2677" i="2"/>
  <c r="M2677" i="2"/>
  <c r="P2677" i="2" s="1"/>
  <c r="R2677" i="2" s="1"/>
  <c r="K2677" i="2"/>
  <c r="G2677" i="2"/>
  <c r="F2677" i="2"/>
  <c r="E2677" i="2"/>
  <c r="Q2676" i="2"/>
  <c r="O2676" i="2"/>
  <c r="M2676" i="2"/>
  <c r="P2676" i="2" s="1"/>
  <c r="R2676" i="2" s="1"/>
  <c r="K2676" i="2"/>
  <c r="G2676" i="2"/>
  <c r="F2676" i="2"/>
  <c r="E2676" i="2"/>
  <c r="Q2675" i="2"/>
  <c r="O2675" i="2"/>
  <c r="M2675" i="2"/>
  <c r="P2675" i="2" s="1"/>
  <c r="R2675" i="2" s="1"/>
  <c r="K2675" i="2"/>
  <c r="G2675" i="2"/>
  <c r="F2675" i="2"/>
  <c r="E2675" i="2"/>
  <c r="Q2674" i="2"/>
  <c r="O2674" i="2"/>
  <c r="M2674" i="2"/>
  <c r="P2674" i="2" s="1"/>
  <c r="R2674" i="2" s="1"/>
  <c r="K2674" i="2"/>
  <c r="G2674" i="2"/>
  <c r="F2674" i="2"/>
  <c r="E2674" i="2"/>
  <c r="Q2673" i="2"/>
  <c r="O2673" i="2"/>
  <c r="M2673" i="2"/>
  <c r="K2673" i="2"/>
  <c r="G2673" i="2"/>
  <c r="F2673" i="2"/>
  <c r="E2673" i="2"/>
  <c r="Q2672" i="2"/>
  <c r="O2672" i="2"/>
  <c r="M2672" i="2"/>
  <c r="P2672" i="2" s="1"/>
  <c r="R2672" i="2" s="1"/>
  <c r="K2672" i="2"/>
  <c r="G2672" i="2"/>
  <c r="F2672" i="2"/>
  <c r="E2672" i="2"/>
  <c r="Q2671" i="2"/>
  <c r="O2671" i="2"/>
  <c r="M2671" i="2"/>
  <c r="K2671" i="2"/>
  <c r="G2671" i="2"/>
  <c r="F2671" i="2"/>
  <c r="E2671" i="2"/>
  <c r="Q2670" i="2"/>
  <c r="O2670" i="2"/>
  <c r="M2670" i="2"/>
  <c r="P2670" i="2" s="1"/>
  <c r="R2670" i="2" s="1"/>
  <c r="K2670" i="2"/>
  <c r="G2670" i="2"/>
  <c r="F2670" i="2"/>
  <c r="E2670" i="2"/>
  <c r="Q2669" i="2"/>
  <c r="O2669" i="2"/>
  <c r="M2669" i="2"/>
  <c r="P2669" i="2" s="1"/>
  <c r="R2669" i="2" s="1"/>
  <c r="K2669" i="2"/>
  <c r="G2669" i="2"/>
  <c r="F2669" i="2"/>
  <c r="E2669" i="2"/>
  <c r="Q2668" i="2"/>
  <c r="O2668" i="2"/>
  <c r="M2668" i="2"/>
  <c r="K2668" i="2"/>
  <c r="G2668" i="2"/>
  <c r="F2668" i="2"/>
  <c r="E2668" i="2"/>
  <c r="Q2667" i="2"/>
  <c r="O2667" i="2"/>
  <c r="M2667" i="2"/>
  <c r="P2667" i="2" s="1"/>
  <c r="R2667" i="2" s="1"/>
  <c r="K2667" i="2"/>
  <c r="G2667" i="2"/>
  <c r="F2667" i="2"/>
  <c r="E2667" i="2"/>
  <c r="Q2666" i="2"/>
  <c r="O2666" i="2"/>
  <c r="M2666" i="2"/>
  <c r="P2666" i="2" s="1"/>
  <c r="K2666" i="2"/>
  <c r="G2666" i="2"/>
  <c r="F2666" i="2"/>
  <c r="E2666" i="2"/>
  <c r="Q2665" i="2"/>
  <c r="O2665" i="2"/>
  <c r="M2665" i="2"/>
  <c r="K2665" i="2"/>
  <c r="G2665" i="2"/>
  <c r="F2665" i="2"/>
  <c r="E2665" i="2"/>
  <c r="Q2664" i="2"/>
  <c r="O2664" i="2"/>
  <c r="M2664" i="2"/>
  <c r="P2664" i="2" s="1"/>
  <c r="R2664" i="2" s="1"/>
  <c r="K2664" i="2"/>
  <c r="G2664" i="2"/>
  <c r="F2664" i="2"/>
  <c r="E2664" i="2"/>
  <c r="Q2663" i="2"/>
  <c r="O2663" i="2"/>
  <c r="M2663" i="2"/>
  <c r="K2663" i="2"/>
  <c r="G2663" i="2"/>
  <c r="F2663" i="2"/>
  <c r="E2663" i="2"/>
  <c r="Q2662" i="2"/>
  <c r="O2662" i="2"/>
  <c r="M2662" i="2"/>
  <c r="P2662" i="2" s="1"/>
  <c r="R2662" i="2" s="1"/>
  <c r="K2662" i="2"/>
  <c r="G2662" i="2"/>
  <c r="F2662" i="2"/>
  <c r="E2662" i="2"/>
  <c r="Q2661" i="2"/>
  <c r="O2661" i="2"/>
  <c r="M2661" i="2"/>
  <c r="P2661" i="2" s="1"/>
  <c r="R2661" i="2" s="1"/>
  <c r="K2661" i="2"/>
  <c r="G2661" i="2"/>
  <c r="F2661" i="2"/>
  <c r="E2661" i="2"/>
  <c r="Q2660" i="2"/>
  <c r="O2660" i="2"/>
  <c r="M2660" i="2"/>
  <c r="P2660" i="2" s="1"/>
  <c r="R2660" i="2" s="1"/>
  <c r="K2660" i="2"/>
  <c r="G2660" i="2"/>
  <c r="F2660" i="2"/>
  <c r="E2660" i="2"/>
  <c r="Q2659" i="2"/>
  <c r="O2659" i="2"/>
  <c r="M2659" i="2"/>
  <c r="P2659" i="2" s="1"/>
  <c r="R2659" i="2" s="1"/>
  <c r="K2659" i="2"/>
  <c r="G2659" i="2"/>
  <c r="F2659" i="2"/>
  <c r="E2659" i="2"/>
  <c r="Q2658" i="2"/>
  <c r="O2658" i="2"/>
  <c r="M2658" i="2"/>
  <c r="P2658" i="2" s="1"/>
  <c r="R2658" i="2" s="1"/>
  <c r="K2658" i="2"/>
  <c r="G2658" i="2"/>
  <c r="F2658" i="2"/>
  <c r="E2658" i="2"/>
  <c r="Q2657" i="2"/>
  <c r="O2657" i="2"/>
  <c r="M2657" i="2"/>
  <c r="K2657" i="2"/>
  <c r="G2657" i="2"/>
  <c r="F2657" i="2"/>
  <c r="E2657" i="2"/>
  <c r="Q2656" i="2"/>
  <c r="O2656" i="2"/>
  <c r="M2656" i="2"/>
  <c r="P2656" i="2" s="1"/>
  <c r="R2656" i="2" s="1"/>
  <c r="K2656" i="2"/>
  <c r="G2656" i="2"/>
  <c r="F2656" i="2"/>
  <c r="E2656" i="2"/>
  <c r="Q2655" i="2"/>
  <c r="O2655" i="2"/>
  <c r="M2655" i="2"/>
  <c r="K2655" i="2"/>
  <c r="G2655" i="2"/>
  <c r="F2655" i="2"/>
  <c r="E2655" i="2"/>
  <c r="Q2654" i="2"/>
  <c r="O2654" i="2"/>
  <c r="M2654" i="2"/>
  <c r="P2654" i="2" s="1"/>
  <c r="R2654" i="2" s="1"/>
  <c r="K2654" i="2"/>
  <c r="G2654" i="2"/>
  <c r="F2654" i="2"/>
  <c r="E2654" i="2"/>
  <c r="Q2653" i="2"/>
  <c r="O2653" i="2"/>
  <c r="M2653" i="2"/>
  <c r="P2653" i="2" s="1"/>
  <c r="R2653" i="2" s="1"/>
  <c r="K2653" i="2"/>
  <c r="G2653" i="2"/>
  <c r="F2653" i="2"/>
  <c r="E2653" i="2"/>
  <c r="Q2652" i="2"/>
  <c r="O2652" i="2"/>
  <c r="M2652" i="2"/>
  <c r="K2652" i="2"/>
  <c r="G2652" i="2"/>
  <c r="F2652" i="2"/>
  <c r="E2652" i="2"/>
  <c r="Q2651" i="2"/>
  <c r="O2651" i="2"/>
  <c r="M2651" i="2"/>
  <c r="K2651" i="2"/>
  <c r="G2651" i="2"/>
  <c r="F2651" i="2"/>
  <c r="E2651" i="2"/>
  <c r="Q2650" i="2"/>
  <c r="O2650" i="2"/>
  <c r="M2650" i="2"/>
  <c r="P2650" i="2" s="1"/>
  <c r="R2650" i="2" s="1"/>
  <c r="K2650" i="2"/>
  <c r="G2650" i="2"/>
  <c r="F2650" i="2"/>
  <c r="E2650" i="2"/>
  <c r="Q2649" i="2"/>
  <c r="O2649" i="2"/>
  <c r="M2649" i="2"/>
  <c r="K2649" i="2"/>
  <c r="G2649" i="2"/>
  <c r="F2649" i="2"/>
  <c r="E2649" i="2"/>
  <c r="Q2648" i="2"/>
  <c r="O2648" i="2"/>
  <c r="M2648" i="2"/>
  <c r="P2648" i="2" s="1"/>
  <c r="R2648" i="2" s="1"/>
  <c r="K2648" i="2"/>
  <c r="G2648" i="2"/>
  <c r="F2648" i="2"/>
  <c r="E2648" i="2"/>
  <c r="Q2647" i="2"/>
  <c r="O2647" i="2"/>
  <c r="M2647" i="2"/>
  <c r="K2647" i="2"/>
  <c r="G2647" i="2"/>
  <c r="F2647" i="2"/>
  <c r="E2647" i="2"/>
  <c r="Q2646" i="2"/>
  <c r="O2646" i="2"/>
  <c r="M2646" i="2"/>
  <c r="P2646" i="2" s="1"/>
  <c r="R2646" i="2" s="1"/>
  <c r="K2646" i="2"/>
  <c r="G2646" i="2"/>
  <c r="F2646" i="2"/>
  <c r="E2646" i="2"/>
  <c r="Q2645" i="2"/>
  <c r="O2645" i="2"/>
  <c r="M2645" i="2"/>
  <c r="P2645" i="2" s="1"/>
  <c r="R2645" i="2" s="1"/>
  <c r="K2645" i="2"/>
  <c r="G2645" i="2"/>
  <c r="F2645" i="2"/>
  <c r="E2645" i="2"/>
  <c r="Q2644" i="2"/>
  <c r="O2644" i="2"/>
  <c r="M2644" i="2"/>
  <c r="P2644" i="2" s="1"/>
  <c r="R2644" i="2" s="1"/>
  <c r="K2644" i="2"/>
  <c r="G2644" i="2"/>
  <c r="F2644" i="2"/>
  <c r="E2644" i="2"/>
  <c r="Q2643" i="2"/>
  <c r="O2643" i="2"/>
  <c r="M2643" i="2"/>
  <c r="P2643" i="2" s="1"/>
  <c r="R2643" i="2" s="1"/>
  <c r="K2643" i="2"/>
  <c r="G2643" i="2"/>
  <c r="F2643" i="2"/>
  <c r="E2643" i="2"/>
  <c r="Q2642" i="2"/>
  <c r="O2642" i="2"/>
  <c r="M2642" i="2"/>
  <c r="P2642" i="2" s="1"/>
  <c r="R2642" i="2" s="1"/>
  <c r="K2642" i="2"/>
  <c r="G2642" i="2"/>
  <c r="F2642" i="2"/>
  <c r="E2642" i="2"/>
  <c r="Q2641" i="2"/>
  <c r="O2641" i="2"/>
  <c r="M2641" i="2"/>
  <c r="K2641" i="2"/>
  <c r="G2641" i="2"/>
  <c r="F2641" i="2"/>
  <c r="E2641" i="2"/>
  <c r="Q2640" i="2"/>
  <c r="O2640" i="2"/>
  <c r="M2640" i="2"/>
  <c r="P2640" i="2" s="1"/>
  <c r="R2640" i="2" s="1"/>
  <c r="K2640" i="2"/>
  <c r="G2640" i="2"/>
  <c r="F2640" i="2"/>
  <c r="E2640" i="2"/>
  <c r="Q2639" i="2"/>
  <c r="O2639" i="2"/>
  <c r="M2639" i="2"/>
  <c r="K2639" i="2"/>
  <c r="G2639" i="2"/>
  <c r="F2639" i="2"/>
  <c r="E2639" i="2"/>
  <c r="Q2638" i="2"/>
  <c r="O2638" i="2"/>
  <c r="M2638" i="2"/>
  <c r="P2638" i="2" s="1"/>
  <c r="R2638" i="2" s="1"/>
  <c r="K2638" i="2"/>
  <c r="G2638" i="2"/>
  <c r="F2638" i="2"/>
  <c r="E2638" i="2"/>
  <c r="Q2637" i="2"/>
  <c r="O2637" i="2"/>
  <c r="M2637" i="2"/>
  <c r="P2637" i="2" s="1"/>
  <c r="R2637" i="2" s="1"/>
  <c r="K2637" i="2"/>
  <c r="G2637" i="2"/>
  <c r="F2637" i="2"/>
  <c r="E2637" i="2"/>
  <c r="Q2636" i="2"/>
  <c r="O2636" i="2"/>
  <c r="M2636" i="2"/>
  <c r="K2636" i="2"/>
  <c r="G2636" i="2"/>
  <c r="F2636" i="2"/>
  <c r="E2636" i="2"/>
  <c r="Q2635" i="2"/>
  <c r="O2635" i="2"/>
  <c r="M2635" i="2"/>
  <c r="K2635" i="2"/>
  <c r="G2635" i="2"/>
  <c r="F2635" i="2"/>
  <c r="E2635" i="2"/>
  <c r="Q2634" i="2"/>
  <c r="O2634" i="2"/>
  <c r="M2634" i="2"/>
  <c r="P2634" i="2" s="1"/>
  <c r="K2634" i="2"/>
  <c r="G2634" i="2"/>
  <c r="F2634" i="2"/>
  <c r="E2634" i="2"/>
  <c r="Q2633" i="2"/>
  <c r="O2633" i="2"/>
  <c r="M2633" i="2"/>
  <c r="K2633" i="2"/>
  <c r="G2633" i="2"/>
  <c r="F2633" i="2"/>
  <c r="E2633" i="2"/>
  <c r="Q2632" i="2"/>
  <c r="O2632" i="2"/>
  <c r="M2632" i="2"/>
  <c r="P2632" i="2" s="1"/>
  <c r="R2632" i="2" s="1"/>
  <c r="K2632" i="2"/>
  <c r="G2632" i="2"/>
  <c r="F2632" i="2"/>
  <c r="E2632" i="2"/>
  <c r="Q2631" i="2"/>
  <c r="O2631" i="2"/>
  <c r="M2631" i="2"/>
  <c r="P2631" i="2" s="1"/>
  <c r="R2631" i="2" s="1"/>
  <c r="K2631" i="2"/>
  <c r="G2631" i="2"/>
  <c r="F2631" i="2"/>
  <c r="E2631" i="2"/>
  <c r="Q2630" i="2"/>
  <c r="O2630" i="2"/>
  <c r="M2630" i="2"/>
  <c r="P2630" i="2" s="1"/>
  <c r="R2630" i="2" s="1"/>
  <c r="K2630" i="2"/>
  <c r="G2630" i="2"/>
  <c r="F2630" i="2"/>
  <c r="E2630" i="2"/>
  <c r="Q2629" i="2"/>
  <c r="O2629" i="2"/>
  <c r="M2629" i="2"/>
  <c r="P2629" i="2" s="1"/>
  <c r="R2629" i="2" s="1"/>
  <c r="K2629" i="2"/>
  <c r="G2629" i="2"/>
  <c r="F2629" i="2"/>
  <c r="E2629" i="2"/>
  <c r="Q2628" i="2"/>
  <c r="O2628" i="2"/>
  <c r="M2628" i="2"/>
  <c r="P2628" i="2" s="1"/>
  <c r="R2628" i="2" s="1"/>
  <c r="K2628" i="2"/>
  <c r="G2628" i="2"/>
  <c r="F2628" i="2"/>
  <c r="E2628" i="2"/>
  <c r="Q2627" i="2"/>
  <c r="O2627" i="2"/>
  <c r="M2627" i="2"/>
  <c r="P2627" i="2" s="1"/>
  <c r="R2627" i="2" s="1"/>
  <c r="K2627" i="2"/>
  <c r="G2627" i="2"/>
  <c r="F2627" i="2"/>
  <c r="E2627" i="2"/>
  <c r="Q2626" i="2"/>
  <c r="O2626" i="2"/>
  <c r="M2626" i="2"/>
  <c r="P2626" i="2" s="1"/>
  <c r="R2626" i="2" s="1"/>
  <c r="K2626" i="2"/>
  <c r="G2626" i="2"/>
  <c r="F2626" i="2"/>
  <c r="E2626" i="2"/>
  <c r="Q2625" i="2"/>
  <c r="O2625" i="2"/>
  <c r="M2625" i="2"/>
  <c r="K2625" i="2"/>
  <c r="G2625" i="2"/>
  <c r="F2625" i="2"/>
  <c r="E2625" i="2"/>
  <c r="Q2624" i="2"/>
  <c r="O2624" i="2"/>
  <c r="M2624" i="2"/>
  <c r="P2624" i="2" s="1"/>
  <c r="R2624" i="2" s="1"/>
  <c r="K2624" i="2"/>
  <c r="G2624" i="2"/>
  <c r="F2624" i="2"/>
  <c r="E2624" i="2"/>
  <c r="Q2623" i="2"/>
  <c r="O2623" i="2"/>
  <c r="M2623" i="2"/>
  <c r="P2623" i="2" s="1"/>
  <c r="R2623" i="2" s="1"/>
  <c r="K2623" i="2"/>
  <c r="G2623" i="2"/>
  <c r="F2623" i="2"/>
  <c r="E2623" i="2"/>
  <c r="Q2622" i="2"/>
  <c r="O2622" i="2"/>
  <c r="M2622" i="2"/>
  <c r="P2622" i="2" s="1"/>
  <c r="R2622" i="2" s="1"/>
  <c r="K2622" i="2"/>
  <c r="G2622" i="2"/>
  <c r="F2622" i="2"/>
  <c r="E2622" i="2"/>
  <c r="Q2621" i="2"/>
  <c r="O2621" i="2"/>
  <c r="M2621" i="2"/>
  <c r="P2621" i="2" s="1"/>
  <c r="R2621" i="2" s="1"/>
  <c r="K2621" i="2"/>
  <c r="G2621" i="2"/>
  <c r="F2621" i="2"/>
  <c r="E2621" i="2"/>
  <c r="Q2620" i="2"/>
  <c r="O2620" i="2"/>
  <c r="M2620" i="2"/>
  <c r="K2620" i="2"/>
  <c r="G2620" i="2"/>
  <c r="F2620" i="2"/>
  <c r="E2620" i="2"/>
  <c r="Q2619" i="2"/>
  <c r="O2619" i="2"/>
  <c r="M2619" i="2"/>
  <c r="K2619" i="2"/>
  <c r="G2619" i="2"/>
  <c r="F2619" i="2"/>
  <c r="E2619" i="2"/>
  <c r="Q2618" i="2"/>
  <c r="O2618" i="2"/>
  <c r="M2618" i="2"/>
  <c r="P2618" i="2" s="1"/>
  <c r="K2618" i="2"/>
  <c r="G2618" i="2"/>
  <c r="F2618" i="2"/>
  <c r="E2618" i="2"/>
  <c r="Q2617" i="2"/>
  <c r="O2617" i="2"/>
  <c r="M2617" i="2"/>
  <c r="K2617" i="2"/>
  <c r="G2617" i="2"/>
  <c r="F2617" i="2"/>
  <c r="E2617" i="2"/>
  <c r="Q2616" i="2"/>
  <c r="O2616" i="2"/>
  <c r="M2616" i="2"/>
  <c r="P2616" i="2" s="1"/>
  <c r="R2616" i="2" s="1"/>
  <c r="K2616" i="2"/>
  <c r="G2616" i="2"/>
  <c r="F2616" i="2"/>
  <c r="E2616" i="2"/>
  <c r="Q2615" i="2"/>
  <c r="O2615" i="2"/>
  <c r="M2615" i="2"/>
  <c r="P2615" i="2" s="1"/>
  <c r="R2615" i="2" s="1"/>
  <c r="K2615" i="2"/>
  <c r="G2615" i="2"/>
  <c r="F2615" i="2"/>
  <c r="E2615" i="2"/>
  <c r="Q2614" i="2"/>
  <c r="O2614" i="2"/>
  <c r="M2614" i="2"/>
  <c r="P2614" i="2" s="1"/>
  <c r="R2614" i="2" s="1"/>
  <c r="K2614" i="2"/>
  <c r="G2614" i="2"/>
  <c r="F2614" i="2"/>
  <c r="E2614" i="2"/>
  <c r="Q2613" i="2"/>
  <c r="O2613" i="2"/>
  <c r="M2613" i="2"/>
  <c r="P2613" i="2" s="1"/>
  <c r="R2613" i="2" s="1"/>
  <c r="K2613" i="2"/>
  <c r="G2613" i="2"/>
  <c r="F2613" i="2"/>
  <c r="E2613" i="2"/>
  <c r="Q2612" i="2"/>
  <c r="O2612" i="2"/>
  <c r="M2612" i="2"/>
  <c r="P2612" i="2" s="1"/>
  <c r="R2612" i="2" s="1"/>
  <c r="K2612" i="2"/>
  <c r="G2612" i="2"/>
  <c r="F2612" i="2"/>
  <c r="E2612" i="2"/>
  <c r="Q2611" i="2"/>
  <c r="O2611" i="2"/>
  <c r="M2611" i="2"/>
  <c r="P2611" i="2" s="1"/>
  <c r="R2611" i="2" s="1"/>
  <c r="K2611" i="2"/>
  <c r="G2611" i="2"/>
  <c r="F2611" i="2"/>
  <c r="E2611" i="2"/>
  <c r="Q2610" i="2"/>
  <c r="O2610" i="2"/>
  <c r="M2610" i="2"/>
  <c r="P2610" i="2" s="1"/>
  <c r="R2610" i="2" s="1"/>
  <c r="K2610" i="2"/>
  <c r="G2610" i="2"/>
  <c r="F2610" i="2"/>
  <c r="E2610" i="2"/>
  <c r="Q2609" i="2"/>
  <c r="O2609" i="2"/>
  <c r="M2609" i="2"/>
  <c r="K2609" i="2"/>
  <c r="G2609" i="2"/>
  <c r="F2609" i="2"/>
  <c r="E2609" i="2"/>
  <c r="Q2608" i="2"/>
  <c r="O2608" i="2"/>
  <c r="M2608" i="2"/>
  <c r="P2608" i="2" s="1"/>
  <c r="R2608" i="2" s="1"/>
  <c r="K2608" i="2"/>
  <c r="G2608" i="2"/>
  <c r="F2608" i="2"/>
  <c r="E2608" i="2"/>
  <c r="Q2607" i="2"/>
  <c r="O2607" i="2"/>
  <c r="M2607" i="2"/>
  <c r="P2607" i="2" s="1"/>
  <c r="R2607" i="2" s="1"/>
  <c r="K2607" i="2"/>
  <c r="G2607" i="2"/>
  <c r="F2607" i="2"/>
  <c r="E2607" i="2"/>
  <c r="Q2606" i="2"/>
  <c r="O2606" i="2"/>
  <c r="M2606" i="2"/>
  <c r="P2606" i="2" s="1"/>
  <c r="R2606" i="2" s="1"/>
  <c r="K2606" i="2"/>
  <c r="G2606" i="2"/>
  <c r="F2606" i="2"/>
  <c r="E2606" i="2"/>
  <c r="Q2605" i="2"/>
  <c r="O2605" i="2"/>
  <c r="M2605" i="2"/>
  <c r="P2605" i="2" s="1"/>
  <c r="R2605" i="2" s="1"/>
  <c r="K2605" i="2"/>
  <c r="G2605" i="2"/>
  <c r="F2605" i="2"/>
  <c r="E2605" i="2"/>
  <c r="Q2604" i="2"/>
  <c r="O2604" i="2"/>
  <c r="M2604" i="2"/>
  <c r="K2604" i="2"/>
  <c r="G2604" i="2"/>
  <c r="F2604" i="2"/>
  <c r="E2604" i="2"/>
  <c r="Q2603" i="2"/>
  <c r="O2603" i="2"/>
  <c r="M2603" i="2"/>
  <c r="K2603" i="2"/>
  <c r="G2603" i="2"/>
  <c r="F2603" i="2"/>
  <c r="E2603" i="2"/>
  <c r="Q2602" i="2"/>
  <c r="O2602" i="2"/>
  <c r="M2602" i="2"/>
  <c r="P2602" i="2" s="1"/>
  <c r="K2602" i="2"/>
  <c r="G2602" i="2"/>
  <c r="F2602" i="2"/>
  <c r="E2602" i="2"/>
  <c r="Q2601" i="2"/>
  <c r="O2601" i="2"/>
  <c r="M2601" i="2"/>
  <c r="K2601" i="2"/>
  <c r="G2601" i="2"/>
  <c r="F2601" i="2"/>
  <c r="E2601" i="2"/>
  <c r="Q2600" i="2"/>
  <c r="O2600" i="2"/>
  <c r="M2600" i="2"/>
  <c r="P2600" i="2" s="1"/>
  <c r="R2600" i="2" s="1"/>
  <c r="K2600" i="2"/>
  <c r="G2600" i="2"/>
  <c r="F2600" i="2"/>
  <c r="E2600" i="2"/>
  <c r="Q2599" i="2"/>
  <c r="O2599" i="2"/>
  <c r="M2599" i="2"/>
  <c r="P2599" i="2" s="1"/>
  <c r="R2599" i="2" s="1"/>
  <c r="K2599" i="2"/>
  <c r="G2599" i="2"/>
  <c r="F2599" i="2"/>
  <c r="E2599" i="2"/>
  <c r="Q2598" i="2"/>
  <c r="O2598" i="2"/>
  <c r="M2598" i="2"/>
  <c r="P2598" i="2" s="1"/>
  <c r="R2598" i="2" s="1"/>
  <c r="K2598" i="2"/>
  <c r="G2598" i="2"/>
  <c r="F2598" i="2"/>
  <c r="E2598" i="2"/>
  <c r="Q2597" i="2"/>
  <c r="O2597" i="2"/>
  <c r="M2597" i="2"/>
  <c r="P2597" i="2" s="1"/>
  <c r="R2597" i="2" s="1"/>
  <c r="K2597" i="2"/>
  <c r="G2597" i="2"/>
  <c r="F2597" i="2"/>
  <c r="E2597" i="2"/>
  <c r="Q2596" i="2"/>
  <c r="O2596" i="2"/>
  <c r="M2596" i="2"/>
  <c r="P2596" i="2" s="1"/>
  <c r="R2596" i="2" s="1"/>
  <c r="K2596" i="2"/>
  <c r="G2596" i="2"/>
  <c r="F2596" i="2"/>
  <c r="E2596" i="2"/>
  <c r="Q2595" i="2"/>
  <c r="O2595" i="2"/>
  <c r="M2595" i="2"/>
  <c r="P2595" i="2" s="1"/>
  <c r="R2595" i="2" s="1"/>
  <c r="K2595" i="2"/>
  <c r="G2595" i="2"/>
  <c r="F2595" i="2"/>
  <c r="E2595" i="2"/>
  <c r="Q2594" i="2"/>
  <c r="O2594" i="2"/>
  <c r="M2594" i="2"/>
  <c r="P2594" i="2" s="1"/>
  <c r="R2594" i="2" s="1"/>
  <c r="K2594" i="2"/>
  <c r="G2594" i="2"/>
  <c r="F2594" i="2"/>
  <c r="E2594" i="2"/>
  <c r="Q2593" i="2"/>
  <c r="O2593" i="2"/>
  <c r="M2593" i="2"/>
  <c r="K2593" i="2"/>
  <c r="G2593" i="2"/>
  <c r="F2593" i="2"/>
  <c r="E2593" i="2"/>
  <c r="Q2592" i="2"/>
  <c r="O2592" i="2"/>
  <c r="M2592" i="2"/>
  <c r="P2592" i="2" s="1"/>
  <c r="R2592" i="2" s="1"/>
  <c r="K2592" i="2"/>
  <c r="G2592" i="2"/>
  <c r="F2592" i="2"/>
  <c r="E2592" i="2"/>
  <c r="Q2591" i="2"/>
  <c r="O2591" i="2"/>
  <c r="M2591" i="2"/>
  <c r="P2591" i="2" s="1"/>
  <c r="R2591" i="2" s="1"/>
  <c r="K2591" i="2"/>
  <c r="G2591" i="2"/>
  <c r="F2591" i="2"/>
  <c r="E2591" i="2"/>
  <c r="Q2590" i="2"/>
  <c r="O2590" i="2"/>
  <c r="M2590" i="2"/>
  <c r="P2590" i="2" s="1"/>
  <c r="R2590" i="2" s="1"/>
  <c r="K2590" i="2"/>
  <c r="G2590" i="2"/>
  <c r="F2590" i="2"/>
  <c r="E2590" i="2"/>
  <c r="Q2589" i="2"/>
  <c r="O2589" i="2"/>
  <c r="M2589" i="2"/>
  <c r="P2589" i="2" s="1"/>
  <c r="R2589" i="2" s="1"/>
  <c r="K2589" i="2"/>
  <c r="G2589" i="2"/>
  <c r="F2589" i="2"/>
  <c r="E2589" i="2"/>
  <c r="Q2588" i="2"/>
  <c r="O2588" i="2"/>
  <c r="M2588" i="2"/>
  <c r="K2588" i="2"/>
  <c r="G2588" i="2"/>
  <c r="F2588" i="2"/>
  <c r="E2588" i="2"/>
  <c r="Q2587" i="2"/>
  <c r="O2587" i="2"/>
  <c r="M2587" i="2"/>
  <c r="K2587" i="2"/>
  <c r="G2587" i="2"/>
  <c r="F2587" i="2"/>
  <c r="E2587" i="2"/>
  <c r="Q2586" i="2"/>
  <c r="O2586" i="2"/>
  <c r="M2586" i="2"/>
  <c r="P2586" i="2" s="1"/>
  <c r="K2586" i="2"/>
  <c r="G2586" i="2"/>
  <c r="F2586" i="2"/>
  <c r="E2586" i="2"/>
  <c r="Q2585" i="2"/>
  <c r="O2585" i="2"/>
  <c r="M2585" i="2"/>
  <c r="K2585" i="2"/>
  <c r="G2585" i="2"/>
  <c r="F2585" i="2"/>
  <c r="E2585" i="2"/>
  <c r="Q2584" i="2"/>
  <c r="O2584" i="2"/>
  <c r="M2584" i="2"/>
  <c r="P2584" i="2" s="1"/>
  <c r="R2584" i="2" s="1"/>
  <c r="K2584" i="2"/>
  <c r="G2584" i="2"/>
  <c r="F2584" i="2"/>
  <c r="E2584" i="2"/>
  <c r="Q2583" i="2"/>
  <c r="O2583" i="2"/>
  <c r="M2583" i="2"/>
  <c r="P2583" i="2" s="1"/>
  <c r="R2583" i="2" s="1"/>
  <c r="K2583" i="2"/>
  <c r="G2583" i="2"/>
  <c r="F2583" i="2"/>
  <c r="E2583" i="2"/>
  <c r="Q2582" i="2"/>
  <c r="O2582" i="2"/>
  <c r="M2582" i="2"/>
  <c r="P2582" i="2" s="1"/>
  <c r="R2582" i="2" s="1"/>
  <c r="K2582" i="2"/>
  <c r="G2582" i="2"/>
  <c r="F2582" i="2"/>
  <c r="E2582" i="2"/>
  <c r="Q2581" i="2"/>
  <c r="O2581" i="2"/>
  <c r="M2581" i="2"/>
  <c r="P2581" i="2" s="1"/>
  <c r="R2581" i="2" s="1"/>
  <c r="K2581" i="2"/>
  <c r="G2581" i="2"/>
  <c r="F2581" i="2"/>
  <c r="E2581" i="2"/>
  <c r="Q2580" i="2"/>
  <c r="O2580" i="2"/>
  <c r="M2580" i="2"/>
  <c r="P2580" i="2" s="1"/>
  <c r="R2580" i="2" s="1"/>
  <c r="K2580" i="2"/>
  <c r="G2580" i="2"/>
  <c r="F2580" i="2"/>
  <c r="E2580" i="2"/>
  <c r="Q2579" i="2"/>
  <c r="O2579" i="2"/>
  <c r="M2579" i="2"/>
  <c r="P2579" i="2" s="1"/>
  <c r="R2579" i="2" s="1"/>
  <c r="K2579" i="2"/>
  <c r="G2579" i="2"/>
  <c r="F2579" i="2"/>
  <c r="E2579" i="2"/>
  <c r="Q2578" i="2"/>
  <c r="O2578" i="2"/>
  <c r="M2578" i="2"/>
  <c r="P2578" i="2" s="1"/>
  <c r="R2578" i="2" s="1"/>
  <c r="K2578" i="2"/>
  <c r="G2578" i="2"/>
  <c r="F2578" i="2"/>
  <c r="E2578" i="2"/>
  <c r="Q2577" i="2"/>
  <c r="O2577" i="2"/>
  <c r="M2577" i="2"/>
  <c r="K2577" i="2"/>
  <c r="G2577" i="2"/>
  <c r="F2577" i="2"/>
  <c r="E2577" i="2"/>
  <c r="Q2576" i="2"/>
  <c r="O2576" i="2"/>
  <c r="M2576" i="2"/>
  <c r="P2576" i="2" s="1"/>
  <c r="R2576" i="2" s="1"/>
  <c r="K2576" i="2"/>
  <c r="G2576" i="2"/>
  <c r="F2576" i="2"/>
  <c r="E2576" i="2"/>
  <c r="Q2575" i="2"/>
  <c r="O2575" i="2"/>
  <c r="M2575" i="2"/>
  <c r="P2575" i="2" s="1"/>
  <c r="R2575" i="2" s="1"/>
  <c r="K2575" i="2"/>
  <c r="G2575" i="2"/>
  <c r="F2575" i="2"/>
  <c r="E2575" i="2"/>
  <c r="Q2574" i="2"/>
  <c r="O2574" i="2"/>
  <c r="M2574" i="2"/>
  <c r="P2574" i="2" s="1"/>
  <c r="R2574" i="2" s="1"/>
  <c r="K2574" i="2"/>
  <c r="G2574" i="2"/>
  <c r="F2574" i="2"/>
  <c r="E2574" i="2"/>
  <c r="Q2573" i="2"/>
  <c r="O2573" i="2"/>
  <c r="M2573" i="2"/>
  <c r="P2573" i="2" s="1"/>
  <c r="R2573" i="2" s="1"/>
  <c r="K2573" i="2"/>
  <c r="G2573" i="2"/>
  <c r="F2573" i="2"/>
  <c r="E2573" i="2"/>
  <c r="Q2572" i="2"/>
  <c r="O2572" i="2"/>
  <c r="M2572" i="2"/>
  <c r="K2572" i="2"/>
  <c r="G2572" i="2"/>
  <c r="F2572" i="2"/>
  <c r="E2572" i="2"/>
  <c r="Q2571" i="2"/>
  <c r="O2571" i="2"/>
  <c r="M2571" i="2"/>
  <c r="K2571" i="2"/>
  <c r="G2571" i="2"/>
  <c r="F2571" i="2"/>
  <c r="E2571" i="2"/>
  <c r="Q2570" i="2"/>
  <c r="O2570" i="2"/>
  <c r="M2570" i="2"/>
  <c r="P2570" i="2" s="1"/>
  <c r="K2570" i="2"/>
  <c r="G2570" i="2"/>
  <c r="F2570" i="2"/>
  <c r="E2570" i="2"/>
  <c r="Q2569" i="2"/>
  <c r="O2569" i="2"/>
  <c r="M2569" i="2"/>
  <c r="K2569" i="2"/>
  <c r="G2569" i="2"/>
  <c r="F2569" i="2"/>
  <c r="E2569" i="2"/>
  <c r="Q2568" i="2"/>
  <c r="O2568" i="2"/>
  <c r="M2568" i="2"/>
  <c r="P2568" i="2" s="1"/>
  <c r="R2568" i="2" s="1"/>
  <c r="K2568" i="2"/>
  <c r="G2568" i="2"/>
  <c r="F2568" i="2"/>
  <c r="E2568" i="2"/>
  <c r="Q2567" i="2"/>
  <c r="O2567" i="2"/>
  <c r="M2567" i="2"/>
  <c r="P2567" i="2" s="1"/>
  <c r="R2567" i="2" s="1"/>
  <c r="K2567" i="2"/>
  <c r="G2567" i="2"/>
  <c r="F2567" i="2"/>
  <c r="E2567" i="2"/>
  <c r="Q2566" i="2"/>
  <c r="O2566" i="2"/>
  <c r="M2566" i="2"/>
  <c r="P2566" i="2" s="1"/>
  <c r="R2566" i="2" s="1"/>
  <c r="K2566" i="2"/>
  <c r="G2566" i="2"/>
  <c r="F2566" i="2"/>
  <c r="E2566" i="2"/>
  <c r="Q2565" i="2"/>
  <c r="O2565" i="2"/>
  <c r="M2565" i="2"/>
  <c r="P2565" i="2" s="1"/>
  <c r="R2565" i="2" s="1"/>
  <c r="K2565" i="2"/>
  <c r="G2565" i="2"/>
  <c r="F2565" i="2"/>
  <c r="E2565" i="2"/>
  <c r="Q2564" i="2"/>
  <c r="O2564" i="2"/>
  <c r="M2564" i="2"/>
  <c r="P2564" i="2" s="1"/>
  <c r="R2564" i="2" s="1"/>
  <c r="K2564" i="2"/>
  <c r="G2564" i="2"/>
  <c r="F2564" i="2"/>
  <c r="E2564" i="2"/>
  <c r="Q2563" i="2"/>
  <c r="O2563" i="2"/>
  <c r="M2563" i="2"/>
  <c r="P2563" i="2" s="1"/>
  <c r="R2563" i="2" s="1"/>
  <c r="K2563" i="2"/>
  <c r="G2563" i="2"/>
  <c r="F2563" i="2"/>
  <c r="E2563" i="2"/>
  <c r="Q2562" i="2"/>
  <c r="O2562" i="2"/>
  <c r="M2562" i="2"/>
  <c r="P2562" i="2" s="1"/>
  <c r="R2562" i="2" s="1"/>
  <c r="K2562" i="2"/>
  <c r="G2562" i="2"/>
  <c r="F2562" i="2"/>
  <c r="E2562" i="2"/>
  <c r="Q2561" i="2"/>
  <c r="O2561" i="2"/>
  <c r="M2561" i="2"/>
  <c r="K2561" i="2"/>
  <c r="G2561" i="2"/>
  <c r="F2561" i="2"/>
  <c r="E2561" i="2"/>
  <c r="Q2560" i="2"/>
  <c r="O2560" i="2"/>
  <c r="M2560" i="2"/>
  <c r="P2560" i="2" s="1"/>
  <c r="R2560" i="2" s="1"/>
  <c r="K2560" i="2"/>
  <c r="G2560" i="2"/>
  <c r="F2560" i="2"/>
  <c r="E2560" i="2"/>
  <c r="Q2559" i="2"/>
  <c r="O2559" i="2"/>
  <c r="M2559" i="2"/>
  <c r="P2559" i="2" s="1"/>
  <c r="R2559" i="2" s="1"/>
  <c r="K2559" i="2"/>
  <c r="G2559" i="2"/>
  <c r="F2559" i="2"/>
  <c r="E2559" i="2"/>
  <c r="Q2558" i="2"/>
  <c r="O2558" i="2"/>
  <c r="M2558" i="2"/>
  <c r="P2558" i="2" s="1"/>
  <c r="R2558" i="2" s="1"/>
  <c r="K2558" i="2"/>
  <c r="G2558" i="2"/>
  <c r="F2558" i="2"/>
  <c r="E2558" i="2"/>
  <c r="Q2557" i="2"/>
  <c r="O2557" i="2"/>
  <c r="M2557" i="2"/>
  <c r="P2557" i="2" s="1"/>
  <c r="R2557" i="2" s="1"/>
  <c r="K2557" i="2"/>
  <c r="G2557" i="2"/>
  <c r="F2557" i="2"/>
  <c r="E2557" i="2"/>
  <c r="Q2556" i="2"/>
  <c r="O2556" i="2"/>
  <c r="M2556" i="2"/>
  <c r="K2556" i="2"/>
  <c r="G2556" i="2"/>
  <c r="F2556" i="2"/>
  <c r="E2556" i="2"/>
  <c r="Q2555" i="2"/>
  <c r="O2555" i="2"/>
  <c r="M2555" i="2"/>
  <c r="K2555" i="2"/>
  <c r="G2555" i="2"/>
  <c r="F2555" i="2"/>
  <c r="E2555" i="2"/>
  <c r="Q2554" i="2"/>
  <c r="O2554" i="2"/>
  <c r="M2554" i="2"/>
  <c r="P2554" i="2" s="1"/>
  <c r="K2554" i="2"/>
  <c r="G2554" i="2"/>
  <c r="F2554" i="2"/>
  <c r="E2554" i="2"/>
  <c r="Q2553" i="2"/>
  <c r="O2553" i="2"/>
  <c r="M2553" i="2"/>
  <c r="K2553" i="2"/>
  <c r="G2553" i="2"/>
  <c r="F2553" i="2"/>
  <c r="E2553" i="2"/>
  <c r="Q2552" i="2"/>
  <c r="O2552" i="2"/>
  <c r="M2552" i="2"/>
  <c r="P2552" i="2" s="1"/>
  <c r="R2552" i="2" s="1"/>
  <c r="K2552" i="2"/>
  <c r="G2552" i="2"/>
  <c r="F2552" i="2"/>
  <c r="E2552" i="2"/>
  <c r="Q2551" i="2"/>
  <c r="O2551" i="2"/>
  <c r="M2551" i="2"/>
  <c r="P2551" i="2" s="1"/>
  <c r="R2551" i="2" s="1"/>
  <c r="K2551" i="2"/>
  <c r="G2551" i="2"/>
  <c r="F2551" i="2"/>
  <c r="E2551" i="2"/>
  <c r="Q2550" i="2"/>
  <c r="O2550" i="2"/>
  <c r="M2550" i="2"/>
  <c r="P2550" i="2" s="1"/>
  <c r="R2550" i="2" s="1"/>
  <c r="K2550" i="2"/>
  <c r="G2550" i="2"/>
  <c r="F2550" i="2"/>
  <c r="E2550" i="2"/>
  <c r="Q2549" i="2"/>
  <c r="O2549" i="2"/>
  <c r="M2549" i="2"/>
  <c r="P2549" i="2" s="1"/>
  <c r="R2549" i="2" s="1"/>
  <c r="K2549" i="2"/>
  <c r="G2549" i="2"/>
  <c r="F2549" i="2"/>
  <c r="E2549" i="2"/>
  <c r="Q2548" i="2"/>
  <c r="O2548" i="2"/>
  <c r="M2548" i="2"/>
  <c r="P2548" i="2" s="1"/>
  <c r="R2548" i="2" s="1"/>
  <c r="K2548" i="2"/>
  <c r="G2548" i="2"/>
  <c r="F2548" i="2"/>
  <c r="E2548" i="2"/>
  <c r="Q2547" i="2"/>
  <c r="O2547" i="2"/>
  <c r="M2547" i="2"/>
  <c r="P2547" i="2" s="1"/>
  <c r="R2547" i="2" s="1"/>
  <c r="K2547" i="2"/>
  <c r="G2547" i="2"/>
  <c r="F2547" i="2"/>
  <c r="E2547" i="2"/>
  <c r="Q2546" i="2"/>
  <c r="O2546" i="2"/>
  <c r="M2546" i="2"/>
  <c r="P2546" i="2" s="1"/>
  <c r="R2546" i="2" s="1"/>
  <c r="K2546" i="2"/>
  <c r="G2546" i="2"/>
  <c r="F2546" i="2"/>
  <c r="E2546" i="2"/>
  <c r="Q2545" i="2"/>
  <c r="O2545" i="2"/>
  <c r="M2545" i="2"/>
  <c r="K2545" i="2"/>
  <c r="G2545" i="2"/>
  <c r="F2545" i="2"/>
  <c r="E2545" i="2"/>
  <c r="Q2544" i="2"/>
  <c r="O2544" i="2"/>
  <c r="M2544" i="2"/>
  <c r="P2544" i="2" s="1"/>
  <c r="R2544" i="2" s="1"/>
  <c r="K2544" i="2"/>
  <c r="G2544" i="2"/>
  <c r="F2544" i="2"/>
  <c r="E2544" i="2"/>
  <c r="Q2543" i="2"/>
  <c r="O2543" i="2"/>
  <c r="M2543" i="2"/>
  <c r="P2543" i="2" s="1"/>
  <c r="K2543" i="2"/>
  <c r="G2543" i="2"/>
  <c r="F2543" i="2"/>
  <c r="E2543" i="2"/>
  <c r="Q2542" i="2"/>
  <c r="O2542" i="2"/>
  <c r="M2542" i="2"/>
  <c r="P2542" i="2" s="1"/>
  <c r="R2542" i="2" s="1"/>
  <c r="K2542" i="2"/>
  <c r="G2542" i="2"/>
  <c r="F2542" i="2"/>
  <c r="E2542" i="2"/>
  <c r="Q2541" i="2"/>
  <c r="O2541" i="2"/>
  <c r="M2541" i="2"/>
  <c r="P2541" i="2" s="1"/>
  <c r="R2541" i="2" s="1"/>
  <c r="K2541" i="2"/>
  <c r="G2541" i="2"/>
  <c r="F2541" i="2"/>
  <c r="E2541" i="2"/>
  <c r="Q2540" i="2"/>
  <c r="O2540" i="2"/>
  <c r="M2540" i="2"/>
  <c r="K2540" i="2"/>
  <c r="G2540" i="2"/>
  <c r="F2540" i="2"/>
  <c r="E2540" i="2"/>
  <c r="Q2539" i="2"/>
  <c r="O2539" i="2"/>
  <c r="M2539" i="2"/>
  <c r="K2539" i="2"/>
  <c r="G2539" i="2"/>
  <c r="F2539" i="2"/>
  <c r="E2539" i="2"/>
  <c r="Q2538" i="2"/>
  <c r="O2538" i="2"/>
  <c r="M2538" i="2"/>
  <c r="P2538" i="2" s="1"/>
  <c r="R2538" i="2" s="1"/>
  <c r="K2538" i="2"/>
  <c r="G2538" i="2"/>
  <c r="F2538" i="2"/>
  <c r="E2538" i="2"/>
  <c r="Q2537" i="2"/>
  <c r="O2537" i="2"/>
  <c r="M2537" i="2"/>
  <c r="K2537" i="2"/>
  <c r="G2537" i="2"/>
  <c r="F2537" i="2"/>
  <c r="E2537" i="2"/>
  <c r="Q2536" i="2"/>
  <c r="O2536" i="2"/>
  <c r="M2536" i="2"/>
  <c r="P2536" i="2" s="1"/>
  <c r="R2536" i="2" s="1"/>
  <c r="K2536" i="2"/>
  <c r="G2536" i="2"/>
  <c r="F2536" i="2"/>
  <c r="E2536" i="2"/>
  <c r="Q2535" i="2"/>
  <c r="O2535" i="2"/>
  <c r="M2535" i="2"/>
  <c r="P2535" i="2" s="1"/>
  <c r="R2535" i="2" s="1"/>
  <c r="K2535" i="2"/>
  <c r="G2535" i="2"/>
  <c r="F2535" i="2"/>
  <c r="E2535" i="2"/>
  <c r="Q2534" i="2"/>
  <c r="O2534" i="2"/>
  <c r="M2534" i="2"/>
  <c r="P2534" i="2" s="1"/>
  <c r="R2534" i="2" s="1"/>
  <c r="K2534" i="2"/>
  <c r="G2534" i="2"/>
  <c r="F2534" i="2"/>
  <c r="E2534" i="2"/>
  <c r="Q2533" i="2"/>
  <c r="O2533" i="2"/>
  <c r="M2533" i="2"/>
  <c r="P2533" i="2" s="1"/>
  <c r="R2533" i="2" s="1"/>
  <c r="K2533" i="2"/>
  <c r="G2533" i="2"/>
  <c r="F2533" i="2"/>
  <c r="E2533" i="2"/>
  <c r="Q2532" i="2"/>
  <c r="O2532" i="2"/>
  <c r="M2532" i="2"/>
  <c r="P2532" i="2" s="1"/>
  <c r="R2532" i="2" s="1"/>
  <c r="K2532" i="2"/>
  <c r="G2532" i="2"/>
  <c r="F2532" i="2"/>
  <c r="E2532" i="2"/>
  <c r="Q2531" i="2"/>
  <c r="O2531" i="2"/>
  <c r="M2531" i="2"/>
  <c r="P2531" i="2" s="1"/>
  <c r="R2531" i="2" s="1"/>
  <c r="K2531" i="2"/>
  <c r="G2531" i="2"/>
  <c r="F2531" i="2"/>
  <c r="E2531" i="2"/>
  <c r="Q2530" i="2"/>
  <c r="O2530" i="2"/>
  <c r="M2530" i="2"/>
  <c r="P2530" i="2" s="1"/>
  <c r="R2530" i="2" s="1"/>
  <c r="K2530" i="2"/>
  <c r="G2530" i="2"/>
  <c r="F2530" i="2"/>
  <c r="E2530" i="2"/>
  <c r="Q2529" i="2"/>
  <c r="O2529" i="2"/>
  <c r="M2529" i="2"/>
  <c r="K2529" i="2"/>
  <c r="G2529" i="2"/>
  <c r="F2529" i="2"/>
  <c r="E2529" i="2"/>
  <c r="Q2528" i="2"/>
  <c r="O2528" i="2"/>
  <c r="M2528" i="2"/>
  <c r="P2528" i="2" s="1"/>
  <c r="R2528" i="2" s="1"/>
  <c r="K2528" i="2"/>
  <c r="G2528" i="2"/>
  <c r="F2528" i="2"/>
  <c r="E2528" i="2"/>
  <c r="Q2527" i="2"/>
  <c r="O2527" i="2"/>
  <c r="M2527" i="2"/>
  <c r="P2527" i="2" s="1"/>
  <c r="K2527" i="2"/>
  <c r="G2527" i="2"/>
  <c r="F2527" i="2"/>
  <c r="E2527" i="2"/>
  <c r="Q2526" i="2"/>
  <c r="O2526" i="2"/>
  <c r="M2526" i="2"/>
  <c r="P2526" i="2" s="1"/>
  <c r="R2526" i="2" s="1"/>
  <c r="K2526" i="2"/>
  <c r="G2526" i="2"/>
  <c r="F2526" i="2"/>
  <c r="E2526" i="2"/>
  <c r="Q2525" i="2"/>
  <c r="O2525" i="2"/>
  <c r="M2525" i="2"/>
  <c r="P2525" i="2" s="1"/>
  <c r="R2525" i="2" s="1"/>
  <c r="K2525" i="2"/>
  <c r="G2525" i="2"/>
  <c r="F2525" i="2"/>
  <c r="E2525" i="2"/>
  <c r="Q2524" i="2"/>
  <c r="O2524" i="2"/>
  <c r="M2524" i="2"/>
  <c r="K2524" i="2"/>
  <c r="G2524" i="2"/>
  <c r="F2524" i="2"/>
  <c r="E2524" i="2"/>
  <c r="Q2523" i="2"/>
  <c r="O2523" i="2"/>
  <c r="M2523" i="2"/>
  <c r="K2523" i="2"/>
  <c r="G2523" i="2"/>
  <c r="F2523" i="2"/>
  <c r="E2523" i="2"/>
  <c r="Q2522" i="2"/>
  <c r="O2522" i="2"/>
  <c r="M2522" i="2"/>
  <c r="P2522" i="2" s="1"/>
  <c r="K2522" i="2"/>
  <c r="G2522" i="2"/>
  <c r="F2522" i="2"/>
  <c r="E2522" i="2"/>
  <c r="Q2521" i="2"/>
  <c r="O2521" i="2"/>
  <c r="M2521" i="2"/>
  <c r="K2521" i="2"/>
  <c r="G2521" i="2"/>
  <c r="F2521" i="2"/>
  <c r="E2521" i="2"/>
  <c r="Q2520" i="2"/>
  <c r="O2520" i="2"/>
  <c r="M2520" i="2"/>
  <c r="P2520" i="2" s="1"/>
  <c r="R2520" i="2" s="1"/>
  <c r="K2520" i="2"/>
  <c r="G2520" i="2"/>
  <c r="F2520" i="2"/>
  <c r="E2520" i="2"/>
  <c r="Q2519" i="2"/>
  <c r="O2519" i="2"/>
  <c r="M2519" i="2"/>
  <c r="P2519" i="2" s="1"/>
  <c r="K2519" i="2"/>
  <c r="G2519" i="2"/>
  <c r="F2519" i="2"/>
  <c r="E2519" i="2"/>
  <c r="Q2518" i="2"/>
  <c r="O2518" i="2"/>
  <c r="M2518" i="2"/>
  <c r="P2518" i="2" s="1"/>
  <c r="R2518" i="2" s="1"/>
  <c r="K2518" i="2"/>
  <c r="G2518" i="2"/>
  <c r="F2518" i="2"/>
  <c r="E2518" i="2"/>
  <c r="Q2517" i="2"/>
  <c r="O2517" i="2"/>
  <c r="M2517" i="2"/>
  <c r="P2517" i="2" s="1"/>
  <c r="R2517" i="2" s="1"/>
  <c r="K2517" i="2"/>
  <c r="G2517" i="2"/>
  <c r="F2517" i="2"/>
  <c r="E2517" i="2"/>
  <c r="Q2516" i="2"/>
  <c r="O2516" i="2"/>
  <c r="M2516" i="2"/>
  <c r="P2516" i="2" s="1"/>
  <c r="R2516" i="2" s="1"/>
  <c r="K2516" i="2"/>
  <c r="G2516" i="2"/>
  <c r="F2516" i="2"/>
  <c r="E2516" i="2"/>
  <c r="Q2515" i="2"/>
  <c r="O2515" i="2"/>
  <c r="M2515" i="2"/>
  <c r="P2515" i="2" s="1"/>
  <c r="R2515" i="2" s="1"/>
  <c r="K2515" i="2"/>
  <c r="G2515" i="2"/>
  <c r="F2515" i="2"/>
  <c r="E2515" i="2"/>
  <c r="Q2514" i="2"/>
  <c r="O2514" i="2"/>
  <c r="M2514" i="2"/>
  <c r="P2514" i="2" s="1"/>
  <c r="R2514" i="2" s="1"/>
  <c r="K2514" i="2"/>
  <c r="G2514" i="2"/>
  <c r="F2514" i="2"/>
  <c r="E2514" i="2"/>
  <c r="Q2513" i="2"/>
  <c r="O2513" i="2"/>
  <c r="M2513" i="2"/>
  <c r="K2513" i="2"/>
  <c r="G2513" i="2"/>
  <c r="F2513" i="2"/>
  <c r="E2513" i="2"/>
  <c r="Q2512" i="2"/>
  <c r="O2512" i="2"/>
  <c r="M2512" i="2"/>
  <c r="P2512" i="2" s="1"/>
  <c r="R2512" i="2" s="1"/>
  <c r="K2512" i="2"/>
  <c r="G2512" i="2"/>
  <c r="F2512" i="2"/>
  <c r="E2512" i="2"/>
  <c r="Q2511" i="2"/>
  <c r="O2511" i="2"/>
  <c r="M2511" i="2"/>
  <c r="P2511" i="2" s="1"/>
  <c r="R2511" i="2" s="1"/>
  <c r="K2511" i="2"/>
  <c r="G2511" i="2"/>
  <c r="F2511" i="2"/>
  <c r="E2511" i="2"/>
  <c r="Q2510" i="2"/>
  <c r="O2510" i="2"/>
  <c r="M2510" i="2"/>
  <c r="P2510" i="2" s="1"/>
  <c r="R2510" i="2" s="1"/>
  <c r="K2510" i="2"/>
  <c r="G2510" i="2"/>
  <c r="F2510" i="2"/>
  <c r="E2510" i="2"/>
  <c r="Q2509" i="2"/>
  <c r="O2509" i="2"/>
  <c r="M2509" i="2"/>
  <c r="P2509" i="2" s="1"/>
  <c r="R2509" i="2" s="1"/>
  <c r="K2509" i="2"/>
  <c r="G2509" i="2"/>
  <c r="F2509" i="2"/>
  <c r="E2509" i="2"/>
  <c r="Q2508" i="2"/>
  <c r="O2508" i="2"/>
  <c r="M2508" i="2"/>
  <c r="K2508" i="2"/>
  <c r="G2508" i="2"/>
  <c r="F2508" i="2"/>
  <c r="E2508" i="2"/>
  <c r="Q2507" i="2"/>
  <c r="O2507" i="2"/>
  <c r="M2507" i="2"/>
  <c r="K2507" i="2"/>
  <c r="G2507" i="2"/>
  <c r="F2507" i="2"/>
  <c r="E2507" i="2"/>
  <c r="Q2506" i="2"/>
  <c r="O2506" i="2"/>
  <c r="M2506" i="2"/>
  <c r="P2506" i="2" s="1"/>
  <c r="R2506" i="2" s="1"/>
  <c r="K2506" i="2"/>
  <c r="G2506" i="2"/>
  <c r="F2506" i="2"/>
  <c r="E2506" i="2"/>
  <c r="Q2505" i="2"/>
  <c r="O2505" i="2"/>
  <c r="M2505" i="2"/>
  <c r="K2505" i="2"/>
  <c r="G2505" i="2"/>
  <c r="F2505" i="2"/>
  <c r="E2505" i="2"/>
  <c r="Q2504" i="2"/>
  <c r="O2504" i="2"/>
  <c r="M2504" i="2"/>
  <c r="P2504" i="2" s="1"/>
  <c r="R2504" i="2" s="1"/>
  <c r="K2504" i="2"/>
  <c r="G2504" i="2"/>
  <c r="F2504" i="2"/>
  <c r="E2504" i="2"/>
  <c r="Q2503" i="2"/>
  <c r="O2503" i="2"/>
  <c r="M2503" i="2"/>
  <c r="P2503" i="2" s="1"/>
  <c r="R2503" i="2" s="1"/>
  <c r="K2503" i="2"/>
  <c r="G2503" i="2"/>
  <c r="F2503" i="2"/>
  <c r="E2503" i="2"/>
  <c r="Q2502" i="2"/>
  <c r="O2502" i="2"/>
  <c r="M2502" i="2"/>
  <c r="P2502" i="2" s="1"/>
  <c r="R2502" i="2" s="1"/>
  <c r="K2502" i="2"/>
  <c r="G2502" i="2"/>
  <c r="F2502" i="2"/>
  <c r="E2502" i="2"/>
  <c r="Q2501" i="2"/>
  <c r="O2501" i="2"/>
  <c r="M2501" i="2"/>
  <c r="P2501" i="2" s="1"/>
  <c r="R2501" i="2" s="1"/>
  <c r="K2501" i="2"/>
  <c r="G2501" i="2"/>
  <c r="F2501" i="2"/>
  <c r="E2501" i="2"/>
  <c r="Q2500" i="2"/>
  <c r="O2500" i="2"/>
  <c r="M2500" i="2"/>
  <c r="P2500" i="2" s="1"/>
  <c r="R2500" i="2" s="1"/>
  <c r="K2500" i="2"/>
  <c r="G2500" i="2"/>
  <c r="F2500" i="2"/>
  <c r="E2500" i="2"/>
  <c r="Q2499" i="2"/>
  <c r="O2499" i="2"/>
  <c r="M2499" i="2"/>
  <c r="P2499" i="2" s="1"/>
  <c r="R2499" i="2" s="1"/>
  <c r="K2499" i="2"/>
  <c r="G2499" i="2"/>
  <c r="F2499" i="2"/>
  <c r="E2499" i="2"/>
  <c r="Q2498" i="2"/>
  <c r="O2498" i="2"/>
  <c r="M2498" i="2"/>
  <c r="P2498" i="2" s="1"/>
  <c r="R2498" i="2" s="1"/>
  <c r="K2498" i="2"/>
  <c r="G2498" i="2"/>
  <c r="F2498" i="2"/>
  <c r="E2498" i="2"/>
  <c r="Q2497" i="2"/>
  <c r="O2497" i="2"/>
  <c r="M2497" i="2"/>
  <c r="K2497" i="2"/>
  <c r="G2497" i="2"/>
  <c r="F2497" i="2"/>
  <c r="E2497" i="2"/>
  <c r="Q2496" i="2"/>
  <c r="O2496" i="2"/>
  <c r="M2496" i="2"/>
  <c r="P2496" i="2" s="1"/>
  <c r="R2496" i="2" s="1"/>
  <c r="K2496" i="2"/>
  <c r="G2496" i="2"/>
  <c r="F2496" i="2"/>
  <c r="E2496" i="2"/>
  <c r="Q2495" i="2"/>
  <c r="O2495" i="2"/>
  <c r="M2495" i="2"/>
  <c r="P2495" i="2" s="1"/>
  <c r="R2495" i="2" s="1"/>
  <c r="K2495" i="2"/>
  <c r="G2495" i="2"/>
  <c r="F2495" i="2"/>
  <c r="E2495" i="2"/>
  <c r="Q2494" i="2"/>
  <c r="O2494" i="2"/>
  <c r="M2494" i="2"/>
  <c r="P2494" i="2" s="1"/>
  <c r="R2494" i="2" s="1"/>
  <c r="K2494" i="2"/>
  <c r="G2494" i="2"/>
  <c r="F2494" i="2"/>
  <c r="E2494" i="2"/>
  <c r="Q2493" i="2"/>
  <c r="O2493" i="2"/>
  <c r="M2493" i="2"/>
  <c r="P2493" i="2" s="1"/>
  <c r="R2493" i="2" s="1"/>
  <c r="K2493" i="2"/>
  <c r="G2493" i="2"/>
  <c r="F2493" i="2"/>
  <c r="E2493" i="2"/>
  <c r="Q2492" i="2"/>
  <c r="O2492" i="2"/>
  <c r="M2492" i="2"/>
  <c r="K2492" i="2"/>
  <c r="G2492" i="2"/>
  <c r="F2492" i="2"/>
  <c r="E2492" i="2"/>
  <c r="Q2491" i="2"/>
  <c r="O2491" i="2"/>
  <c r="M2491" i="2"/>
  <c r="K2491" i="2"/>
  <c r="G2491" i="2"/>
  <c r="F2491" i="2"/>
  <c r="E2491" i="2"/>
  <c r="Q2490" i="2"/>
  <c r="O2490" i="2"/>
  <c r="M2490" i="2"/>
  <c r="P2490" i="2" s="1"/>
  <c r="K2490" i="2"/>
  <c r="G2490" i="2"/>
  <c r="F2490" i="2"/>
  <c r="E2490" i="2"/>
  <c r="Q2489" i="2"/>
  <c r="O2489" i="2"/>
  <c r="M2489" i="2"/>
  <c r="K2489" i="2"/>
  <c r="G2489" i="2"/>
  <c r="F2489" i="2"/>
  <c r="E2489" i="2"/>
  <c r="Q2488" i="2"/>
  <c r="O2488" i="2"/>
  <c r="M2488" i="2"/>
  <c r="P2488" i="2" s="1"/>
  <c r="R2488" i="2" s="1"/>
  <c r="K2488" i="2"/>
  <c r="G2488" i="2"/>
  <c r="F2488" i="2"/>
  <c r="E2488" i="2"/>
  <c r="Q2487" i="2"/>
  <c r="O2487" i="2"/>
  <c r="M2487" i="2"/>
  <c r="P2487" i="2" s="1"/>
  <c r="K2487" i="2"/>
  <c r="G2487" i="2"/>
  <c r="F2487" i="2"/>
  <c r="E2487" i="2"/>
  <c r="Q2486" i="2"/>
  <c r="O2486" i="2"/>
  <c r="M2486" i="2"/>
  <c r="P2486" i="2" s="1"/>
  <c r="R2486" i="2" s="1"/>
  <c r="K2486" i="2"/>
  <c r="G2486" i="2"/>
  <c r="F2486" i="2"/>
  <c r="E2486" i="2"/>
  <c r="Q2485" i="2"/>
  <c r="O2485" i="2"/>
  <c r="M2485" i="2"/>
  <c r="P2485" i="2" s="1"/>
  <c r="R2485" i="2" s="1"/>
  <c r="K2485" i="2"/>
  <c r="G2485" i="2"/>
  <c r="F2485" i="2"/>
  <c r="E2485" i="2"/>
  <c r="Q2484" i="2"/>
  <c r="O2484" i="2"/>
  <c r="M2484" i="2"/>
  <c r="K2484" i="2"/>
  <c r="G2484" i="2"/>
  <c r="F2484" i="2"/>
  <c r="E2484" i="2"/>
  <c r="Q2483" i="2"/>
  <c r="O2483" i="2"/>
  <c r="M2483" i="2"/>
  <c r="P2483" i="2" s="1"/>
  <c r="R2483" i="2" s="1"/>
  <c r="K2483" i="2"/>
  <c r="G2483" i="2"/>
  <c r="F2483" i="2"/>
  <c r="E2483" i="2"/>
  <c r="Q2482" i="2"/>
  <c r="O2482" i="2"/>
  <c r="M2482" i="2"/>
  <c r="P2482" i="2" s="1"/>
  <c r="R2482" i="2" s="1"/>
  <c r="K2482" i="2"/>
  <c r="G2482" i="2"/>
  <c r="F2482" i="2"/>
  <c r="E2482" i="2"/>
  <c r="Q2481" i="2"/>
  <c r="O2481" i="2"/>
  <c r="M2481" i="2"/>
  <c r="K2481" i="2"/>
  <c r="G2481" i="2"/>
  <c r="F2481" i="2"/>
  <c r="E2481" i="2"/>
  <c r="Q2480" i="2"/>
  <c r="O2480" i="2"/>
  <c r="M2480" i="2"/>
  <c r="P2480" i="2" s="1"/>
  <c r="R2480" i="2" s="1"/>
  <c r="K2480" i="2"/>
  <c r="G2480" i="2"/>
  <c r="F2480" i="2"/>
  <c r="E2480" i="2"/>
  <c r="Q2479" i="2"/>
  <c r="O2479" i="2"/>
  <c r="M2479" i="2"/>
  <c r="P2479" i="2" s="1"/>
  <c r="K2479" i="2"/>
  <c r="G2479" i="2"/>
  <c r="F2479" i="2"/>
  <c r="E2479" i="2"/>
  <c r="Q2478" i="2"/>
  <c r="O2478" i="2"/>
  <c r="M2478" i="2"/>
  <c r="P2478" i="2" s="1"/>
  <c r="R2478" i="2" s="1"/>
  <c r="K2478" i="2"/>
  <c r="G2478" i="2"/>
  <c r="F2478" i="2"/>
  <c r="E2478" i="2"/>
  <c r="Q2477" i="2"/>
  <c r="O2477" i="2"/>
  <c r="M2477" i="2"/>
  <c r="P2477" i="2" s="1"/>
  <c r="R2477" i="2" s="1"/>
  <c r="K2477" i="2"/>
  <c r="G2477" i="2"/>
  <c r="F2477" i="2"/>
  <c r="E2477" i="2"/>
  <c r="Q2476" i="2"/>
  <c r="O2476" i="2"/>
  <c r="M2476" i="2"/>
  <c r="K2476" i="2"/>
  <c r="G2476" i="2"/>
  <c r="F2476" i="2"/>
  <c r="E2476" i="2"/>
  <c r="Q2475" i="2"/>
  <c r="O2475" i="2"/>
  <c r="M2475" i="2"/>
  <c r="K2475" i="2"/>
  <c r="G2475" i="2"/>
  <c r="F2475" i="2"/>
  <c r="E2475" i="2"/>
  <c r="Q2474" i="2"/>
  <c r="O2474" i="2"/>
  <c r="M2474" i="2"/>
  <c r="P2474" i="2" s="1"/>
  <c r="K2474" i="2"/>
  <c r="G2474" i="2"/>
  <c r="F2474" i="2"/>
  <c r="E2474" i="2"/>
  <c r="Q2473" i="2"/>
  <c r="O2473" i="2"/>
  <c r="M2473" i="2"/>
  <c r="K2473" i="2"/>
  <c r="G2473" i="2"/>
  <c r="F2473" i="2"/>
  <c r="E2473" i="2"/>
  <c r="Q2472" i="2"/>
  <c r="O2472" i="2"/>
  <c r="M2472" i="2"/>
  <c r="P2472" i="2" s="1"/>
  <c r="R2472" i="2" s="1"/>
  <c r="K2472" i="2"/>
  <c r="G2472" i="2"/>
  <c r="F2472" i="2"/>
  <c r="E2472" i="2"/>
  <c r="Q2471" i="2"/>
  <c r="O2471" i="2"/>
  <c r="M2471" i="2"/>
  <c r="P2471" i="2" s="1"/>
  <c r="R2471" i="2" s="1"/>
  <c r="K2471" i="2"/>
  <c r="G2471" i="2"/>
  <c r="F2471" i="2"/>
  <c r="E2471" i="2"/>
  <c r="Q2470" i="2"/>
  <c r="O2470" i="2"/>
  <c r="M2470" i="2"/>
  <c r="P2470" i="2" s="1"/>
  <c r="R2470" i="2" s="1"/>
  <c r="K2470" i="2"/>
  <c r="G2470" i="2"/>
  <c r="F2470" i="2"/>
  <c r="E2470" i="2"/>
  <c r="Q2469" i="2"/>
  <c r="O2469" i="2"/>
  <c r="M2469" i="2"/>
  <c r="P2469" i="2" s="1"/>
  <c r="R2469" i="2" s="1"/>
  <c r="K2469" i="2"/>
  <c r="G2469" i="2"/>
  <c r="F2469" i="2"/>
  <c r="E2469" i="2"/>
  <c r="Q2468" i="2"/>
  <c r="O2468" i="2"/>
  <c r="M2468" i="2"/>
  <c r="P2468" i="2" s="1"/>
  <c r="R2468" i="2" s="1"/>
  <c r="K2468" i="2"/>
  <c r="G2468" i="2"/>
  <c r="F2468" i="2"/>
  <c r="E2468" i="2"/>
  <c r="Q2467" i="2"/>
  <c r="O2467" i="2"/>
  <c r="M2467" i="2"/>
  <c r="P2467" i="2" s="1"/>
  <c r="R2467" i="2" s="1"/>
  <c r="K2467" i="2"/>
  <c r="G2467" i="2"/>
  <c r="F2467" i="2"/>
  <c r="E2467" i="2"/>
  <c r="Q2466" i="2"/>
  <c r="O2466" i="2"/>
  <c r="M2466" i="2"/>
  <c r="P2466" i="2" s="1"/>
  <c r="R2466" i="2" s="1"/>
  <c r="K2466" i="2"/>
  <c r="G2466" i="2"/>
  <c r="F2466" i="2"/>
  <c r="E2466" i="2"/>
  <c r="Q2465" i="2"/>
  <c r="O2465" i="2"/>
  <c r="M2465" i="2"/>
  <c r="K2465" i="2"/>
  <c r="G2465" i="2"/>
  <c r="F2465" i="2"/>
  <c r="E2465" i="2"/>
  <c r="Q2464" i="2"/>
  <c r="O2464" i="2"/>
  <c r="M2464" i="2"/>
  <c r="P2464" i="2" s="1"/>
  <c r="R2464" i="2" s="1"/>
  <c r="K2464" i="2"/>
  <c r="G2464" i="2"/>
  <c r="F2464" i="2"/>
  <c r="E2464" i="2"/>
  <c r="Q2463" i="2"/>
  <c r="O2463" i="2"/>
  <c r="M2463" i="2"/>
  <c r="P2463" i="2" s="1"/>
  <c r="K2463" i="2"/>
  <c r="G2463" i="2"/>
  <c r="F2463" i="2"/>
  <c r="E2463" i="2"/>
  <c r="Q2462" i="2"/>
  <c r="O2462" i="2"/>
  <c r="M2462" i="2"/>
  <c r="P2462" i="2" s="1"/>
  <c r="R2462" i="2" s="1"/>
  <c r="K2462" i="2"/>
  <c r="G2462" i="2"/>
  <c r="F2462" i="2"/>
  <c r="E2462" i="2"/>
  <c r="Q2461" i="2"/>
  <c r="O2461" i="2"/>
  <c r="M2461" i="2"/>
  <c r="P2461" i="2" s="1"/>
  <c r="K2461" i="2"/>
  <c r="G2461" i="2"/>
  <c r="F2461" i="2"/>
  <c r="E2461" i="2"/>
  <c r="Q2460" i="2"/>
  <c r="O2460" i="2"/>
  <c r="M2460" i="2"/>
  <c r="P2460" i="2" s="1"/>
  <c r="R2460" i="2" s="1"/>
  <c r="K2460" i="2"/>
  <c r="G2460" i="2"/>
  <c r="F2460" i="2"/>
  <c r="E2460" i="2"/>
  <c r="Q2459" i="2"/>
  <c r="O2459" i="2"/>
  <c r="M2459" i="2"/>
  <c r="P2459" i="2" s="1"/>
  <c r="R2459" i="2" s="1"/>
  <c r="K2459" i="2"/>
  <c r="G2459" i="2"/>
  <c r="F2459" i="2"/>
  <c r="E2459" i="2"/>
  <c r="Q2458" i="2"/>
  <c r="O2458" i="2"/>
  <c r="M2458" i="2"/>
  <c r="P2458" i="2" s="1"/>
  <c r="R2458" i="2" s="1"/>
  <c r="K2458" i="2"/>
  <c r="G2458" i="2"/>
  <c r="F2458" i="2"/>
  <c r="E2458" i="2"/>
  <c r="Q2457" i="2"/>
  <c r="O2457" i="2"/>
  <c r="M2457" i="2"/>
  <c r="K2457" i="2"/>
  <c r="G2457" i="2"/>
  <c r="F2457" i="2"/>
  <c r="E2457" i="2"/>
  <c r="Q2456" i="2"/>
  <c r="O2456" i="2"/>
  <c r="M2456" i="2"/>
  <c r="P2456" i="2" s="1"/>
  <c r="R2456" i="2" s="1"/>
  <c r="K2456" i="2"/>
  <c r="G2456" i="2"/>
  <c r="F2456" i="2"/>
  <c r="E2456" i="2"/>
  <c r="Q2455" i="2"/>
  <c r="O2455" i="2"/>
  <c r="M2455" i="2"/>
  <c r="P2455" i="2" s="1"/>
  <c r="K2455" i="2"/>
  <c r="G2455" i="2"/>
  <c r="F2455" i="2"/>
  <c r="E2455" i="2"/>
  <c r="Q2454" i="2"/>
  <c r="O2454" i="2"/>
  <c r="M2454" i="2"/>
  <c r="K2454" i="2"/>
  <c r="G2454" i="2"/>
  <c r="F2454" i="2"/>
  <c r="E2454" i="2"/>
  <c r="Q2453" i="2"/>
  <c r="O2453" i="2"/>
  <c r="M2453" i="2"/>
  <c r="P2453" i="2" s="1"/>
  <c r="R2453" i="2" s="1"/>
  <c r="K2453" i="2"/>
  <c r="G2453" i="2"/>
  <c r="F2453" i="2"/>
  <c r="E2453" i="2"/>
  <c r="Q2452" i="2"/>
  <c r="O2452" i="2"/>
  <c r="M2452" i="2"/>
  <c r="K2452" i="2"/>
  <c r="G2452" i="2"/>
  <c r="F2452" i="2"/>
  <c r="E2452" i="2"/>
  <c r="Q2451" i="2"/>
  <c r="O2451" i="2"/>
  <c r="M2451" i="2"/>
  <c r="P2451" i="2" s="1"/>
  <c r="R2451" i="2" s="1"/>
  <c r="K2451" i="2"/>
  <c r="G2451" i="2"/>
  <c r="F2451" i="2"/>
  <c r="E2451" i="2"/>
  <c r="Q2450" i="2"/>
  <c r="O2450" i="2"/>
  <c r="M2450" i="2"/>
  <c r="P2450" i="2" s="1"/>
  <c r="R2450" i="2" s="1"/>
  <c r="K2450" i="2"/>
  <c r="G2450" i="2"/>
  <c r="F2450" i="2"/>
  <c r="E2450" i="2"/>
  <c r="Q2449" i="2"/>
  <c r="O2449" i="2"/>
  <c r="M2449" i="2"/>
  <c r="K2449" i="2"/>
  <c r="G2449" i="2"/>
  <c r="F2449" i="2"/>
  <c r="E2449" i="2"/>
  <c r="Q2448" i="2"/>
  <c r="O2448" i="2"/>
  <c r="M2448" i="2"/>
  <c r="P2448" i="2" s="1"/>
  <c r="K2448" i="2"/>
  <c r="G2448" i="2"/>
  <c r="F2448" i="2"/>
  <c r="E2448" i="2"/>
  <c r="Q2447" i="2"/>
  <c r="O2447" i="2"/>
  <c r="M2447" i="2"/>
  <c r="K2447" i="2"/>
  <c r="G2447" i="2"/>
  <c r="F2447" i="2"/>
  <c r="E2447" i="2"/>
  <c r="Q2446" i="2"/>
  <c r="O2446" i="2"/>
  <c r="M2446" i="2"/>
  <c r="P2446" i="2" s="1"/>
  <c r="R2446" i="2" s="1"/>
  <c r="K2446" i="2"/>
  <c r="G2446" i="2"/>
  <c r="F2446" i="2"/>
  <c r="E2446" i="2"/>
  <c r="Q2445" i="2"/>
  <c r="O2445" i="2"/>
  <c r="M2445" i="2"/>
  <c r="P2445" i="2" s="1"/>
  <c r="R2445" i="2" s="1"/>
  <c r="K2445" i="2"/>
  <c r="G2445" i="2"/>
  <c r="F2445" i="2"/>
  <c r="E2445" i="2"/>
  <c r="Q2444" i="2"/>
  <c r="O2444" i="2"/>
  <c r="M2444" i="2"/>
  <c r="P2444" i="2" s="1"/>
  <c r="R2444" i="2" s="1"/>
  <c r="K2444" i="2"/>
  <c r="G2444" i="2"/>
  <c r="F2444" i="2"/>
  <c r="E2444" i="2"/>
  <c r="Q2443" i="2"/>
  <c r="O2443" i="2"/>
  <c r="M2443" i="2"/>
  <c r="K2443" i="2"/>
  <c r="G2443" i="2"/>
  <c r="F2443" i="2"/>
  <c r="E2443" i="2"/>
  <c r="Q2442" i="2"/>
  <c r="O2442" i="2"/>
  <c r="M2442" i="2"/>
  <c r="P2442" i="2" s="1"/>
  <c r="R2442" i="2" s="1"/>
  <c r="K2442" i="2"/>
  <c r="G2442" i="2"/>
  <c r="F2442" i="2"/>
  <c r="E2442" i="2"/>
  <c r="Q2441" i="2"/>
  <c r="O2441" i="2"/>
  <c r="M2441" i="2"/>
  <c r="P2441" i="2" s="1"/>
  <c r="K2441" i="2"/>
  <c r="G2441" i="2"/>
  <c r="F2441" i="2"/>
  <c r="E2441" i="2"/>
  <c r="Q2440" i="2"/>
  <c r="O2440" i="2"/>
  <c r="M2440" i="2"/>
  <c r="P2440" i="2" s="1"/>
  <c r="R2440" i="2" s="1"/>
  <c r="K2440" i="2"/>
  <c r="G2440" i="2"/>
  <c r="F2440" i="2"/>
  <c r="E2440" i="2"/>
  <c r="Q2439" i="2"/>
  <c r="O2439" i="2"/>
  <c r="M2439" i="2"/>
  <c r="K2439" i="2"/>
  <c r="G2439" i="2"/>
  <c r="F2439" i="2"/>
  <c r="E2439" i="2"/>
  <c r="Q2438" i="2"/>
  <c r="O2438" i="2"/>
  <c r="M2438" i="2"/>
  <c r="P2438" i="2" s="1"/>
  <c r="R2438" i="2" s="1"/>
  <c r="K2438" i="2"/>
  <c r="G2438" i="2"/>
  <c r="F2438" i="2"/>
  <c r="E2438" i="2"/>
  <c r="Q2437" i="2"/>
  <c r="O2437" i="2"/>
  <c r="M2437" i="2"/>
  <c r="P2437" i="2" s="1"/>
  <c r="R2437" i="2" s="1"/>
  <c r="K2437" i="2"/>
  <c r="G2437" i="2"/>
  <c r="F2437" i="2"/>
  <c r="E2437" i="2"/>
  <c r="Q2436" i="2"/>
  <c r="O2436" i="2"/>
  <c r="M2436" i="2"/>
  <c r="P2436" i="2" s="1"/>
  <c r="R2436" i="2" s="1"/>
  <c r="K2436" i="2"/>
  <c r="G2436" i="2"/>
  <c r="F2436" i="2"/>
  <c r="E2436" i="2"/>
  <c r="Q2435" i="2"/>
  <c r="O2435" i="2"/>
  <c r="M2435" i="2"/>
  <c r="K2435" i="2"/>
  <c r="G2435" i="2"/>
  <c r="F2435" i="2"/>
  <c r="E2435" i="2"/>
  <c r="Q2434" i="2"/>
  <c r="O2434" i="2"/>
  <c r="M2434" i="2"/>
  <c r="P2434" i="2" s="1"/>
  <c r="R2434" i="2" s="1"/>
  <c r="K2434" i="2"/>
  <c r="G2434" i="2"/>
  <c r="F2434" i="2"/>
  <c r="E2434" i="2"/>
  <c r="Q2433" i="2"/>
  <c r="O2433" i="2"/>
  <c r="M2433" i="2"/>
  <c r="P2433" i="2" s="1"/>
  <c r="K2433" i="2"/>
  <c r="G2433" i="2"/>
  <c r="F2433" i="2"/>
  <c r="E2433" i="2"/>
  <c r="Q2432" i="2"/>
  <c r="O2432" i="2"/>
  <c r="M2432" i="2"/>
  <c r="P2432" i="2" s="1"/>
  <c r="R2432" i="2" s="1"/>
  <c r="K2432" i="2"/>
  <c r="G2432" i="2"/>
  <c r="F2432" i="2"/>
  <c r="E2432" i="2"/>
  <c r="Q2431" i="2"/>
  <c r="O2431" i="2"/>
  <c r="M2431" i="2"/>
  <c r="K2431" i="2"/>
  <c r="G2431" i="2"/>
  <c r="F2431" i="2"/>
  <c r="E2431" i="2"/>
  <c r="Q2430" i="2"/>
  <c r="O2430" i="2"/>
  <c r="M2430" i="2"/>
  <c r="P2430" i="2" s="1"/>
  <c r="R2430" i="2" s="1"/>
  <c r="K2430" i="2"/>
  <c r="G2430" i="2"/>
  <c r="F2430" i="2"/>
  <c r="E2430" i="2"/>
  <c r="Q2429" i="2"/>
  <c r="O2429" i="2"/>
  <c r="M2429" i="2"/>
  <c r="P2429" i="2" s="1"/>
  <c r="R2429" i="2" s="1"/>
  <c r="K2429" i="2"/>
  <c r="G2429" i="2"/>
  <c r="F2429" i="2"/>
  <c r="E2429" i="2"/>
  <c r="Q2428" i="2"/>
  <c r="O2428" i="2"/>
  <c r="M2428" i="2"/>
  <c r="P2428" i="2" s="1"/>
  <c r="R2428" i="2" s="1"/>
  <c r="K2428" i="2"/>
  <c r="G2428" i="2"/>
  <c r="F2428" i="2"/>
  <c r="E2428" i="2"/>
  <c r="Q2427" i="2"/>
  <c r="O2427" i="2"/>
  <c r="M2427" i="2"/>
  <c r="K2427" i="2"/>
  <c r="G2427" i="2"/>
  <c r="F2427" i="2"/>
  <c r="E2427" i="2"/>
  <c r="Q2426" i="2"/>
  <c r="O2426" i="2"/>
  <c r="M2426" i="2"/>
  <c r="P2426" i="2" s="1"/>
  <c r="R2426" i="2" s="1"/>
  <c r="K2426" i="2"/>
  <c r="G2426" i="2"/>
  <c r="F2426" i="2"/>
  <c r="E2426" i="2"/>
  <c r="Q2425" i="2"/>
  <c r="O2425" i="2"/>
  <c r="M2425" i="2"/>
  <c r="P2425" i="2" s="1"/>
  <c r="K2425" i="2"/>
  <c r="G2425" i="2"/>
  <c r="F2425" i="2"/>
  <c r="E2425" i="2"/>
  <c r="Q2424" i="2"/>
  <c r="O2424" i="2"/>
  <c r="M2424" i="2"/>
  <c r="P2424" i="2" s="1"/>
  <c r="R2424" i="2" s="1"/>
  <c r="K2424" i="2"/>
  <c r="G2424" i="2"/>
  <c r="F2424" i="2"/>
  <c r="E2424" i="2"/>
  <c r="Q2423" i="2"/>
  <c r="O2423" i="2"/>
  <c r="M2423" i="2"/>
  <c r="K2423" i="2"/>
  <c r="G2423" i="2"/>
  <c r="F2423" i="2"/>
  <c r="E2423" i="2"/>
  <c r="Q2422" i="2"/>
  <c r="O2422" i="2"/>
  <c r="M2422" i="2"/>
  <c r="P2422" i="2" s="1"/>
  <c r="R2422" i="2" s="1"/>
  <c r="K2422" i="2"/>
  <c r="G2422" i="2"/>
  <c r="F2422" i="2"/>
  <c r="E2422" i="2"/>
  <c r="Q2421" i="2"/>
  <c r="O2421" i="2"/>
  <c r="M2421" i="2"/>
  <c r="P2421" i="2" s="1"/>
  <c r="R2421" i="2" s="1"/>
  <c r="K2421" i="2"/>
  <c r="G2421" i="2"/>
  <c r="F2421" i="2"/>
  <c r="E2421" i="2"/>
  <c r="Q2420" i="2"/>
  <c r="O2420" i="2"/>
  <c r="M2420" i="2"/>
  <c r="P2420" i="2" s="1"/>
  <c r="R2420" i="2" s="1"/>
  <c r="K2420" i="2"/>
  <c r="G2420" i="2"/>
  <c r="F2420" i="2"/>
  <c r="E2420" i="2"/>
  <c r="Q2419" i="2"/>
  <c r="O2419" i="2"/>
  <c r="M2419" i="2"/>
  <c r="K2419" i="2"/>
  <c r="G2419" i="2"/>
  <c r="F2419" i="2"/>
  <c r="E2419" i="2"/>
  <c r="Q2418" i="2"/>
  <c r="O2418" i="2"/>
  <c r="M2418" i="2"/>
  <c r="P2418" i="2" s="1"/>
  <c r="R2418" i="2" s="1"/>
  <c r="K2418" i="2"/>
  <c r="G2418" i="2"/>
  <c r="F2418" i="2"/>
  <c r="E2418" i="2"/>
  <c r="Q2417" i="2"/>
  <c r="O2417" i="2"/>
  <c r="M2417" i="2"/>
  <c r="P2417" i="2" s="1"/>
  <c r="K2417" i="2"/>
  <c r="G2417" i="2"/>
  <c r="F2417" i="2"/>
  <c r="E2417" i="2"/>
  <c r="Q2416" i="2"/>
  <c r="O2416" i="2"/>
  <c r="M2416" i="2"/>
  <c r="P2416" i="2" s="1"/>
  <c r="R2416" i="2" s="1"/>
  <c r="K2416" i="2"/>
  <c r="G2416" i="2"/>
  <c r="F2416" i="2"/>
  <c r="E2416" i="2"/>
  <c r="Q2415" i="2"/>
  <c r="O2415" i="2"/>
  <c r="M2415" i="2"/>
  <c r="K2415" i="2"/>
  <c r="G2415" i="2"/>
  <c r="F2415" i="2"/>
  <c r="E2415" i="2"/>
  <c r="Q2414" i="2"/>
  <c r="O2414" i="2"/>
  <c r="M2414" i="2"/>
  <c r="P2414" i="2" s="1"/>
  <c r="R2414" i="2" s="1"/>
  <c r="K2414" i="2"/>
  <c r="G2414" i="2"/>
  <c r="F2414" i="2"/>
  <c r="E2414" i="2"/>
  <c r="Q2413" i="2"/>
  <c r="O2413" i="2"/>
  <c r="M2413" i="2"/>
  <c r="P2413" i="2" s="1"/>
  <c r="R2413" i="2" s="1"/>
  <c r="K2413" i="2"/>
  <c r="G2413" i="2"/>
  <c r="F2413" i="2"/>
  <c r="E2413" i="2"/>
  <c r="Q2412" i="2"/>
  <c r="O2412" i="2"/>
  <c r="M2412" i="2"/>
  <c r="P2412" i="2" s="1"/>
  <c r="R2412" i="2" s="1"/>
  <c r="K2412" i="2"/>
  <c r="G2412" i="2"/>
  <c r="F2412" i="2"/>
  <c r="E2412" i="2"/>
  <c r="Q2411" i="2"/>
  <c r="O2411" i="2"/>
  <c r="M2411" i="2"/>
  <c r="K2411" i="2"/>
  <c r="G2411" i="2"/>
  <c r="F2411" i="2"/>
  <c r="E2411" i="2"/>
  <c r="Q2410" i="2"/>
  <c r="O2410" i="2"/>
  <c r="M2410" i="2"/>
  <c r="P2410" i="2" s="1"/>
  <c r="R2410" i="2" s="1"/>
  <c r="K2410" i="2"/>
  <c r="G2410" i="2"/>
  <c r="F2410" i="2"/>
  <c r="E2410" i="2"/>
  <c r="Q2409" i="2"/>
  <c r="O2409" i="2"/>
  <c r="M2409" i="2"/>
  <c r="P2409" i="2" s="1"/>
  <c r="R2409" i="2" s="1"/>
  <c r="K2409" i="2"/>
  <c r="G2409" i="2"/>
  <c r="F2409" i="2"/>
  <c r="E2409" i="2"/>
  <c r="Q2408" i="2"/>
  <c r="O2408" i="2"/>
  <c r="M2408" i="2"/>
  <c r="P2408" i="2" s="1"/>
  <c r="R2408" i="2" s="1"/>
  <c r="K2408" i="2"/>
  <c r="G2408" i="2"/>
  <c r="F2408" i="2"/>
  <c r="E2408" i="2"/>
  <c r="Q2407" i="2"/>
  <c r="O2407" i="2"/>
  <c r="M2407" i="2"/>
  <c r="K2407" i="2"/>
  <c r="G2407" i="2"/>
  <c r="F2407" i="2"/>
  <c r="E2407" i="2"/>
  <c r="Q2406" i="2"/>
  <c r="O2406" i="2"/>
  <c r="M2406" i="2"/>
  <c r="P2406" i="2" s="1"/>
  <c r="R2406" i="2" s="1"/>
  <c r="K2406" i="2"/>
  <c r="G2406" i="2"/>
  <c r="F2406" i="2"/>
  <c r="E2406" i="2"/>
  <c r="Q2405" i="2"/>
  <c r="O2405" i="2"/>
  <c r="M2405" i="2"/>
  <c r="P2405" i="2" s="1"/>
  <c r="R2405" i="2" s="1"/>
  <c r="K2405" i="2"/>
  <c r="G2405" i="2"/>
  <c r="F2405" i="2"/>
  <c r="E2405" i="2"/>
  <c r="Q2404" i="2"/>
  <c r="O2404" i="2"/>
  <c r="M2404" i="2"/>
  <c r="P2404" i="2" s="1"/>
  <c r="R2404" i="2" s="1"/>
  <c r="K2404" i="2"/>
  <c r="G2404" i="2"/>
  <c r="F2404" i="2"/>
  <c r="E2404" i="2"/>
  <c r="Q2403" i="2"/>
  <c r="O2403" i="2"/>
  <c r="M2403" i="2"/>
  <c r="K2403" i="2"/>
  <c r="G2403" i="2"/>
  <c r="F2403" i="2"/>
  <c r="E2403" i="2"/>
  <c r="Q2402" i="2"/>
  <c r="O2402" i="2"/>
  <c r="M2402" i="2"/>
  <c r="P2402" i="2" s="1"/>
  <c r="R2402" i="2" s="1"/>
  <c r="K2402" i="2"/>
  <c r="G2402" i="2"/>
  <c r="F2402" i="2"/>
  <c r="E2402" i="2"/>
  <c r="Q2401" i="2"/>
  <c r="O2401" i="2"/>
  <c r="M2401" i="2"/>
  <c r="P2401" i="2" s="1"/>
  <c r="K2401" i="2"/>
  <c r="G2401" i="2"/>
  <c r="F2401" i="2"/>
  <c r="E2401" i="2"/>
  <c r="Q2400" i="2"/>
  <c r="O2400" i="2"/>
  <c r="M2400" i="2"/>
  <c r="P2400" i="2" s="1"/>
  <c r="R2400" i="2" s="1"/>
  <c r="K2400" i="2"/>
  <c r="G2400" i="2"/>
  <c r="F2400" i="2"/>
  <c r="E2400" i="2"/>
  <c r="Q2399" i="2"/>
  <c r="O2399" i="2"/>
  <c r="M2399" i="2"/>
  <c r="K2399" i="2"/>
  <c r="G2399" i="2"/>
  <c r="F2399" i="2"/>
  <c r="E2399" i="2"/>
  <c r="Q2398" i="2"/>
  <c r="O2398" i="2"/>
  <c r="M2398" i="2"/>
  <c r="P2398" i="2" s="1"/>
  <c r="R2398" i="2" s="1"/>
  <c r="K2398" i="2"/>
  <c r="G2398" i="2"/>
  <c r="F2398" i="2"/>
  <c r="E2398" i="2"/>
  <c r="Q2397" i="2"/>
  <c r="O2397" i="2"/>
  <c r="M2397" i="2"/>
  <c r="P2397" i="2" s="1"/>
  <c r="R2397" i="2" s="1"/>
  <c r="K2397" i="2"/>
  <c r="G2397" i="2"/>
  <c r="F2397" i="2"/>
  <c r="E2397" i="2"/>
  <c r="Q2396" i="2"/>
  <c r="O2396" i="2"/>
  <c r="M2396" i="2"/>
  <c r="P2396" i="2" s="1"/>
  <c r="R2396" i="2" s="1"/>
  <c r="K2396" i="2"/>
  <c r="G2396" i="2"/>
  <c r="F2396" i="2"/>
  <c r="E2396" i="2"/>
  <c r="Q2395" i="2"/>
  <c r="O2395" i="2"/>
  <c r="M2395" i="2"/>
  <c r="K2395" i="2"/>
  <c r="G2395" i="2"/>
  <c r="F2395" i="2"/>
  <c r="E2395" i="2"/>
  <c r="Q2394" i="2"/>
  <c r="O2394" i="2"/>
  <c r="M2394" i="2"/>
  <c r="P2394" i="2" s="1"/>
  <c r="R2394" i="2" s="1"/>
  <c r="K2394" i="2"/>
  <c r="G2394" i="2"/>
  <c r="F2394" i="2"/>
  <c r="E2394" i="2"/>
  <c r="Q2393" i="2"/>
  <c r="O2393" i="2"/>
  <c r="M2393" i="2"/>
  <c r="P2393" i="2" s="1"/>
  <c r="R2393" i="2" s="1"/>
  <c r="K2393" i="2"/>
  <c r="G2393" i="2"/>
  <c r="F2393" i="2"/>
  <c r="E2393" i="2"/>
  <c r="Q2392" i="2"/>
  <c r="O2392" i="2"/>
  <c r="M2392" i="2"/>
  <c r="P2392" i="2" s="1"/>
  <c r="R2392" i="2" s="1"/>
  <c r="K2392" i="2"/>
  <c r="G2392" i="2"/>
  <c r="F2392" i="2"/>
  <c r="E2392" i="2"/>
  <c r="Q2391" i="2"/>
  <c r="O2391" i="2"/>
  <c r="M2391" i="2"/>
  <c r="K2391" i="2"/>
  <c r="G2391" i="2"/>
  <c r="F2391" i="2"/>
  <c r="E2391" i="2"/>
  <c r="Q2390" i="2"/>
  <c r="O2390" i="2"/>
  <c r="M2390" i="2"/>
  <c r="P2390" i="2" s="1"/>
  <c r="R2390" i="2" s="1"/>
  <c r="K2390" i="2"/>
  <c r="G2390" i="2"/>
  <c r="F2390" i="2"/>
  <c r="E2390" i="2"/>
  <c r="Q2389" i="2"/>
  <c r="O2389" i="2"/>
  <c r="M2389" i="2"/>
  <c r="K2389" i="2"/>
  <c r="G2389" i="2"/>
  <c r="F2389" i="2"/>
  <c r="E2389" i="2"/>
  <c r="Q2388" i="2"/>
  <c r="O2388" i="2"/>
  <c r="M2388" i="2"/>
  <c r="P2388" i="2" s="1"/>
  <c r="R2388" i="2" s="1"/>
  <c r="K2388" i="2"/>
  <c r="G2388" i="2"/>
  <c r="F2388" i="2"/>
  <c r="E2388" i="2"/>
  <c r="Q2387" i="2"/>
  <c r="O2387" i="2"/>
  <c r="M2387" i="2"/>
  <c r="K2387" i="2"/>
  <c r="G2387" i="2"/>
  <c r="F2387" i="2"/>
  <c r="E2387" i="2"/>
  <c r="Q2386" i="2"/>
  <c r="O2386" i="2"/>
  <c r="M2386" i="2"/>
  <c r="P2386" i="2" s="1"/>
  <c r="R2386" i="2" s="1"/>
  <c r="K2386" i="2"/>
  <c r="G2386" i="2"/>
  <c r="F2386" i="2"/>
  <c r="E2386" i="2"/>
  <c r="Q2385" i="2"/>
  <c r="O2385" i="2"/>
  <c r="M2385" i="2"/>
  <c r="K2385" i="2"/>
  <c r="G2385" i="2"/>
  <c r="F2385" i="2"/>
  <c r="E2385" i="2"/>
  <c r="Q2384" i="2"/>
  <c r="O2384" i="2"/>
  <c r="M2384" i="2"/>
  <c r="P2384" i="2" s="1"/>
  <c r="R2384" i="2" s="1"/>
  <c r="K2384" i="2"/>
  <c r="G2384" i="2"/>
  <c r="F2384" i="2"/>
  <c r="E2384" i="2"/>
  <c r="Q2383" i="2"/>
  <c r="O2383" i="2"/>
  <c r="M2383" i="2"/>
  <c r="K2383" i="2"/>
  <c r="G2383" i="2"/>
  <c r="F2383" i="2"/>
  <c r="E2383" i="2"/>
  <c r="Q2382" i="2"/>
  <c r="O2382" i="2"/>
  <c r="M2382" i="2"/>
  <c r="P2382" i="2" s="1"/>
  <c r="R2382" i="2" s="1"/>
  <c r="K2382" i="2"/>
  <c r="G2382" i="2"/>
  <c r="F2382" i="2"/>
  <c r="E2382" i="2"/>
  <c r="Q2381" i="2"/>
  <c r="O2381" i="2"/>
  <c r="M2381" i="2"/>
  <c r="K2381" i="2"/>
  <c r="G2381" i="2"/>
  <c r="F2381" i="2"/>
  <c r="E2381" i="2"/>
  <c r="Q2380" i="2"/>
  <c r="O2380" i="2"/>
  <c r="M2380" i="2"/>
  <c r="P2380" i="2" s="1"/>
  <c r="R2380" i="2" s="1"/>
  <c r="K2380" i="2"/>
  <c r="G2380" i="2"/>
  <c r="F2380" i="2"/>
  <c r="E2380" i="2"/>
  <c r="Q2379" i="2"/>
  <c r="O2379" i="2"/>
  <c r="M2379" i="2"/>
  <c r="K2379" i="2"/>
  <c r="G2379" i="2"/>
  <c r="F2379" i="2"/>
  <c r="E2379" i="2"/>
  <c r="Q2378" i="2"/>
  <c r="O2378" i="2"/>
  <c r="M2378" i="2"/>
  <c r="P2378" i="2" s="1"/>
  <c r="R2378" i="2" s="1"/>
  <c r="K2378" i="2"/>
  <c r="G2378" i="2"/>
  <c r="F2378" i="2"/>
  <c r="E2378" i="2"/>
  <c r="Q2377" i="2"/>
  <c r="O2377" i="2"/>
  <c r="M2377" i="2"/>
  <c r="P2377" i="2" s="1"/>
  <c r="R2377" i="2" s="1"/>
  <c r="K2377" i="2"/>
  <c r="G2377" i="2"/>
  <c r="F2377" i="2"/>
  <c r="E2377" i="2"/>
  <c r="Q2376" i="2"/>
  <c r="O2376" i="2"/>
  <c r="M2376" i="2"/>
  <c r="P2376" i="2" s="1"/>
  <c r="R2376" i="2" s="1"/>
  <c r="K2376" i="2"/>
  <c r="G2376" i="2"/>
  <c r="F2376" i="2"/>
  <c r="E2376" i="2"/>
  <c r="Q2375" i="2"/>
  <c r="O2375" i="2"/>
  <c r="M2375" i="2"/>
  <c r="P2375" i="2" s="1"/>
  <c r="K2375" i="2"/>
  <c r="G2375" i="2"/>
  <c r="F2375" i="2"/>
  <c r="E2375" i="2"/>
  <c r="Q2374" i="2"/>
  <c r="O2374" i="2"/>
  <c r="M2374" i="2"/>
  <c r="P2374" i="2" s="1"/>
  <c r="R2374" i="2" s="1"/>
  <c r="K2374" i="2"/>
  <c r="G2374" i="2"/>
  <c r="F2374" i="2"/>
  <c r="E2374" i="2"/>
  <c r="Q2373" i="2"/>
  <c r="O2373" i="2"/>
  <c r="M2373" i="2"/>
  <c r="K2373" i="2"/>
  <c r="G2373" i="2"/>
  <c r="F2373" i="2"/>
  <c r="E2373" i="2"/>
  <c r="Q2372" i="2"/>
  <c r="O2372" i="2"/>
  <c r="M2372" i="2"/>
  <c r="P2372" i="2" s="1"/>
  <c r="R2372" i="2" s="1"/>
  <c r="K2372" i="2"/>
  <c r="G2372" i="2"/>
  <c r="F2372" i="2"/>
  <c r="E2372" i="2"/>
  <c r="Q2371" i="2"/>
  <c r="O2371" i="2"/>
  <c r="M2371" i="2"/>
  <c r="P2371" i="2" s="1"/>
  <c r="R2371" i="2" s="1"/>
  <c r="K2371" i="2"/>
  <c r="G2371" i="2"/>
  <c r="F2371" i="2"/>
  <c r="E2371" i="2"/>
  <c r="Q2370" i="2"/>
  <c r="O2370" i="2"/>
  <c r="M2370" i="2"/>
  <c r="P2370" i="2" s="1"/>
  <c r="R2370" i="2" s="1"/>
  <c r="K2370" i="2"/>
  <c r="G2370" i="2"/>
  <c r="F2370" i="2"/>
  <c r="E2370" i="2"/>
  <c r="Q2369" i="2"/>
  <c r="O2369" i="2"/>
  <c r="M2369" i="2"/>
  <c r="K2369" i="2"/>
  <c r="G2369" i="2"/>
  <c r="F2369" i="2"/>
  <c r="E2369" i="2"/>
  <c r="Q2368" i="2"/>
  <c r="O2368" i="2"/>
  <c r="M2368" i="2"/>
  <c r="P2368" i="2" s="1"/>
  <c r="R2368" i="2" s="1"/>
  <c r="K2368" i="2"/>
  <c r="G2368" i="2"/>
  <c r="F2368" i="2"/>
  <c r="E2368" i="2"/>
  <c r="Q2367" i="2"/>
  <c r="O2367" i="2"/>
  <c r="M2367" i="2"/>
  <c r="P2367" i="2" s="1"/>
  <c r="K2367" i="2"/>
  <c r="G2367" i="2"/>
  <c r="F2367" i="2"/>
  <c r="E2367" i="2"/>
  <c r="Q2366" i="2"/>
  <c r="O2366" i="2"/>
  <c r="M2366" i="2"/>
  <c r="P2366" i="2" s="1"/>
  <c r="R2366" i="2" s="1"/>
  <c r="K2366" i="2"/>
  <c r="G2366" i="2"/>
  <c r="F2366" i="2"/>
  <c r="E2366" i="2"/>
  <c r="Q2365" i="2"/>
  <c r="O2365" i="2"/>
  <c r="M2365" i="2"/>
  <c r="K2365" i="2"/>
  <c r="G2365" i="2"/>
  <c r="F2365" i="2"/>
  <c r="E2365" i="2"/>
  <c r="Q2364" i="2"/>
  <c r="O2364" i="2"/>
  <c r="M2364" i="2"/>
  <c r="P2364" i="2" s="1"/>
  <c r="R2364" i="2" s="1"/>
  <c r="K2364" i="2"/>
  <c r="G2364" i="2"/>
  <c r="F2364" i="2"/>
  <c r="E2364" i="2"/>
  <c r="Q2363" i="2"/>
  <c r="O2363" i="2"/>
  <c r="M2363" i="2"/>
  <c r="P2363" i="2" s="1"/>
  <c r="R2363" i="2" s="1"/>
  <c r="K2363" i="2"/>
  <c r="G2363" i="2"/>
  <c r="F2363" i="2"/>
  <c r="E2363" i="2"/>
  <c r="Q2362" i="2"/>
  <c r="O2362" i="2"/>
  <c r="M2362" i="2"/>
  <c r="P2362" i="2" s="1"/>
  <c r="R2362" i="2" s="1"/>
  <c r="K2362" i="2"/>
  <c r="G2362" i="2"/>
  <c r="F2362" i="2"/>
  <c r="E2362" i="2"/>
  <c r="Q2361" i="2"/>
  <c r="O2361" i="2"/>
  <c r="M2361" i="2"/>
  <c r="K2361" i="2"/>
  <c r="G2361" i="2"/>
  <c r="F2361" i="2"/>
  <c r="E2361" i="2"/>
  <c r="Q2360" i="2"/>
  <c r="O2360" i="2"/>
  <c r="M2360" i="2"/>
  <c r="P2360" i="2" s="1"/>
  <c r="R2360" i="2" s="1"/>
  <c r="K2360" i="2"/>
  <c r="G2360" i="2"/>
  <c r="F2360" i="2"/>
  <c r="E2360" i="2"/>
  <c r="Q2359" i="2"/>
  <c r="O2359" i="2"/>
  <c r="M2359" i="2"/>
  <c r="P2359" i="2" s="1"/>
  <c r="K2359" i="2"/>
  <c r="G2359" i="2"/>
  <c r="F2359" i="2"/>
  <c r="E2359" i="2"/>
  <c r="Q2358" i="2"/>
  <c r="O2358" i="2"/>
  <c r="M2358" i="2"/>
  <c r="P2358" i="2" s="1"/>
  <c r="R2358" i="2" s="1"/>
  <c r="K2358" i="2"/>
  <c r="G2358" i="2"/>
  <c r="F2358" i="2"/>
  <c r="E2358" i="2"/>
  <c r="Q2357" i="2"/>
  <c r="O2357" i="2"/>
  <c r="M2357" i="2"/>
  <c r="K2357" i="2"/>
  <c r="G2357" i="2"/>
  <c r="F2357" i="2"/>
  <c r="E2357" i="2"/>
  <c r="Q2356" i="2"/>
  <c r="O2356" i="2"/>
  <c r="M2356" i="2"/>
  <c r="P2356" i="2" s="1"/>
  <c r="R2356" i="2" s="1"/>
  <c r="K2356" i="2"/>
  <c r="G2356" i="2"/>
  <c r="F2356" i="2"/>
  <c r="E2356" i="2"/>
  <c r="Q2355" i="2"/>
  <c r="O2355" i="2"/>
  <c r="M2355" i="2"/>
  <c r="P2355" i="2" s="1"/>
  <c r="R2355" i="2" s="1"/>
  <c r="K2355" i="2"/>
  <c r="G2355" i="2"/>
  <c r="F2355" i="2"/>
  <c r="E2355" i="2"/>
  <c r="Q2354" i="2"/>
  <c r="O2354" i="2"/>
  <c r="M2354" i="2"/>
  <c r="P2354" i="2" s="1"/>
  <c r="R2354" i="2" s="1"/>
  <c r="K2354" i="2"/>
  <c r="G2354" i="2"/>
  <c r="F2354" i="2"/>
  <c r="E2354" i="2"/>
  <c r="Q2353" i="2"/>
  <c r="O2353" i="2"/>
  <c r="M2353" i="2"/>
  <c r="K2353" i="2"/>
  <c r="G2353" i="2"/>
  <c r="F2353" i="2"/>
  <c r="E2353" i="2"/>
  <c r="Q2352" i="2"/>
  <c r="O2352" i="2"/>
  <c r="M2352" i="2"/>
  <c r="P2352" i="2" s="1"/>
  <c r="R2352" i="2" s="1"/>
  <c r="K2352" i="2"/>
  <c r="G2352" i="2"/>
  <c r="F2352" i="2"/>
  <c r="E2352" i="2"/>
  <c r="Q2351" i="2"/>
  <c r="O2351" i="2"/>
  <c r="M2351" i="2"/>
  <c r="P2351" i="2" s="1"/>
  <c r="K2351" i="2"/>
  <c r="G2351" i="2"/>
  <c r="F2351" i="2"/>
  <c r="E2351" i="2"/>
  <c r="Q2350" i="2"/>
  <c r="O2350" i="2"/>
  <c r="M2350" i="2"/>
  <c r="P2350" i="2" s="1"/>
  <c r="R2350" i="2" s="1"/>
  <c r="K2350" i="2"/>
  <c r="G2350" i="2"/>
  <c r="F2350" i="2"/>
  <c r="E2350" i="2"/>
  <c r="Q2349" i="2"/>
  <c r="O2349" i="2"/>
  <c r="M2349" i="2"/>
  <c r="K2349" i="2"/>
  <c r="G2349" i="2"/>
  <c r="F2349" i="2"/>
  <c r="E2349" i="2"/>
  <c r="Q2348" i="2"/>
  <c r="O2348" i="2"/>
  <c r="M2348" i="2"/>
  <c r="P2348" i="2" s="1"/>
  <c r="R2348" i="2" s="1"/>
  <c r="K2348" i="2"/>
  <c r="G2348" i="2"/>
  <c r="F2348" i="2"/>
  <c r="E2348" i="2"/>
  <c r="Q2347" i="2"/>
  <c r="O2347" i="2"/>
  <c r="M2347" i="2"/>
  <c r="P2347" i="2" s="1"/>
  <c r="R2347" i="2" s="1"/>
  <c r="K2347" i="2"/>
  <c r="G2347" i="2"/>
  <c r="F2347" i="2"/>
  <c r="E2347" i="2"/>
  <c r="Q2346" i="2"/>
  <c r="O2346" i="2"/>
  <c r="M2346" i="2"/>
  <c r="P2346" i="2" s="1"/>
  <c r="R2346" i="2" s="1"/>
  <c r="K2346" i="2"/>
  <c r="G2346" i="2"/>
  <c r="F2346" i="2"/>
  <c r="E2346" i="2"/>
  <c r="Q2345" i="2"/>
  <c r="O2345" i="2"/>
  <c r="M2345" i="2"/>
  <c r="K2345" i="2"/>
  <c r="G2345" i="2"/>
  <c r="F2345" i="2"/>
  <c r="E2345" i="2"/>
  <c r="Q2344" i="2"/>
  <c r="O2344" i="2"/>
  <c r="M2344" i="2"/>
  <c r="P2344" i="2" s="1"/>
  <c r="R2344" i="2" s="1"/>
  <c r="K2344" i="2"/>
  <c r="G2344" i="2"/>
  <c r="F2344" i="2"/>
  <c r="E2344" i="2"/>
  <c r="Q2343" i="2"/>
  <c r="O2343" i="2"/>
  <c r="M2343" i="2"/>
  <c r="P2343" i="2" s="1"/>
  <c r="K2343" i="2"/>
  <c r="G2343" i="2"/>
  <c r="F2343" i="2"/>
  <c r="E2343" i="2"/>
  <c r="Q2342" i="2"/>
  <c r="O2342" i="2"/>
  <c r="M2342" i="2"/>
  <c r="P2342" i="2" s="1"/>
  <c r="R2342" i="2" s="1"/>
  <c r="K2342" i="2"/>
  <c r="G2342" i="2"/>
  <c r="F2342" i="2"/>
  <c r="E2342" i="2"/>
  <c r="Q2341" i="2"/>
  <c r="O2341" i="2"/>
  <c r="M2341" i="2"/>
  <c r="K2341" i="2"/>
  <c r="G2341" i="2"/>
  <c r="F2341" i="2"/>
  <c r="E2341" i="2"/>
  <c r="Q2340" i="2"/>
  <c r="O2340" i="2"/>
  <c r="M2340" i="2"/>
  <c r="P2340" i="2" s="1"/>
  <c r="R2340" i="2" s="1"/>
  <c r="K2340" i="2"/>
  <c r="G2340" i="2"/>
  <c r="F2340" i="2"/>
  <c r="E2340" i="2"/>
  <c r="Q2339" i="2"/>
  <c r="O2339" i="2"/>
  <c r="M2339" i="2"/>
  <c r="P2339" i="2" s="1"/>
  <c r="R2339" i="2" s="1"/>
  <c r="K2339" i="2"/>
  <c r="G2339" i="2"/>
  <c r="F2339" i="2"/>
  <c r="E2339" i="2"/>
  <c r="Q2338" i="2"/>
  <c r="O2338" i="2"/>
  <c r="M2338" i="2"/>
  <c r="P2338" i="2" s="1"/>
  <c r="R2338" i="2" s="1"/>
  <c r="K2338" i="2"/>
  <c r="G2338" i="2"/>
  <c r="F2338" i="2"/>
  <c r="E2338" i="2"/>
  <c r="Q2337" i="2"/>
  <c r="O2337" i="2"/>
  <c r="M2337" i="2"/>
  <c r="K2337" i="2"/>
  <c r="G2337" i="2"/>
  <c r="F2337" i="2"/>
  <c r="E2337" i="2"/>
  <c r="Q2336" i="2"/>
  <c r="O2336" i="2"/>
  <c r="M2336" i="2"/>
  <c r="P2336" i="2" s="1"/>
  <c r="R2336" i="2" s="1"/>
  <c r="K2336" i="2"/>
  <c r="G2336" i="2"/>
  <c r="F2336" i="2"/>
  <c r="E2336" i="2"/>
  <c r="Q2335" i="2"/>
  <c r="O2335" i="2"/>
  <c r="M2335" i="2"/>
  <c r="P2335" i="2" s="1"/>
  <c r="K2335" i="2"/>
  <c r="G2335" i="2"/>
  <c r="F2335" i="2"/>
  <c r="E2335" i="2"/>
  <c r="Q2334" i="2"/>
  <c r="O2334" i="2"/>
  <c r="M2334" i="2"/>
  <c r="P2334" i="2" s="1"/>
  <c r="R2334" i="2" s="1"/>
  <c r="K2334" i="2"/>
  <c r="G2334" i="2"/>
  <c r="F2334" i="2"/>
  <c r="E2334" i="2"/>
  <c r="Q2333" i="2"/>
  <c r="O2333" i="2"/>
  <c r="M2333" i="2"/>
  <c r="K2333" i="2"/>
  <c r="G2333" i="2"/>
  <c r="F2333" i="2"/>
  <c r="E2333" i="2"/>
  <c r="Q2332" i="2"/>
  <c r="O2332" i="2"/>
  <c r="M2332" i="2"/>
  <c r="P2332" i="2" s="1"/>
  <c r="R2332" i="2" s="1"/>
  <c r="K2332" i="2"/>
  <c r="G2332" i="2"/>
  <c r="F2332" i="2"/>
  <c r="E2332" i="2"/>
  <c r="Q2331" i="2"/>
  <c r="O2331" i="2"/>
  <c r="M2331" i="2"/>
  <c r="P2331" i="2" s="1"/>
  <c r="R2331" i="2" s="1"/>
  <c r="K2331" i="2"/>
  <c r="G2331" i="2"/>
  <c r="F2331" i="2"/>
  <c r="E2331" i="2"/>
  <c r="Q2330" i="2"/>
  <c r="O2330" i="2"/>
  <c r="M2330" i="2"/>
  <c r="P2330" i="2" s="1"/>
  <c r="R2330" i="2" s="1"/>
  <c r="K2330" i="2"/>
  <c r="G2330" i="2"/>
  <c r="F2330" i="2"/>
  <c r="E2330" i="2"/>
  <c r="Q2329" i="2"/>
  <c r="O2329" i="2"/>
  <c r="M2329" i="2"/>
  <c r="K2329" i="2"/>
  <c r="G2329" i="2"/>
  <c r="F2329" i="2"/>
  <c r="E2329" i="2"/>
  <c r="Q2328" i="2"/>
  <c r="O2328" i="2"/>
  <c r="M2328" i="2"/>
  <c r="P2328" i="2" s="1"/>
  <c r="R2328" i="2" s="1"/>
  <c r="K2328" i="2"/>
  <c r="G2328" i="2"/>
  <c r="F2328" i="2"/>
  <c r="E2328" i="2"/>
  <c r="Q2327" i="2"/>
  <c r="O2327" i="2"/>
  <c r="M2327" i="2"/>
  <c r="P2327" i="2" s="1"/>
  <c r="K2327" i="2"/>
  <c r="G2327" i="2"/>
  <c r="F2327" i="2"/>
  <c r="E2327" i="2"/>
  <c r="Q2326" i="2"/>
  <c r="O2326" i="2"/>
  <c r="M2326" i="2"/>
  <c r="P2326" i="2" s="1"/>
  <c r="R2326" i="2" s="1"/>
  <c r="K2326" i="2"/>
  <c r="G2326" i="2"/>
  <c r="F2326" i="2"/>
  <c r="E2326" i="2"/>
  <c r="Q2325" i="2"/>
  <c r="O2325" i="2"/>
  <c r="M2325" i="2"/>
  <c r="K2325" i="2"/>
  <c r="G2325" i="2"/>
  <c r="F2325" i="2"/>
  <c r="E2325" i="2"/>
  <c r="Q2324" i="2"/>
  <c r="O2324" i="2"/>
  <c r="M2324" i="2"/>
  <c r="P2324" i="2" s="1"/>
  <c r="R2324" i="2" s="1"/>
  <c r="K2324" i="2"/>
  <c r="G2324" i="2"/>
  <c r="F2324" i="2"/>
  <c r="E2324" i="2"/>
  <c r="Q2323" i="2"/>
  <c r="O2323" i="2"/>
  <c r="M2323" i="2"/>
  <c r="P2323" i="2" s="1"/>
  <c r="R2323" i="2" s="1"/>
  <c r="K2323" i="2"/>
  <c r="G2323" i="2"/>
  <c r="F2323" i="2"/>
  <c r="E2323" i="2"/>
  <c r="Q2322" i="2"/>
  <c r="O2322" i="2"/>
  <c r="M2322" i="2"/>
  <c r="P2322" i="2" s="1"/>
  <c r="R2322" i="2" s="1"/>
  <c r="K2322" i="2"/>
  <c r="G2322" i="2"/>
  <c r="F2322" i="2"/>
  <c r="E2322" i="2"/>
  <c r="Q2321" i="2"/>
  <c r="O2321" i="2"/>
  <c r="M2321" i="2"/>
  <c r="K2321" i="2"/>
  <c r="G2321" i="2"/>
  <c r="F2321" i="2"/>
  <c r="E2321" i="2"/>
  <c r="Q2320" i="2"/>
  <c r="O2320" i="2"/>
  <c r="M2320" i="2"/>
  <c r="P2320" i="2" s="1"/>
  <c r="R2320" i="2" s="1"/>
  <c r="K2320" i="2"/>
  <c r="G2320" i="2"/>
  <c r="F2320" i="2"/>
  <c r="E2320" i="2"/>
  <c r="Q2319" i="2"/>
  <c r="O2319" i="2"/>
  <c r="M2319" i="2"/>
  <c r="P2319" i="2" s="1"/>
  <c r="K2319" i="2"/>
  <c r="G2319" i="2"/>
  <c r="F2319" i="2"/>
  <c r="E2319" i="2"/>
  <c r="Q2318" i="2"/>
  <c r="O2318" i="2"/>
  <c r="M2318" i="2"/>
  <c r="P2318" i="2" s="1"/>
  <c r="R2318" i="2" s="1"/>
  <c r="K2318" i="2"/>
  <c r="G2318" i="2"/>
  <c r="F2318" i="2"/>
  <c r="E2318" i="2"/>
  <c r="Q2317" i="2"/>
  <c r="O2317" i="2"/>
  <c r="M2317" i="2"/>
  <c r="K2317" i="2"/>
  <c r="G2317" i="2"/>
  <c r="F2317" i="2"/>
  <c r="E2317" i="2"/>
  <c r="Q2316" i="2"/>
  <c r="O2316" i="2"/>
  <c r="M2316" i="2"/>
  <c r="P2316" i="2" s="1"/>
  <c r="R2316" i="2" s="1"/>
  <c r="K2316" i="2"/>
  <c r="G2316" i="2"/>
  <c r="F2316" i="2"/>
  <c r="E2316" i="2"/>
  <c r="Q2315" i="2"/>
  <c r="O2315" i="2"/>
  <c r="M2315" i="2"/>
  <c r="P2315" i="2" s="1"/>
  <c r="R2315" i="2" s="1"/>
  <c r="K2315" i="2"/>
  <c r="G2315" i="2"/>
  <c r="F2315" i="2"/>
  <c r="E2315" i="2"/>
  <c r="Q2314" i="2"/>
  <c r="O2314" i="2"/>
  <c r="M2314" i="2"/>
  <c r="P2314" i="2" s="1"/>
  <c r="R2314" i="2" s="1"/>
  <c r="K2314" i="2"/>
  <c r="G2314" i="2"/>
  <c r="F2314" i="2"/>
  <c r="E2314" i="2"/>
  <c r="Q2313" i="2"/>
  <c r="O2313" i="2"/>
  <c r="M2313" i="2"/>
  <c r="K2313" i="2"/>
  <c r="G2313" i="2"/>
  <c r="F2313" i="2"/>
  <c r="E2313" i="2"/>
  <c r="Q2312" i="2"/>
  <c r="O2312" i="2"/>
  <c r="M2312" i="2"/>
  <c r="P2312" i="2" s="1"/>
  <c r="R2312" i="2" s="1"/>
  <c r="K2312" i="2"/>
  <c r="G2312" i="2"/>
  <c r="F2312" i="2"/>
  <c r="E2312" i="2"/>
  <c r="Q2311" i="2"/>
  <c r="O2311" i="2"/>
  <c r="M2311" i="2"/>
  <c r="P2311" i="2" s="1"/>
  <c r="K2311" i="2"/>
  <c r="G2311" i="2"/>
  <c r="F2311" i="2"/>
  <c r="E2311" i="2"/>
  <c r="Q2310" i="2"/>
  <c r="O2310" i="2"/>
  <c r="M2310" i="2"/>
  <c r="P2310" i="2" s="1"/>
  <c r="R2310" i="2" s="1"/>
  <c r="K2310" i="2"/>
  <c r="G2310" i="2"/>
  <c r="F2310" i="2"/>
  <c r="E2310" i="2"/>
  <c r="Q2309" i="2"/>
  <c r="O2309" i="2"/>
  <c r="M2309" i="2"/>
  <c r="K2309" i="2"/>
  <c r="G2309" i="2"/>
  <c r="F2309" i="2"/>
  <c r="E2309" i="2"/>
  <c r="Q2308" i="2"/>
  <c r="O2308" i="2"/>
  <c r="M2308" i="2"/>
  <c r="P2308" i="2" s="1"/>
  <c r="R2308" i="2" s="1"/>
  <c r="K2308" i="2"/>
  <c r="G2308" i="2"/>
  <c r="F2308" i="2"/>
  <c r="E2308" i="2"/>
  <c r="Q2307" i="2"/>
  <c r="O2307" i="2"/>
  <c r="M2307" i="2"/>
  <c r="P2307" i="2" s="1"/>
  <c r="R2307" i="2" s="1"/>
  <c r="K2307" i="2"/>
  <c r="G2307" i="2"/>
  <c r="F2307" i="2"/>
  <c r="E2307" i="2"/>
  <c r="Q2306" i="2"/>
  <c r="O2306" i="2"/>
  <c r="M2306" i="2"/>
  <c r="P2306" i="2" s="1"/>
  <c r="R2306" i="2" s="1"/>
  <c r="K2306" i="2"/>
  <c r="G2306" i="2"/>
  <c r="F2306" i="2"/>
  <c r="E2306" i="2"/>
  <c r="Q2305" i="2"/>
  <c r="O2305" i="2"/>
  <c r="M2305" i="2"/>
  <c r="K2305" i="2"/>
  <c r="G2305" i="2"/>
  <c r="F2305" i="2"/>
  <c r="E2305" i="2"/>
  <c r="Q2304" i="2"/>
  <c r="O2304" i="2"/>
  <c r="M2304" i="2"/>
  <c r="P2304" i="2" s="1"/>
  <c r="R2304" i="2" s="1"/>
  <c r="K2304" i="2"/>
  <c r="G2304" i="2"/>
  <c r="F2304" i="2"/>
  <c r="E2304" i="2"/>
  <c r="Q2303" i="2"/>
  <c r="O2303" i="2"/>
  <c r="M2303" i="2"/>
  <c r="P2303" i="2" s="1"/>
  <c r="K2303" i="2"/>
  <c r="G2303" i="2"/>
  <c r="F2303" i="2"/>
  <c r="E2303" i="2"/>
  <c r="Q2302" i="2"/>
  <c r="O2302" i="2"/>
  <c r="M2302" i="2"/>
  <c r="P2302" i="2" s="1"/>
  <c r="R2302" i="2" s="1"/>
  <c r="K2302" i="2"/>
  <c r="G2302" i="2"/>
  <c r="F2302" i="2"/>
  <c r="E2302" i="2"/>
  <c r="Q2301" i="2"/>
  <c r="O2301" i="2"/>
  <c r="M2301" i="2"/>
  <c r="K2301" i="2"/>
  <c r="G2301" i="2"/>
  <c r="F2301" i="2"/>
  <c r="E2301" i="2"/>
  <c r="Q2300" i="2"/>
  <c r="O2300" i="2"/>
  <c r="M2300" i="2"/>
  <c r="P2300" i="2" s="1"/>
  <c r="R2300" i="2" s="1"/>
  <c r="K2300" i="2"/>
  <c r="G2300" i="2"/>
  <c r="F2300" i="2"/>
  <c r="E2300" i="2"/>
  <c r="Q2299" i="2"/>
  <c r="O2299" i="2"/>
  <c r="M2299" i="2"/>
  <c r="P2299" i="2" s="1"/>
  <c r="R2299" i="2" s="1"/>
  <c r="K2299" i="2"/>
  <c r="G2299" i="2"/>
  <c r="F2299" i="2"/>
  <c r="E2299" i="2"/>
  <c r="Q2298" i="2"/>
  <c r="O2298" i="2"/>
  <c r="M2298" i="2"/>
  <c r="P2298" i="2" s="1"/>
  <c r="R2298" i="2" s="1"/>
  <c r="K2298" i="2"/>
  <c r="G2298" i="2"/>
  <c r="F2298" i="2"/>
  <c r="E2298" i="2"/>
  <c r="Q2297" i="2"/>
  <c r="O2297" i="2"/>
  <c r="M2297" i="2"/>
  <c r="K2297" i="2"/>
  <c r="G2297" i="2"/>
  <c r="F2297" i="2"/>
  <c r="E2297" i="2"/>
  <c r="Q2296" i="2"/>
  <c r="O2296" i="2"/>
  <c r="M2296" i="2"/>
  <c r="P2296" i="2" s="1"/>
  <c r="R2296" i="2" s="1"/>
  <c r="K2296" i="2"/>
  <c r="G2296" i="2"/>
  <c r="F2296" i="2"/>
  <c r="E2296" i="2"/>
  <c r="Q2295" i="2"/>
  <c r="O2295" i="2"/>
  <c r="M2295" i="2"/>
  <c r="P2295" i="2" s="1"/>
  <c r="K2295" i="2"/>
  <c r="G2295" i="2"/>
  <c r="F2295" i="2"/>
  <c r="E2295" i="2"/>
  <c r="Q2294" i="2"/>
  <c r="O2294" i="2"/>
  <c r="M2294" i="2"/>
  <c r="P2294" i="2" s="1"/>
  <c r="R2294" i="2" s="1"/>
  <c r="K2294" i="2"/>
  <c r="G2294" i="2"/>
  <c r="F2294" i="2"/>
  <c r="E2294" i="2"/>
  <c r="Q2293" i="2"/>
  <c r="O2293" i="2"/>
  <c r="M2293" i="2"/>
  <c r="K2293" i="2"/>
  <c r="G2293" i="2"/>
  <c r="F2293" i="2"/>
  <c r="E2293" i="2"/>
  <c r="Q2292" i="2"/>
  <c r="O2292" i="2"/>
  <c r="M2292" i="2"/>
  <c r="P2292" i="2" s="1"/>
  <c r="R2292" i="2" s="1"/>
  <c r="K2292" i="2"/>
  <c r="G2292" i="2"/>
  <c r="F2292" i="2"/>
  <c r="E2292" i="2"/>
  <c r="Q2291" i="2"/>
  <c r="O2291" i="2"/>
  <c r="M2291" i="2"/>
  <c r="P2291" i="2" s="1"/>
  <c r="R2291" i="2" s="1"/>
  <c r="K2291" i="2"/>
  <c r="G2291" i="2"/>
  <c r="F2291" i="2"/>
  <c r="E2291" i="2"/>
  <c r="Q2290" i="2"/>
  <c r="O2290" i="2"/>
  <c r="M2290" i="2"/>
  <c r="P2290" i="2" s="1"/>
  <c r="R2290" i="2" s="1"/>
  <c r="K2290" i="2"/>
  <c r="G2290" i="2"/>
  <c r="F2290" i="2"/>
  <c r="E2290" i="2"/>
  <c r="Q2289" i="2"/>
  <c r="O2289" i="2"/>
  <c r="M2289" i="2"/>
  <c r="K2289" i="2"/>
  <c r="G2289" i="2"/>
  <c r="F2289" i="2"/>
  <c r="E2289" i="2"/>
  <c r="Q2288" i="2"/>
  <c r="O2288" i="2"/>
  <c r="M2288" i="2"/>
  <c r="P2288" i="2" s="1"/>
  <c r="R2288" i="2" s="1"/>
  <c r="K2288" i="2"/>
  <c r="G2288" i="2"/>
  <c r="F2288" i="2"/>
  <c r="E2288" i="2"/>
  <c r="Q2287" i="2"/>
  <c r="O2287" i="2"/>
  <c r="M2287" i="2"/>
  <c r="P2287" i="2" s="1"/>
  <c r="K2287" i="2"/>
  <c r="G2287" i="2"/>
  <c r="F2287" i="2"/>
  <c r="E2287" i="2"/>
  <c r="Q2286" i="2"/>
  <c r="O2286" i="2"/>
  <c r="M2286" i="2"/>
  <c r="P2286" i="2" s="1"/>
  <c r="R2286" i="2" s="1"/>
  <c r="K2286" i="2"/>
  <c r="G2286" i="2"/>
  <c r="F2286" i="2"/>
  <c r="E2286" i="2"/>
  <c r="Q2285" i="2"/>
  <c r="O2285" i="2"/>
  <c r="M2285" i="2"/>
  <c r="K2285" i="2"/>
  <c r="G2285" i="2"/>
  <c r="F2285" i="2"/>
  <c r="E2285" i="2"/>
  <c r="Q2284" i="2"/>
  <c r="O2284" i="2"/>
  <c r="M2284" i="2"/>
  <c r="P2284" i="2" s="1"/>
  <c r="R2284" i="2" s="1"/>
  <c r="K2284" i="2"/>
  <c r="G2284" i="2"/>
  <c r="F2284" i="2"/>
  <c r="E2284" i="2"/>
  <c r="Q2283" i="2"/>
  <c r="O2283" i="2"/>
  <c r="M2283" i="2"/>
  <c r="P2283" i="2" s="1"/>
  <c r="R2283" i="2" s="1"/>
  <c r="K2283" i="2"/>
  <c r="G2283" i="2"/>
  <c r="F2283" i="2"/>
  <c r="E2283" i="2"/>
  <c r="Q2282" i="2"/>
  <c r="O2282" i="2"/>
  <c r="M2282" i="2"/>
  <c r="P2282" i="2" s="1"/>
  <c r="R2282" i="2" s="1"/>
  <c r="K2282" i="2"/>
  <c r="G2282" i="2"/>
  <c r="F2282" i="2"/>
  <c r="E2282" i="2"/>
  <c r="Q2281" i="2"/>
  <c r="O2281" i="2"/>
  <c r="M2281" i="2"/>
  <c r="K2281" i="2"/>
  <c r="G2281" i="2"/>
  <c r="F2281" i="2"/>
  <c r="E2281" i="2"/>
  <c r="Q2280" i="2"/>
  <c r="O2280" i="2"/>
  <c r="M2280" i="2"/>
  <c r="P2280" i="2" s="1"/>
  <c r="R2280" i="2" s="1"/>
  <c r="K2280" i="2"/>
  <c r="G2280" i="2"/>
  <c r="F2280" i="2"/>
  <c r="E2280" i="2"/>
  <c r="Q2279" i="2"/>
  <c r="O2279" i="2"/>
  <c r="M2279" i="2"/>
  <c r="P2279" i="2" s="1"/>
  <c r="K2279" i="2"/>
  <c r="G2279" i="2"/>
  <c r="F2279" i="2"/>
  <c r="E2279" i="2"/>
  <c r="Q2278" i="2"/>
  <c r="O2278" i="2"/>
  <c r="M2278" i="2"/>
  <c r="P2278" i="2" s="1"/>
  <c r="R2278" i="2" s="1"/>
  <c r="K2278" i="2"/>
  <c r="G2278" i="2"/>
  <c r="F2278" i="2"/>
  <c r="E2278" i="2"/>
  <c r="Q2277" i="2"/>
  <c r="O2277" i="2"/>
  <c r="M2277" i="2"/>
  <c r="K2277" i="2"/>
  <c r="G2277" i="2"/>
  <c r="F2277" i="2"/>
  <c r="E2277" i="2"/>
  <c r="Q2276" i="2"/>
  <c r="O2276" i="2"/>
  <c r="M2276" i="2"/>
  <c r="P2276" i="2" s="1"/>
  <c r="R2276" i="2" s="1"/>
  <c r="K2276" i="2"/>
  <c r="G2276" i="2"/>
  <c r="F2276" i="2"/>
  <c r="E2276" i="2"/>
  <c r="Q2275" i="2"/>
  <c r="O2275" i="2"/>
  <c r="M2275" i="2"/>
  <c r="P2275" i="2" s="1"/>
  <c r="R2275" i="2" s="1"/>
  <c r="K2275" i="2"/>
  <c r="G2275" i="2"/>
  <c r="F2275" i="2"/>
  <c r="E2275" i="2"/>
  <c r="Q2274" i="2"/>
  <c r="O2274" i="2"/>
  <c r="M2274" i="2"/>
  <c r="P2274" i="2" s="1"/>
  <c r="R2274" i="2" s="1"/>
  <c r="K2274" i="2"/>
  <c r="G2274" i="2"/>
  <c r="F2274" i="2"/>
  <c r="E2274" i="2"/>
  <c r="Q2273" i="2"/>
  <c r="O2273" i="2"/>
  <c r="M2273" i="2"/>
  <c r="K2273" i="2"/>
  <c r="G2273" i="2"/>
  <c r="F2273" i="2"/>
  <c r="E2273" i="2"/>
  <c r="Q2272" i="2"/>
  <c r="O2272" i="2"/>
  <c r="M2272" i="2"/>
  <c r="P2272" i="2" s="1"/>
  <c r="R2272" i="2" s="1"/>
  <c r="K2272" i="2"/>
  <c r="G2272" i="2"/>
  <c r="F2272" i="2"/>
  <c r="E2272" i="2"/>
  <c r="Q2271" i="2"/>
  <c r="O2271" i="2"/>
  <c r="M2271" i="2"/>
  <c r="P2271" i="2" s="1"/>
  <c r="K2271" i="2"/>
  <c r="G2271" i="2"/>
  <c r="F2271" i="2"/>
  <c r="E2271" i="2"/>
  <c r="Q2270" i="2"/>
  <c r="O2270" i="2"/>
  <c r="M2270" i="2"/>
  <c r="P2270" i="2" s="1"/>
  <c r="R2270" i="2" s="1"/>
  <c r="K2270" i="2"/>
  <c r="G2270" i="2"/>
  <c r="F2270" i="2"/>
  <c r="E2270" i="2"/>
  <c r="Q2269" i="2"/>
  <c r="O2269" i="2"/>
  <c r="M2269" i="2"/>
  <c r="K2269" i="2"/>
  <c r="G2269" i="2"/>
  <c r="F2269" i="2"/>
  <c r="E2269" i="2"/>
  <c r="Q2268" i="2"/>
  <c r="O2268" i="2"/>
  <c r="M2268" i="2"/>
  <c r="P2268" i="2" s="1"/>
  <c r="R2268" i="2" s="1"/>
  <c r="K2268" i="2"/>
  <c r="G2268" i="2"/>
  <c r="F2268" i="2"/>
  <c r="E2268" i="2"/>
  <c r="Q2267" i="2"/>
  <c r="O2267" i="2"/>
  <c r="M2267" i="2"/>
  <c r="P2267" i="2" s="1"/>
  <c r="R2267" i="2" s="1"/>
  <c r="K2267" i="2"/>
  <c r="G2267" i="2"/>
  <c r="F2267" i="2"/>
  <c r="E2267" i="2"/>
  <c r="Q2266" i="2"/>
  <c r="O2266" i="2"/>
  <c r="M2266" i="2"/>
  <c r="P2266" i="2" s="1"/>
  <c r="R2266" i="2" s="1"/>
  <c r="K2266" i="2"/>
  <c r="G2266" i="2"/>
  <c r="F2266" i="2"/>
  <c r="E2266" i="2"/>
  <c r="Q2265" i="2"/>
  <c r="O2265" i="2"/>
  <c r="M2265" i="2"/>
  <c r="K2265" i="2"/>
  <c r="G2265" i="2"/>
  <c r="F2265" i="2"/>
  <c r="E2265" i="2"/>
  <c r="Q2264" i="2"/>
  <c r="O2264" i="2"/>
  <c r="M2264" i="2"/>
  <c r="P2264" i="2" s="1"/>
  <c r="R2264" i="2" s="1"/>
  <c r="K2264" i="2"/>
  <c r="G2264" i="2"/>
  <c r="F2264" i="2"/>
  <c r="E2264" i="2"/>
  <c r="Q2263" i="2"/>
  <c r="O2263" i="2"/>
  <c r="M2263" i="2"/>
  <c r="P2263" i="2" s="1"/>
  <c r="K2263" i="2"/>
  <c r="G2263" i="2"/>
  <c r="F2263" i="2"/>
  <c r="E2263" i="2"/>
  <c r="Q2262" i="2"/>
  <c r="O2262" i="2"/>
  <c r="M2262" i="2"/>
  <c r="P2262" i="2" s="1"/>
  <c r="R2262" i="2" s="1"/>
  <c r="K2262" i="2"/>
  <c r="G2262" i="2"/>
  <c r="F2262" i="2"/>
  <c r="E2262" i="2"/>
  <c r="Q2261" i="2"/>
  <c r="O2261" i="2"/>
  <c r="M2261" i="2"/>
  <c r="K2261" i="2"/>
  <c r="G2261" i="2"/>
  <c r="F2261" i="2"/>
  <c r="E2261" i="2"/>
  <c r="Q2260" i="2"/>
  <c r="O2260" i="2"/>
  <c r="M2260" i="2"/>
  <c r="P2260" i="2" s="1"/>
  <c r="R2260" i="2" s="1"/>
  <c r="K2260" i="2"/>
  <c r="G2260" i="2"/>
  <c r="F2260" i="2"/>
  <c r="E2260" i="2"/>
  <c r="Q2259" i="2"/>
  <c r="O2259" i="2"/>
  <c r="M2259" i="2"/>
  <c r="P2259" i="2" s="1"/>
  <c r="R2259" i="2" s="1"/>
  <c r="K2259" i="2"/>
  <c r="G2259" i="2"/>
  <c r="F2259" i="2"/>
  <c r="E2259" i="2"/>
  <c r="Q2258" i="2"/>
  <c r="O2258" i="2"/>
  <c r="M2258" i="2"/>
  <c r="P2258" i="2" s="1"/>
  <c r="R2258" i="2" s="1"/>
  <c r="K2258" i="2"/>
  <c r="G2258" i="2"/>
  <c r="F2258" i="2"/>
  <c r="E2258" i="2"/>
  <c r="Q2257" i="2"/>
  <c r="O2257" i="2"/>
  <c r="M2257" i="2"/>
  <c r="K2257" i="2"/>
  <c r="G2257" i="2"/>
  <c r="F2257" i="2"/>
  <c r="E2257" i="2"/>
  <c r="Q2256" i="2"/>
  <c r="O2256" i="2"/>
  <c r="M2256" i="2"/>
  <c r="P2256" i="2" s="1"/>
  <c r="R2256" i="2" s="1"/>
  <c r="K2256" i="2"/>
  <c r="G2256" i="2"/>
  <c r="F2256" i="2"/>
  <c r="E2256" i="2"/>
  <c r="Q2255" i="2"/>
  <c r="O2255" i="2"/>
  <c r="M2255" i="2"/>
  <c r="P2255" i="2" s="1"/>
  <c r="K2255" i="2"/>
  <c r="G2255" i="2"/>
  <c r="F2255" i="2"/>
  <c r="E2255" i="2"/>
  <c r="Q2254" i="2"/>
  <c r="O2254" i="2"/>
  <c r="M2254" i="2"/>
  <c r="P2254" i="2" s="1"/>
  <c r="R2254" i="2" s="1"/>
  <c r="K2254" i="2"/>
  <c r="G2254" i="2"/>
  <c r="F2254" i="2"/>
  <c r="E2254" i="2"/>
  <c r="Q2253" i="2"/>
  <c r="O2253" i="2"/>
  <c r="M2253" i="2"/>
  <c r="K2253" i="2"/>
  <c r="G2253" i="2"/>
  <c r="F2253" i="2"/>
  <c r="E2253" i="2"/>
  <c r="Q2252" i="2"/>
  <c r="O2252" i="2"/>
  <c r="M2252" i="2"/>
  <c r="P2252" i="2" s="1"/>
  <c r="R2252" i="2" s="1"/>
  <c r="K2252" i="2"/>
  <c r="G2252" i="2"/>
  <c r="F2252" i="2"/>
  <c r="E2252" i="2"/>
  <c r="Q2251" i="2"/>
  <c r="O2251" i="2"/>
  <c r="M2251" i="2"/>
  <c r="P2251" i="2" s="1"/>
  <c r="R2251" i="2" s="1"/>
  <c r="K2251" i="2"/>
  <c r="G2251" i="2"/>
  <c r="F2251" i="2"/>
  <c r="E2251" i="2"/>
  <c r="Q2250" i="2"/>
  <c r="O2250" i="2"/>
  <c r="M2250" i="2"/>
  <c r="P2250" i="2" s="1"/>
  <c r="R2250" i="2" s="1"/>
  <c r="K2250" i="2"/>
  <c r="G2250" i="2"/>
  <c r="F2250" i="2"/>
  <c r="E2250" i="2"/>
  <c r="Q2249" i="2"/>
  <c r="O2249" i="2"/>
  <c r="M2249" i="2"/>
  <c r="K2249" i="2"/>
  <c r="G2249" i="2"/>
  <c r="F2249" i="2"/>
  <c r="E2249" i="2"/>
  <c r="Q2248" i="2"/>
  <c r="O2248" i="2"/>
  <c r="M2248" i="2"/>
  <c r="P2248" i="2" s="1"/>
  <c r="R2248" i="2" s="1"/>
  <c r="K2248" i="2"/>
  <c r="G2248" i="2"/>
  <c r="F2248" i="2"/>
  <c r="E2248" i="2"/>
  <c r="Q2247" i="2"/>
  <c r="O2247" i="2"/>
  <c r="M2247" i="2"/>
  <c r="P2247" i="2" s="1"/>
  <c r="K2247" i="2"/>
  <c r="G2247" i="2"/>
  <c r="F2247" i="2"/>
  <c r="E2247" i="2"/>
  <c r="Q2246" i="2"/>
  <c r="O2246" i="2"/>
  <c r="M2246" i="2"/>
  <c r="P2246" i="2" s="1"/>
  <c r="R2246" i="2" s="1"/>
  <c r="K2246" i="2"/>
  <c r="G2246" i="2"/>
  <c r="F2246" i="2"/>
  <c r="E2246" i="2"/>
  <c r="Q2245" i="2"/>
  <c r="O2245" i="2"/>
  <c r="M2245" i="2"/>
  <c r="K2245" i="2"/>
  <c r="G2245" i="2"/>
  <c r="F2245" i="2"/>
  <c r="E2245" i="2"/>
  <c r="Q2244" i="2"/>
  <c r="O2244" i="2"/>
  <c r="M2244" i="2"/>
  <c r="P2244" i="2" s="1"/>
  <c r="R2244" i="2" s="1"/>
  <c r="K2244" i="2"/>
  <c r="G2244" i="2"/>
  <c r="F2244" i="2"/>
  <c r="E2244" i="2"/>
  <c r="Q2243" i="2"/>
  <c r="O2243" i="2"/>
  <c r="M2243" i="2"/>
  <c r="P2243" i="2" s="1"/>
  <c r="R2243" i="2" s="1"/>
  <c r="K2243" i="2"/>
  <c r="G2243" i="2"/>
  <c r="F2243" i="2"/>
  <c r="E2243" i="2"/>
  <c r="Q2242" i="2"/>
  <c r="O2242" i="2"/>
  <c r="M2242" i="2"/>
  <c r="P2242" i="2" s="1"/>
  <c r="R2242" i="2" s="1"/>
  <c r="K2242" i="2"/>
  <c r="G2242" i="2"/>
  <c r="F2242" i="2"/>
  <c r="E2242" i="2"/>
  <c r="Q2241" i="2"/>
  <c r="O2241" i="2"/>
  <c r="M2241" i="2"/>
  <c r="K2241" i="2"/>
  <c r="G2241" i="2"/>
  <c r="F2241" i="2"/>
  <c r="E2241" i="2"/>
  <c r="Q2240" i="2"/>
  <c r="O2240" i="2"/>
  <c r="M2240" i="2"/>
  <c r="P2240" i="2" s="1"/>
  <c r="R2240" i="2" s="1"/>
  <c r="K2240" i="2"/>
  <c r="G2240" i="2"/>
  <c r="F2240" i="2"/>
  <c r="E2240" i="2"/>
  <c r="Q2239" i="2"/>
  <c r="O2239" i="2"/>
  <c r="M2239" i="2"/>
  <c r="P2239" i="2" s="1"/>
  <c r="K2239" i="2"/>
  <c r="G2239" i="2"/>
  <c r="F2239" i="2"/>
  <c r="E2239" i="2"/>
  <c r="Q2238" i="2"/>
  <c r="O2238" i="2"/>
  <c r="M2238" i="2"/>
  <c r="P2238" i="2" s="1"/>
  <c r="R2238" i="2" s="1"/>
  <c r="K2238" i="2"/>
  <c r="G2238" i="2"/>
  <c r="F2238" i="2"/>
  <c r="E2238" i="2"/>
  <c r="Q2237" i="2"/>
  <c r="O2237" i="2"/>
  <c r="M2237" i="2"/>
  <c r="K2237" i="2"/>
  <c r="G2237" i="2"/>
  <c r="F2237" i="2"/>
  <c r="E2237" i="2"/>
  <c r="Q2236" i="2"/>
  <c r="O2236" i="2"/>
  <c r="M2236" i="2"/>
  <c r="P2236" i="2" s="1"/>
  <c r="R2236" i="2" s="1"/>
  <c r="K2236" i="2"/>
  <c r="G2236" i="2"/>
  <c r="F2236" i="2"/>
  <c r="E2236" i="2"/>
  <c r="Q2235" i="2"/>
  <c r="O2235" i="2"/>
  <c r="M2235" i="2"/>
  <c r="P2235" i="2" s="1"/>
  <c r="R2235" i="2" s="1"/>
  <c r="K2235" i="2"/>
  <c r="G2235" i="2"/>
  <c r="F2235" i="2"/>
  <c r="E2235" i="2"/>
  <c r="Q2234" i="2"/>
  <c r="O2234" i="2"/>
  <c r="M2234" i="2"/>
  <c r="P2234" i="2" s="1"/>
  <c r="R2234" i="2" s="1"/>
  <c r="K2234" i="2"/>
  <c r="G2234" i="2"/>
  <c r="F2234" i="2"/>
  <c r="E2234" i="2"/>
  <c r="Q2233" i="2"/>
  <c r="O2233" i="2"/>
  <c r="M2233" i="2"/>
  <c r="K2233" i="2"/>
  <c r="G2233" i="2"/>
  <c r="F2233" i="2"/>
  <c r="E2233" i="2"/>
  <c r="Q2232" i="2"/>
  <c r="O2232" i="2"/>
  <c r="M2232" i="2"/>
  <c r="P2232" i="2" s="1"/>
  <c r="R2232" i="2" s="1"/>
  <c r="K2232" i="2"/>
  <c r="G2232" i="2"/>
  <c r="F2232" i="2"/>
  <c r="E2232" i="2"/>
  <c r="Q2231" i="2"/>
  <c r="O2231" i="2"/>
  <c r="M2231" i="2"/>
  <c r="P2231" i="2" s="1"/>
  <c r="K2231" i="2"/>
  <c r="G2231" i="2"/>
  <c r="F2231" i="2"/>
  <c r="E2231" i="2"/>
  <c r="Q2230" i="2"/>
  <c r="O2230" i="2"/>
  <c r="M2230" i="2"/>
  <c r="P2230" i="2" s="1"/>
  <c r="R2230" i="2" s="1"/>
  <c r="K2230" i="2"/>
  <c r="G2230" i="2"/>
  <c r="F2230" i="2"/>
  <c r="E2230" i="2"/>
  <c r="Q2229" i="2"/>
  <c r="O2229" i="2"/>
  <c r="M2229" i="2"/>
  <c r="K2229" i="2"/>
  <c r="G2229" i="2"/>
  <c r="F2229" i="2"/>
  <c r="E2229" i="2"/>
  <c r="Q2228" i="2"/>
  <c r="O2228" i="2"/>
  <c r="M2228" i="2"/>
  <c r="P2228" i="2" s="1"/>
  <c r="R2228" i="2" s="1"/>
  <c r="K2228" i="2"/>
  <c r="G2228" i="2"/>
  <c r="F2228" i="2"/>
  <c r="E2228" i="2"/>
  <c r="Q2227" i="2"/>
  <c r="O2227" i="2"/>
  <c r="M2227" i="2"/>
  <c r="P2227" i="2" s="1"/>
  <c r="R2227" i="2" s="1"/>
  <c r="K2227" i="2"/>
  <c r="G2227" i="2"/>
  <c r="F2227" i="2"/>
  <c r="E2227" i="2"/>
  <c r="Q2226" i="2"/>
  <c r="O2226" i="2"/>
  <c r="M2226" i="2"/>
  <c r="P2226" i="2" s="1"/>
  <c r="R2226" i="2" s="1"/>
  <c r="K2226" i="2"/>
  <c r="G2226" i="2"/>
  <c r="F2226" i="2"/>
  <c r="E2226" i="2"/>
  <c r="Q2225" i="2"/>
  <c r="O2225" i="2"/>
  <c r="M2225" i="2"/>
  <c r="K2225" i="2"/>
  <c r="G2225" i="2"/>
  <c r="F2225" i="2"/>
  <c r="E2225" i="2"/>
  <c r="Q2224" i="2"/>
  <c r="O2224" i="2"/>
  <c r="M2224" i="2"/>
  <c r="P2224" i="2" s="1"/>
  <c r="R2224" i="2" s="1"/>
  <c r="K2224" i="2"/>
  <c r="G2224" i="2"/>
  <c r="F2224" i="2"/>
  <c r="E2224" i="2"/>
  <c r="Q2223" i="2"/>
  <c r="O2223" i="2"/>
  <c r="M2223" i="2"/>
  <c r="P2223" i="2" s="1"/>
  <c r="K2223" i="2"/>
  <c r="G2223" i="2"/>
  <c r="F2223" i="2"/>
  <c r="E2223" i="2"/>
  <c r="Q2222" i="2"/>
  <c r="O2222" i="2"/>
  <c r="M2222" i="2"/>
  <c r="P2222" i="2" s="1"/>
  <c r="R2222" i="2" s="1"/>
  <c r="K2222" i="2"/>
  <c r="G2222" i="2"/>
  <c r="F2222" i="2"/>
  <c r="E2222" i="2"/>
  <c r="Q2221" i="2"/>
  <c r="O2221" i="2"/>
  <c r="M2221" i="2"/>
  <c r="K2221" i="2"/>
  <c r="G2221" i="2"/>
  <c r="F2221" i="2"/>
  <c r="E2221" i="2"/>
  <c r="Q2220" i="2"/>
  <c r="O2220" i="2"/>
  <c r="M2220" i="2"/>
  <c r="P2220" i="2" s="1"/>
  <c r="R2220" i="2" s="1"/>
  <c r="K2220" i="2"/>
  <c r="G2220" i="2"/>
  <c r="F2220" i="2"/>
  <c r="E2220" i="2"/>
  <c r="Q2219" i="2"/>
  <c r="O2219" i="2"/>
  <c r="M2219" i="2"/>
  <c r="P2219" i="2" s="1"/>
  <c r="R2219" i="2" s="1"/>
  <c r="K2219" i="2"/>
  <c r="G2219" i="2"/>
  <c r="F2219" i="2"/>
  <c r="E2219" i="2"/>
  <c r="Q2218" i="2"/>
  <c r="O2218" i="2"/>
  <c r="M2218" i="2"/>
  <c r="P2218" i="2" s="1"/>
  <c r="R2218" i="2" s="1"/>
  <c r="K2218" i="2"/>
  <c r="G2218" i="2"/>
  <c r="F2218" i="2"/>
  <c r="E2218" i="2"/>
  <c r="Q2217" i="2"/>
  <c r="O2217" i="2"/>
  <c r="M2217" i="2"/>
  <c r="K2217" i="2"/>
  <c r="G2217" i="2"/>
  <c r="F2217" i="2"/>
  <c r="E2217" i="2"/>
  <c r="Q2216" i="2"/>
  <c r="O2216" i="2"/>
  <c r="M2216" i="2"/>
  <c r="P2216" i="2" s="1"/>
  <c r="R2216" i="2" s="1"/>
  <c r="K2216" i="2"/>
  <c r="G2216" i="2"/>
  <c r="F2216" i="2"/>
  <c r="E2216" i="2"/>
  <c r="Q2215" i="2"/>
  <c r="O2215" i="2"/>
  <c r="M2215" i="2"/>
  <c r="P2215" i="2" s="1"/>
  <c r="K2215" i="2"/>
  <c r="G2215" i="2"/>
  <c r="F2215" i="2"/>
  <c r="E2215" i="2"/>
  <c r="Q2214" i="2"/>
  <c r="O2214" i="2"/>
  <c r="M2214" i="2"/>
  <c r="P2214" i="2" s="1"/>
  <c r="R2214" i="2" s="1"/>
  <c r="K2214" i="2"/>
  <c r="G2214" i="2"/>
  <c r="F2214" i="2"/>
  <c r="E2214" i="2"/>
  <c r="Q2213" i="2"/>
  <c r="O2213" i="2"/>
  <c r="M2213" i="2"/>
  <c r="P2213" i="2" s="1"/>
  <c r="R2213" i="2" s="1"/>
  <c r="K2213" i="2"/>
  <c r="G2213" i="2"/>
  <c r="F2213" i="2"/>
  <c r="E2213" i="2"/>
  <c r="Q2212" i="2"/>
  <c r="O2212" i="2"/>
  <c r="M2212" i="2"/>
  <c r="P2212" i="2" s="1"/>
  <c r="R2212" i="2" s="1"/>
  <c r="K2212" i="2"/>
  <c r="G2212" i="2"/>
  <c r="F2212" i="2"/>
  <c r="E2212" i="2"/>
  <c r="Q2211" i="2"/>
  <c r="O2211" i="2"/>
  <c r="M2211" i="2"/>
  <c r="P2211" i="2" s="1"/>
  <c r="R2211" i="2" s="1"/>
  <c r="K2211" i="2"/>
  <c r="G2211" i="2"/>
  <c r="F2211" i="2"/>
  <c r="E2211" i="2"/>
  <c r="Q2210" i="2"/>
  <c r="O2210" i="2"/>
  <c r="M2210" i="2"/>
  <c r="P2210" i="2" s="1"/>
  <c r="R2210" i="2" s="1"/>
  <c r="K2210" i="2"/>
  <c r="G2210" i="2"/>
  <c r="F2210" i="2"/>
  <c r="E2210" i="2"/>
  <c r="Q2209" i="2"/>
  <c r="O2209" i="2"/>
  <c r="M2209" i="2"/>
  <c r="K2209" i="2"/>
  <c r="G2209" i="2"/>
  <c r="F2209" i="2"/>
  <c r="E2209" i="2"/>
  <c r="Q2208" i="2"/>
  <c r="O2208" i="2"/>
  <c r="M2208" i="2"/>
  <c r="P2208" i="2" s="1"/>
  <c r="R2208" i="2" s="1"/>
  <c r="K2208" i="2"/>
  <c r="G2208" i="2"/>
  <c r="F2208" i="2"/>
  <c r="E2208" i="2"/>
  <c r="Q2207" i="2"/>
  <c r="O2207" i="2"/>
  <c r="M2207" i="2"/>
  <c r="P2207" i="2" s="1"/>
  <c r="R2207" i="2" s="1"/>
  <c r="K2207" i="2"/>
  <c r="G2207" i="2"/>
  <c r="F2207" i="2"/>
  <c r="E2207" i="2"/>
  <c r="Q2206" i="2"/>
  <c r="O2206" i="2"/>
  <c r="M2206" i="2"/>
  <c r="P2206" i="2" s="1"/>
  <c r="R2206" i="2" s="1"/>
  <c r="K2206" i="2"/>
  <c r="G2206" i="2"/>
  <c r="F2206" i="2"/>
  <c r="E2206" i="2"/>
  <c r="Q2205" i="2"/>
  <c r="O2205" i="2"/>
  <c r="M2205" i="2"/>
  <c r="P2205" i="2" s="1"/>
  <c r="R2205" i="2" s="1"/>
  <c r="K2205" i="2"/>
  <c r="G2205" i="2"/>
  <c r="F2205" i="2"/>
  <c r="E2205" i="2"/>
  <c r="Q2204" i="2"/>
  <c r="O2204" i="2"/>
  <c r="M2204" i="2"/>
  <c r="P2204" i="2" s="1"/>
  <c r="R2204" i="2" s="1"/>
  <c r="K2204" i="2"/>
  <c r="G2204" i="2"/>
  <c r="F2204" i="2"/>
  <c r="E2204" i="2"/>
  <c r="Q2203" i="2"/>
  <c r="O2203" i="2"/>
  <c r="M2203" i="2"/>
  <c r="P2203" i="2" s="1"/>
  <c r="R2203" i="2" s="1"/>
  <c r="K2203" i="2"/>
  <c r="G2203" i="2"/>
  <c r="F2203" i="2"/>
  <c r="E2203" i="2"/>
  <c r="Q2202" i="2"/>
  <c r="O2202" i="2"/>
  <c r="M2202" i="2"/>
  <c r="P2202" i="2" s="1"/>
  <c r="R2202" i="2" s="1"/>
  <c r="K2202" i="2"/>
  <c r="G2202" i="2"/>
  <c r="F2202" i="2"/>
  <c r="E2202" i="2"/>
  <c r="Q2201" i="2"/>
  <c r="O2201" i="2"/>
  <c r="M2201" i="2"/>
  <c r="P2201" i="2" s="1"/>
  <c r="K2201" i="2"/>
  <c r="G2201" i="2"/>
  <c r="F2201" i="2"/>
  <c r="E2201" i="2"/>
  <c r="Q2200" i="2"/>
  <c r="O2200" i="2"/>
  <c r="M2200" i="2"/>
  <c r="P2200" i="2" s="1"/>
  <c r="R2200" i="2" s="1"/>
  <c r="K2200" i="2"/>
  <c r="G2200" i="2"/>
  <c r="F2200" i="2"/>
  <c r="E2200" i="2"/>
  <c r="Q2199" i="2"/>
  <c r="O2199" i="2"/>
  <c r="M2199" i="2"/>
  <c r="P2199" i="2" s="1"/>
  <c r="R2199" i="2" s="1"/>
  <c r="K2199" i="2"/>
  <c r="G2199" i="2"/>
  <c r="F2199" i="2"/>
  <c r="E2199" i="2"/>
  <c r="Q2198" i="2"/>
  <c r="O2198" i="2"/>
  <c r="M2198" i="2"/>
  <c r="P2198" i="2" s="1"/>
  <c r="R2198" i="2" s="1"/>
  <c r="K2198" i="2"/>
  <c r="G2198" i="2"/>
  <c r="F2198" i="2"/>
  <c r="E2198" i="2"/>
  <c r="Q2197" i="2"/>
  <c r="O2197" i="2"/>
  <c r="M2197" i="2"/>
  <c r="K2197" i="2"/>
  <c r="G2197" i="2"/>
  <c r="F2197" i="2"/>
  <c r="E2197" i="2"/>
  <c r="Q2196" i="2"/>
  <c r="O2196" i="2"/>
  <c r="M2196" i="2"/>
  <c r="P2196" i="2" s="1"/>
  <c r="R2196" i="2" s="1"/>
  <c r="K2196" i="2"/>
  <c r="G2196" i="2"/>
  <c r="F2196" i="2"/>
  <c r="E2196" i="2"/>
  <c r="Q2195" i="2"/>
  <c r="O2195" i="2"/>
  <c r="M2195" i="2"/>
  <c r="K2195" i="2"/>
  <c r="G2195" i="2"/>
  <c r="F2195" i="2"/>
  <c r="E2195" i="2"/>
  <c r="Q2194" i="2"/>
  <c r="O2194" i="2"/>
  <c r="M2194" i="2"/>
  <c r="P2194" i="2" s="1"/>
  <c r="R2194" i="2" s="1"/>
  <c r="K2194" i="2"/>
  <c r="G2194" i="2"/>
  <c r="F2194" i="2"/>
  <c r="E2194" i="2"/>
  <c r="Q2193" i="2"/>
  <c r="O2193" i="2"/>
  <c r="M2193" i="2"/>
  <c r="P2193" i="2" s="1"/>
  <c r="R2193" i="2" s="1"/>
  <c r="K2193" i="2"/>
  <c r="G2193" i="2"/>
  <c r="F2193" i="2"/>
  <c r="E2193" i="2"/>
  <c r="Q2192" i="2"/>
  <c r="O2192" i="2"/>
  <c r="M2192" i="2"/>
  <c r="P2192" i="2" s="1"/>
  <c r="R2192" i="2" s="1"/>
  <c r="K2192" i="2"/>
  <c r="G2192" i="2"/>
  <c r="F2192" i="2"/>
  <c r="E2192" i="2"/>
  <c r="Q2191" i="2"/>
  <c r="O2191" i="2"/>
  <c r="M2191" i="2"/>
  <c r="P2191" i="2" s="1"/>
  <c r="R2191" i="2" s="1"/>
  <c r="K2191" i="2"/>
  <c r="G2191" i="2"/>
  <c r="F2191" i="2"/>
  <c r="E2191" i="2"/>
  <c r="Q2190" i="2"/>
  <c r="O2190" i="2"/>
  <c r="M2190" i="2"/>
  <c r="P2190" i="2" s="1"/>
  <c r="R2190" i="2" s="1"/>
  <c r="K2190" i="2"/>
  <c r="G2190" i="2"/>
  <c r="F2190" i="2"/>
  <c r="E2190" i="2"/>
  <c r="Q2189" i="2"/>
  <c r="O2189" i="2"/>
  <c r="M2189" i="2"/>
  <c r="K2189" i="2"/>
  <c r="G2189" i="2"/>
  <c r="F2189" i="2"/>
  <c r="E2189" i="2"/>
  <c r="Q2188" i="2"/>
  <c r="O2188" i="2"/>
  <c r="M2188" i="2"/>
  <c r="P2188" i="2" s="1"/>
  <c r="R2188" i="2" s="1"/>
  <c r="K2188" i="2"/>
  <c r="G2188" i="2"/>
  <c r="F2188" i="2"/>
  <c r="E2188" i="2"/>
  <c r="Q2187" i="2"/>
  <c r="O2187" i="2"/>
  <c r="M2187" i="2"/>
  <c r="K2187" i="2"/>
  <c r="G2187" i="2"/>
  <c r="F2187" i="2"/>
  <c r="E2187" i="2"/>
  <c r="Q2186" i="2"/>
  <c r="O2186" i="2"/>
  <c r="M2186" i="2"/>
  <c r="P2186" i="2" s="1"/>
  <c r="R2186" i="2" s="1"/>
  <c r="K2186" i="2"/>
  <c r="G2186" i="2"/>
  <c r="F2186" i="2"/>
  <c r="E2186" i="2"/>
  <c r="Q2185" i="2"/>
  <c r="O2185" i="2"/>
  <c r="M2185" i="2"/>
  <c r="P2185" i="2" s="1"/>
  <c r="R2185" i="2" s="1"/>
  <c r="K2185" i="2"/>
  <c r="G2185" i="2"/>
  <c r="F2185" i="2"/>
  <c r="E2185" i="2"/>
  <c r="Q2184" i="2"/>
  <c r="O2184" i="2"/>
  <c r="M2184" i="2"/>
  <c r="P2184" i="2" s="1"/>
  <c r="R2184" i="2" s="1"/>
  <c r="K2184" i="2"/>
  <c r="G2184" i="2"/>
  <c r="F2184" i="2"/>
  <c r="E2184" i="2"/>
  <c r="Q2183" i="2"/>
  <c r="O2183" i="2"/>
  <c r="M2183" i="2"/>
  <c r="P2183" i="2" s="1"/>
  <c r="R2183" i="2" s="1"/>
  <c r="K2183" i="2"/>
  <c r="G2183" i="2"/>
  <c r="F2183" i="2"/>
  <c r="E2183" i="2"/>
  <c r="Q2182" i="2"/>
  <c r="O2182" i="2"/>
  <c r="M2182" i="2"/>
  <c r="P2182" i="2" s="1"/>
  <c r="R2182" i="2" s="1"/>
  <c r="K2182" i="2"/>
  <c r="G2182" i="2"/>
  <c r="F2182" i="2"/>
  <c r="E2182" i="2"/>
  <c r="Q2181" i="2"/>
  <c r="O2181" i="2"/>
  <c r="M2181" i="2"/>
  <c r="K2181" i="2"/>
  <c r="G2181" i="2"/>
  <c r="F2181" i="2"/>
  <c r="E2181" i="2"/>
  <c r="Q2180" i="2"/>
  <c r="O2180" i="2"/>
  <c r="M2180" i="2"/>
  <c r="P2180" i="2" s="1"/>
  <c r="R2180" i="2" s="1"/>
  <c r="K2180" i="2"/>
  <c r="G2180" i="2"/>
  <c r="F2180" i="2"/>
  <c r="E2180" i="2"/>
  <c r="Q2179" i="2"/>
  <c r="O2179" i="2"/>
  <c r="M2179" i="2"/>
  <c r="P2179" i="2" s="1"/>
  <c r="R2179" i="2" s="1"/>
  <c r="K2179" i="2"/>
  <c r="G2179" i="2"/>
  <c r="F2179" i="2"/>
  <c r="E2179" i="2"/>
  <c r="Q2178" i="2"/>
  <c r="O2178" i="2"/>
  <c r="M2178" i="2"/>
  <c r="P2178" i="2" s="1"/>
  <c r="R2178" i="2" s="1"/>
  <c r="K2178" i="2"/>
  <c r="G2178" i="2"/>
  <c r="F2178" i="2"/>
  <c r="E2178" i="2"/>
  <c r="Q2177" i="2"/>
  <c r="O2177" i="2"/>
  <c r="M2177" i="2"/>
  <c r="P2177" i="2" s="1"/>
  <c r="R2177" i="2" s="1"/>
  <c r="K2177" i="2"/>
  <c r="G2177" i="2"/>
  <c r="F2177" i="2"/>
  <c r="E2177" i="2"/>
  <c r="Q2176" i="2"/>
  <c r="O2176" i="2"/>
  <c r="M2176" i="2"/>
  <c r="P2176" i="2" s="1"/>
  <c r="R2176" i="2" s="1"/>
  <c r="K2176" i="2"/>
  <c r="G2176" i="2"/>
  <c r="F2176" i="2"/>
  <c r="E2176" i="2"/>
  <c r="Q2175" i="2"/>
  <c r="O2175" i="2"/>
  <c r="M2175" i="2"/>
  <c r="P2175" i="2" s="1"/>
  <c r="R2175" i="2" s="1"/>
  <c r="K2175" i="2"/>
  <c r="G2175" i="2"/>
  <c r="F2175" i="2"/>
  <c r="E2175" i="2"/>
  <c r="Q2174" i="2"/>
  <c r="O2174" i="2"/>
  <c r="M2174" i="2"/>
  <c r="P2174" i="2" s="1"/>
  <c r="R2174" i="2" s="1"/>
  <c r="K2174" i="2"/>
  <c r="G2174" i="2"/>
  <c r="F2174" i="2"/>
  <c r="E2174" i="2"/>
  <c r="Q2173" i="2"/>
  <c r="O2173" i="2"/>
  <c r="M2173" i="2"/>
  <c r="K2173" i="2"/>
  <c r="G2173" i="2"/>
  <c r="F2173" i="2"/>
  <c r="E2173" i="2"/>
  <c r="Q2172" i="2"/>
  <c r="O2172" i="2"/>
  <c r="M2172" i="2"/>
  <c r="P2172" i="2" s="1"/>
  <c r="R2172" i="2" s="1"/>
  <c r="K2172" i="2"/>
  <c r="G2172" i="2"/>
  <c r="F2172" i="2"/>
  <c r="E2172" i="2"/>
  <c r="Q2171" i="2"/>
  <c r="O2171" i="2"/>
  <c r="M2171" i="2"/>
  <c r="P2171" i="2" s="1"/>
  <c r="R2171" i="2" s="1"/>
  <c r="K2171" i="2"/>
  <c r="G2171" i="2"/>
  <c r="F2171" i="2"/>
  <c r="E2171" i="2"/>
  <c r="Q2170" i="2"/>
  <c r="O2170" i="2"/>
  <c r="M2170" i="2"/>
  <c r="P2170" i="2" s="1"/>
  <c r="R2170" i="2" s="1"/>
  <c r="K2170" i="2"/>
  <c r="G2170" i="2"/>
  <c r="F2170" i="2"/>
  <c r="E2170" i="2"/>
  <c r="Q2169" i="2"/>
  <c r="O2169" i="2"/>
  <c r="M2169" i="2"/>
  <c r="P2169" i="2" s="1"/>
  <c r="K2169" i="2"/>
  <c r="G2169" i="2"/>
  <c r="F2169" i="2"/>
  <c r="E2169" i="2"/>
  <c r="Q2168" i="2"/>
  <c r="O2168" i="2"/>
  <c r="M2168" i="2"/>
  <c r="P2168" i="2" s="1"/>
  <c r="R2168" i="2" s="1"/>
  <c r="K2168" i="2"/>
  <c r="G2168" i="2"/>
  <c r="F2168" i="2"/>
  <c r="E2168" i="2"/>
  <c r="Q2167" i="2"/>
  <c r="O2167" i="2"/>
  <c r="M2167" i="2"/>
  <c r="P2167" i="2" s="1"/>
  <c r="R2167" i="2" s="1"/>
  <c r="K2167" i="2"/>
  <c r="G2167" i="2"/>
  <c r="F2167" i="2"/>
  <c r="E2167" i="2"/>
  <c r="Q2166" i="2"/>
  <c r="O2166" i="2"/>
  <c r="M2166" i="2"/>
  <c r="P2166" i="2" s="1"/>
  <c r="R2166" i="2" s="1"/>
  <c r="K2166" i="2"/>
  <c r="G2166" i="2"/>
  <c r="F2166" i="2"/>
  <c r="E2166" i="2"/>
  <c r="Q2165" i="2"/>
  <c r="O2165" i="2"/>
  <c r="M2165" i="2"/>
  <c r="K2165" i="2"/>
  <c r="G2165" i="2"/>
  <c r="F2165" i="2"/>
  <c r="E2165" i="2"/>
  <c r="Q2164" i="2"/>
  <c r="O2164" i="2"/>
  <c r="M2164" i="2"/>
  <c r="P2164" i="2" s="1"/>
  <c r="R2164" i="2" s="1"/>
  <c r="K2164" i="2"/>
  <c r="G2164" i="2"/>
  <c r="F2164" i="2"/>
  <c r="E2164" i="2"/>
  <c r="Q2163" i="2"/>
  <c r="O2163" i="2"/>
  <c r="M2163" i="2"/>
  <c r="P2163" i="2" s="1"/>
  <c r="R2163" i="2" s="1"/>
  <c r="K2163" i="2"/>
  <c r="G2163" i="2"/>
  <c r="F2163" i="2"/>
  <c r="E2163" i="2"/>
  <c r="Q2162" i="2"/>
  <c r="O2162" i="2"/>
  <c r="M2162" i="2"/>
  <c r="P2162" i="2" s="1"/>
  <c r="R2162" i="2" s="1"/>
  <c r="K2162" i="2"/>
  <c r="G2162" i="2"/>
  <c r="F2162" i="2"/>
  <c r="E2162" i="2"/>
  <c r="Q2161" i="2"/>
  <c r="O2161" i="2"/>
  <c r="M2161" i="2"/>
  <c r="P2161" i="2" s="1"/>
  <c r="R2161" i="2" s="1"/>
  <c r="K2161" i="2"/>
  <c r="G2161" i="2"/>
  <c r="F2161" i="2"/>
  <c r="E2161" i="2"/>
  <c r="Q2160" i="2"/>
  <c r="O2160" i="2"/>
  <c r="M2160" i="2"/>
  <c r="P2160" i="2" s="1"/>
  <c r="R2160" i="2" s="1"/>
  <c r="K2160" i="2"/>
  <c r="G2160" i="2"/>
  <c r="F2160" i="2"/>
  <c r="E2160" i="2"/>
  <c r="Q2159" i="2"/>
  <c r="O2159" i="2"/>
  <c r="M2159" i="2"/>
  <c r="P2159" i="2" s="1"/>
  <c r="R2159" i="2" s="1"/>
  <c r="K2159" i="2"/>
  <c r="G2159" i="2"/>
  <c r="F2159" i="2"/>
  <c r="E2159" i="2"/>
  <c r="Q2158" i="2"/>
  <c r="O2158" i="2"/>
  <c r="M2158" i="2"/>
  <c r="P2158" i="2" s="1"/>
  <c r="R2158" i="2" s="1"/>
  <c r="K2158" i="2"/>
  <c r="G2158" i="2"/>
  <c r="F2158" i="2"/>
  <c r="E2158" i="2"/>
  <c r="Q2157" i="2"/>
  <c r="O2157" i="2"/>
  <c r="M2157" i="2"/>
  <c r="K2157" i="2"/>
  <c r="G2157" i="2"/>
  <c r="F2157" i="2"/>
  <c r="E2157" i="2"/>
  <c r="Q2156" i="2"/>
  <c r="O2156" i="2"/>
  <c r="M2156" i="2"/>
  <c r="P2156" i="2" s="1"/>
  <c r="R2156" i="2" s="1"/>
  <c r="K2156" i="2"/>
  <c r="G2156" i="2"/>
  <c r="F2156" i="2"/>
  <c r="E2156" i="2"/>
  <c r="Q2155" i="2"/>
  <c r="O2155" i="2"/>
  <c r="M2155" i="2"/>
  <c r="K2155" i="2"/>
  <c r="G2155" i="2"/>
  <c r="F2155" i="2"/>
  <c r="E2155" i="2"/>
  <c r="Q2154" i="2"/>
  <c r="O2154" i="2"/>
  <c r="M2154" i="2"/>
  <c r="P2154" i="2" s="1"/>
  <c r="R2154" i="2" s="1"/>
  <c r="K2154" i="2"/>
  <c r="G2154" i="2"/>
  <c r="F2154" i="2"/>
  <c r="E2154" i="2"/>
  <c r="Q2153" i="2"/>
  <c r="O2153" i="2"/>
  <c r="M2153" i="2"/>
  <c r="P2153" i="2" s="1"/>
  <c r="R2153" i="2" s="1"/>
  <c r="K2153" i="2"/>
  <c r="G2153" i="2"/>
  <c r="F2153" i="2"/>
  <c r="E2153" i="2"/>
  <c r="Q2152" i="2"/>
  <c r="O2152" i="2"/>
  <c r="M2152" i="2"/>
  <c r="P2152" i="2" s="1"/>
  <c r="R2152" i="2" s="1"/>
  <c r="K2152" i="2"/>
  <c r="G2152" i="2"/>
  <c r="F2152" i="2"/>
  <c r="E2152" i="2"/>
  <c r="Q2151" i="2"/>
  <c r="O2151" i="2"/>
  <c r="M2151" i="2"/>
  <c r="P2151" i="2" s="1"/>
  <c r="R2151" i="2" s="1"/>
  <c r="K2151" i="2"/>
  <c r="G2151" i="2"/>
  <c r="F2151" i="2"/>
  <c r="E2151" i="2"/>
  <c r="Q2150" i="2"/>
  <c r="O2150" i="2"/>
  <c r="M2150" i="2"/>
  <c r="P2150" i="2" s="1"/>
  <c r="R2150" i="2" s="1"/>
  <c r="K2150" i="2"/>
  <c r="G2150" i="2"/>
  <c r="F2150" i="2"/>
  <c r="E2150" i="2"/>
  <c r="Q2149" i="2"/>
  <c r="O2149" i="2"/>
  <c r="M2149" i="2"/>
  <c r="K2149" i="2"/>
  <c r="G2149" i="2"/>
  <c r="F2149" i="2"/>
  <c r="E2149" i="2"/>
  <c r="Q2148" i="2"/>
  <c r="O2148" i="2"/>
  <c r="M2148" i="2"/>
  <c r="P2148" i="2" s="1"/>
  <c r="R2148" i="2" s="1"/>
  <c r="K2148" i="2"/>
  <c r="G2148" i="2"/>
  <c r="F2148" i="2"/>
  <c r="E2148" i="2"/>
  <c r="Q2147" i="2"/>
  <c r="O2147" i="2"/>
  <c r="M2147" i="2"/>
  <c r="P2147" i="2" s="1"/>
  <c r="R2147" i="2" s="1"/>
  <c r="K2147" i="2"/>
  <c r="G2147" i="2"/>
  <c r="F2147" i="2"/>
  <c r="E2147" i="2"/>
  <c r="Q2146" i="2"/>
  <c r="O2146" i="2"/>
  <c r="M2146" i="2"/>
  <c r="P2146" i="2" s="1"/>
  <c r="R2146" i="2" s="1"/>
  <c r="K2146" i="2"/>
  <c r="G2146" i="2"/>
  <c r="F2146" i="2"/>
  <c r="E2146" i="2"/>
  <c r="Q2145" i="2"/>
  <c r="O2145" i="2"/>
  <c r="M2145" i="2"/>
  <c r="P2145" i="2" s="1"/>
  <c r="K2145" i="2"/>
  <c r="G2145" i="2"/>
  <c r="F2145" i="2"/>
  <c r="E2145" i="2"/>
  <c r="Q2144" i="2"/>
  <c r="O2144" i="2"/>
  <c r="M2144" i="2"/>
  <c r="P2144" i="2" s="1"/>
  <c r="R2144" i="2" s="1"/>
  <c r="K2144" i="2"/>
  <c r="G2144" i="2"/>
  <c r="F2144" i="2"/>
  <c r="E2144" i="2"/>
  <c r="Q2143" i="2"/>
  <c r="O2143" i="2"/>
  <c r="M2143" i="2"/>
  <c r="P2143" i="2" s="1"/>
  <c r="R2143" i="2" s="1"/>
  <c r="K2143" i="2"/>
  <c r="G2143" i="2"/>
  <c r="F2143" i="2"/>
  <c r="E2143" i="2"/>
  <c r="Q2142" i="2"/>
  <c r="O2142" i="2"/>
  <c r="M2142" i="2"/>
  <c r="P2142" i="2" s="1"/>
  <c r="R2142" i="2" s="1"/>
  <c r="K2142" i="2"/>
  <c r="G2142" i="2"/>
  <c r="F2142" i="2"/>
  <c r="E2142" i="2"/>
  <c r="Q2141" i="2"/>
  <c r="O2141" i="2"/>
  <c r="M2141" i="2"/>
  <c r="K2141" i="2"/>
  <c r="G2141" i="2"/>
  <c r="F2141" i="2"/>
  <c r="E2141" i="2"/>
  <c r="Q2140" i="2"/>
  <c r="O2140" i="2"/>
  <c r="M2140" i="2"/>
  <c r="P2140" i="2" s="1"/>
  <c r="R2140" i="2" s="1"/>
  <c r="K2140" i="2"/>
  <c r="G2140" i="2"/>
  <c r="F2140" i="2"/>
  <c r="E2140" i="2"/>
  <c r="Q2139" i="2"/>
  <c r="O2139" i="2"/>
  <c r="M2139" i="2"/>
  <c r="P2139" i="2" s="1"/>
  <c r="R2139" i="2" s="1"/>
  <c r="K2139" i="2"/>
  <c r="G2139" i="2"/>
  <c r="F2139" i="2"/>
  <c r="E2139" i="2"/>
  <c r="Q2138" i="2"/>
  <c r="O2138" i="2"/>
  <c r="M2138" i="2"/>
  <c r="P2138" i="2" s="1"/>
  <c r="R2138" i="2" s="1"/>
  <c r="K2138" i="2"/>
  <c r="G2138" i="2"/>
  <c r="F2138" i="2"/>
  <c r="E2138" i="2"/>
  <c r="Q2137" i="2"/>
  <c r="O2137" i="2"/>
  <c r="M2137" i="2"/>
  <c r="P2137" i="2" s="1"/>
  <c r="K2137" i="2"/>
  <c r="G2137" i="2"/>
  <c r="F2137" i="2"/>
  <c r="E2137" i="2"/>
  <c r="Q2136" i="2"/>
  <c r="O2136" i="2"/>
  <c r="M2136" i="2"/>
  <c r="P2136" i="2" s="1"/>
  <c r="R2136" i="2" s="1"/>
  <c r="K2136" i="2"/>
  <c r="G2136" i="2"/>
  <c r="F2136" i="2"/>
  <c r="E2136" i="2"/>
  <c r="Q2135" i="2"/>
  <c r="O2135" i="2"/>
  <c r="M2135" i="2"/>
  <c r="P2135" i="2" s="1"/>
  <c r="R2135" i="2" s="1"/>
  <c r="K2135" i="2"/>
  <c r="G2135" i="2"/>
  <c r="F2135" i="2"/>
  <c r="E2135" i="2"/>
  <c r="Q2134" i="2"/>
  <c r="O2134" i="2"/>
  <c r="M2134" i="2"/>
  <c r="P2134" i="2" s="1"/>
  <c r="R2134" i="2" s="1"/>
  <c r="K2134" i="2"/>
  <c r="G2134" i="2"/>
  <c r="F2134" i="2"/>
  <c r="E2134" i="2"/>
  <c r="Q2133" i="2"/>
  <c r="O2133" i="2"/>
  <c r="M2133" i="2"/>
  <c r="K2133" i="2"/>
  <c r="G2133" i="2"/>
  <c r="F2133" i="2"/>
  <c r="E2133" i="2"/>
  <c r="Q2132" i="2"/>
  <c r="O2132" i="2"/>
  <c r="M2132" i="2"/>
  <c r="P2132" i="2" s="1"/>
  <c r="R2132" i="2" s="1"/>
  <c r="K2132" i="2"/>
  <c r="G2132" i="2"/>
  <c r="F2132" i="2"/>
  <c r="E2132" i="2"/>
  <c r="Q2131" i="2"/>
  <c r="O2131" i="2"/>
  <c r="M2131" i="2"/>
  <c r="K2131" i="2"/>
  <c r="G2131" i="2"/>
  <c r="F2131" i="2"/>
  <c r="E2131" i="2"/>
  <c r="Q2130" i="2"/>
  <c r="O2130" i="2"/>
  <c r="M2130" i="2"/>
  <c r="P2130" i="2" s="1"/>
  <c r="R2130" i="2" s="1"/>
  <c r="K2130" i="2"/>
  <c r="G2130" i="2"/>
  <c r="F2130" i="2"/>
  <c r="E2130" i="2"/>
  <c r="Q2129" i="2"/>
  <c r="O2129" i="2"/>
  <c r="M2129" i="2"/>
  <c r="P2129" i="2" s="1"/>
  <c r="K2129" i="2"/>
  <c r="G2129" i="2"/>
  <c r="F2129" i="2"/>
  <c r="E2129" i="2"/>
  <c r="Q2128" i="2"/>
  <c r="O2128" i="2"/>
  <c r="M2128" i="2"/>
  <c r="P2128" i="2" s="1"/>
  <c r="R2128" i="2" s="1"/>
  <c r="K2128" i="2"/>
  <c r="G2128" i="2"/>
  <c r="F2128" i="2"/>
  <c r="E2128" i="2"/>
  <c r="Q2127" i="2"/>
  <c r="O2127" i="2"/>
  <c r="M2127" i="2"/>
  <c r="P2127" i="2" s="1"/>
  <c r="R2127" i="2" s="1"/>
  <c r="K2127" i="2"/>
  <c r="G2127" i="2"/>
  <c r="F2127" i="2"/>
  <c r="E2127" i="2"/>
  <c r="Q2126" i="2"/>
  <c r="O2126" i="2"/>
  <c r="M2126" i="2"/>
  <c r="P2126" i="2" s="1"/>
  <c r="R2126" i="2" s="1"/>
  <c r="K2126" i="2"/>
  <c r="G2126" i="2"/>
  <c r="F2126" i="2"/>
  <c r="E2126" i="2"/>
  <c r="Q2125" i="2"/>
  <c r="O2125" i="2"/>
  <c r="M2125" i="2"/>
  <c r="K2125" i="2"/>
  <c r="G2125" i="2"/>
  <c r="F2125" i="2"/>
  <c r="E2125" i="2"/>
  <c r="Q2124" i="2"/>
  <c r="O2124" i="2"/>
  <c r="M2124" i="2"/>
  <c r="P2124" i="2" s="1"/>
  <c r="R2124" i="2" s="1"/>
  <c r="K2124" i="2"/>
  <c r="G2124" i="2"/>
  <c r="F2124" i="2"/>
  <c r="E2124" i="2"/>
  <c r="Q2123" i="2"/>
  <c r="O2123" i="2"/>
  <c r="M2123" i="2"/>
  <c r="P2123" i="2" s="1"/>
  <c r="R2123" i="2" s="1"/>
  <c r="K2123" i="2"/>
  <c r="G2123" i="2"/>
  <c r="F2123" i="2"/>
  <c r="E2123" i="2"/>
  <c r="Q2122" i="2"/>
  <c r="O2122" i="2"/>
  <c r="M2122" i="2"/>
  <c r="P2122" i="2" s="1"/>
  <c r="R2122" i="2" s="1"/>
  <c r="K2122" i="2"/>
  <c r="G2122" i="2"/>
  <c r="F2122" i="2"/>
  <c r="E2122" i="2"/>
  <c r="Q2121" i="2"/>
  <c r="O2121" i="2"/>
  <c r="M2121" i="2"/>
  <c r="P2121" i="2" s="1"/>
  <c r="R2121" i="2" s="1"/>
  <c r="K2121" i="2"/>
  <c r="G2121" i="2"/>
  <c r="F2121" i="2"/>
  <c r="E2121" i="2"/>
  <c r="Q2120" i="2"/>
  <c r="O2120" i="2"/>
  <c r="M2120" i="2"/>
  <c r="P2120" i="2" s="1"/>
  <c r="R2120" i="2" s="1"/>
  <c r="K2120" i="2"/>
  <c r="G2120" i="2"/>
  <c r="F2120" i="2"/>
  <c r="E2120" i="2"/>
  <c r="Q2119" i="2"/>
  <c r="O2119" i="2"/>
  <c r="M2119" i="2"/>
  <c r="P2119" i="2" s="1"/>
  <c r="R2119" i="2" s="1"/>
  <c r="K2119" i="2"/>
  <c r="G2119" i="2"/>
  <c r="F2119" i="2"/>
  <c r="E2119" i="2"/>
  <c r="Q2118" i="2"/>
  <c r="O2118" i="2"/>
  <c r="M2118" i="2"/>
  <c r="P2118" i="2" s="1"/>
  <c r="R2118" i="2" s="1"/>
  <c r="K2118" i="2"/>
  <c r="G2118" i="2"/>
  <c r="F2118" i="2"/>
  <c r="E2118" i="2"/>
  <c r="Q2117" i="2"/>
  <c r="O2117" i="2"/>
  <c r="M2117" i="2"/>
  <c r="K2117" i="2"/>
  <c r="G2117" i="2"/>
  <c r="F2117" i="2"/>
  <c r="E2117" i="2"/>
  <c r="Q2116" i="2"/>
  <c r="O2116" i="2"/>
  <c r="M2116" i="2"/>
  <c r="P2116" i="2" s="1"/>
  <c r="R2116" i="2" s="1"/>
  <c r="K2116" i="2"/>
  <c r="G2116" i="2"/>
  <c r="F2116" i="2"/>
  <c r="E2116" i="2"/>
  <c r="Q2115" i="2"/>
  <c r="O2115" i="2"/>
  <c r="M2115" i="2"/>
  <c r="K2115" i="2"/>
  <c r="G2115" i="2"/>
  <c r="F2115" i="2"/>
  <c r="E2115" i="2"/>
  <c r="Q2114" i="2"/>
  <c r="O2114" i="2"/>
  <c r="M2114" i="2"/>
  <c r="P2114" i="2" s="1"/>
  <c r="R2114" i="2" s="1"/>
  <c r="K2114" i="2"/>
  <c r="G2114" i="2"/>
  <c r="F2114" i="2"/>
  <c r="E2114" i="2"/>
  <c r="Q2113" i="2"/>
  <c r="O2113" i="2"/>
  <c r="M2113" i="2"/>
  <c r="P2113" i="2" s="1"/>
  <c r="R2113" i="2" s="1"/>
  <c r="K2113" i="2"/>
  <c r="G2113" i="2"/>
  <c r="F2113" i="2"/>
  <c r="E2113" i="2"/>
  <c r="Q2112" i="2"/>
  <c r="O2112" i="2"/>
  <c r="M2112" i="2"/>
  <c r="P2112" i="2" s="1"/>
  <c r="R2112" i="2" s="1"/>
  <c r="K2112" i="2"/>
  <c r="G2112" i="2"/>
  <c r="F2112" i="2"/>
  <c r="E2112" i="2"/>
  <c r="Q2111" i="2"/>
  <c r="O2111" i="2"/>
  <c r="M2111" i="2"/>
  <c r="P2111" i="2" s="1"/>
  <c r="R2111" i="2" s="1"/>
  <c r="K2111" i="2"/>
  <c r="G2111" i="2"/>
  <c r="F2111" i="2"/>
  <c r="E2111" i="2"/>
  <c r="Q2110" i="2"/>
  <c r="O2110" i="2"/>
  <c r="M2110" i="2"/>
  <c r="P2110" i="2" s="1"/>
  <c r="R2110" i="2" s="1"/>
  <c r="K2110" i="2"/>
  <c r="G2110" i="2"/>
  <c r="F2110" i="2"/>
  <c r="E2110" i="2"/>
  <c r="Q2109" i="2"/>
  <c r="O2109" i="2"/>
  <c r="M2109" i="2"/>
  <c r="K2109" i="2"/>
  <c r="G2109" i="2"/>
  <c r="F2109" i="2"/>
  <c r="E2109" i="2"/>
  <c r="Q2108" i="2"/>
  <c r="O2108" i="2"/>
  <c r="M2108" i="2"/>
  <c r="P2108" i="2" s="1"/>
  <c r="R2108" i="2" s="1"/>
  <c r="K2108" i="2"/>
  <c r="G2108" i="2"/>
  <c r="F2108" i="2"/>
  <c r="E2108" i="2"/>
  <c r="Q2107" i="2"/>
  <c r="O2107" i="2"/>
  <c r="M2107" i="2"/>
  <c r="P2107" i="2" s="1"/>
  <c r="R2107" i="2" s="1"/>
  <c r="K2107" i="2"/>
  <c r="G2107" i="2"/>
  <c r="F2107" i="2"/>
  <c r="E2107" i="2"/>
  <c r="Q2106" i="2"/>
  <c r="O2106" i="2"/>
  <c r="M2106" i="2"/>
  <c r="P2106" i="2" s="1"/>
  <c r="R2106" i="2" s="1"/>
  <c r="K2106" i="2"/>
  <c r="G2106" i="2"/>
  <c r="F2106" i="2"/>
  <c r="E2106" i="2"/>
  <c r="Q2105" i="2"/>
  <c r="O2105" i="2"/>
  <c r="M2105" i="2"/>
  <c r="P2105" i="2" s="1"/>
  <c r="K2105" i="2"/>
  <c r="G2105" i="2"/>
  <c r="F2105" i="2"/>
  <c r="E2105" i="2"/>
  <c r="Q2104" i="2"/>
  <c r="O2104" i="2"/>
  <c r="M2104" i="2"/>
  <c r="P2104" i="2" s="1"/>
  <c r="R2104" i="2" s="1"/>
  <c r="K2104" i="2"/>
  <c r="G2104" i="2"/>
  <c r="F2104" i="2"/>
  <c r="E2104" i="2"/>
  <c r="Q2103" i="2"/>
  <c r="O2103" i="2"/>
  <c r="M2103" i="2"/>
  <c r="P2103" i="2" s="1"/>
  <c r="R2103" i="2" s="1"/>
  <c r="K2103" i="2"/>
  <c r="G2103" i="2"/>
  <c r="F2103" i="2"/>
  <c r="E2103" i="2"/>
  <c r="Q2102" i="2"/>
  <c r="O2102" i="2"/>
  <c r="M2102" i="2"/>
  <c r="P2102" i="2" s="1"/>
  <c r="R2102" i="2" s="1"/>
  <c r="K2102" i="2"/>
  <c r="G2102" i="2"/>
  <c r="F2102" i="2"/>
  <c r="E2102" i="2"/>
  <c r="Q2101" i="2"/>
  <c r="O2101" i="2"/>
  <c r="M2101" i="2"/>
  <c r="P2101" i="2" s="1"/>
  <c r="R2101" i="2" s="1"/>
  <c r="K2101" i="2"/>
  <c r="G2101" i="2"/>
  <c r="F2101" i="2"/>
  <c r="E2101" i="2"/>
  <c r="Q2100" i="2"/>
  <c r="O2100" i="2"/>
  <c r="M2100" i="2"/>
  <c r="P2100" i="2" s="1"/>
  <c r="R2100" i="2" s="1"/>
  <c r="K2100" i="2"/>
  <c r="G2100" i="2"/>
  <c r="F2100" i="2"/>
  <c r="E2100" i="2"/>
  <c r="Q2099" i="2"/>
  <c r="O2099" i="2"/>
  <c r="M2099" i="2"/>
  <c r="P2099" i="2" s="1"/>
  <c r="R2099" i="2" s="1"/>
  <c r="K2099" i="2"/>
  <c r="G2099" i="2"/>
  <c r="F2099" i="2"/>
  <c r="E2099" i="2"/>
  <c r="Q2098" i="2"/>
  <c r="O2098" i="2"/>
  <c r="M2098" i="2"/>
  <c r="P2098" i="2" s="1"/>
  <c r="R2098" i="2" s="1"/>
  <c r="K2098" i="2"/>
  <c r="G2098" i="2"/>
  <c r="F2098" i="2"/>
  <c r="E2098" i="2"/>
  <c r="Q2097" i="2"/>
  <c r="O2097" i="2"/>
  <c r="M2097" i="2"/>
  <c r="P2097" i="2" s="1"/>
  <c r="R2097" i="2" s="1"/>
  <c r="K2097" i="2"/>
  <c r="G2097" i="2"/>
  <c r="F2097" i="2"/>
  <c r="E2097" i="2"/>
  <c r="Q2096" i="2"/>
  <c r="O2096" i="2"/>
  <c r="M2096" i="2"/>
  <c r="P2096" i="2" s="1"/>
  <c r="R2096" i="2" s="1"/>
  <c r="K2096" i="2"/>
  <c r="G2096" i="2"/>
  <c r="F2096" i="2"/>
  <c r="E2096" i="2"/>
  <c r="Q2095" i="2"/>
  <c r="O2095" i="2"/>
  <c r="M2095" i="2"/>
  <c r="P2095" i="2" s="1"/>
  <c r="R2095" i="2" s="1"/>
  <c r="K2095" i="2"/>
  <c r="G2095" i="2"/>
  <c r="F2095" i="2"/>
  <c r="E2095" i="2"/>
  <c r="Q2094" i="2"/>
  <c r="O2094" i="2"/>
  <c r="M2094" i="2"/>
  <c r="P2094" i="2" s="1"/>
  <c r="R2094" i="2" s="1"/>
  <c r="K2094" i="2"/>
  <c r="G2094" i="2"/>
  <c r="F2094" i="2"/>
  <c r="E2094" i="2"/>
  <c r="Q2093" i="2"/>
  <c r="O2093" i="2"/>
  <c r="M2093" i="2"/>
  <c r="P2093" i="2" s="1"/>
  <c r="R2093" i="2" s="1"/>
  <c r="K2093" i="2"/>
  <c r="G2093" i="2"/>
  <c r="F2093" i="2"/>
  <c r="E2093" i="2"/>
  <c r="Q2092" i="2"/>
  <c r="O2092" i="2"/>
  <c r="M2092" i="2"/>
  <c r="P2092" i="2" s="1"/>
  <c r="R2092" i="2" s="1"/>
  <c r="K2092" i="2"/>
  <c r="G2092" i="2"/>
  <c r="F2092" i="2"/>
  <c r="E2092" i="2"/>
  <c r="Q2091" i="2"/>
  <c r="O2091" i="2"/>
  <c r="M2091" i="2"/>
  <c r="K2091" i="2"/>
  <c r="G2091" i="2"/>
  <c r="F2091" i="2"/>
  <c r="E2091" i="2"/>
  <c r="Q2090" i="2"/>
  <c r="O2090" i="2"/>
  <c r="M2090" i="2"/>
  <c r="P2090" i="2" s="1"/>
  <c r="R2090" i="2" s="1"/>
  <c r="K2090" i="2"/>
  <c r="G2090" i="2"/>
  <c r="F2090" i="2"/>
  <c r="E2090" i="2"/>
  <c r="Q2089" i="2"/>
  <c r="O2089" i="2"/>
  <c r="M2089" i="2"/>
  <c r="P2089" i="2" s="1"/>
  <c r="R2089" i="2" s="1"/>
  <c r="K2089" i="2"/>
  <c r="G2089" i="2"/>
  <c r="F2089" i="2"/>
  <c r="E2089" i="2"/>
  <c r="Q2088" i="2"/>
  <c r="O2088" i="2"/>
  <c r="M2088" i="2"/>
  <c r="P2088" i="2" s="1"/>
  <c r="R2088" i="2" s="1"/>
  <c r="K2088" i="2"/>
  <c r="G2088" i="2"/>
  <c r="F2088" i="2"/>
  <c r="E2088" i="2"/>
  <c r="Q2087" i="2"/>
  <c r="O2087" i="2"/>
  <c r="M2087" i="2"/>
  <c r="P2087" i="2" s="1"/>
  <c r="R2087" i="2" s="1"/>
  <c r="K2087" i="2"/>
  <c r="G2087" i="2"/>
  <c r="F2087" i="2"/>
  <c r="E2087" i="2"/>
  <c r="Q2086" i="2"/>
  <c r="O2086" i="2"/>
  <c r="M2086" i="2"/>
  <c r="P2086" i="2" s="1"/>
  <c r="R2086" i="2" s="1"/>
  <c r="K2086" i="2"/>
  <c r="G2086" i="2"/>
  <c r="F2086" i="2"/>
  <c r="E2086" i="2"/>
  <c r="Q2085" i="2"/>
  <c r="O2085" i="2"/>
  <c r="M2085" i="2"/>
  <c r="K2085" i="2"/>
  <c r="G2085" i="2"/>
  <c r="F2085" i="2"/>
  <c r="E2085" i="2"/>
  <c r="Q2084" i="2"/>
  <c r="O2084" i="2"/>
  <c r="M2084" i="2"/>
  <c r="P2084" i="2" s="1"/>
  <c r="R2084" i="2" s="1"/>
  <c r="K2084" i="2"/>
  <c r="G2084" i="2"/>
  <c r="F2084" i="2"/>
  <c r="E2084" i="2"/>
  <c r="Q2083" i="2"/>
  <c r="O2083" i="2"/>
  <c r="M2083" i="2"/>
  <c r="K2083" i="2"/>
  <c r="G2083" i="2"/>
  <c r="F2083" i="2"/>
  <c r="E2083" i="2"/>
  <c r="Q2082" i="2"/>
  <c r="O2082" i="2"/>
  <c r="M2082" i="2"/>
  <c r="P2082" i="2" s="1"/>
  <c r="R2082" i="2" s="1"/>
  <c r="K2082" i="2"/>
  <c r="G2082" i="2"/>
  <c r="F2082" i="2"/>
  <c r="E2082" i="2"/>
  <c r="Q2081" i="2"/>
  <c r="O2081" i="2"/>
  <c r="M2081" i="2"/>
  <c r="P2081" i="2" s="1"/>
  <c r="R2081" i="2" s="1"/>
  <c r="K2081" i="2"/>
  <c r="G2081" i="2"/>
  <c r="F2081" i="2"/>
  <c r="E2081" i="2"/>
  <c r="Q2080" i="2"/>
  <c r="O2080" i="2"/>
  <c r="M2080" i="2"/>
  <c r="P2080" i="2" s="1"/>
  <c r="R2080" i="2" s="1"/>
  <c r="K2080" i="2"/>
  <c r="G2080" i="2"/>
  <c r="F2080" i="2"/>
  <c r="E2080" i="2"/>
  <c r="Q2079" i="2"/>
  <c r="O2079" i="2"/>
  <c r="M2079" i="2"/>
  <c r="P2079" i="2" s="1"/>
  <c r="R2079" i="2" s="1"/>
  <c r="K2079" i="2"/>
  <c r="G2079" i="2"/>
  <c r="F2079" i="2"/>
  <c r="E2079" i="2"/>
  <c r="Q2078" i="2"/>
  <c r="O2078" i="2"/>
  <c r="M2078" i="2"/>
  <c r="P2078" i="2" s="1"/>
  <c r="R2078" i="2" s="1"/>
  <c r="K2078" i="2"/>
  <c r="G2078" i="2"/>
  <c r="F2078" i="2"/>
  <c r="E2078" i="2"/>
  <c r="Q2077" i="2"/>
  <c r="O2077" i="2"/>
  <c r="M2077" i="2"/>
  <c r="K2077" i="2"/>
  <c r="G2077" i="2"/>
  <c r="F2077" i="2"/>
  <c r="E2077" i="2"/>
  <c r="Q2076" i="2"/>
  <c r="O2076" i="2"/>
  <c r="M2076" i="2"/>
  <c r="P2076" i="2" s="1"/>
  <c r="R2076" i="2" s="1"/>
  <c r="K2076" i="2"/>
  <c r="G2076" i="2"/>
  <c r="F2076" i="2"/>
  <c r="E2076" i="2"/>
  <c r="Q2075" i="2"/>
  <c r="O2075" i="2"/>
  <c r="M2075" i="2"/>
  <c r="K2075" i="2"/>
  <c r="G2075" i="2"/>
  <c r="F2075" i="2"/>
  <c r="E2075" i="2"/>
  <c r="Q2074" i="2"/>
  <c r="O2074" i="2"/>
  <c r="M2074" i="2"/>
  <c r="P2074" i="2" s="1"/>
  <c r="R2074" i="2" s="1"/>
  <c r="K2074" i="2"/>
  <c r="G2074" i="2"/>
  <c r="F2074" i="2"/>
  <c r="E2074" i="2"/>
  <c r="Q2073" i="2"/>
  <c r="O2073" i="2"/>
  <c r="M2073" i="2"/>
  <c r="P2073" i="2" s="1"/>
  <c r="R2073" i="2" s="1"/>
  <c r="K2073" i="2"/>
  <c r="G2073" i="2"/>
  <c r="F2073" i="2"/>
  <c r="E2073" i="2"/>
  <c r="Q2072" i="2"/>
  <c r="O2072" i="2"/>
  <c r="M2072" i="2"/>
  <c r="P2072" i="2" s="1"/>
  <c r="R2072" i="2" s="1"/>
  <c r="K2072" i="2"/>
  <c r="G2072" i="2"/>
  <c r="F2072" i="2"/>
  <c r="E2072" i="2"/>
  <c r="Q2071" i="2"/>
  <c r="O2071" i="2"/>
  <c r="M2071" i="2"/>
  <c r="P2071" i="2" s="1"/>
  <c r="R2071" i="2" s="1"/>
  <c r="K2071" i="2"/>
  <c r="G2071" i="2"/>
  <c r="F2071" i="2"/>
  <c r="E2071" i="2"/>
  <c r="Q2070" i="2"/>
  <c r="O2070" i="2"/>
  <c r="M2070" i="2"/>
  <c r="P2070" i="2" s="1"/>
  <c r="R2070" i="2" s="1"/>
  <c r="K2070" i="2"/>
  <c r="G2070" i="2"/>
  <c r="F2070" i="2"/>
  <c r="E2070" i="2"/>
  <c r="Q2069" i="2"/>
  <c r="O2069" i="2"/>
  <c r="M2069" i="2"/>
  <c r="K2069" i="2"/>
  <c r="G2069" i="2"/>
  <c r="F2069" i="2"/>
  <c r="E2069" i="2"/>
  <c r="Q2068" i="2"/>
  <c r="O2068" i="2"/>
  <c r="M2068" i="2"/>
  <c r="P2068" i="2" s="1"/>
  <c r="R2068" i="2" s="1"/>
  <c r="K2068" i="2"/>
  <c r="G2068" i="2"/>
  <c r="F2068" i="2"/>
  <c r="E2068" i="2"/>
  <c r="Q2067" i="2"/>
  <c r="O2067" i="2"/>
  <c r="M2067" i="2"/>
  <c r="K2067" i="2"/>
  <c r="G2067" i="2"/>
  <c r="F2067" i="2"/>
  <c r="E2067" i="2"/>
  <c r="Q2066" i="2"/>
  <c r="O2066" i="2"/>
  <c r="M2066" i="2"/>
  <c r="P2066" i="2" s="1"/>
  <c r="R2066" i="2" s="1"/>
  <c r="K2066" i="2"/>
  <c r="G2066" i="2"/>
  <c r="F2066" i="2"/>
  <c r="E2066" i="2"/>
  <c r="Q2065" i="2"/>
  <c r="O2065" i="2"/>
  <c r="M2065" i="2"/>
  <c r="P2065" i="2" s="1"/>
  <c r="R2065" i="2" s="1"/>
  <c r="K2065" i="2"/>
  <c r="G2065" i="2"/>
  <c r="F2065" i="2"/>
  <c r="E2065" i="2"/>
  <c r="Q2064" i="2"/>
  <c r="O2064" i="2"/>
  <c r="M2064" i="2"/>
  <c r="P2064" i="2" s="1"/>
  <c r="R2064" i="2" s="1"/>
  <c r="K2064" i="2"/>
  <c r="G2064" i="2"/>
  <c r="F2064" i="2"/>
  <c r="E2064" i="2"/>
  <c r="Q2063" i="2"/>
  <c r="O2063" i="2"/>
  <c r="M2063" i="2"/>
  <c r="P2063" i="2" s="1"/>
  <c r="R2063" i="2" s="1"/>
  <c r="K2063" i="2"/>
  <c r="G2063" i="2"/>
  <c r="F2063" i="2"/>
  <c r="E2063" i="2"/>
  <c r="Q2062" i="2"/>
  <c r="O2062" i="2"/>
  <c r="M2062" i="2"/>
  <c r="P2062" i="2" s="1"/>
  <c r="R2062" i="2" s="1"/>
  <c r="K2062" i="2"/>
  <c r="G2062" i="2"/>
  <c r="F2062" i="2"/>
  <c r="E2062" i="2"/>
  <c r="Q2061" i="2"/>
  <c r="O2061" i="2"/>
  <c r="M2061" i="2"/>
  <c r="K2061" i="2"/>
  <c r="G2061" i="2"/>
  <c r="F2061" i="2"/>
  <c r="E2061" i="2"/>
  <c r="Q2060" i="2"/>
  <c r="O2060" i="2"/>
  <c r="M2060" i="2"/>
  <c r="P2060" i="2" s="1"/>
  <c r="R2060" i="2" s="1"/>
  <c r="K2060" i="2"/>
  <c r="G2060" i="2"/>
  <c r="F2060" i="2"/>
  <c r="E2060" i="2"/>
  <c r="Q2059" i="2"/>
  <c r="O2059" i="2"/>
  <c r="M2059" i="2"/>
  <c r="K2059" i="2"/>
  <c r="G2059" i="2"/>
  <c r="F2059" i="2"/>
  <c r="E2059" i="2"/>
  <c r="Q2058" i="2"/>
  <c r="O2058" i="2"/>
  <c r="M2058" i="2"/>
  <c r="P2058" i="2" s="1"/>
  <c r="R2058" i="2" s="1"/>
  <c r="K2058" i="2"/>
  <c r="G2058" i="2"/>
  <c r="F2058" i="2"/>
  <c r="E2058" i="2"/>
  <c r="Q2057" i="2"/>
  <c r="O2057" i="2"/>
  <c r="M2057" i="2"/>
  <c r="P2057" i="2" s="1"/>
  <c r="R2057" i="2" s="1"/>
  <c r="K2057" i="2"/>
  <c r="G2057" i="2"/>
  <c r="F2057" i="2"/>
  <c r="E2057" i="2"/>
  <c r="Q2056" i="2"/>
  <c r="O2056" i="2"/>
  <c r="M2056" i="2"/>
  <c r="P2056" i="2" s="1"/>
  <c r="R2056" i="2" s="1"/>
  <c r="K2056" i="2"/>
  <c r="G2056" i="2"/>
  <c r="F2056" i="2"/>
  <c r="E2056" i="2"/>
  <c r="Q2055" i="2"/>
  <c r="O2055" i="2"/>
  <c r="M2055" i="2"/>
  <c r="P2055" i="2" s="1"/>
  <c r="R2055" i="2" s="1"/>
  <c r="K2055" i="2"/>
  <c r="G2055" i="2"/>
  <c r="F2055" i="2"/>
  <c r="E2055" i="2"/>
  <c r="Q2054" i="2"/>
  <c r="O2054" i="2"/>
  <c r="M2054" i="2"/>
  <c r="P2054" i="2" s="1"/>
  <c r="R2054" i="2" s="1"/>
  <c r="K2054" i="2"/>
  <c r="G2054" i="2"/>
  <c r="F2054" i="2"/>
  <c r="E2054" i="2"/>
  <c r="Q2053" i="2"/>
  <c r="O2053" i="2"/>
  <c r="M2053" i="2"/>
  <c r="K2053" i="2"/>
  <c r="G2053" i="2"/>
  <c r="F2053" i="2"/>
  <c r="E2053" i="2"/>
  <c r="Q2052" i="2"/>
  <c r="O2052" i="2"/>
  <c r="M2052" i="2"/>
  <c r="P2052" i="2" s="1"/>
  <c r="R2052" i="2" s="1"/>
  <c r="K2052" i="2"/>
  <c r="G2052" i="2"/>
  <c r="F2052" i="2"/>
  <c r="E2052" i="2"/>
  <c r="Q2051" i="2"/>
  <c r="O2051" i="2"/>
  <c r="M2051" i="2"/>
  <c r="K2051" i="2"/>
  <c r="G2051" i="2"/>
  <c r="F2051" i="2"/>
  <c r="E2051" i="2"/>
  <c r="Q2050" i="2"/>
  <c r="O2050" i="2"/>
  <c r="M2050" i="2"/>
  <c r="P2050" i="2" s="1"/>
  <c r="R2050" i="2" s="1"/>
  <c r="K2050" i="2"/>
  <c r="G2050" i="2"/>
  <c r="F2050" i="2"/>
  <c r="E2050" i="2"/>
  <c r="Q2049" i="2"/>
  <c r="O2049" i="2"/>
  <c r="M2049" i="2"/>
  <c r="P2049" i="2" s="1"/>
  <c r="R2049" i="2" s="1"/>
  <c r="K2049" i="2"/>
  <c r="G2049" i="2"/>
  <c r="F2049" i="2"/>
  <c r="E2049" i="2"/>
  <c r="Q2048" i="2"/>
  <c r="O2048" i="2"/>
  <c r="M2048" i="2"/>
  <c r="P2048" i="2" s="1"/>
  <c r="R2048" i="2" s="1"/>
  <c r="K2048" i="2"/>
  <c r="G2048" i="2"/>
  <c r="F2048" i="2"/>
  <c r="E2048" i="2"/>
  <c r="Q2047" i="2"/>
  <c r="O2047" i="2"/>
  <c r="M2047" i="2"/>
  <c r="P2047" i="2" s="1"/>
  <c r="R2047" i="2" s="1"/>
  <c r="K2047" i="2"/>
  <c r="G2047" i="2"/>
  <c r="F2047" i="2"/>
  <c r="E2047" i="2"/>
  <c r="Q2046" i="2"/>
  <c r="O2046" i="2"/>
  <c r="M2046" i="2"/>
  <c r="P2046" i="2" s="1"/>
  <c r="R2046" i="2" s="1"/>
  <c r="K2046" i="2"/>
  <c r="G2046" i="2"/>
  <c r="F2046" i="2"/>
  <c r="E2046" i="2"/>
  <c r="Q2045" i="2"/>
  <c r="O2045" i="2"/>
  <c r="M2045" i="2"/>
  <c r="K2045" i="2"/>
  <c r="G2045" i="2"/>
  <c r="F2045" i="2"/>
  <c r="E2045" i="2"/>
  <c r="Q2044" i="2"/>
  <c r="O2044" i="2"/>
  <c r="M2044" i="2"/>
  <c r="P2044" i="2" s="1"/>
  <c r="R2044" i="2" s="1"/>
  <c r="K2044" i="2"/>
  <c r="G2044" i="2"/>
  <c r="F2044" i="2"/>
  <c r="E2044" i="2"/>
  <c r="Q2043" i="2"/>
  <c r="O2043" i="2"/>
  <c r="M2043" i="2"/>
  <c r="K2043" i="2"/>
  <c r="G2043" i="2"/>
  <c r="F2043" i="2"/>
  <c r="E2043" i="2"/>
  <c r="Q2042" i="2"/>
  <c r="O2042" i="2"/>
  <c r="M2042" i="2"/>
  <c r="P2042" i="2" s="1"/>
  <c r="R2042" i="2" s="1"/>
  <c r="K2042" i="2"/>
  <c r="G2042" i="2"/>
  <c r="F2042" i="2"/>
  <c r="E2042" i="2"/>
  <c r="Q2041" i="2"/>
  <c r="O2041" i="2"/>
  <c r="M2041" i="2"/>
  <c r="P2041" i="2" s="1"/>
  <c r="R2041" i="2" s="1"/>
  <c r="K2041" i="2"/>
  <c r="G2041" i="2"/>
  <c r="F2041" i="2"/>
  <c r="E2041" i="2"/>
  <c r="Q2040" i="2"/>
  <c r="O2040" i="2"/>
  <c r="M2040" i="2"/>
  <c r="P2040" i="2" s="1"/>
  <c r="R2040" i="2" s="1"/>
  <c r="K2040" i="2"/>
  <c r="G2040" i="2"/>
  <c r="F2040" i="2"/>
  <c r="E2040" i="2"/>
  <c r="Q2039" i="2"/>
  <c r="O2039" i="2"/>
  <c r="M2039" i="2"/>
  <c r="P2039" i="2" s="1"/>
  <c r="R2039" i="2" s="1"/>
  <c r="K2039" i="2"/>
  <c r="G2039" i="2"/>
  <c r="F2039" i="2"/>
  <c r="E2039" i="2"/>
  <c r="Q2038" i="2"/>
  <c r="O2038" i="2"/>
  <c r="M2038" i="2"/>
  <c r="P2038" i="2" s="1"/>
  <c r="R2038" i="2" s="1"/>
  <c r="K2038" i="2"/>
  <c r="G2038" i="2"/>
  <c r="F2038" i="2"/>
  <c r="E2038" i="2"/>
  <c r="Q2037" i="2"/>
  <c r="O2037" i="2"/>
  <c r="M2037" i="2"/>
  <c r="K2037" i="2"/>
  <c r="G2037" i="2"/>
  <c r="F2037" i="2"/>
  <c r="E2037" i="2"/>
  <c r="Q2036" i="2"/>
  <c r="O2036" i="2"/>
  <c r="M2036" i="2"/>
  <c r="P2036" i="2" s="1"/>
  <c r="R2036" i="2" s="1"/>
  <c r="K2036" i="2"/>
  <c r="G2036" i="2"/>
  <c r="F2036" i="2"/>
  <c r="E2036" i="2"/>
  <c r="Q2035" i="2"/>
  <c r="O2035" i="2"/>
  <c r="M2035" i="2"/>
  <c r="K2035" i="2"/>
  <c r="G2035" i="2"/>
  <c r="F2035" i="2"/>
  <c r="E2035" i="2"/>
  <c r="Q2034" i="2"/>
  <c r="O2034" i="2"/>
  <c r="M2034" i="2"/>
  <c r="P2034" i="2" s="1"/>
  <c r="R2034" i="2" s="1"/>
  <c r="K2034" i="2"/>
  <c r="G2034" i="2"/>
  <c r="F2034" i="2"/>
  <c r="E2034" i="2"/>
  <c r="Q2033" i="2"/>
  <c r="O2033" i="2"/>
  <c r="M2033" i="2"/>
  <c r="P2033" i="2" s="1"/>
  <c r="R2033" i="2" s="1"/>
  <c r="K2033" i="2"/>
  <c r="G2033" i="2"/>
  <c r="F2033" i="2"/>
  <c r="E2033" i="2"/>
  <c r="Q2032" i="2"/>
  <c r="O2032" i="2"/>
  <c r="M2032" i="2"/>
  <c r="P2032" i="2" s="1"/>
  <c r="R2032" i="2" s="1"/>
  <c r="K2032" i="2"/>
  <c r="G2032" i="2"/>
  <c r="F2032" i="2"/>
  <c r="E2032" i="2"/>
  <c r="Q2031" i="2"/>
  <c r="O2031" i="2"/>
  <c r="M2031" i="2"/>
  <c r="P2031" i="2" s="1"/>
  <c r="R2031" i="2" s="1"/>
  <c r="K2031" i="2"/>
  <c r="G2031" i="2"/>
  <c r="F2031" i="2"/>
  <c r="E2031" i="2"/>
  <c r="Q2030" i="2"/>
  <c r="O2030" i="2"/>
  <c r="M2030" i="2"/>
  <c r="P2030" i="2" s="1"/>
  <c r="R2030" i="2" s="1"/>
  <c r="K2030" i="2"/>
  <c r="G2030" i="2"/>
  <c r="F2030" i="2"/>
  <c r="E2030" i="2"/>
  <c r="Q2029" i="2"/>
  <c r="O2029" i="2"/>
  <c r="M2029" i="2"/>
  <c r="K2029" i="2"/>
  <c r="G2029" i="2"/>
  <c r="F2029" i="2"/>
  <c r="E2029" i="2"/>
  <c r="Q2028" i="2"/>
  <c r="O2028" i="2"/>
  <c r="M2028" i="2"/>
  <c r="P2028" i="2" s="1"/>
  <c r="R2028" i="2" s="1"/>
  <c r="K2028" i="2"/>
  <c r="G2028" i="2"/>
  <c r="F2028" i="2"/>
  <c r="E2028" i="2"/>
  <c r="Q2027" i="2"/>
  <c r="O2027" i="2"/>
  <c r="M2027" i="2"/>
  <c r="K2027" i="2"/>
  <c r="G2027" i="2"/>
  <c r="F2027" i="2"/>
  <c r="E2027" i="2"/>
  <c r="Q2026" i="2"/>
  <c r="O2026" i="2"/>
  <c r="M2026" i="2"/>
  <c r="P2026" i="2" s="1"/>
  <c r="R2026" i="2" s="1"/>
  <c r="K2026" i="2"/>
  <c r="G2026" i="2"/>
  <c r="F2026" i="2"/>
  <c r="E2026" i="2"/>
  <c r="Q2025" i="2"/>
  <c r="O2025" i="2"/>
  <c r="M2025" i="2"/>
  <c r="P2025" i="2" s="1"/>
  <c r="R2025" i="2" s="1"/>
  <c r="K2025" i="2"/>
  <c r="G2025" i="2"/>
  <c r="F2025" i="2"/>
  <c r="E2025" i="2"/>
  <c r="Q2024" i="2"/>
  <c r="O2024" i="2"/>
  <c r="M2024" i="2"/>
  <c r="P2024" i="2" s="1"/>
  <c r="R2024" i="2" s="1"/>
  <c r="K2024" i="2"/>
  <c r="G2024" i="2"/>
  <c r="F2024" i="2"/>
  <c r="E2024" i="2"/>
  <c r="Q2023" i="2"/>
  <c r="O2023" i="2"/>
  <c r="M2023" i="2"/>
  <c r="P2023" i="2" s="1"/>
  <c r="R2023" i="2" s="1"/>
  <c r="K2023" i="2"/>
  <c r="G2023" i="2"/>
  <c r="F2023" i="2"/>
  <c r="E2023" i="2"/>
  <c r="Q2022" i="2"/>
  <c r="O2022" i="2"/>
  <c r="M2022" i="2"/>
  <c r="P2022" i="2" s="1"/>
  <c r="R2022" i="2" s="1"/>
  <c r="K2022" i="2"/>
  <c r="G2022" i="2"/>
  <c r="F2022" i="2"/>
  <c r="E2022" i="2"/>
  <c r="Q2021" i="2"/>
  <c r="O2021" i="2"/>
  <c r="M2021" i="2"/>
  <c r="P2021" i="2" s="1"/>
  <c r="R2021" i="2" s="1"/>
  <c r="K2021" i="2"/>
  <c r="G2021" i="2"/>
  <c r="F2021" i="2"/>
  <c r="E2021" i="2"/>
  <c r="Q2020" i="2"/>
  <c r="O2020" i="2"/>
  <c r="M2020" i="2"/>
  <c r="P2020" i="2" s="1"/>
  <c r="R2020" i="2" s="1"/>
  <c r="K2020" i="2"/>
  <c r="G2020" i="2"/>
  <c r="F2020" i="2"/>
  <c r="E2020" i="2"/>
  <c r="Q2019" i="2"/>
  <c r="O2019" i="2"/>
  <c r="M2019" i="2"/>
  <c r="K2019" i="2"/>
  <c r="G2019" i="2"/>
  <c r="F2019" i="2"/>
  <c r="E2019" i="2"/>
  <c r="Q2018" i="2"/>
  <c r="O2018" i="2"/>
  <c r="M2018" i="2"/>
  <c r="P2018" i="2" s="1"/>
  <c r="R2018" i="2" s="1"/>
  <c r="K2018" i="2"/>
  <c r="G2018" i="2"/>
  <c r="F2018" i="2"/>
  <c r="E2018" i="2"/>
  <c r="Q2017" i="2"/>
  <c r="O2017" i="2"/>
  <c r="M2017" i="2"/>
  <c r="P2017" i="2" s="1"/>
  <c r="R2017" i="2" s="1"/>
  <c r="K2017" i="2"/>
  <c r="G2017" i="2"/>
  <c r="F2017" i="2"/>
  <c r="E2017" i="2"/>
  <c r="Q2016" i="2"/>
  <c r="O2016" i="2"/>
  <c r="M2016" i="2"/>
  <c r="P2016" i="2" s="1"/>
  <c r="R2016" i="2" s="1"/>
  <c r="K2016" i="2"/>
  <c r="G2016" i="2"/>
  <c r="F2016" i="2"/>
  <c r="E2016" i="2"/>
  <c r="Q2015" i="2"/>
  <c r="O2015" i="2"/>
  <c r="M2015" i="2"/>
  <c r="P2015" i="2" s="1"/>
  <c r="R2015" i="2" s="1"/>
  <c r="K2015" i="2"/>
  <c r="G2015" i="2"/>
  <c r="F2015" i="2"/>
  <c r="E2015" i="2"/>
  <c r="Q2014" i="2"/>
  <c r="O2014" i="2"/>
  <c r="M2014" i="2"/>
  <c r="P2014" i="2" s="1"/>
  <c r="R2014" i="2" s="1"/>
  <c r="K2014" i="2"/>
  <c r="G2014" i="2"/>
  <c r="F2014" i="2"/>
  <c r="E2014" i="2"/>
  <c r="Q2013" i="2"/>
  <c r="O2013" i="2"/>
  <c r="M2013" i="2"/>
  <c r="P2013" i="2" s="1"/>
  <c r="R2013" i="2" s="1"/>
  <c r="K2013" i="2"/>
  <c r="G2013" i="2"/>
  <c r="F2013" i="2"/>
  <c r="E2013" i="2"/>
  <c r="Q2012" i="2"/>
  <c r="O2012" i="2"/>
  <c r="M2012" i="2"/>
  <c r="P2012" i="2" s="1"/>
  <c r="R2012" i="2" s="1"/>
  <c r="K2012" i="2"/>
  <c r="G2012" i="2"/>
  <c r="F2012" i="2"/>
  <c r="E2012" i="2"/>
  <c r="Q2011" i="2"/>
  <c r="O2011" i="2"/>
  <c r="M2011" i="2"/>
  <c r="K2011" i="2"/>
  <c r="G2011" i="2"/>
  <c r="F2011" i="2"/>
  <c r="E2011" i="2"/>
  <c r="Q2010" i="2"/>
  <c r="O2010" i="2"/>
  <c r="M2010" i="2"/>
  <c r="K2010" i="2"/>
  <c r="G2010" i="2"/>
  <c r="F2010" i="2"/>
  <c r="E2010" i="2"/>
  <c r="Q2009" i="2"/>
  <c r="O2009" i="2"/>
  <c r="M2009" i="2"/>
  <c r="K2009" i="2"/>
  <c r="G2009" i="2"/>
  <c r="F2009" i="2"/>
  <c r="E2009" i="2"/>
  <c r="Q2008" i="2"/>
  <c r="O2008" i="2"/>
  <c r="M2008" i="2"/>
  <c r="P2008" i="2" s="1"/>
  <c r="R2008" i="2" s="1"/>
  <c r="K2008" i="2"/>
  <c r="G2008" i="2"/>
  <c r="F2008" i="2"/>
  <c r="E2008" i="2"/>
  <c r="Q2007" i="2"/>
  <c r="O2007" i="2"/>
  <c r="M2007" i="2"/>
  <c r="P2007" i="2" s="1"/>
  <c r="K2007" i="2"/>
  <c r="G2007" i="2"/>
  <c r="F2007" i="2"/>
  <c r="E2007" i="2"/>
  <c r="Q2006" i="2"/>
  <c r="O2006" i="2"/>
  <c r="M2006" i="2"/>
  <c r="P2006" i="2" s="1"/>
  <c r="R2006" i="2" s="1"/>
  <c r="K2006" i="2"/>
  <c r="G2006" i="2"/>
  <c r="F2006" i="2"/>
  <c r="E2006" i="2"/>
  <c r="Q2005" i="2"/>
  <c r="O2005" i="2"/>
  <c r="M2005" i="2"/>
  <c r="P2005" i="2" s="1"/>
  <c r="R2005" i="2" s="1"/>
  <c r="K2005" i="2"/>
  <c r="G2005" i="2"/>
  <c r="F2005" i="2"/>
  <c r="E2005" i="2"/>
  <c r="Q2004" i="2"/>
  <c r="O2004" i="2"/>
  <c r="M2004" i="2"/>
  <c r="P2004" i="2" s="1"/>
  <c r="K2004" i="2"/>
  <c r="G2004" i="2"/>
  <c r="F2004" i="2"/>
  <c r="E2004" i="2"/>
  <c r="Q2003" i="2"/>
  <c r="O2003" i="2"/>
  <c r="M2003" i="2"/>
  <c r="P2003" i="2" s="1"/>
  <c r="R2003" i="2" s="1"/>
  <c r="K2003" i="2"/>
  <c r="G2003" i="2"/>
  <c r="F2003" i="2"/>
  <c r="E2003" i="2"/>
  <c r="Q2002" i="2"/>
  <c r="O2002" i="2"/>
  <c r="M2002" i="2"/>
  <c r="K2002" i="2"/>
  <c r="G2002" i="2"/>
  <c r="F2002" i="2"/>
  <c r="E2002" i="2"/>
  <c r="Q2001" i="2"/>
  <c r="O2001" i="2"/>
  <c r="M2001" i="2"/>
  <c r="K2001" i="2"/>
  <c r="G2001" i="2"/>
  <c r="F2001" i="2"/>
  <c r="E2001" i="2"/>
  <c r="Q2000" i="2"/>
  <c r="O2000" i="2"/>
  <c r="M2000" i="2"/>
  <c r="P2000" i="2" s="1"/>
  <c r="R2000" i="2" s="1"/>
  <c r="K2000" i="2"/>
  <c r="G2000" i="2"/>
  <c r="F2000" i="2"/>
  <c r="E2000" i="2"/>
  <c r="Q1999" i="2"/>
  <c r="O1999" i="2"/>
  <c r="M1999" i="2"/>
  <c r="K1999" i="2"/>
  <c r="G1999" i="2"/>
  <c r="F1999" i="2"/>
  <c r="E1999" i="2"/>
  <c r="Q1998" i="2"/>
  <c r="O1998" i="2"/>
  <c r="M1998" i="2"/>
  <c r="P1998" i="2" s="1"/>
  <c r="R1998" i="2" s="1"/>
  <c r="K1998" i="2"/>
  <c r="G1998" i="2"/>
  <c r="F1998" i="2"/>
  <c r="E1998" i="2"/>
  <c r="Q1997" i="2"/>
  <c r="O1997" i="2"/>
  <c r="M1997" i="2"/>
  <c r="P1997" i="2" s="1"/>
  <c r="K1997" i="2"/>
  <c r="G1997" i="2"/>
  <c r="F1997" i="2"/>
  <c r="E1997" i="2"/>
  <c r="Q1996" i="2"/>
  <c r="O1996" i="2"/>
  <c r="M1996" i="2"/>
  <c r="P1996" i="2" s="1"/>
  <c r="R1996" i="2" s="1"/>
  <c r="K1996" i="2"/>
  <c r="G1996" i="2"/>
  <c r="F1996" i="2"/>
  <c r="E1996" i="2"/>
  <c r="Q1995" i="2"/>
  <c r="O1995" i="2"/>
  <c r="M1995" i="2"/>
  <c r="P1995" i="2" s="1"/>
  <c r="R1995" i="2" s="1"/>
  <c r="K1995" i="2"/>
  <c r="G1995" i="2"/>
  <c r="F1995" i="2"/>
  <c r="E1995" i="2"/>
  <c r="Q1994" i="2"/>
  <c r="O1994" i="2"/>
  <c r="M1994" i="2"/>
  <c r="P1994" i="2" s="1"/>
  <c r="R1994" i="2" s="1"/>
  <c r="K1994" i="2"/>
  <c r="G1994" i="2"/>
  <c r="F1994" i="2"/>
  <c r="E1994" i="2"/>
  <c r="Q1993" i="2"/>
  <c r="O1993" i="2"/>
  <c r="M1993" i="2"/>
  <c r="K1993" i="2"/>
  <c r="G1993" i="2"/>
  <c r="F1993" i="2"/>
  <c r="E1993" i="2"/>
  <c r="Q1992" i="2"/>
  <c r="O1992" i="2"/>
  <c r="M1992" i="2"/>
  <c r="P1992" i="2" s="1"/>
  <c r="R1992" i="2" s="1"/>
  <c r="K1992" i="2"/>
  <c r="G1992" i="2"/>
  <c r="F1992" i="2"/>
  <c r="E1992" i="2"/>
  <c r="Q1991" i="2"/>
  <c r="O1991" i="2"/>
  <c r="M1991" i="2"/>
  <c r="K1991" i="2"/>
  <c r="G1991" i="2"/>
  <c r="F1991" i="2"/>
  <c r="E1991" i="2"/>
  <c r="Q1990" i="2"/>
  <c r="O1990" i="2"/>
  <c r="M1990" i="2"/>
  <c r="P1990" i="2" s="1"/>
  <c r="R1990" i="2" s="1"/>
  <c r="K1990" i="2"/>
  <c r="G1990" i="2"/>
  <c r="F1990" i="2"/>
  <c r="E1990" i="2"/>
  <c r="Q1989" i="2"/>
  <c r="O1989" i="2"/>
  <c r="M1989" i="2"/>
  <c r="P1989" i="2" s="1"/>
  <c r="R1989" i="2" s="1"/>
  <c r="K1989" i="2"/>
  <c r="G1989" i="2"/>
  <c r="F1989" i="2"/>
  <c r="E1989" i="2"/>
  <c r="Q1988" i="2"/>
  <c r="O1988" i="2"/>
  <c r="M1988" i="2"/>
  <c r="K1988" i="2"/>
  <c r="G1988" i="2"/>
  <c r="F1988" i="2"/>
  <c r="E1988" i="2"/>
  <c r="Q1987" i="2"/>
  <c r="O1987" i="2"/>
  <c r="M1987" i="2"/>
  <c r="K1987" i="2"/>
  <c r="G1987" i="2"/>
  <c r="F1987" i="2"/>
  <c r="E1987" i="2"/>
  <c r="Q1986" i="2"/>
  <c r="O1986" i="2"/>
  <c r="M1986" i="2"/>
  <c r="P1986" i="2" s="1"/>
  <c r="K1986" i="2"/>
  <c r="G1986" i="2"/>
  <c r="F1986" i="2"/>
  <c r="E1986" i="2"/>
  <c r="Q1985" i="2"/>
  <c r="O1985" i="2"/>
  <c r="M1985" i="2"/>
  <c r="P1985" i="2" s="1"/>
  <c r="R1985" i="2" s="1"/>
  <c r="K1985" i="2"/>
  <c r="G1985" i="2"/>
  <c r="F1985" i="2"/>
  <c r="E1985" i="2"/>
  <c r="Q1984" i="2"/>
  <c r="O1984" i="2"/>
  <c r="M1984" i="2"/>
  <c r="P1984" i="2" s="1"/>
  <c r="R1984" i="2" s="1"/>
  <c r="K1984" i="2"/>
  <c r="G1984" i="2"/>
  <c r="F1984" i="2"/>
  <c r="E1984" i="2"/>
  <c r="Q1983" i="2"/>
  <c r="O1983" i="2"/>
  <c r="M1983" i="2"/>
  <c r="K1983" i="2"/>
  <c r="G1983" i="2"/>
  <c r="F1983" i="2"/>
  <c r="E1983" i="2"/>
  <c r="Q1982" i="2"/>
  <c r="O1982" i="2"/>
  <c r="M1982" i="2"/>
  <c r="P1982" i="2" s="1"/>
  <c r="R1982" i="2" s="1"/>
  <c r="K1982" i="2"/>
  <c r="G1982" i="2"/>
  <c r="F1982" i="2"/>
  <c r="E1982" i="2"/>
  <c r="Q1981" i="2"/>
  <c r="O1981" i="2"/>
  <c r="M1981" i="2"/>
  <c r="P1981" i="2" s="1"/>
  <c r="K1981" i="2"/>
  <c r="G1981" i="2"/>
  <c r="F1981" i="2"/>
  <c r="E1981" i="2"/>
  <c r="Q1980" i="2"/>
  <c r="O1980" i="2"/>
  <c r="M1980" i="2"/>
  <c r="K1980" i="2"/>
  <c r="G1980" i="2"/>
  <c r="F1980" i="2"/>
  <c r="E1980" i="2"/>
  <c r="Q1979" i="2"/>
  <c r="O1979" i="2"/>
  <c r="M1979" i="2"/>
  <c r="P1979" i="2" s="1"/>
  <c r="R1979" i="2" s="1"/>
  <c r="K1979" i="2"/>
  <c r="G1979" i="2"/>
  <c r="F1979" i="2"/>
  <c r="E1979" i="2"/>
  <c r="Q1978" i="2"/>
  <c r="O1978" i="2"/>
  <c r="M1978" i="2"/>
  <c r="P1978" i="2" s="1"/>
  <c r="R1978" i="2" s="1"/>
  <c r="K1978" i="2"/>
  <c r="G1978" i="2"/>
  <c r="F1978" i="2"/>
  <c r="E1978" i="2"/>
  <c r="Q1977" i="2"/>
  <c r="O1977" i="2"/>
  <c r="M1977" i="2"/>
  <c r="P1977" i="2" s="1"/>
  <c r="K1977" i="2"/>
  <c r="G1977" i="2"/>
  <c r="F1977" i="2"/>
  <c r="E1977" i="2"/>
  <c r="Q1976" i="2"/>
  <c r="O1976" i="2"/>
  <c r="M1976" i="2"/>
  <c r="P1976" i="2" s="1"/>
  <c r="R1976" i="2" s="1"/>
  <c r="K1976" i="2"/>
  <c r="G1976" i="2"/>
  <c r="F1976" i="2"/>
  <c r="E1976" i="2"/>
  <c r="Q1975" i="2"/>
  <c r="O1975" i="2"/>
  <c r="M1975" i="2"/>
  <c r="K1975" i="2"/>
  <c r="G1975" i="2"/>
  <c r="F1975" i="2"/>
  <c r="E1975" i="2"/>
  <c r="Q1974" i="2"/>
  <c r="O1974" i="2"/>
  <c r="M1974" i="2"/>
  <c r="P1974" i="2" s="1"/>
  <c r="R1974" i="2" s="1"/>
  <c r="K1974" i="2"/>
  <c r="G1974" i="2"/>
  <c r="F1974" i="2"/>
  <c r="E1974" i="2"/>
  <c r="Q1973" i="2"/>
  <c r="O1973" i="2"/>
  <c r="M1973" i="2"/>
  <c r="P1973" i="2" s="1"/>
  <c r="R1973" i="2" s="1"/>
  <c r="K1973" i="2"/>
  <c r="G1973" i="2"/>
  <c r="F1973" i="2"/>
  <c r="E1973" i="2"/>
  <c r="Q1972" i="2"/>
  <c r="O1972" i="2"/>
  <c r="M1972" i="2"/>
  <c r="P1972" i="2" s="1"/>
  <c r="R1972" i="2" s="1"/>
  <c r="K1972" i="2"/>
  <c r="G1972" i="2"/>
  <c r="F1972" i="2"/>
  <c r="E1972" i="2"/>
  <c r="Q1971" i="2"/>
  <c r="O1971" i="2"/>
  <c r="M1971" i="2"/>
  <c r="K1971" i="2"/>
  <c r="G1971" i="2"/>
  <c r="F1971" i="2"/>
  <c r="E1971" i="2"/>
  <c r="Q1970" i="2"/>
  <c r="O1970" i="2"/>
  <c r="M1970" i="2"/>
  <c r="P1970" i="2" s="1"/>
  <c r="R1970" i="2" s="1"/>
  <c r="K1970" i="2"/>
  <c r="G1970" i="2"/>
  <c r="F1970" i="2"/>
  <c r="E1970" i="2"/>
  <c r="Q1969" i="2"/>
  <c r="O1969" i="2"/>
  <c r="M1969" i="2"/>
  <c r="P1969" i="2" s="1"/>
  <c r="R1969" i="2" s="1"/>
  <c r="K1969" i="2"/>
  <c r="G1969" i="2"/>
  <c r="F1969" i="2"/>
  <c r="E1969" i="2"/>
  <c r="Q1968" i="2"/>
  <c r="O1968" i="2"/>
  <c r="M1968" i="2"/>
  <c r="P1968" i="2" s="1"/>
  <c r="R1968" i="2" s="1"/>
  <c r="K1968" i="2"/>
  <c r="G1968" i="2"/>
  <c r="F1968" i="2"/>
  <c r="E1968" i="2"/>
  <c r="Q1967" i="2"/>
  <c r="O1967" i="2"/>
  <c r="M1967" i="2"/>
  <c r="K1967" i="2"/>
  <c r="G1967" i="2"/>
  <c r="F1967" i="2"/>
  <c r="E1967" i="2"/>
  <c r="Q1966" i="2"/>
  <c r="O1966" i="2"/>
  <c r="M1966" i="2"/>
  <c r="P1966" i="2" s="1"/>
  <c r="R1966" i="2" s="1"/>
  <c r="K1966" i="2"/>
  <c r="G1966" i="2"/>
  <c r="F1966" i="2"/>
  <c r="E1966" i="2"/>
  <c r="Q1965" i="2"/>
  <c r="O1965" i="2"/>
  <c r="M1965" i="2"/>
  <c r="P1965" i="2" s="1"/>
  <c r="K1965" i="2"/>
  <c r="G1965" i="2"/>
  <c r="F1965" i="2"/>
  <c r="E1965" i="2"/>
  <c r="Q1964" i="2"/>
  <c r="O1964" i="2"/>
  <c r="M1964" i="2"/>
  <c r="P1964" i="2" s="1"/>
  <c r="R1964" i="2" s="1"/>
  <c r="K1964" i="2"/>
  <c r="G1964" i="2"/>
  <c r="F1964" i="2"/>
  <c r="E1964" i="2"/>
  <c r="Q1963" i="2"/>
  <c r="O1963" i="2"/>
  <c r="M1963" i="2"/>
  <c r="P1963" i="2" s="1"/>
  <c r="R1963" i="2" s="1"/>
  <c r="K1963" i="2"/>
  <c r="G1963" i="2"/>
  <c r="F1963" i="2"/>
  <c r="E1963" i="2"/>
  <c r="Q1962" i="2"/>
  <c r="O1962" i="2"/>
  <c r="M1962" i="2"/>
  <c r="P1962" i="2" s="1"/>
  <c r="R1962" i="2" s="1"/>
  <c r="K1962" i="2"/>
  <c r="G1962" i="2"/>
  <c r="F1962" i="2"/>
  <c r="E1962" i="2"/>
  <c r="Q1961" i="2"/>
  <c r="O1961" i="2"/>
  <c r="M1961" i="2"/>
  <c r="P1961" i="2" s="1"/>
  <c r="K1961" i="2"/>
  <c r="G1961" i="2"/>
  <c r="F1961" i="2"/>
  <c r="E1961" i="2"/>
  <c r="Q1960" i="2"/>
  <c r="O1960" i="2"/>
  <c r="M1960" i="2"/>
  <c r="P1960" i="2" s="1"/>
  <c r="R1960" i="2" s="1"/>
  <c r="K1960" i="2"/>
  <c r="G1960" i="2"/>
  <c r="F1960" i="2"/>
  <c r="E1960" i="2"/>
  <c r="Q1959" i="2"/>
  <c r="O1959" i="2"/>
  <c r="M1959" i="2"/>
  <c r="K1959" i="2"/>
  <c r="G1959" i="2"/>
  <c r="F1959" i="2"/>
  <c r="E1959" i="2"/>
  <c r="Q1958" i="2"/>
  <c r="O1958" i="2"/>
  <c r="M1958" i="2"/>
  <c r="P1958" i="2" s="1"/>
  <c r="R1958" i="2" s="1"/>
  <c r="K1958" i="2"/>
  <c r="G1958" i="2"/>
  <c r="F1958" i="2"/>
  <c r="E1958" i="2"/>
  <c r="Q1957" i="2"/>
  <c r="O1957" i="2"/>
  <c r="M1957" i="2"/>
  <c r="P1957" i="2" s="1"/>
  <c r="R1957" i="2" s="1"/>
  <c r="K1957" i="2"/>
  <c r="G1957" i="2"/>
  <c r="F1957" i="2"/>
  <c r="E1957" i="2"/>
  <c r="Q1956" i="2"/>
  <c r="O1956" i="2"/>
  <c r="M1956" i="2"/>
  <c r="P1956" i="2" s="1"/>
  <c r="R1956" i="2" s="1"/>
  <c r="K1956" i="2"/>
  <c r="G1956" i="2"/>
  <c r="F1956" i="2"/>
  <c r="E1956" i="2"/>
  <c r="Q1955" i="2"/>
  <c r="O1955" i="2"/>
  <c r="M1955" i="2"/>
  <c r="K1955" i="2"/>
  <c r="G1955" i="2"/>
  <c r="F1955" i="2"/>
  <c r="E1955" i="2"/>
  <c r="Q1954" i="2"/>
  <c r="O1954" i="2"/>
  <c r="M1954" i="2"/>
  <c r="P1954" i="2" s="1"/>
  <c r="K1954" i="2"/>
  <c r="G1954" i="2"/>
  <c r="F1954" i="2"/>
  <c r="E1954" i="2"/>
  <c r="Q1953" i="2"/>
  <c r="O1953" i="2"/>
  <c r="M1953" i="2"/>
  <c r="P1953" i="2" s="1"/>
  <c r="R1953" i="2" s="1"/>
  <c r="K1953" i="2"/>
  <c r="G1953" i="2"/>
  <c r="F1953" i="2"/>
  <c r="E1953" i="2"/>
  <c r="Q1952" i="2"/>
  <c r="O1952" i="2"/>
  <c r="M1952" i="2"/>
  <c r="P1952" i="2" s="1"/>
  <c r="R1952" i="2" s="1"/>
  <c r="K1952" i="2"/>
  <c r="G1952" i="2"/>
  <c r="F1952" i="2"/>
  <c r="E1952" i="2"/>
  <c r="Q1951" i="2"/>
  <c r="O1951" i="2"/>
  <c r="M1951" i="2"/>
  <c r="K1951" i="2"/>
  <c r="G1951" i="2"/>
  <c r="F1951" i="2"/>
  <c r="E1951" i="2"/>
  <c r="Q1950" i="2"/>
  <c r="O1950" i="2"/>
  <c r="M1950" i="2"/>
  <c r="P1950" i="2" s="1"/>
  <c r="R1950" i="2" s="1"/>
  <c r="K1950" i="2"/>
  <c r="G1950" i="2"/>
  <c r="F1950" i="2"/>
  <c r="E1950" i="2"/>
  <c r="Q1949" i="2"/>
  <c r="O1949" i="2"/>
  <c r="M1949" i="2"/>
  <c r="P1949" i="2" s="1"/>
  <c r="K1949" i="2"/>
  <c r="G1949" i="2"/>
  <c r="F1949" i="2"/>
  <c r="E1949" i="2"/>
  <c r="Q1948" i="2"/>
  <c r="O1948" i="2"/>
  <c r="M1948" i="2"/>
  <c r="K1948" i="2"/>
  <c r="G1948" i="2"/>
  <c r="F1948" i="2"/>
  <c r="E1948" i="2"/>
  <c r="Q1947" i="2"/>
  <c r="O1947" i="2"/>
  <c r="M1947" i="2"/>
  <c r="P1947" i="2" s="1"/>
  <c r="R1947" i="2" s="1"/>
  <c r="K1947" i="2"/>
  <c r="G1947" i="2"/>
  <c r="F1947" i="2"/>
  <c r="E1947" i="2"/>
  <c r="Q1946" i="2"/>
  <c r="O1946" i="2"/>
  <c r="M1946" i="2"/>
  <c r="P1946" i="2" s="1"/>
  <c r="R1946" i="2" s="1"/>
  <c r="K1946" i="2"/>
  <c r="G1946" i="2"/>
  <c r="F1946" i="2"/>
  <c r="E1946" i="2"/>
  <c r="Q1945" i="2"/>
  <c r="O1945" i="2"/>
  <c r="M1945" i="2"/>
  <c r="P1945" i="2" s="1"/>
  <c r="K1945" i="2"/>
  <c r="G1945" i="2"/>
  <c r="F1945" i="2"/>
  <c r="E1945" i="2"/>
  <c r="Q1944" i="2"/>
  <c r="O1944" i="2"/>
  <c r="M1944" i="2"/>
  <c r="P1944" i="2" s="1"/>
  <c r="R1944" i="2" s="1"/>
  <c r="K1944" i="2"/>
  <c r="G1944" i="2"/>
  <c r="F1944" i="2"/>
  <c r="E1944" i="2"/>
  <c r="Q1943" i="2"/>
  <c r="O1943" i="2"/>
  <c r="M1943" i="2"/>
  <c r="K1943" i="2"/>
  <c r="G1943" i="2"/>
  <c r="F1943" i="2"/>
  <c r="E1943" i="2"/>
  <c r="Q1942" i="2"/>
  <c r="O1942" i="2"/>
  <c r="M1942" i="2"/>
  <c r="P1942" i="2" s="1"/>
  <c r="R1942" i="2" s="1"/>
  <c r="K1942" i="2"/>
  <c r="G1942" i="2"/>
  <c r="F1942" i="2"/>
  <c r="E1942" i="2"/>
  <c r="Q1941" i="2"/>
  <c r="O1941" i="2"/>
  <c r="M1941" i="2"/>
  <c r="P1941" i="2" s="1"/>
  <c r="R1941" i="2" s="1"/>
  <c r="K1941" i="2"/>
  <c r="G1941" i="2"/>
  <c r="F1941" i="2"/>
  <c r="E1941" i="2"/>
  <c r="Q1940" i="2"/>
  <c r="O1940" i="2"/>
  <c r="M1940" i="2"/>
  <c r="P1940" i="2" s="1"/>
  <c r="R1940" i="2" s="1"/>
  <c r="K1940" i="2"/>
  <c r="G1940" i="2"/>
  <c r="F1940" i="2"/>
  <c r="E1940" i="2"/>
  <c r="Q1939" i="2"/>
  <c r="O1939" i="2"/>
  <c r="M1939" i="2"/>
  <c r="K1939" i="2"/>
  <c r="G1939" i="2"/>
  <c r="F1939" i="2"/>
  <c r="E1939" i="2"/>
  <c r="Q1938" i="2"/>
  <c r="O1938" i="2"/>
  <c r="M1938" i="2"/>
  <c r="P1938" i="2" s="1"/>
  <c r="R1938" i="2" s="1"/>
  <c r="K1938" i="2"/>
  <c r="G1938" i="2"/>
  <c r="F1938" i="2"/>
  <c r="E1938" i="2"/>
  <c r="Q1937" i="2"/>
  <c r="O1937" i="2"/>
  <c r="M1937" i="2"/>
  <c r="P1937" i="2" s="1"/>
  <c r="R1937" i="2" s="1"/>
  <c r="K1937" i="2"/>
  <c r="G1937" i="2"/>
  <c r="F1937" i="2"/>
  <c r="E1937" i="2"/>
  <c r="Q1936" i="2"/>
  <c r="O1936" i="2"/>
  <c r="M1936" i="2"/>
  <c r="P1936" i="2" s="1"/>
  <c r="R1936" i="2" s="1"/>
  <c r="K1936" i="2"/>
  <c r="G1936" i="2"/>
  <c r="F1936" i="2"/>
  <c r="E1936" i="2"/>
  <c r="Q1935" i="2"/>
  <c r="O1935" i="2"/>
  <c r="M1935" i="2"/>
  <c r="K1935" i="2"/>
  <c r="G1935" i="2"/>
  <c r="F1935" i="2"/>
  <c r="E1935" i="2"/>
  <c r="Q1934" i="2"/>
  <c r="O1934" i="2"/>
  <c r="M1934" i="2"/>
  <c r="P1934" i="2" s="1"/>
  <c r="R1934" i="2" s="1"/>
  <c r="K1934" i="2"/>
  <c r="G1934" i="2"/>
  <c r="F1934" i="2"/>
  <c r="E1934" i="2"/>
  <c r="Q1933" i="2"/>
  <c r="O1933" i="2"/>
  <c r="M1933" i="2"/>
  <c r="P1933" i="2" s="1"/>
  <c r="K1933" i="2"/>
  <c r="G1933" i="2"/>
  <c r="F1933" i="2"/>
  <c r="E1933" i="2"/>
  <c r="Q1932" i="2"/>
  <c r="O1932" i="2"/>
  <c r="M1932" i="2"/>
  <c r="P1932" i="2" s="1"/>
  <c r="R1932" i="2" s="1"/>
  <c r="K1932" i="2"/>
  <c r="G1932" i="2"/>
  <c r="F1932" i="2"/>
  <c r="E1932" i="2"/>
  <c r="Q1931" i="2"/>
  <c r="O1931" i="2"/>
  <c r="M1931" i="2"/>
  <c r="P1931" i="2" s="1"/>
  <c r="R1931" i="2" s="1"/>
  <c r="K1931" i="2"/>
  <c r="G1931" i="2"/>
  <c r="F1931" i="2"/>
  <c r="E1931" i="2"/>
  <c r="Q1930" i="2"/>
  <c r="O1930" i="2"/>
  <c r="M1930" i="2"/>
  <c r="P1930" i="2" s="1"/>
  <c r="K1930" i="2"/>
  <c r="G1930" i="2"/>
  <c r="F1930" i="2"/>
  <c r="E1930" i="2"/>
  <c r="Q1929" i="2"/>
  <c r="O1929" i="2"/>
  <c r="M1929" i="2"/>
  <c r="P1929" i="2" s="1"/>
  <c r="R1929" i="2" s="1"/>
  <c r="K1929" i="2"/>
  <c r="G1929" i="2"/>
  <c r="F1929" i="2"/>
  <c r="E1929" i="2"/>
  <c r="Q1928" i="2"/>
  <c r="O1928" i="2"/>
  <c r="M1928" i="2"/>
  <c r="P1928" i="2" s="1"/>
  <c r="R1928" i="2" s="1"/>
  <c r="K1928" i="2"/>
  <c r="G1928" i="2"/>
  <c r="F1928" i="2"/>
  <c r="E1928" i="2"/>
  <c r="Q1927" i="2"/>
  <c r="O1927" i="2"/>
  <c r="M1927" i="2"/>
  <c r="K1927" i="2"/>
  <c r="G1927" i="2"/>
  <c r="F1927" i="2"/>
  <c r="E1927" i="2"/>
  <c r="Q1926" i="2"/>
  <c r="O1926" i="2"/>
  <c r="M1926" i="2"/>
  <c r="P1926" i="2" s="1"/>
  <c r="R1926" i="2" s="1"/>
  <c r="K1926" i="2"/>
  <c r="G1926" i="2"/>
  <c r="F1926" i="2"/>
  <c r="E1926" i="2"/>
  <c r="Q1925" i="2"/>
  <c r="O1925" i="2"/>
  <c r="M1925" i="2"/>
  <c r="P1925" i="2" s="1"/>
  <c r="R1925" i="2" s="1"/>
  <c r="K1925" i="2"/>
  <c r="G1925" i="2"/>
  <c r="F1925" i="2"/>
  <c r="E1925" i="2"/>
  <c r="Q1924" i="2"/>
  <c r="O1924" i="2"/>
  <c r="M1924" i="2"/>
  <c r="P1924" i="2" s="1"/>
  <c r="R1924" i="2" s="1"/>
  <c r="K1924" i="2"/>
  <c r="G1924" i="2"/>
  <c r="F1924" i="2"/>
  <c r="E1924" i="2"/>
  <c r="Q1923" i="2"/>
  <c r="O1923" i="2"/>
  <c r="M1923" i="2"/>
  <c r="K1923" i="2"/>
  <c r="G1923" i="2"/>
  <c r="F1923" i="2"/>
  <c r="E1923" i="2"/>
  <c r="Q1922" i="2"/>
  <c r="O1922" i="2"/>
  <c r="M1922" i="2"/>
  <c r="P1922" i="2" s="1"/>
  <c r="R1922" i="2" s="1"/>
  <c r="K1922" i="2"/>
  <c r="G1922" i="2"/>
  <c r="F1922" i="2"/>
  <c r="E1922" i="2"/>
  <c r="Q1921" i="2"/>
  <c r="O1921" i="2"/>
  <c r="M1921" i="2"/>
  <c r="P1921" i="2" s="1"/>
  <c r="R1921" i="2" s="1"/>
  <c r="K1921" i="2"/>
  <c r="G1921" i="2"/>
  <c r="F1921" i="2"/>
  <c r="E1921" i="2"/>
  <c r="Q1920" i="2"/>
  <c r="O1920" i="2"/>
  <c r="M1920" i="2"/>
  <c r="P1920" i="2" s="1"/>
  <c r="R1920" i="2" s="1"/>
  <c r="K1920" i="2"/>
  <c r="G1920" i="2"/>
  <c r="F1920" i="2"/>
  <c r="E1920" i="2"/>
  <c r="Q1919" i="2"/>
  <c r="O1919" i="2"/>
  <c r="M1919" i="2"/>
  <c r="K1919" i="2"/>
  <c r="G1919" i="2"/>
  <c r="F1919" i="2"/>
  <c r="E1919" i="2"/>
  <c r="Q1918" i="2"/>
  <c r="O1918" i="2"/>
  <c r="M1918" i="2"/>
  <c r="P1918" i="2" s="1"/>
  <c r="R1918" i="2" s="1"/>
  <c r="K1918" i="2"/>
  <c r="G1918" i="2"/>
  <c r="F1918" i="2"/>
  <c r="E1918" i="2"/>
  <c r="Q1917" i="2"/>
  <c r="O1917" i="2"/>
  <c r="M1917" i="2"/>
  <c r="P1917" i="2" s="1"/>
  <c r="K1917" i="2"/>
  <c r="G1917" i="2"/>
  <c r="F1917" i="2"/>
  <c r="E1917" i="2"/>
  <c r="Q1916" i="2"/>
  <c r="O1916" i="2"/>
  <c r="M1916" i="2"/>
  <c r="P1916" i="2" s="1"/>
  <c r="R1916" i="2" s="1"/>
  <c r="K1916" i="2"/>
  <c r="G1916" i="2"/>
  <c r="F1916" i="2"/>
  <c r="E1916" i="2"/>
  <c r="Q1915" i="2"/>
  <c r="O1915" i="2"/>
  <c r="M1915" i="2"/>
  <c r="P1915" i="2" s="1"/>
  <c r="R1915" i="2" s="1"/>
  <c r="K1915" i="2"/>
  <c r="G1915" i="2"/>
  <c r="F1915" i="2"/>
  <c r="E1915" i="2"/>
  <c r="Q1914" i="2"/>
  <c r="O1914" i="2"/>
  <c r="M1914" i="2"/>
  <c r="P1914" i="2" s="1"/>
  <c r="R1914" i="2" s="1"/>
  <c r="K1914" i="2"/>
  <c r="G1914" i="2"/>
  <c r="F1914" i="2"/>
  <c r="E1914" i="2"/>
  <c r="Q1913" i="2"/>
  <c r="O1913" i="2"/>
  <c r="M1913" i="2"/>
  <c r="P1913" i="2" s="1"/>
  <c r="K1913" i="2"/>
  <c r="G1913" i="2"/>
  <c r="F1913" i="2"/>
  <c r="E1913" i="2"/>
  <c r="Q1912" i="2"/>
  <c r="O1912" i="2"/>
  <c r="M1912" i="2"/>
  <c r="P1912" i="2" s="1"/>
  <c r="R1912" i="2" s="1"/>
  <c r="K1912" i="2"/>
  <c r="G1912" i="2"/>
  <c r="F1912" i="2"/>
  <c r="E1912" i="2"/>
  <c r="Q1911" i="2"/>
  <c r="O1911" i="2"/>
  <c r="M1911" i="2"/>
  <c r="K1911" i="2"/>
  <c r="G1911" i="2"/>
  <c r="F1911" i="2"/>
  <c r="E1911" i="2"/>
  <c r="Q1910" i="2"/>
  <c r="O1910" i="2"/>
  <c r="M1910" i="2"/>
  <c r="P1910" i="2" s="1"/>
  <c r="R1910" i="2" s="1"/>
  <c r="K1910" i="2"/>
  <c r="G1910" i="2"/>
  <c r="F1910" i="2"/>
  <c r="E1910" i="2"/>
  <c r="Q1909" i="2"/>
  <c r="O1909" i="2"/>
  <c r="M1909" i="2"/>
  <c r="P1909" i="2" s="1"/>
  <c r="R1909" i="2" s="1"/>
  <c r="K1909" i="2"/>
  <c r="G1909" i="2"/>
  <c r="F1909" i="2"/>
  <c r="E1909" i="2"/>
  <c r="Q1908" i="2"/>
  <c r="O1908" i="2"/>
  <c r="M1908" i="2"/>
  <c r="P1908" i="2" s="1"/>
  <c r="R1908" i="2" s="1"/>
  <c r="K1908" i="2"/>
  <c r="G1908" i="2"/>
  <c r="F1908" i="2"/>
  <c r="E1908" i="2"/>
  <c r="Q1907" i="2"/>
  <c r="O1907" i="2"/>
  <c r="M1907" i="2"/>
  <c r="K1907" i="2"/>
  <c r="G1907" i="2"/>
  <c r="F1907" i="2"/>
  <c r="E1907" i="2"/>
  <c r="Q1906" i="2"/>
  <c r="O1906" i="2"/>
  <c r="M1906" i="2"/>
  <c r="P1906" i="2" s="1"/>
  <c r="R1906" i="2" s="1"/>
  <c r="K1906" i="2"/>
  <c r="G1906" i="2"/>
  <c r="F1906" i="2"/>
  <c r="E1906" i="2"/>
  <c r="Q1905" i="2"/>
  <c r="O1905" i="2"/>
  <c r="M1905" i="2"/>
  <c r="P1905" i="2" s="1"/>
  <c r="R1905" i="2" s="1"/>
  <c r="K1905" i="2"/>
  <c r="G1905" i="2"/>
  <c r="F1905" i="2"/>
  <c r="E1905" i="2"/>
  <c r="Q1904" i="2"/>
  <c r="O1904" i="2"/>
  <c r="M1904" i="2"/>
  <c r="P1904" i="2" s="1"/>
  <c r="R1904" i="2" s="1"/>
  <c r="K1904" i="2"/>
  <c r="G1904" i="2"/>
  <c r="F1904" i="2"/>
  <c r="E1904" i="2"/>
  <c r="Q1903" i="2"/>
  <c r="O1903" i="2"/>
  <c r="M1903" i="2"/>
  <c r="P1903" i="2" s="1"/>
  <c r="R1903" i="2" s="1"/>
  <c r="K1903" i="2"/>
  <c r="G1903" i="2"/>
  <c r="F1903" i="2"/>
  <c r="E1903" i="2"/>
  <c r="Q1902" i="2"/>
  <c r="O1902" i="2"/>
  <c r="M1902" i="2"/>
  <c r="P1902" i="2" s="1"/>
  <c r="R1902" i="2" s="1"/>
  <c r="K1902" i="2"/>
  <c r="G1902" i="2"/>
  <c r="F1902" i="2"/>
  <c r="E1902" i="2"/>
  <c r="Q1901" i="2"/>
  <c r="O1901" i="2"/>
  <c r="M1901" i="2"/>
  <c r="P1901" i="2" s="1"/>
  <c r="K1901" i="2"/>
  <c r="G1901" i="2"/>
  <c r="F1901" i="2"/>
  <c r="E1901" i="2"/>
  <c r="Q1900" i="2"/>
  <c r="O1900" i="2"/>
  <c r="M1900" i="2"/>
  <c r="P1900" i="2" s="1"/>
  <c r="R1900" i="2" s="1"/>
  <c r="K1900" i="2"/>
  <c r="G1900" i="2"/>
  <c r="F1900" i="2"/>
  <c r="E1900" i="2"/>
  <c r="Q1899" i="2"/>
  <c r="O1899" i="2"/>
  <c r="M1899" i="2"/>
  <c r="P1899" i="2" s="1"/>
  <c r="R1899" i="2" s="1"/>
  <c r="K1899" i="2"/>
  <c r="G1899" i="2"/>
  <c r="F1899" i="2"/>
  <c r="E1899" i="2"/>
  <c r="Q1898" i="2"/>
  <c r="O1898" i="2"/>
  <c r="M1898" i="2"/>
  <c r="P1898" i="2" s="1"/>
  <c r="R1898" i="2" s="1"/>
  <c r="K1898" i="2"/>
  <c r="G1898" i="2"/>
  <c r="F1898" i="2"/>
  <c r="E1898" i="2"/>
  <c r="Q1897" i="2"/>
  <c r="O1897" i="2"/>
  <c r="M1897" i="2"/>
  <c r="P1897" i="2" s="1"/>
  <c r="K1897" i="2"/>
  <c r="G1897" i="2"/>
  <c r="F1897" i="2"/>
  <c r="E1897" i="2"/>
  <c r="Q1896" i="2"/>
  <c r="O1896" i="2"/>
  <c r="M1896" i="2"/>
  <c r="P1896" i="2" s="1"/>
  <c r="R1896" i="2" s="1"/>
  <c r="K1896" i="2"/>
  <c r="G1896" i="2"/>
  <c r="F1896" i="2"/>
  <c r="E1896" i="2"/>
  <c r="Q1895" i="2"/>
  <c r="O1895" i="2"/>
  <c r="M1895" i="2"/>
  <c r="P1895" i="2" s="1"/>
  <c r="R1895" i="2" s="1"/>
  <c r="K1895" i="2"/>
  <c r="G1895" i="2"/>
  <c r="F1895" i="2"/>
  <c r="E1895" i="2"/>
  <c r="Q1894" i="2"/>
  <c r="O1894" i="2"/>
  <c r="M1894" i="2"/>
  <c r="P1894" i="2" s="1"/>
  <c r="R1894" i="2" s="1"/>
  <c r="K1894" i="2"/>
  <c r="G1894" i="2"/>
  <c r="F1894" i="2"/>
  <c r="E1894" i="2"/>
  <c r="Q1893" i="2"/>
  <c r="O1893" i="2"/>
  <c r="M1893" i="2"/>
  <c r="P1893" i="2" s="1"/>
  <c r="K1893" i="2"/>
  <c r="G1893" i="2"/>
  <c r="F1893" i="2"/>
  <c r="E1893" i="2"/>
  <c r="Q1892" i="2"/>
  <c r="O1892" i="2"/>
  <c r="M1892" i="2"/>
  <c r="K1892" i="2"/>
  <c r="G1892" i="2"/>
  <c r="F1892" i="2"/>
  <c r="E1892" i="2"/>
  <c r="Q1891" i="2"/>
  <c r="O1891" i="2"/>
  <c r="M1891" i="2"/>
  <c r="K1891" i="2"/>
  <c r="G1891" i="2"/>
  <c r="F1891" i="2"/>
  <c r="E1891" i="2"/>
  <c r="Q1890" i="2"/>
  <c r="O1890" i="2"/>
  <c r="M1890" i="2"/>
  <c r="P1890" i="2" s="1"/>
  <c r="R1890" i="2" s="1"/>
  <c r="K1890" i="2"/>
  <c r="G1890" i="2"/>
  <c r="F1890" i="2"/>
  <c r="E1890" i="2"/>
  <c r="Q1889" i="2"/>
  <c r="O1889" i="2"/>
  <c r="M1889" i="2"/>
  <c r="P1889" i="2" s="1"/>
  <c r="K1889" i="2"/>
  <c r="G1889" i="2"/>
  <c r="F1889" i="2"/>
  <c r="E1889" i="2"/>
  <c r="Q1888" i="2"/>
  <c r="O1888" i="2"/>
  <c r="M1888" i="2"/>
  <c r="P1888" i="2" s="1"/>
  <c r="R1888" i="2" s="1"/>
  <c r="K1888" i="2"/>
  <c r="G1888" i="2"/>
  <c r="F1888" i="2"/>
  <c r="E1888" i="2"/>
  <c r="Q1887" i="2"/>
  <c r="O1887" i="2"/>
  <c r="M1887" i="2"/>
  <c r="K1887" i="2"/>
  <c r="G1887" i="2"/>
  <c r="F1887" i="2"/>
  <c r="E1887" i="2"/>
  <c r="Q1886" i="2"/>
  <c r="O1886" i="2"/>
  <c r="M1886" i="2"/>
  <c r="P1886" i="2" s="1"/>
  <c r="R1886" i="2" s="1"/>
  <c r="K1886" i="2"/>
  <c r="G1886" i="2"/>
  <c r="F1886" i="2"/>
  <c r="E1886" i="2"/>
  <c r="Q1885" i="2"/>
  <c r="O1885" i="2"/>
  <c r="M1885" i="2"/>
  <c r="P1885" i="2" s="1"/>
  <c r="R1885" i="2" s="1"/>
  <c r="K1885" i="2"/>
  <c r="G1885" i="2"/>
  <c r="F1885" i="2"/>
  <c r="E1885" i="2"/>
  <c r="Q1884" i="2"/>
  <c r="O1884" i="2"/>
  <c r="M1884" i="2"/>
  <c r="K1884" i="2"/>
  <c r="G1884" i="2"/>
  <c r="F1884" i="2"/>
  <c r="E1884" i="2"/>
  <c r="Q1883" i="2"/>
  <c r="O1883" i="2"/>
  <c r="M1883" i="2"/>
  <c r="K1883" i="2"/>
  <c r="G1883" i="2"/>
  <c r="F1883" i="2"/>
  <c r="E1883" i="2"/>
  <c r="Q1882" i="2"/>
  <c r="O1882" i="2"/>
  <c r="M1882" i="2"/>
  <c r="P1882" i="2" s="1"/>
  <c r="R1882" i="2" s="1"/>
  <c r="K1882" i="2"/>
  <c r="G1882" i="2"/>
  <c r="F1882" i="2"/>
  <c r="E1882" i="2"/>
  <c r="Q1881" i="2"/>
  <c r="O1881" i="2"/>
  <c r="M1881" i="2"/>
  <c r="P1881" i="2" s="1"/>
  <c r="K1881" i="2"/>
  <c r="G1881" i="2"/>
  <c r="F1881" i="2"/>
  <c r="E1881" i="2"/>
  <c r="Q1880" i="2"/>
  <c r="O1880" i="2"/>
  <c r="M1880" i="2"/>
  <c r="P1880" i="2" s="1"/>
  <c r="R1880" i="2" s="1"/>
  <c r="K1880" i="2"/>
  <c r="G1880" i="2"/>
  <c r="F1880" i="2"/>
  <c r="E1880" i="2"/>
  <c r="Q1879" i="2"/>
  <c r="O1879" i="2"/>
  <c r="M1879" i="2"/>
  <c r="P1879" i="2" s="1"/>
  <c r="R1879" i="2" s="1"/>
  <c r="K1879" i="2"/>
  <c r="G1879" i="2"/>
  <c r="F1879" i="2"/>
  <c r="E1879" i="2"/>
  <c r="Q1878" i="2"/>
  <c r="O1878" i="2"/>
  <c r="M1878" i="2"/>
  <c r="P1878" i="2" s="1"/>
  <c r="R1878" i="2" s="1"/>
  <c r="K1878" i="2"/>
  <c r="G1878" i="2"/>
  <c r="F1878" i="2"/>
  <c r="E1878" i="2"/>
  <c r="Q1877" i="2"/>
  <c r="O1877" i="2"/>
  <c r="M1877" i="2"/>
  <c r="P1877" i="2" s="1"/>
  <c r="R1877" i="2" s="1"/>
  <c r="K1877" i="2"/>
  <c r="G1877" i="2"/>
  <c r="F1877" i="2"/>
  <c r="E1877" i="2"/>
  <c r="Q1876" i="2"/>
  <c r="O1876" i="2"/>
  <c r="M1876" i="2"/>
  <c r="P1876" i="2" s="1"/>
  <c r="R1876" i="2" s="1"/>
  <c r="K1876" i="2"/>
  <c r="G1876" i="2"/>
  <c r="F1876" i="2"/>
  <c r="E1876" i="2"/>
  <c r="Q1875" i="2"/>
  <c r="O1875" i="2"/>
  <c r="M1875" i="2"/>
  <c r="K1875" i="2"/>
  <c r="G1875" i="2"/>
  <c r="F1875" i="2"/>
  <c r="E1875" i="2"/>
  <c r="Q1874" i="2"/>
  <c r="O1874" i="2"/>
  <c r="M1874" i="2"/>
  <c r="P1874" i="2" s="1"/>
  <c r="K1874" i="2"/>
  <c r="G1874" i="2"/>
  <c r="F1874" i="2"/>
  <c r="E1874" i="2"/>
  <c r="Q1873" i="2"/>
  <c r="O1873" i="2"/>
  <c r="M1873" i="2"/>
  <c r="P1873" i="2" s="1"/>
  <c r="R1873" i="2" s="1"/>
  <c r="K1873" i="2"/>
  <c r="G1873" i="2"/>
  <c r="F1873" i="2"/>
  <c r="E1873" i="2"/>
  <c r="Q1872" i="2"/>
  <c r="O1872" i="2"/>
  <c r="M1872" i="2"/>
  <c r="P1872" i="2" s="1"/>
  <c r="R1872" i="2" s="1"/>
  <c r="K1872" i="2"/>
  <c r="G1872" i="2"/>
  <c r="F1872" i="2"/>
  <c r="E1872" i="2"/>
  <c r="Q1871" i="2"/>
  <c r="O1871" i="2"/>
  <c r="M1871" i="2"/>
  <c r="P1871" i="2" s="1"/>
  <c r="R1871" i="2" s="1"/>
  <c r="K1871" i="2"/>
  <c r="G1871" i="2"/>
  <c r="F1871" i="2"/>
  <c r="E1871" i="2"/>
  <c r="Q1870" i="2"/>
  <c r="O1870" i="2"/>
  <c r="M1870" i="2"/>
  <c r="P1870" i="2" s="1"/>
  <c r="R1870" i="2" s="1"/>
  <c r="K1870" i="2"/>
  <c r="G1870" i="2"/>
  <c r="F1870" i="2"/>
  <c r="E1870" i="2"/>
  <c r="Q1869" i="2"/>
  <c r="O1869" i="2"/>
  <c r="M1869" i="2"/>
  <c r="P1869" i="2" s="1"/>
  <c r="K1869" i="2"/>
  <c r="G1869" i="2"/>
  <c r="F1869" i="2"/>
  <c r="E1869" i="2"/>
  <c r="Q1868" i="2"/>
  <c r="O1868" i="2"/>
  <c r="M1868" i="2"/>
  <c r="K1868" i="2"/>
  <c r="G1868" i="2"/>
  <c r="F1868" i="2"/>
  <c r="E1868" i="2"/>
  <c r="Q1867" i="2"/>
  <c r="O1867" i="2"/>
  <c r="M1867" i="2"/>
  <c r="K1867" i="2"/>
  <c r="G1867" i="2"/>
  <c r="F1867" i="2"/>
  <c r="E1867" i="2"/>
  <c r="Q1866" i="2"/>
  <c r="O1866" i="2"/>
  <c r="M1866" i="2"/>
  <c r="P1866" i="2" s="1"/>
  <c r="R1866" i="2" s="1"/>
  <c r="K1866" i="2"/>
  <c r="G1866" i="2"/>
  <c r="F1866" i="2"/>
  <c r="E1866" i="2"/>
  <c r="Q1865" i="2"/>
  <c r="O1865" i="2"/>
  <c r="M1865" i="2"/>
  <c r="P1865" i="2" s="1"/>
  <c r="K1865" i="2"/>
  <c r="G1865" i="2"/>
  <c r="F1865" i="2"/>
  <c r="E1865" i="2"/>
  <c r="Q1864" i="2"/>
  <c r="O1864" i="2"/>
  <c r="M1864" i="2"/>
  <c r="P1864" i="2" s="1"/>
  <c r="R1864" i="2" s="1"/>
  <c r="K1864" i="2"/>
  <c r="G1864" i="2"/>
  <c r="F1864" i="2"/>
  <c r="E1864" i="2"/>
  <c r="Q1863" i="2"/>
  <c r="O1863" i="2"/>
  <c r="M1863" i="2"/>
  <c r="K1863" i="2"/>
  <c r="G1863" i="2"/>
  <c r="F1863" i="2"/>
  <c r="E1863" i="2"/>
  <c r="Q1862" i="2"/>
  <c r="O1862" i="2"/>
  <c r="M1862" i="2"/>
  <c r="P1862" i="2" s="1"/>
  <c r="R1862" i="2" s="1"/>
  <c r="K1862" i="2"/>
  <c r="G1862" i="2"/>
  <c r="F1862" i="2"/>
  <c r="E1862" i="2"/>
  <c r="Q1861" i="2"/>
  <c r="O1861" i="2"/>
  <c r="M1861" i="2"/>
  <c r="P1861" i="2" s="1"/>
  <c r="R1861" i="2" s="1"/>
  <c r="K1861" i="2"/>
  <c r="G1861" i="2"/>
  <c r="F1861" i="2"/>
  <c r="E1861" i="2"/>
  <c r="Q1860" i="2"/>
  <c r="O1860" i="2"/>
  <c r="M1860" i="2"/>
  <c r="P1860" i="2" s="1"/>
  <c r="R1860" i="2" s="1"/>
  <c r="K1860" i="2"/>
  <c r="G1860" i="2"/>
  <c r="F1860" i="2"/>
  <c r="E1860" i="2"/>
  <c r="Q1859" i="2"/>
  <c r="O1859" i="2"/>
  <c r="M1859" i="2"/>
  <c r="K1859" i="2"/>
  <c r="G1859" i="2"/>
  <c r="F1859" i="2"/>
  <c r="E1859" i="2"/>
  <c r="Q1858" i="2"/>
  <c r="O1858" i="2"/>
  <c r="M1858" i="2"/>
  <c r="P1858" i="2" s="1"/>
  <c r="R1858" i="2" s="1"/>
  <c r="K1858" i="2"/>
  <c r="G1858" i="2"/>
  <c r="F1858" i="2"/>
  <c r="E1858" i="2"/>
  <c r="Q1857" i="2"/>
  <c r="O1857" i="2"/>
  <c r="M1857" i="2"/>
  <c r="P1857" i="2" s="1"/>
  <c r="K1857" i="2"/>
  <c r="G1857" i="2"/>
  <c r="F1857" i="2"/>
  <c r="E1857" i="2"/>
  <c r="Q1856" i="2"/>
  <c r="O1856" i="2"/>
  <c r="M1856" i="2"/>
  <c r="P1856" i="2" s="1"/>
  <c r="R1856" i="2" s="1"/>
  <c r="K1856" i="2"/>
  <c r="G1856" i="2"/>
  <c r="F1856" i="2"/>
  <c r="E1856" i="2"/>
  <c r="Q1855" i="2"/>
  <c r="O1855" i="2"/>
  <c r="M1855" i="2"/>
  <c r="P1855" i="2" s="1"/>
  <c r="R1855" i="2" s="1"/>
  <c r="K1855" i="2"/>
  <c r="G1855" i="2"/>
  <c r="F1855" i="2"/>
  <c r="E1855" i="2"/>
  <c r="Q1854" i="2"/>
  <c r="O1854" i="2"/>
  <c r="M1854" i="2"/>
  <c r="P1854" i="2" s="1"/>
  <c r="R1854" i="2" s="1"/>
  <c r="K1854" i="2"/>
  <c r="G1854" i="2"/>
  <c r="F1854" i="2"/>
  <c r="E1854" i="2"/>
  <c r="Q1853" i="2"/>
  <c r="O1853" i="2"/>
  <c r="M1853" i="2"/>
  <c r="P1853" i="2" s="1"/>
  <c r="R1853" i="2" s="1"/>
  <c r="K1853" i="2"/>
  <c r="G1853" i="2"/>
  <c r="F1853" i="2"/>
  <c r="E1853" i="2"/>
  <c r="Q1852" i="2"/>
  <c r="O1852" i="2"/>
  <c r="M1852" i="2"/>
  <c r="P1852" i="2" s="1"/>
  <c r="R1852" i="2" s="1"/>
  <c r="K1852" i="2"/>
  <c r="G1852" i="2"/>
  <c r="F1852" i="2"/>
  <c r="E1852" i="2"/>
  <c r="Q1851" i="2"/>
  <c r="O1851" i="2"/>
  <c r="M1851" i="2"/>
  <c r="K1851" i="2"/>
  <c r="G1851" i="2"/>
  <c r="F1851" i="2"/>
  <c r="E1851" i="2"/>
  <c r="Q1850" i="2"/>
  <c r="O1850" i="2"/>
  <c r="M1850" i="2"/>
  <c r="P1850" i="2" s="1"/>
  <c r="K1850" i="2"/>
  <c r="G1850" i="2"/>
  <c r="F1850" i="2"/>
  <c r="E1850" i="2"/>
  <c r="Q1849" i="2"/>
  <c r="O1849" i="2"/>
  <c r="M1849" i="2"/>
  <c r="P1849" i="2" s="1"/>
  <c r="R1849" i="2" s="1"/>
  <c r="K1849" i="2"/>
  <c r="G1849" i="2"/>
  <c r="F1849" i="2"/>
  <c r="E1849" i="2"/>
  <c r="Q1848" i="2"/>
  <c r="O1848" i="2"/>
  <c r="M1848" i="2"/>
  <c r="P1848" i="2" s="1"/>
  <c r="R1848" i="2" s="1"/>
  <c r="K1848" i="2"/>
  <c r="G1848" i="2"/>
  <c r="F1848" i="2"/>
  <c r="E1848" i="2"/>
  <c r="Q1847" i="2"/>
  <c r="O1847" i="2"/>
  <c r="M1847" i="2"/>
  <c r="P1847" i="2" s="1"/>
  <c r="R1847" i="2" s="1"/>
  <c r="K1847" i="2"/>
  <c r="G1847" i="2"/>
  <c r="F1847" i="2"/>
  <c r="E1847" i="2"/>
  <c r="Q1846" i="2"/>
  <c r="O1846" i="2"/>
  <c r="M1846" i="2"/>
  <c r="P1846" i="2" s="1"/>
  <c r="R1846" i="2" s="1"/>
  <c r="K1846" i="2"/>
  <c r="G1846" i="2"/>
  <c r="F1846" i="2"/>
  <c r="E1846" i="2"/>
  <c r="Q1845" i="2"/>
  <c r="O1845" i="2"/>
  <c r="M1845" i="2"/>
  <c r="P1845" i="2" s="1"/>
  <c r="K1845" i="2"/>
  <c r="G1845" i="2"/>
  <c r="F1845" i="2"/>
  <c r="E1845" i="2"/>
  <c r="Q1844" i="2"/>
  <c r="O1844" i="2"/>
  <c r="M1844" i="2"/>
  <c r="P1844" i="2" s="1"/>
  <c r="R1844" i="2" s="1"/>
  <c r="K1844" i="2"/>
  <c r="G1844" i="2"/>
  <c r="F1844" i="2"/>
  <c r="E1844" i="2"/>
  <c r="Q1843" i="2"/>
  <c r="O1843" i="2"/>
  <c r="M1843" i="2"/>
  <c r="P1843" i="2" s="1"/>
  <c r="R1843" i="2" s="1"/>
  <c r="K1843" i="2"/>
  <c r="G1843" i="2"/>
  <c r="F1843" i="2"/>
  <c r="E1843" i="2"/>
  <c r="Q1842" i="2"/>
  <c r="O1842" i="2"/>
  <c r="M1842" i="2"/>
  <c r="P1842" i="2" s="1"/>
  <c r="K1842" i="2"/>
  <c r="G1842" i="2"/>
  <c r="F1842" i="2"/>
  <c r="E1842" i="2"/>
  <c r="Q1841" i="2"/>
  <c r="O1841" i="2"/>
  <c r="M1841" i="2"/>
  <c r="P1841" i="2" s="1"/>
  <c r="R1841" i="2" s="1"/>
  <c r="K1841" i="2"/>
  <c r="G1841" i="2"/>
  <c r="F1841" i="2"/>
  <c r="E1841" i="2"/>
  <c r="Q1840" i="2"/>
  <c r="O1840" i="2"/>
  <c r="M1840" i="2"/>
  <c r="P1840" i="2" s="1"/>
  <c r="R1840" i="2" s="1"/>
  <c r="K1840" i="2"/>
  <c r="G1840" i="2"/>
  <c r="F1840" i="2"/>
  <c r="E1840" i="2"/>
  <c r="Q1839" i="2"/>
  <c r="O1839" i="2"/>
  <c r="M1839" i="2"/>
  <c r="P1839" i="2" s="1"/>
  <c r="R1839" i="2" s="1"/>
  <c r="K1839" i="2"/>
  <c r="G1839" i="2"/>
  <c r="F1839" i="2"/>
  <c r="E1839" i="2"/>
  <c r="Q1838" i="2"/>
  <c r="O1838" i="2"/>
  <c r="M1838" i="2"/>
  <c r="P1838" i="2" s="1"/>
  <c r="R1838" i="2" s="1"/>
  <c r="K1838" i="2"/>
  <c r="G1838" i="2"/>
  <c r="F1838" i="2"/>
  <c r="E1838" i="2"/>
  <c r="Q1837" i="2"/>
  <c r="O1837" i="2"/>
  <c r="M1837" i="2"/>
  <c r="P1837" i="2" s="1"/>
  <c r="K1837" i="2"/>
  <c r="G1837" i="2"/>
  <c r="F1837" i="2"/>
  <c r="E1837" i="2"/>
  <c r="Q1836" i="2"/>
  <c r="O1836" i="2"/>
  <c r="M1836" i="2"/>
  <c r="K1836" i="2"/>
  <c r="G1836" i="2"/>
  <c r="F1836" i="2"/>
  <c r="E1836" i="2"/>
  <c r="Q1835" i="2"/>
  <c r="O1835" i="2"/>
  <c r="M1835" i="2"/>
  <c r="K1835" i="2"/>
  <c r="G1835" i="2"/>
  <c r="F1835" i="2"/>
  <c r="E1835" i="2"/>
  <c r="Q1834" i="2"/>
  <c r="O1834" i="2"/>
  <c r="M1834" i="2"/>
  <c r="P1834" i="2" s="1"/>
  <c r="R1834" i="2" s="1"/>
  <c r="K1834" i="2"/>
  <c r="G1834" i="2"/>
  <c r="F1834" i="2"/>
  <c r="E1834" i="2"/>
  <c r="Q1833" i="2"/>
  <c r="O1833" i="2"/>
  <c r="M1833" i="2"/>
  <c r="K1833" i="2"/>
  <c r="G1833" i="2"/>
  <c r="F1833" i="2"/>
  <c r="E1833" i="2"/>
  <c r="Q1832" i="2"/>
  <c r="O1832" i="2"/>
  <c r="M1832" i="2"/>
  <c r="P1832" i="2" s="1"/>
  <c r="R1832" i="2" s="1"/>
  <c r="K1832" i="2"/>
  <c r="G1832" i="2"/>
  <c r="F1832" i="2"/>
  <c r="E1832" i="2"/>
  <c r="Q1831" i="2"/>
  <c r="O1831" i="2"/>
  <c r="M1831" i="2"/>
  <c r="K1831" i="2"/>
  <c r="G1831" i="2"/>
  <c r="F1831" i="2"/>
  <c r="E1831" i="2"/>
  <c r="Q1830" i="2"/>
  <c r="O1830" i="2"/>
  <c r="M1830" i="2"/>
  <c r="P1830" i="2" s="1"/>
  <c r="R1830" i="2" s="1"/>
  <c r="K1830" i="2"/>
  <c r="G1830" i="2"/>
  <c r="F1830" i="2"/>
  <c r="E1830" i="2"/>
  <c r="Q1829" i="2"/>
  <c r="O1829" i="2"/>
  <c r="M1829" i="2"/>
  <c r="P1829" i="2" s="1"/>
  <c r="R1829" i="2" s="1"/>
  <c r="K1829" i="2"/>
  <c r="G1829" i="2"/>
  <c r="F1829" i="2"/>
  <c r="E1829" i="2"/>
  <c r="Q1828" i="2"/>
  <c r="O1828" i="2"/>
  <c r="M1828" i="2"/>
  <c r="P1828" i="2" s="1"/>
  <c r="R1828" i="2" s="1"/>
  <c r="K1828" i="2"/>
  <c r="G1828" i="2"/>
  <c r="F1828" i="2"/>
  <c r="E1828" i="2"/>
  <c r="Q1827" i="2"/>
  <c r="O1827" i="2"/>
  <c r="M1827" i="2"/>
  <c r="K1827" i="2"/>
  <c r="G1827" i="2"/>
  <c r="F1827" i="2"/>
  <c r="E1827" i="2"/>
  <c r="Q1826" i="2"/>
  <c r="O1826" i="2"/>
  <c r="M1826" i="2"/>
  <c r="P1826" i="2" s="1"/>
  <c r="K1826" i="2"/>
  <c r="G1826" i="2"/>
  <c r="F1826" i="2"/>
  <c r="E1826" i="2"/>
  <c r="Q1825" i="2"/>
  <c r="O1825" i="2"/>
  <c r="M1825" i="2"/>
  <c r="K1825" i="2"/>
  <c r="G1825" i="2"/>
  <c r="F1825" i="2"/>
  <c r="E1825" i="2"/>
  <c r="Q1824" i="2"/>
  <c r="O1824" i="2"/>
  <c r="M1824" i="2"/>
  <c r="P1824" i="2" s="1"/>
  <c r="R1824" i="2" s="1"/>
  <c r="K1824" i="2"/>
  <c r="G1824" i="2"/>
  <c r="F1824" i="2"/>
  <c r="E1824" i="2"/>
  <c r="Q1823" i="2"/>
  <c r="O1823" i="2"/>
  <c r="M1823" i="2"/>
  <c r="P1823" i="2" s="1"/>
  <c r="R1823" i="2" s="1"/>
  <c r="K1823" i="2"/>
  <c r="G1823" i="2"/>
  <c r="F1823" i="2"/>
  <c r="E1823" i="2"/>
  <c r="Q1822" i="2"/>
  <c r="O1822" i="2"/>
  <c r="M1822" i="2"/>
  <c r="P1822" i="2" s="1"/>
  <c r="R1822" i="2" s="1"/>
  <c r="K1822" i="2"/>
  <c r="G1822" i="2"/>
  <c r="F1822" i="2"/>
  <c r="E1822" i="2"/>
  <c r="Q1821" i="2"/>
  <c r="O1821" i="2"/>
  <c r="M1821" i="2"/>
  <c r="P1821" i="2" s="1"/>
  <c r="K1821" i="2"/>
  <c r="G1821" i="2"/>
  <c r="F1821" i="2"/>
  <c r="E1821" i="2"/>
  <c r="Q1820" i="2"/>
  <c r="O1820" i="2"/>
  <c r="M1820" i="2"/>
  <c r="K1820" i="2"/>
  <c r="G1820" i="2"/>
  <c r="F1820" i="2"/>
  <c r="E1820" i="2"/>
  <c r="Q1819" i="2"/>
  <c r="O1819" i="2"/>
  <c r="M1819" i="2"/>
  <c r="K1819" i="2"/>
  <c r="G1819" i="2"/>
  <c r="F1819" i="2"/>
  <c r="E1819" i="2"/>
  <c r="Q1818" i="2"/>
  <c r="O1818" i="2"/>
  <c r="M1818" i="2"/>
  <c r="P1818" i="2" s="1"/>
  <c r="R1818" i="2" s="1"/>
  <c r="K1818" i="2"/>
  <c r="G1818" i="2"/>
  <c r="F1818" i="2"/>
  <c r="E1818" i="2"/>
  <c r="Q1817" i="2"/>
  <c r="O1817" i="2"/>
  <c r="M1817" i="2"/>
  <c r="P1817" i="2" s="1"/>
  <c r="K1817" i="2"/>
  <c r="G1817" i="2"/>
  <c r="F1817" i="2"/>
  <c r="E1817" i="2"/>
  <c r="Q1816" i="2"/>
  <c r="O1816" i="2"/>
  <c r="M1816" i="2"/>
  <c r="P1816" i="2" s="1"/>
  <c r="R1816" i="2" s="1"/>
  <c r="K1816" i="2"/>
  <c r="G1816" i="2"/>
  <c r="F1816" i="2"/>
  <c r="E1816" i="2"/>
  <c r="Q1815" i="2"/>
  <c r="O1815" i="2"/>
  <c r="M1815" i="2"/>
  <c r="K1815" i="2"/>
  <c r="G1815" i="2"/>
  <c r="F1815" i="2"/>
  <c r="E1815" i="2"/>
  <c r="Q1814" i="2"/>
  <c r="O1814" i="2"/>
  <c r="M1814" i="2"/>
  <c r="P1814" i="2" s="1"/>
  <c r="R1814" i="2" s="1"/>
  <c r="K1814" i="2"/>
  <c r="G1814" i="2"/>
  <c r="F1814" i="2"/>
  <c r="E1814" i="2"/>
  <c r="Q1813" i="2"/>
  <c r="O1813" i="2"/>
  <c r="M1813" i="2"/>
  <c r="P1813" i="2" s="1"/>
  <c r="R1813" i="2" s="1"/>
  <c r="K1813" i="2"/>
  <c r="G1813" i="2"/>
  <c r="F1813" i="2"/>
  <c r="E1813" i="2"/>
  <c r="Q1812" i="2"/>
  <c r="O1812" i="2"/>
  <c r="M1812" i="2"/>
  <c r="P1812" i="2" s="1"/>
  <c r="R1812" i="2" s="1"/>
  <c r="K1812" i="2"/>
  <c r="G1812" i="2"/>
  <c r="F1812" i="2"/>
  <c r="E1812" i="2"/>
  <c r="Q1811" i="2"/>
  <c r="O1811" i="2"/>
  <c r="M1811" i="2"/>
  <c r="K1811" i="2"/>
  <c r="G1811" i="2"/>
  <c r="F1811" i="2"/>
  <c r="E1811" i="2"/>
  <c r="Q1810" i="2"/>
  <c r="O1810" i="2"/>
  <c r="M1810" i="2"/>
  <c r="P1810" i="2" s="1"/>
  <c r="R1810" i="2" s="1"/>
  <c r="K1810" i="2"/>
  <c r="G1810" i="2"/>
  <c r="F1810" i="2"/>
  <c r="E1810" i="2"/>
  <c r="Q1809" i="2"/>
  <c r="O1809" i="2"/>
  <c r="M1809" i="2"/>
  <c r="K1809" i="2"/>
  <c r="G1809" i="2"/>
  <c r="F1809" i="2"/>
  <c r="E1809" i="2"/>
  <c r="Q1808" i="2"/>
  <c r="O1808" i="2"/>
  <c r="M1808" i="2"/>
  <c r="P1808" i="2" s="1"/>
  <c r="R1808" i="2" s="1"/>
  <c r="K1808" i="2"/>
  <c r="G1808" i="2"/>
  <c r="F1808" i="2"/>
  <c r="E1808" i="2"/>
  <c r="Q1807" i="2"/>
  <c r="O1807" i="2"/>
  <c r="M1807" i="2"/>
  <c r="P1807" i="2" s="1"/>
  <c r="R1807" i="2" s="1"/>
  <c r="K1807" i="2"/>
  <c r="G1807" i="2"/>
  <c r="F1807" i="2"/>
  <c r="E1807" i="2"/>
  <c r="Q1806" i="2"/>
  <c r="O1806" i="2"/>
  <c r="M1806" i="2"/>
  <c r="P1806" i="2" s="1"/>
  <c r="R1806" i="2" s="1"/>
  <c r="K1806" i="2"/>
  <c r="G1806" i="2"/>
  <c r="F1806" i="2"/>
  <c r="E1806" i="2"/>
  <c r="Q1805" i="2"/>
  <c r="O1805" i="2"/>
  <c r="M1805" i="2"/>
  <c r="P1805" i="2" s="1"/>
  <c r="K1805" i="2"/>
  <c r="G1805" i="2"/>
  <c r="F1805" i="2"/>
  <c r="E1805" i="2"/>
  <c r="Q1804" i="2"/>
  <c r="O1804" i="2"/>
  <c r="M1804" i="2"/>
  <c r="P1804" i="2" s="1"/>
  <c r="R1804" i="2" s="1"/>
  <c r="K1804" i="2"/>
  <c r="G1804" i="2"/>
  <c r="F1804" i="2"/>
  <c r="E1804" i="2"/>
  <c r="Q1803" i="2"/>
  <c r="O1803" i="2"/>
  <c r="M1803" i="2"/>
  <c r="P1803" i="2" s="1"/>
  <c r="R1803" i="2" s="1"/>
  <c r="K1803" i="2"/>
  <c r="G1803" i="2"/>
  <c r="F1803" i="2"/>
  <c r="E1803" i="2"/>
  <c r="Q1802" i="2"/>
  <c r="O1802" i="2"/>
  <c r="M1802" i="2"/>
  <c r="P1802" i="2" s="1"/>
  <c r="R1802" i="2" s="1"/>
  <c r="K1802" i="2"/>
  <c r="G1802" i="2"/>
  <c r="F1802" i="2"/>
  <c r="E1802" i="2"/>
  <c r="Q1801" i="2"/>
  <c r="O1801" i="2"/>
  <c r="M1801" i="2"/>
  <c r="P1801" i="2" s="1"/>
  <c r="K1801" i="2"/>
  <c r="G1801" i="2"/>
  <c r="F1801" i="2"/>
  <c r="E1801" i="2"/>
  <c r="Q1800" i="2"/>
  <c r="O1800" i="2"/>
  <c r="M1800" i="2"/>
  <c r="P1800" i="2" s="1"/>
  <c r="R1800" i="2" s="1"/>
  <c r="K1800" i="2"/>
  <c r="G1800" i="2"/>
  <c r="F1800" i="2"/>
  <c r="E1800" i="2"/>
  <c r="Q1799" i="2"/>
  <c r="O1799" i="2"/>
  <c r="M1799" i="2"/>
  <c r="K1799" i="2"/>
  <c r="G1799" i="2"/>
  <c r="F1799" i="2"/>
  <c r="E1799" i="2"/>
  <c r="Q1798" i="2"/>
  <c r="O1798" i="2"/>
  <c r="M1798" i="2"/>
  <c r="P1798" i="2" s="1"/>
  <c r="R1798" i="2" s="1"/>
  <c r="K1798" i="2"/>
  <c r="G1798" i="2"/>
  <c r="F1798" i="2"/>
  <c r="E1798" i="2"/>
  <c r="Q1797" i="2"/>
  <c r="O1797" i="2"/>
  <c r="M1797" i="2"/>
  <c r="P1797" i="2" s="1"/>
  <c r="R1797" i="2" s="1"/>
  <c r="K1797" i="2"/>
  <c r="G1797" i="2"/>
  <c r="F1797" i="2"/>
  <c r="E1797" i="2"/>
  <c r="Q1796" i="2"/>
  <c r="O1796" i="2"/>
  <c r="M1796" i="2"/>
  <c r="K1796" i="2"/>
  <c r="G1796" i="2"/>
  <c r="F1796" i="2"/>
  <c r="E1796" i="2"/>
  <c r="Q1795" i="2"/>
  <c r="O1795" i="2"/>
  <c r="M1795" i="2"/>
  <c r="K1795" i="2"/>
  <c r="G1795" i="2"/>
  <c r="F1795" i="2"/>
  <c r="E1795" i="2"/>
  <c r="Q1794" i="2"/>
  <c r="O1794" i="2"/>
  <c r="M1794" i="2"/>
  <c r="P1794" i="2" s="1"/>
  <c r="R1794" i="2" s="1"/>
  <c r="K1794" i="2"/>
  <c r="G1794" i="2"/>
  <c r="F1794" i="2"/>
  <c r="E1794" i="2"/>
  <c r="Q1793" i="2"/>
  <c r="O1793" i="2"/>
  <c r="M1793" i="2"/>
  <c r="P1793" i="2" s="1"/>
  <c r="R1793" i="2" s="1"/>
  <c r="K1793" i="2"/>
  <c r="G1793" i="2"/>
  <c r="F1793" i="2"/>
  <c r="E1793" i="2"/>
  <c r="Q1792" i="2"/>
  <c r="O1792" i="2"/>
  <c r="M1792" i="2"/>
  <c r="P1792" i="2" s="1"/>
  <c r="R1792" i="2" s="1"/>
  <c r="K1792" i="2"/>
  <c r="G1792" i="2"/>
  <c r="F1792" i="2"/>
  <c r="E1792" i="2"/>
  <c r="Q1791" i="2"/>
  <c r="O1791" i="2"/>
  <c r="M1791" i="2"/>
  <c r="P1791" i="2" s="1"/>
  <c r="R1791" i="2" s="1"/>
  <c r="K1791" i="2"/>
  <c r="G1791" i="2"/>
  <c r="F1791" i="2"/>
  <c r="E1791" i="2"/>
  <c r="Q1790" i="2"/>
  <c r="O1790" i="2"/>
  <c r="M1790" i="2"/>
  <c r="P1790" i="2" s="1"/>
  <c r="R1790" i="2" s="1"/>
  <c r="K1790" i="2"/>
  <c r="G1790" i="2"/>
  <c r="F1790" i="2"/>
  <c r="E1790" i="2"/>
  <c r="Q1789" i="2"/>
  <c r="O1789" i="2"/>
  <c r="M1789" i="2"/>
  <c r="P1789" i="2" s="1"/>
  <c r="K1789" i="2"/>
  <c r="G1789" i="2"/>
  <c r="F1789" i="2"/>
  <c r="E1789" i="2"/>
  <c r="Q1788" i="2"/>
  <c r="O1788" i="2"/>
  <c r="M1788" i="2"/>
  <c r="P1788" i="2" s="1"/>
  <c r="R1788" i="2" s="1"/>
  <c r="K1788" i="2"/>
  <c r="G1788" i="2"/>
  <c r="F1788" i="2"/>
  <c r="E1788" i="2"/>
  <c r="Q1787" i="2"/>
  <c r="O1787" i="2"/>
  <c r="M1787" i="2"/>
  <c r="P1787" i="2" s="1"/>
  <c r="R1787" i="2" s="1"/>
  <c r="K1787" i="2"/>
  <c r="G1787" i="2"/>
  <c r="F1787" i="2"/>
  <c r="E1787" i="2"/>
  <c r="Q1786" i="2"/>
  <c r="O1786" i="2"/>
  <c r="M1786" i="2"/>
  <c r="P1786" i="2" s="1"/>
  <c r="R1786" i="2" s="1"/>
  <c r="K1786" i="2"/>
  <c r="G1786" i="2"/>
  <c r="F1786" i="2"/>
  <c r="E1786" i="2"/>
  <c r="Q1785" i="2"/>
  <c r="O1785" i="2"/>
  <c r="M1785" i="2"/>
  <c r="P1785" i="2" s="1"/>
  <c r="K1785" i="2"/>
  <c r="G1785" i="2"/>
  <c r="F1785" i="2"/>
  <c r="E1785" i="2"/>
  <c r="Q1784" i="2"/>
  <c r="O1784" i="2"/>
  <c r="M1784" i="2"/>
  <c r="P1784" i="2" s="1"/>
  <c r="R1784" i="2" s="1"/>
  <c r="K1784" i="2"/>
  <c r="G1784" i="2"/>
  <c r="F1784" i="2"/>
  <c r="E1784" i="2"/>
  <c r="Q1783" i="2"/>
  <c r="O1783" i="2"/>
  <c r="M1783" i="2"/>
  <c r="K1783" i="2"/>
  <c r="G1783" i="2"/>
  <c r="F1783" i="2"/>
  <c r="E1783" i="2"/>
  <c r="Q1782" i="2"/>
  <c r="O1782" i="2"/>
  <c r="M1782" i="2"/>
  <c r="P1782" i="2" s="1"/>
  <c r="R1782" i="2" s="1"/>
  <c r="K1782" i="2"/>
  <c r="G1782" i="2"/>
  <c r="F1782" i="2"/>
  <c r="E1782" i="2"/>
  <c r="Q1781" i="2"/>
  <c r="O1781" i="2"/>
  <c r="M1781" i="2"/>
  <c r="P1781" i="2" s="1"/>
  <c r="R1781" i="2" s="1"/>
  <c r="K1781" i="2"/>
  <c r="G1781" i="2"/>
  <c r="F1781" i="2"/>
  <c r="E1781" i="2"/>
  <c r="Q1780" i="2"/>
  <c r="O1780" i="2"/>
  <c r="M1780" i="2"/>
  <c r="P1780" i="2" s="1"/>
  <c r="R1780" i="2" s="1"/>
  <c r="K1780" i="2"/>
  <c r="G1780" i="2"/>
  <c r="F1780" i="2"/>
  <c r="E1780" i="2"/>
  <c r="Q1779" i="2"/>
  <c r="O1779" i="2"/>
  <c r="M1779" i="2"/>
  <c r="P1779" i="2" s="1"/>
  <c r="R1779" i="2" s="1"/>
  <c r="K1779" i="2"/>
  <c r="G1779" i="2"/>
  <c r="F1779" i="2"/>
  <c r="E1779" i="2"/>
  <c r="Q1778" i="2"/>
  <c r="O1778" i="2"/>
  <c r="M1778" i="2"/>
  <c r="P1778" i="2" s="1"/>
  <c r="R1778" i="2" s="1"/>
  <c r="K1778" i="2"/>
  <c r="G1778" i="2"/>
  <c r="F1778" i="2"/>
  <c r="E1778" i="2"/>
  <c r="Q1777" i="2"/>
  <c r="O1777" i="2"/>
  <c r="M1777" i="2"/>
  <c r="K1777" i="2"/>
  <c r="G1777" i="2"/>
  <c r="F1777" i="2"/>
  <c r="E1777" i="2"/>
  <c r="Q1776" i="2"/>
  <c r="O1776" i="2"/>
  <c r="M1776" i="2"/>
  <c r="P1776" i="2" s="1"/>
  <c r="R1776" i="2" s="1"/>
  <c r="K1776" i="2"/>
  <c r="G1776" i="2"/>
  <c r="F1776" i="2"/>
  <c r="E1776" i="2"/>
  <c r="Q1775" i="2"/>
  <c r="O1775" i="2"/>
  <c r="M1775" i="2"/>
  <c r="K1775" i="2"/>
  <c r="G1775" i="2"/>
  <c r="F1775" i="2"/>
  <c r="E1775" i="2"/>
  <c r="Q1774" i="2"/>
  <c r="O1774" i="2"/>
  <c r="M1774" i="2"/>
  <c r="P1774" i="2" s="1"/>
  <c r="R1774" i="2" s="1"/>
  <c r="K1774" i="2"/>
  <c r="G1774" i="2"/>
  <c r="F1774" i="2"/>
  <c r="E1774" i="2"/>
  <c r="Q1773" i="2"/>
  <c r="O1773" i="2"/>
  <c r="M1773" i="2"/>
  <c r="P1773" i="2" s="1"/>
  <c r="K1773" i="2"/>
  <c r="G1773" i="2"/>
  <c r="F1773" i="2"/>
  <c r="E1773" i="2"/>
  <c r="Q1772" i="2"/>
  <c r="O1772" i="2"/>
  <c r="M1772" i="2"/>
  <c r="P1772" i="2" s="1"/>
  <c r="R1772" i="2" s="1"/>
  <c r="K1772" i="2"/>
  <c r="G1772" i="2"/>
  <c r="F1772" i="2"/>
  <c r="E1772" i="2"/>
  <c r="Q1771" i="2"/>
  <c r="O1771" i="2"/>
  <c r="M1771" i="2"/>
  <c r="P1771" i="2" s="1"/>
  <c r="R1771" i="2" s="1"/>
  <c r="K1771" i="2"/>
  <c r="G1771" i="2"/>
  <c r="F1771" i="2"/>
  <c r="E1771" i="2"/>
  <c r="Q1770" i="2"/>
  <c r="O1770" i="2"/>
  <c r="M1770" i="2"/>
  <c r="P1770" i="2" s="1"/>
  <c r="K1770" i="2"/>
  <c r="G1770" i="2"/>
  <c r="F1770" i="2"/>
  <c r="E1770" i="2"/>
  <c r="Q1769" i="2"/>
  <c r="O1769" i="2"/>
  <c r="M1769" i="2"/>
  <c r="K1769" i="2"/>
  <c r="G1769" i="2"/>
  <c r="F1769" i="2"/>
  <c r="E1769" i="2"/>
  <c r="Q1768" i="2"/>
  <c r="O1768" i="2"/>
  <c r="M1768" i="2"/>
  <c r="P1768" i="2" s="1"/>
  <c r="R1768" i="2" s="1"/>
  <c r="K1768" i="2"/>
  <c r="G1768" i="2"/>
  <c r="F1768" i="2"/>
  <c r="E1768" i="2"/>
  <c r="Q1767" i="2"/>
  <c r="O1767" i="2"/>
  <c r="M1767" i="2"/>
  <c r="K1767" i="2"/>
  <c r="G1767" i="2"/>
  <c r="F1767" i="2"/>
  <c r="E1767" i="2"/>
  <c r="Q1766" i="2"/>
  <c r="O1766" i="2"/>
  <c r="M1766" i="2"/>
  <c r="P1766" i="2" s="1"/>
  <c r="R1766" i="2" s="1"/>
  <c r="K1766" i="2"/>
  <c r="G1766" i="2"/>
  <c r="F1766" i="2"/>
  <c r="E1766" i="2"/>
  <c r="Q1765" i="2"/>
  <c r="O1765" i="2"/>
  <c r="M1765" i="2"/>
  <c r="P1765" i="2" s="1"/>
  <c r="R1765" i="2" s="1"/>
  <c r="K1765" i="2"/>
  <c r="G1765" i="2"/>
  <c r="F1765" i="2"/>
  <c r="E1765" i="2"/>
  <c r="Q1764" i="2"/>
  <c r="O1764" i="2"/>
  <c r="M1764" i="2"/>
  <c r="P1764" i="2" s="1"/>
  <c r="R1764" i="2" s="1"/>
  <c r="K1764" i="2"/>
  <c r="G1764" i="2"/>
  <c r="F1764" i="2"/>
  <c r="E1764" i="2"/>
  <c r="Q1763" i="2"/>
  <c r="O1763" i="2"/>
  <c r="M1763" i="2"/>
  <c r="K1763" i="2"/>
  <c r="G1763" i="2"/>
  <c r="F1763" i="2"/>
  <c r="E1763" i="2"/>
  <c r="Q1762" i="2"/>
  <c r="O1762" i="2"/>
  <c r="M1762" i="2"/>
  <c r="P1762" i="2" s="1"/>
  <c r="R1762" i="2" s="1"/>
  <c r="K1762" i="2"/>
  <c r="G1762" i="2"/>
  <c r="F1762" i="2"/>
  <c r="E1762" i="2"/>
  <c r="Q1761" i="2"/>
  <c r="O1761" i="2"/>
  <c r="M1761" i="2"/>
  <c r="K1761" i="2"/>
  <c r="G1761" i="2"/>
  <c r="F1761" i="2"/>
  <c r="E1761" i="2"/>
  <c r="Q1760" i="2"/>
  <c r="O1760" i="2"/>
  <c r="M1760" i="2"/>
  <c r="P1760" i="2" s="1"/>
  <c r="R1760" i="2" s="1"/>
  <c r="K1760" i="2"/>
  <c r="G1760" i="2"/>
  <c r="F1760" i="2"/>
  <c r="E1760" i="2"/>
  <c r="Q1759" i="2"/>
  <c r="O1759" i="2"/>
  <c r="M1759" i="2"/>
  <c r="P1759" i="2" s="1"/>
  <c r="R1759" i="2" s="1"/>
  <c r="K1759" i="2"/>
  <c r="G1759" i="2"/>
  <c r="F1759" i="2"/>
  <c r="E1759" i="2"/>
  <c r="Q1758" i="2"/>
  <c r="O1758" i="2"/>
  <c r="M1758" i="2"/>
  <c r="P1758" i="2" s="1"/>
  <c r="R1758" i="2" s="1"/>
  <c r="K1758" i="2"/>
  <c r="G1758" i="2"/>
  <c r="F1758" i="2"/>
  <c r="E1758" i="2"/>
  <c r="Q1757" i="2"/>
  <c r="O1757" i="2"/>
  <c r="M1757" i="2"/>
  <c r="P1757" i="2" s="1"/>
  <c r="K1757" i="2"/>
  <c r="G1757" i="2"/>
  <c r="F1757" i="2"/>
  <c r="E1757" i="2"/>
  <c r="Q1756" i="2"/>
  <c r="O1756" i="2"/>
  <c r="M1756" i="2"/>
  <c r="P1756" i="2" s="1"/>
  <c r="R1756" i="2" s="1"/>
  <c r="K1756" i="2"/>
  <c r="G1756" i="2"/>
  <c r="F1756" i="2"/>
  <c r="E1756" i="2"/>
  <c r="Q1755" i="2"/>
  <c r="O1755" i="2"/>
  <c r="M1755" i="2"/>
  <c r="P1755" i="2" s="1"/>
  <c r="R1755" i="2" s="1"/>
  <c r="K1755" i="2"/>
  <c r="G1755" i="2"/>
  <c r="F1755" i="2"/>
  <c r="E1755" i="2"/>
  <c r="Q1754" i="2"/>
  <c r="O1754" i="2"/>
  <c r="M1754" i="2"/>
  <c r="P1754" i="2" s="1"/>
  <c r="R1754" i="2" s="1"/>
  <c r="K1754" i="2"/>
  <c r="G1754" i="2"/>
  <c r="F1754" i="2"/>
  <c r="E1754" i="2"/>
  <c r="Q1753" i="2"/>
  <c r="O1753" i="2"/>
  <c r="M1753" i="2"/>
  <c r="P1753" i="2" s="1"/>
  <c r="K1753" i="2"/>
  <c r="G1753" i="2"/>
  <c r="F1753" i="2"/>
  <c r="E1753" i="2"/>
  <c r="Q1752" i="2"/>
  <c r="O1752" i="2"/>
  <c r="M1752" i="2"/>
  <c r="P1752" i="2" s="1"/>
  <c r="R1752" i="2" s="1"/>
  <c r="K1752" i="2"/>
  <c r="G1752" i="2"/>
  <c r="F1752" i="2"/>
  <c r="E1752" i="2"/>
  <c r="Q1751" i="2"/>
  <c r="O1751" i="2"/>
  <c r="M1751" i="2"/>
  <c r="P1751" i="2" s="1"/>
  <c r="R1751" i="2" s="1"/>
  <c r="K1751" i="2"/>
  <c r="G1751" i="2"/>
  <c r="F1751" i="2"/>
  <c r="E1751" i="2"/>
  <c r="Q1750" i="2"/>
  <c r="O1750" i="2"/>
  <c r="M1750" i="2"/>
  <c r="P1750" i="2" s="1"/>
  <c r="R1750" i="2" s="1"/>
  <c r="K1750" i="2"/>
  <c r="G1750" i="2"/>
  <c r="F1750" i="2"/>
  <c r="E1750" i="2"/>
  <c r="Q1749" i="2"/>
  <c r="O1749" i="2"/>
  <c r="M1749" i="2"/>
  <c r="P1749" i="2" s="1"/>
  <c r="K1749" i="2"/>
  <c r="G1749" i="2"/>
  <c r="F1749" i="2"/>
  <c r="E1749" i="2"/>
  <c r="Q1748" i="2"/>
  <c r="O1748" i="2"/>
  <c r="M1748" i="2"/>
  <c r="K1748" i="2"/>
  <c r="G1748" i="2"/>
  <c r="F1748" i="2"/>
  <c r="E1748" i="2"/>
  <c r="Q1747" i="2"/>
  <c r="O1747" i="2"/>
  <c r="M1747" i="2"/>
  <c r="K1747" i="2"/>
  <c r="G1747" i="2"/>
  <c r="F1747" i="2"/>
  <c r="E1747" i="2"/>
  <c r="Q1746" i="2"/>
  <c r="O1746" i="2"/>
  <c r="M1746" i="2"/>
  <c r="P1746" i="2" s="1"/>
  <c r="K1746" i="2"/>
  <c r="G1746" i="2"/>
  <c r="F1746" i="2"/>
  <c r="E1746" i="2"/>
  <c r="Q1745" i="2"/>
  <c r="O1745" i="2"/>
  <c r="M1745" i="2"/>
  <c r="P1745" i="2" s="1"/>
  <c r="R1745" i="2" s="1"/>
  <c r="K1745" i="2"/>
  <c r="G1745" i="2"/>
  <c r="F1745" i="2"/>
  <c r="E1745" i="2"/>
  <c r="Q1744" i="2"/>
  <c r="O1744" i="2"/>
  <c r="M1744" i="2"/>
  <c r="P1744" i="2" s="1"/>
  <c r="R1744" i="2" s="1"/>
  <c r="K1744" i="2"/>
  <c r="G1744" i="2"/>
  <c r="F1744" i="2"/>
  <c r="E1744" i="2"/>
  <c r="Q1743" i="2"/>
  <c r="O1743" i="2"/>
  <c r="M1743" i="2"/>
  <c r="K1743" i="2"/>
  <c r="G1743" i="2"/>
  <c r="F1743" i="2"/>
  <c r="E1743" i="2"/>
  <c r="Q1742" i="2"/>
  <c r="O1742" i="2"/>
  <c r="M1742" i="2"/>
  <c r="P1742" i="2" s="1"/>
  <c r="R1742" i="2" s="1"/>
  <c r="K1742" i="2"/>
  <c r="G1742" i="2"/>
  <c r="F1742" i="2"/>
  <c r="E1742" i="2"/>
  <c r="Q1741" i="2"/>
  <c r="O1741" i="2"/>
  <c r="M1741" i="2"/>
  <c r="P1741" i="2" s="1"/>
  <c r="R1741" i="2" s="1"/>
  <c r="K1741" i="2"/>
  <c r="G1741" i="2"/>
  <c r="F1741" i="2"/>
  <c r="E1741" i="2"/>
  <c r="Q1740" i="2"/>
  <c r="O1740" i="2"/>
  <c r="M1740" i="2"/>
  <c r="P1740" i="2" s="1"/>
  <c r="R1740" i="2" s="1"/>
  <c r="K1740" i="2"/>
  <c r="G1740" i="2"/>
  <c r="F1740" i="2"/>
  <c r="E1740" i="2"/>
  <c r="Q1739" i="2"/>
  <c r="O1739" i="2"/>
  <c r="M1739" i="2"/>
  <c r="P1739" i="2" s="1"/>
  <c r="R1739" i="2" s="1"/>
  <c r="K1739" i="2"/>
  <c r="G1739" i="2"/>
  <c r="F1739" i="2"/>
  <c r="E1739" i="2"/>
  <c r="Q1738" i="2"/>
  <c r="O1738" i="2"/>
  <c r="M1738" i="2"/>
  <c r="P1738" i="2" s="1"/>
  <c r="R1738" i="2" s="1"/>
  <c r="K1738" i="2"/>
  <c r="G1738" i="2"/>
  <c r="F1738" i="2"/>
  <c r="E1738" i="2"/>
  <c r="Q1737" i="2"/>
  <c r="O1737" i="2"/>
  <c r="M1737" i="2"/>
  <c r="P1737" i="2" s="1"/>
  <c r="K1737" i="2"/>
  <c r="G1737" i="2"/>
  <c r="F1737" i="2"/>
  <c r="E1737" i="2"/>
  <c r="Q1736" i="2"/>
  <c r="O1736" i="2"/>
  <c r="M1736" i="2"/>
  <c r="P1736" i="2" s="1"/>
  <c r="R1736" i="2" s="1"/>
  <c r="K1736" i="2"/>
  <c r="G1736" i="2"/>
  <c r="F1736" i="2"/>
  <c r="E1736" i="2"/>
  <c r="Q1735" i="2"/>
  <c r="O1735" i="2"/>
  <c r="M1735" i="2"/>
  <c r="P1735" i="2" s="1"/>
  <c r="R1735" i="2" s="1"/>
  <c r="K1735" i="2"/>
  <c r="G1735" i="2"/>
  <c r="F1735" i="2"/>
  <c r="E1735" i="2"/>
  <c r="Q1734" i="2"/>
  <c r="O1734" i="2"/>
  <c r="M1734" i="2"/>
  <c r="P1734" i="2" s="1"/>
  <c r="R1734" i="2" s="1"/>
  <c r="K1734" i="2"/>
  <c r="G1734" i="2"/>
  <c r="F1734" i="2"/>
  <c r="E1734" i="2"/>
  <c r="Q1733" i="2"/>
  <c r="O1733" i="2"/>
  <c r="M1733" i="2"/>
  <c r="P1733" i="2" s="1"/>
  <c r="R1733" i="2" s="1"/>
  <c r="K1733" i="2"/>
  <c r="G1733" i="2"/>
  <c r="F1733" i="2"/>
  <c r="E1733" i="2"/>
  <c r="Q1732" i="2"/>
  <c r="O1732" i="2"/>
  <c r="M1732" i="2"/>
  <c r="K1732" i="2"/>
  <c r="G1732" i="2"/>
  <c r="F1732" i="2"/>
  <c r="E1732" i="2"/>
  <c r="Q1731" i="2"/>
  <c r="O1731" i="2"/>
  <c r="M1731" i="2"/>
  <c r="K1731" i="2"/>
  <c r="G1731" i="2"/>
  <c r="F1731" i="2"/>
  <c r="E1731" i="2"/>
  <c r="Q1730" i="2"/>
  <c r="O1730" i="2"/>
  <c r="M1730" i="2"/>
  <c r="P1730" i="2" s="1"/>
  <c r="K1730" i="2"/>
  <c r="G1730" i="2"/>
  <c r="F1730" i="2"/>
  <c r="E1730" i="2"/>
  <c r="Q1729" i="2"/>
  <c r="O1729" i="2"/>
  <c r="M1729" i="2"/>
  <c r="P1729" i="2" s="1"/>
  <c r="R1729" i="2" s="1"/>
  <c r="K1729" i="2"/>
  <c r="G1729" i="2"/>
  <c r="F1729" i="2"/>
  <c r="E1729" i="2"/>
  <c r="Q1728" i="2"/>
  <c r="O1728" i="2"/>
  <c r="M1728" i="2"/>
  <c r="P1728" i="2" s="1"/>
  <c r="R1728" i="2" s="1"/>
  <c r="K1728" i="2"/>
  <c r="G1728" i="2"/>
  <c r="F1728" i="2"/>
  <c r="E1728" i="2"/>
  <c r="Q1727" i="2"/>
  <c r="O1727" i="2"/>
  <c r="M1727" i="2"/>
  <c r="K1727" i="2"/>
  <c r="G1727" i="2"/>
  <c r="F1727" i="2"/>
  <c r="E1727" i="2"/>
  <c r="Q1726" i="2"/>
  <c r="O1726" i="2"/>
  <c r="M1726" i="2"/>
  <c r="P1726" i="2" s="1"/>
  <c r="R1726" i="2" s="1"/>
  <c r="K1726" i="2"/>
  <c r="G1726" i="2"/>
  <c r="F1726" i="2"/>
  <c r="E1726" i="2"/>
  <c r="Q1725" i="2"/>
  <c r="O1725" i="2"/>
  <c r="M1725" i="2"/>
  <c r="P1725" i="2" s="1"/>
  <c r="K1725" i="2"/>
  <c r="G1725" i="2"/>
  <c r="F1725" i="2"/>
  <c r="E1725" i="2"/>
  <c r="Q1724" i="2"/>
  <c r="O1724" i="2"/>
  <c r="M1724" i="2"/>
  <c r="P1724" i="2" s="1"/>
  <c r="R1724" i="2" s="1"/>
  <c r="K1724" i="2"/>
  <c r="G1724" i="2"/>
  <c r="F1724" i="2"/>
  <c r="E1724" i="2"/>
  <c r="Q1723" i="2"/>
  <c r="O1723" i="2"/>
  <c r="M1723" i="2"/>
  <c r="P1723" i="2" s="1"/>
  <c r="R1723" i="2" s="1"/>
  <c r="K1723" i="2"/>
  <c r="G1723" i="2"/>
  <c r="F1723" i="2"/>
  <c r="E1723" i="2"/>
  <c r="Q1722" i="2"/>
  <c r="O1722" i="2"/>
  <c r="M1722" i="2"/>
  <c r="P1722" i="2" s="1"/>
  <c r="R1722" i="2" s="1"/>
  <c r="K1722" i="2"/>
  <c r="G1722" i="2"/>
  <c r="F1722" i="2"/>
  <c r="E1722" i="2"/>
  <c r="Q1721" i="2"/>
  <c r="O1721" i="2"/>
  <c r="M1721" i="2"/>
  <c r="P1721" i="2" s="1"/>
  <c r="K1721" i="2"/>
  <c r="G1721" i="2"/>
  <c r="F1721" i="2"/>
  <c r="E1721" i="2"/>
  <c r="Q1720" i="2"/>
  <c r="O1720" i="2"/>
  <c r="M1720" i="2"/>
  <c r="P1720" i="2" s="1"/>
  <c r="R1720" i="2" s="1"/>
  <c r="K1720" i="2"/>
  <c r="G1720" i="2"/>
  <c r="F1720" i="2"/>
  <c r="E1720" i="2"/>
  <c r="Q1719" i="2"/>
  <c r="O1719" i="2"/>
  <c r="M1719" i="2"/>
  <c r="P1719" i="2" s="1"/>
  <c r="R1719" i="2" s="1"/>
  <c r="K1719" i="2"/>
  <c r="G1719" i="2"/>
  <c r="F1719" i="2"/>
  <c r="E1719" i="2"/>
  <c r="Q1718" i="2"/>
  <c r="O1718" i="2"/>
  <c r="M1718" i="2"/>
  <c r="P1718" i="2" s="1"/>
  <c r="R1718" i="2" s="1"/>
  <c r="K1718" i="2"/>
  <c r="G1718" i="2"/>
  <c r="F1718" i="2"/>
  <c r="E1718" i="2"/>
  <c r="Q1717" i="2"/>
  <c r="O1717" i="2"/>
  <c r="M1717" i="2"/>
  <c r="P1717" i="2" s="1"/>
  <c r="K1717" i="2"/>
  <c r="G1717" i="2"/>
  <c r="F1717" i="2"/>
  <c r="E1717" i="2"/>
  <c r="Q1716" i="2"/>
  <c r="O1716" i="2"/>
  <c r="M1716" i="2"/>
  <c r="K1716" i="2"/>
  <c r="G1716" i="2"/>
  <c r="F1716" i="2"/>
  <c r="E1716" i="2"/>
  <c r="Q1715" i="2"/>
  <c r="O1715" i="2"/>
  <c r="M1715" i="2"/>
  <c r="K1715" i="2"/>
  <c r="G1715" i="2"/>
  <c r="F1715" i="2"/>
  <c r="E1715" i="2"/>
  <c r="Q1714" i="2"/>
  <c r="O1714" i="2"/>
  <c r="M1714" i="2"/>
  <c r="P1714" i="2" s="1"/>
  <c r="R1714" i="2" s="1"/>
  <c r="K1714" i="2"/>
  <c r="G1714" i="2"/>
  <c r="F1714" i="2"/>
  <c r="E1714" i="2"/>
  <c r="Q1713" i="2"/>
  <c r="O1713" i="2"/>
  <c r="M1713" i="2"/>
  <c r="P1713" i="2" s="1"/>
  <c r="K1713" i="2"/>
  <c r="G1713" i="2"/>
  <c r="F1713" i="2"/>
  <c r="E1713" i="2"/>
  <c r="Q1712" i="2"/>
  <c r="O1712" i="2"/>
  <c r="M1712" i="2"/>
  <c r="P1712" i="2" s="1"/>
  <c r="R1712" i="2" s="1"/>
  <c r="K1712" i="2"/>
  <c r="G1712" i="2"/>
  <c r="F1712" i="2"/>
  <c r="E1712" i="2"/>
  <c r="Q1711" i="2"/>
  <c r="O1711" i="2"/>
  <c r="M1711" i="2"/>
  <c r="K1711" i="2"/>
  <c r="G1711" i="2"/>
  <c r="F1711" i="2"/>
  <c r="E1711" i="2"/>
  <c r="Q1710" i="2"/>
  <c r="O1710" i="2"/>
  <c r="M1710" i="2"/>
  <c r="P1710" i="2" s="1"/>
  <c r="R1710" i="2" s="1"/>
  <c r="K1710" i="2"/>
  <c r="G1710" i="2"/>
  <c r="F1710" i="2"/>
  <c r="E1710" i="2"/>
  <c r="Q1709" i="2"/>
  <c r="O1709" i="2"/>
  <c r="M1709" i="2"/>
  <c r="P1709" i="2" s="1"/>
  <c r="R1709" i="2" s="1"/>
  <c r="K1709" i="2"/>
  <c r="G1709" i="2"/>
  <c r="F1709" i="2"/>
  <c r="E1709" i="2"/>
  <c r="Q1708" i="2"/>
  <c r="O1708" i="2"/>
  <c r="M1708" i="2"/>
  <c r="K1708" i="2"/>
  <c r="G1708" i="2"/>
  <c r="F1708" i="2"/>
  <c r="E1708" i="2"/>
  <c r="Q1707" i="2"/>
  <c r="O1707" i="2"/>
  <c r="M1707" i="2"/>
  <c r="K1707" i="2"/>
  <c r="G1707" i="2"/>
  <c r="F1707" i="2"/>
  <c r="E1707" i="2"/>
  <c r="Q1706" i="2"/>
  <c r="O1706" i="2"/>
  <c r="M1706" i="2"/>
  <c r="P1706" i="2" s="1"/>
  <c r="R1706" i="2" s="1"/>
  <c r="K1706" i="2"/>
  <c r="G1706" i="2"/>
  <c r="F1706" i="2"/>
  <c r="E1706" i="2"/>
  <c r="Q1705" i="2"/>
  <c r="O1705" i="2"/>
  <c r="M1705" i="2"/>
  <c r="P1705" i="2" s="1"/>
  <c r="K1705" i="2"/>
  <c r="G1705" i="2"/>
  <c r="F1705" i="2"/>
  <c r="E1705" i="2"/>
  <c r="Q1704" i="2"/>
  <c r="O1704" i="2"/>
  <c r="M1704" i="2"/>
  <c r="P1704" i="2" s="1"/>
  <c r="R1704" i="2" s="1"/>
  <c r="K1704" i="2"/>
  <c r="G1704" i="2"/>
  <c r="F1704" i="2"/>
  <c r="E1704" i="2"/>
  <c r="Q1703" i="2"/>
  <c r="O1703" i="2"/>
  <c r="M1703" i="2"/>
  <c r="P1703" i="2" s="1"/>
  <c r="R1703" i="2" s="1"/>
  <c r="K1703" i="2"/>
  <c r="G1703" i="2"/>
  <c r="F1703" i="2"/>
  <c r="E1703" i="2"/>
  <c r="Q1702" i="2"/>
  <c r="O1702" i="2"/>
  <c r="M1702" i="2"/>
  <c r="P1702" i="2" s="1"/>
  <c r="R1702" i="2" s="1"/>
  <c r="K1702" i="2"/>
  <c r="G1702" i="2"/>
  <c r="F1702" i="2"/>
  <c r="E1702" i="2"/>
  <c r="Q1701" i="2"/>
  <c r="O1701" i="2"/>
  <c r="M1701" i="2"/>
  <c r="P1701" i="2" s="1"/>
  <c r="R1701" i="2" s="1"/>
  <c r="K1701" i="2"/>
  <c r="G1701" i="2"/>
  <c r="F1701" i="2"/>
  <c r="E1701" i="2"/>
  <c r="Q1700" i="2"/>
  <c r="O1700" i="2"/>
  <c r="M1700" i="2"/>
  <c r="P1700" i="2" s="1"/>
  <c r="R1700" i="2" s="1"/>
  <c r="K1700" i="2"/>
  <c r="G1700" i="2"/>
  <c r="F1700" i="2"/>
  <c r="E1700" i="2"/>
  <c r="Q1699" i="2"/>
  <c r="O1699" i="2"/>
  <c r="M1699" i="2"/>
  <c r="K1699" i="2"/>
  <c r="G1699" i="2"/>
  <c r="F1699" i="2"/>
  <c r="E1699" i="2"/>
  <c r="Q1698" i="2"/>
  <c r="O1698" i="2"/>
  <c r="M1698" i="2"/>
  <c r="P1698" i="2" s="1"/>
  <c r="K1698" i="2"/>
  <c r="G1698" i="2"/>
  <c r="F1698" i="2"/>
  <c r="E1698" i="2"/>
  <c r="Q1697" i="2"/>
  <c r="O1697" i="2"/>
  <c r="M1697" i="2"/>
  <c r="P1697" i="2" s="1"/>
  <c r="R1697" i="2" s="1"/>
  <c r="K1697" i="2"/>
  <c r="G1697" i="2"/>
  <c r="F1697" i="2"/>
  <c r="E1697" i="2"/>
  <c r="Q1696" i="2"/>
  <c r="O1696" i="2"/>
  <c r="M1696" i="2"/>
  <c r="P1696" i="2" s="1"/>
  <c r="R1696" i="2" s="1"/>
  <c r="K1696" i="2"/>
  <c r="G1696" i="2"/>
  <c r="F1696" i="2"/>
  <c r="E1696" i="2"/>
  <c r="Q1695" i="2"/>
  <c r="O1695" i="2"/>
  <c r="M1695" i="2"/>
  <c r="P1695" i="2" s="1"/>
  <c r="R1695" i="2" s="1"/>
  <c r="K1695" i="2"/>
  <c r="G1695" i="2"/>
  <c r="F1695" i="2"/>
  <c r="E1695" i="2"/>
  <c r="Q1694" i="2"/>
  <c r="O1694" i="2"/>
  <c r="M1694" i="2"/>
  <c r="P1694" i="2" s="1"/>
  <c r="R1694" i="2" s="1"/>
  <c r="K1694" i="2"/>
  <c r="G1694" i="2"/>
  <c r="F1694" i="2"/>
  <c r="E1694" i="2"/>
  <c r="Q1693" i="2"/>
  <c r="O1693" i="2"/>
  <c r="M1693" i="2"/>
  <c r="P1693" i="2" s="1"/>
  <c r="K1693" i="2"/>
  <c r="G1693" i="2"/>
  <c r="F1693" i="2"/>
  <c r="E1693" i="2"/>
  <c r="Q1692" i="2"/>
  <c r="O1692" i="2"/>
  <c r="M1692" i="2"/>
  <c r="P1692" i="2" s="1"/>
  <c r="R1692" i="2" s="1"/>
  <c r="K1692" i="2"/>
  <c r="G1692" i="2"/>
  <c r="F1692" i="2"/>
  <c r="E1692" i="2"/>
  <c r="Q1691" i="2"/>
  <c r="O1691" i="2"/>
  <c r="M1691" i="2"/>
  <c r="P1691" i="2" s="1"/>
  <c r="R1691" i="2" s="1"/>
  <c r="K1691" i="2"/>
  <c r="G1691" i="2"/>
  <c r="F1691" i="2"/>
  <c r="E1691" i="2"/>
  <c r="Q1690" i="2"/>
  <c r="O1690" i="2"/>
  <c r="M1690" i="2"/>
  <c r="P1690" i="2" s="1"/>
  <c r="R1690" i="2" s="1"/>
  <c r="K1690" i="2"/>
  <c r="G1690" i="2"/>
  <c r="F1690" i="2"/>
  <c r="E1690" i="2"/>
  <c r="Q1689" i="2"/>
  <c r="O1689" i="2"/>
  <c r="M1689" i="2"/>
  <c r="P1689" i="2" s="1"/>
  <c r="R1689" i="2" s="1"/>
  <c r="K1689" i="2"/>
  <c r="G1689" i="2"/>
  <c r="F1689" i="2"/>
  <c r="E1689" i="2"/>
  <c r="Q1688" i="2"/>
  <c r="O1688" i="2"/>
  <c r="M1688" i="2"/>
  <c r="P1688" i="2" s="1"/>
  <c r="R1688" i="2" s="1"/>
  <c r="K1688" i="2"/>
  <c r="G1688" i="2"/>
  <c r="F1688" i="2"/>
  <c r="E1688" i="2"/>
  <c r="Q1687" i="2"/>
  <c r="O1687" i="2"/>
  <c r="M1687" i="2"/>
  <c r="K1687" i="2"/>
  <c r="G1687" i="2"/>
  <c r="F1687" i="2"/>
  <c r="E1687" i="2"/>
  <c r="Q1686" i="2"/>
  <c r="O1686" i="2"/>
  <c r="M1686" i="2"/>
  <c r="P1686" i="2" s="1"/>
  <c r="R1686" i="2" s="1"/>
  <c r="K1686" i="2"/>
  <c r="G1686" i="2"/>
  <c r="F1686" i="2"/>
  <c r="E1686" i="2"/>
  <c r="Q1685" i="2"/>
  <c r="O1685" i="2"/>
  <c r="M1685" i="2"/>
  <c r="P1685" i="2" s="1"/>
  <c r="R1685" i="2" s="1"/>
  <c r="K1685" i="2"/>
  <c r="G1685" i="2"/>
  <c r="F1685" i="2"/>
  <c r="E1685" i="2"/>
  <c r="Q1684" i="2"/>
  <c r="O1684" i="2"/>
  <c r="M1684" i="2"/>
  <c r="P1684" i="2" s="1"/>
  <c r="R1684" i="2" s="1"/>
  <c r="K1684" i="2"/>
  <c r="G1684" i="2"/>
  <c r="F1684" i="2"/>
  <c r="E1684" i="2"/>
  <c r="Q1683" i="2"/>
  <c r="O1683" i="2"/>
  <c r="M1683" i="2"/>
  <c r="P1683" i="2" s="1"/>
  <c r="R1683" i="2" s="1"/>
  <c r="K1683" i="2"/>
  <c r="G1683" i="2"/>
  <c r="F1683" i="2"/>
  <c r="E1683" i="2"/>
  <c r="Q1682" i="2"/>
  <c r="O1682" i="2"/>
  <c r="M1682" i="2"/>
  <c r="P1682" i="2" s="1"/>
  <c r="R1682" i="2" s="1"/>
  <c r="K1682" i="2"/>
  <c r="G1682" i="2"/>
  <c r="F1682" i="2"/>
  <c r="E1682" i="2"/>
  <c r="Q1681" i="2"/>
  <c r="O1681" i="2"/>
  <c r="M1681" i="2"/>
  <c r="P1681" i="2" s="1"/>
  <c r="R1681" i="2" s="1"/>
  <c r="K1681" i="2"/>
  <c r="G1681" i="2"/>
  <c r="F1681" i="2"/>
  <c r="E1681" i="2"/>
  <c r="Q1680" i="2"/>
  <c r="O1680" i="2"/>
  <c r="M1680" i="2"/>
  <c r="P1680" i="2" s="1"/>
  <c r="R1680" i="2" s="1"/>
  <c r="K1680" i="2"/>
  <c r="G1680" i="2"/>
  <c r="F1680" i="2"/>
  <c r="E1680" i="2"/>
  <c r="Q1679" i="2"/>
  <c r="O1679" i="2"/>
  <c r="M1679" i="2"/>
  <c r="K1679" i="2"/>
  <c r="G1679" i="2"/>
  <c r="F1679" i="2"/>
  <c r="E1679" i="2"/>
  <c r="Q1678" i="2"/>
  <c r="O1678" i="2"/>
  <c r="M1678" i="2"/>
  <c r="P1678" i="2" s="1"/>
  <c r="R1678" i="2" s="1"/>
  <c r="K1678" i="2"/>
  <c r="G1678" i="2"/>
  <c r="F1678" i="2"/>
  <c r="E1678" i="2"/>
  <c r="Q1677" i="2"/>
  <c r="O1677" i="2"/>
  <c r="M1677" i="2"/>
  <c r="P1677" i="2" s="1"/>
  <c r="K1677" i="2"/>
  <c r="G1677" i="2"/>
  <c r="F1677" i="2"/>
  <c r="E1677" i="2"/>
  <c r="Q1676" i="2"/>
  <c r="O1676" i="2"/>
  <c r="M1676" i="2"/>
  <c r="P1676" i="2" s="1"/>
  <c r="R1676" i="2" s="1"/>
  <c r="K1676" i="2"/>
  <c r="G1676" i="2"/>
  <c r="F1676" i="2"/>
  <c r="E1676" i="2"/>
  <c r="Q1675" i="2"/>
  <c r="O1675" i="2"/>
  <c r="M1675" i="2"/>
  <c r="P1675" i="2" s="1"/>
  <c r="R1675" i="2" s="1"/>
  <c r="K1675" i="2"/>
  <c r="G1675" i="2"/>
  <c r="F1675" i="2"/>
  <c r="E1675" i="2"/>
  <c r="Q1674" i="2"/>
  <c r="O1674" i="2"/>
  <c r="M1674" i="2"/>
  <c r="P1674" i="2" s="1"/>
  <c r="K1674" i="2"/>
  <c r="G1674" i="2"/>
  <c r="F1674" i="2"/>
  <c r="E1674" i="2"/>
  <c r="Q1673" i="2"/>
  <c r="O1673" i="2"/>
  <c r="M1673" i="2"/>
  <c r="P1673" i="2" s="1"/>
  <c r="R1673" i="2" s="1"/>
  <c r="K1673" i="2"/>
  <c r="G1673" i="2"/>
  <c r="F1673" i="2"/>
  <c r="E1673" i="2"/>
  <c r="Q1672" i="2"/>
  <c r="O1672" i="2"/>
  <c r="M1672" i="2"/>
  <c r="P1672" i="2" s="1"/>
  <c r="R1672" i="2" s="1"/>
  <c r="K1672" i="2"/>
  <c r="G1672" i="2"/>
  <c r="F1672" i="2"/>
  <c r="E1672" i="2"/>
  <c r="Q1671" i="2"/>
  <c r="O1671" i="2"/>
  <c r="M1671" i="2"/>
  <c r="K1671" i="2"/>
  <c r="G1671" i="2"/>
  <c r="F1671" i="2"/>
  <c r="E1671" i="2"/>
  <c r="Q1670" i="2"/>
  <c r="O1670" i="2"/>
  <c r="M1670" i="2"/>
  <c r="P1670" i="2" s="1"/>
  <c r="R1670" i="2" s="1"/>
  <c r="K1670" i="2"/>
  <c r="G1670" i="2"/>
  <c r="F1670" i="2"/>
  <c r="E1670" i="2"/>
  <c r="Q1669" i="2"/>
  <c r="O1669" i="2"/>
  <c r="M1669" i="2"/>
  <c r="P1669" i="2" s="1"/>
  <c r="K1669" i="2"/>
  <c r="G1669" i="2"/>
  <c r="F1669" i="2"/>
  <c r="E1669" i="2"/>
  <c r="Q1668" i="2"/>
  <c r="O1668" i="2"/>
  <c r="M1668" i="2"/>
  <c r="K1668" i="2"/>
  <c r="G1668" i="2"/>
  <c r="F1668" i="2"/>
  <c r="E1668" i="2"/>
  <c r="Q1667" i="2"/>
  <c r="O1667" i="2"/>
  <c r="M1667" i="2"/>
  <c r="K1667" i="2"/>
  <c r="G1667" i="2"/>
  <c r="F1667" i="2"/>
  <c r="E1667" i="2"/>
  <c r="Q1666" i="2"/>
  <c r="O1666" i="2"/>
  <c r="M1666" i="2"/>
  <c r="P1666" i="2" s="1"/>
  <c r="R1666" i="2" s="1"/>
  <c r="K1666" i="2"/>
  <c r="G1666" i="2"/>
  <c r="F1666" i="2"/>
  <c r="E1666" i="2"/>
  <c r="Q1665" i="2"/>
  <c r="O1665" i="2"/>
  <c r="M1665" i="2"/>
  <c r="P1665" i="2" s="1"/>
  <c r="K1665" i="2"/>
  <c r="G1665" i="2"/>
  <c r="F1665" i="2"/>
  <c r="E1665" i="2"/>
  <c r="Q1664" i="2"/>
  <c r="O1664" i="2"/>
  <c r="M1664" i="2"/>
  <c r="P1664" i="2" s="1"/>
  <c r="R1664" i="2" s="1"/>
  <c r="K1664" i="2"/>
  <c r="G1664" i="2"/>
  <c r="F1664" i="2"/>
  <c r="E1664" i="2"/>
  <c r="Q1663" i="2"/>
  <c r="O1663" i="2"/>
  <c r="M1663" i="2"/>
  <c r="P1663" i="2" s="1"/>
  <c r="R1663" i="2" s="1"/>
  <c r="K1663" i="2"/>
  <c r="G1663" i="2"/>
  <c r="F1663" i="2"/>
  <c r="E1663" i="2"/>
  <c r="Q1662" i="2"/>
  <c r="O1662" i="2"/>
  <c r="M1662" i="2"/>
  <c r="P1662" i="2" s="1"/>
  <c r="R1662" i="2" s="1"/>
  <c r="K1662" i="2"/>
  <c r="G1662" i="2"/>
  <c r="F1662" i="2"/>
  <c r="E1662" i="2"/>
  <c r="Q1661" i="2"/>
  <c r="O1661" i="2"/>
  <c r="M1661" i="2"/>
  <c r="P1661" i="2" s="1"/>
  <c r="R1661" i="2" s="1"/>
  <c r="K1661" i="2"/>
  <c r="G1661" i="2"/>
  <c r="F1661" i="2"/>
  <c r="E1661" i="2"/>
  <c r="Q1660" i="2"/>
  <c r="O1660" i="2"/>
  <c r="M1660" i="2"/>
  <c r="P1660" i="2" s="1"/>
  <c r="R1660" i="2" s="1"/>
  <c r="K1660" i="2"/>
  <c r="G1660" i="2"/>
  <c r="F1660" i="2"/>
  <c r="E1660" i="2"/>
  <c r="Q1659" i="2"/>
  <c r="O1659" i="2"/>
  <c r="M1659" i="2"/>
  <c r="K1659" i="2"/>
  <c r="G1659" i="2"/>
  <c r="F1659" i="2"/>
  <c r="E1659" i="2"/>
  <c r="Q1658" i="2"/>
  <c r="O1658" i="2"/>
  <c r="M1658" i="2"/>
  <c r="P1658" i="2" s="1"/>
  <c r="K1658" i="2"/>
  <c r="G1658" i="2"/>
  <c r="F1658" i="2"/>
  <c r="E1658" i="2"/>
  <c r="Q1657" i="2"/>
  <c r="O1657" i="2"/>
  <c r="M1657" i="2"/>
  <c r="P1657" i="2" s="1"/>
  <c r="R1657" i="2" s="1"/>
  <c r="K1657" i="2"/>
  <c r="G1657" i="2"/>
  <c r="F1657" i="2"/>
  <c r="E1657" i="2"/>
  <c r="Q1656" i="2"/>
  <c r="O1656" i="2"/>
  <c r="M1656" i="2"/>
  <c r="P1656" i="2" s="1"/>
  <c r="R1656" i="2" s="1"/>
  <c r="K1656" i="2"/>
  <c r="G1656" i="2"/>
  <c r="F1656" i="2"/>
  <c r="E1656" i="2"/>
  <c r="Q1655" i="2"/>
  <c r="O1655" i="2"/>
  <c r="M1655" i="2"/>
  <c r="P1655" i="2" s="1"/>
  <c r="R1655" i="2" s="1"/>
  <c r="K1655" i="2"/>
  <c r="G1655" i="2"/>
  <c r="F1655" i="2"/>
  <c r="E1655" i="2"/>
  <c r="Q1654" i="2"/>
  <c r="O1654" i="2"/>
  <c r="M1654" i="2"/>
  <c r="P1654" i="2" s="1"/>
  <c r="R1654" i="2" s="1"/>
  <c r="K1654" i="2"/>
  <c r="G1654" i="2"/>
  <c r="F1654" i="2"/>
  <c r="E1654" i="2"/>
  <c r="Q1653" i="2"/>
  <c r="O1653" i="2"/>
  <c r="M1653" i="2"/>
  <c r="P1653" i="2" s="1"/>
  <c r="K1653" i="2"/>
  <c r="G1653" i="2"/>
  <c r="F1653" i="2"/>
  <c r="E1653" i="2"/>
  <c r="Q1652" i="2"/>
  <c r="O1652" i="2"/>
  <c r="M1652" i="2"/>
  <c r="K1652" i="2"/>
  <c r="G1652" i="2"/>
  <c r="F1652" i="2"/>
  <c r="E1652" i="2"/>
  <c r="Q1651" i="2"/>
  <c r="O1651" i="2"/>
  <c r="M1651" i="2"/>
  <c r="P1651" i="2" s="1"/>
  <c r="R1651" i="2" s="1"/>
  <c r="K1651" i="2"/>
  <c r="G1651" i="2"/>
  <c r="F1651" i="2"/>
  <c r="E1651" i="2"/>
  <c r="Q1650" i="2"/>
  <c r="O1650" i="2"/>
  <c r="M1650" i="2"/>
  <c r="P1650" i="2" s="1"/>
  <c r="R1650" i="2" s="1"/>
  <c r="K1650" i="2"/>
  <c r="G1650" i="2"/>
  <c r="F1650" i="2"/>
  <c r="E1650" i="2"/>
  <c r="Q1649" i="2"/>
  <c r="O1649" i="2"/>
  <c r="M1649" i="2"/>
  <c r="P1649" i="2" s="1"/>
  <c r="R1649" i="2" s="1"/>
  <c r="K1649" i="2"/>
  <c r="G1649" i="2"/>
  <c r="F1649" i="2"/>
  <c r="E1649" i="2"/>
  <c r="Q1648" i="2"/>
  <c r="O1648" i="2"/>
  <c r="M1648" i="2"/>
  <c r="P1648" i="2" s="1"/>
  <c r="R1648" i="2" s="1"/>
  <c r="K1648" i="2"/>
  <c r="G1648" i="2"/>
  <c r="F1648" i="2"/>
  <c r="E1648" i="2"/>
  <c r="Q1647" i="2"/>
  <c r="O1647" i="2"/>
  <c r="M1647" i="2"/>
  <c r="K1647" i="2"/>
  <c r="G1647" i="2"/>
  <c r="F1647" i="2"/>
  <c r="E1647" i="2"/>
  <c r="Q1646" i="2"/>
  <c r="O1646" i="2"/>
  <c r="M1646" i="2"/>
  <c r="P1646" i="2" s="1"/>
  <c r="R1646" i="2" s="1"/>
  <c r="K1646" i="2"/>
  <c r="G1646" i="2"/>
  <c r="F1646" i="2"/>
  <c r="E1646" i="2"/>
  <c r="Q1645" i="2"/>
  <c r="O1645" i="2"/>
  <c r="M1645" i="2"/>
  <c r="P1645" i="2" s="1"/>
  <c r="R1645" i="2" s="1"/>
  <c r="K1645" i="2"/>
  <c r="G1645" i="2"/>
  <c r="F1645" i="2"/>
  <c r="E1645" i="2"/>
  <c r="Q1644" i="2"/>
  <c r="O1644" i="2"/>
  <c r="M1644" i="2"/>
  <c r="P1644" i="2" s="1"/>
  <c r="R1644" i="2" s="1"/>
  <c r="K1644" i="2"/>
  <c r="G1644" i="2"/>
  <c r="F1644" i="2"/>
  <c r="E1644" i="2"/>
  <c r="Q1643" i="2"/>
  <c r="O1643" i="2"/>
  <c r="M1643" i="2"/>
  <c r="K1643" i="2"/>
  <c r="G1643" i="2"/>
  <c r="F1643" i="2"/>
  <c r="E1643" i="2"/>
  <c r="Q1642" i="2"/>
  <c r="O1642" i="2"/>
  <c r="M1642" i="2"/>
  <c r="P1642" i="2" s="1"/>
  <c r="K1642" i="2"/>
  <c r="G1642" i="2"/>
  <c r="F1642" i="2"/>
  <c r="E1642" i="2"/>
  <c r="Q1641" i="2"/>
  <c r="O1641" i="2"/>
  <c r="M1641" i="2"/>
  <c r="P1641" i="2" s="1"/>
  <c r="R1641" i="2" s="1"/>
  <c r="K1641" i="2"/>
  <c r="G1641" i="2"/>
  <c r="F1641" i="2"/>
  <c r="E1641" i="2"/>
  <c r="Q1640" i="2"/>
  <c r="O1640" i="2"/>
  <c r="M1640" i="2"/>
  <c r="P1640" i="2" s="1"/>
  <c r="R1640" i="2" s="1"/>
  <c r="K1640" i="2"/>
  <c r="G1640" i="2"/>
  <c r="F1640" i="2"/>
  <c r="E1640" i="2"/>
  <c r="Q1639" i="2"/>
  <c r="O1639" i="2"/>
  <c r="M1639" i="2"/>
  <c r="K1639" i="2"/>
  <c r="G1639" i="2"/>
  <c r="F1639" i="2"/>
  <c r="E1639" i="2"/>
  <c r="Q1638" i="2"/>
  <c r="O1638" i="2"/>
  <c r="M1638" i="2"/>
  <c r="P1638" i="2" s="1"/>
  <c r="R1638" i="2" s="1"/>
  <c r="K1638" i="2"/>
  <c r="G1638" i="2"/>
  <c r="F1638" i="2"/>
  <c r="E1638" i="2"/>
  <c r="Q1637" i="2"/>
  <c r="O1637" i="2"/>
  <c r="M1637" i="2"/>
  <c r="P1637" i="2" s="1"/>
  <c r="K1637" i="2"/>
  <c r="G1637" i="2"/>
  <c r="F1637" i="2"/>
  <c r="E1637" i="2"/>
  <c r="Q1636" i="2"/>
  <c r="O1636" i="2"/>
  <c r="M1636" i="2"/>
  <c r="K1636" i="2"/>
  <c r="G1636" i="2"/>
  <c r="F1636" i="2"/>
  <c r="E1636" i="2"/>
  <c r="Q1635" i="2"/>
  <c r="O1635" i="2"/>
  <c r="M1635" i="2"/>
  <c r="K1635" i="2"/>
  <c r="G1635" i="2"/>
  <c r="F1635" i="2"/>
  <c r="E1635" i="2"/>
  <c r="Q1634" i="2"/>
  <c r="O1634" i="2"/>
  <c r="M1634" i="2"/>
  <c r="P1634" i="2" s="1"/>
  <c r="R1634" i="2" s="1"/>
  <c r="K1634" i="2"/>
  <c r="G1634" i="2"/>
  <c r="F1634" i="2"/>
  <c r="E1634" i="2"/>
  <c r="Q1633" i="2"/>
  <c r="O1633" i="2"/>
  <c r="M1633" i="2"/>
  <c r="P1633" i="2" s="1"/>
  <c r="R1633" i="2" s="1"/>
  <c r="K1633" i="2"/>
  <c r="G1633" i="2"/>
  <c r="F1633" i="2"/>
  <c r="E1633" i="2"/>
  <c r="Q1632" i="2"/>
  <c r="O1632" i="2"/>
  <c r="M1632" i="2"/>
  <c r="P1632" i="2" s="1"/>
  <c r="R1632" i="2" s="1"/>
  <c r="K1632" i="2"/>
  <c r="G1632" i="2"/>
  <c r="F1632" i="2"/>
  <c r="E1632" i="2"/>
  <c r="Q1631" i="2"/>
  <c r="O1631" i="2"/>
  <c r="M1631" i="2"/>
  <c r="P1631" i="2" s="1"/>
  <c r="R1631" i="2" s="1"/>
  <c r="K1631" i="2"/>
  <c r="G1631" i="2"/>
  <c r="F1631" i="2"/>
  <c r="E1631" i="2"/>
  <c r="Q1630" i="2"/>
  <c r="O1630" i="2"/>
  <c r="M1630" i="2"/>
  <c r="P1630" i="2" s="1"/>
  <c r="R1630" i="2" s="1"/>
  <c r="K1630" i="2"/>
  <c r="G1630" i="2"/>
  <c r="F1630" i="2"/>
  <c r="E1630" i="2"/>
  <c r="Q1629" i="2"/>
  <c r="O1629" i="2"/>
  <c r="M1629" i="2"/>
  <c r="P1629" i="2" s="1"/>
  <c r="R1629" i="2" s="1"/>
  <c r="K1629" i="2"/>
  <c r="G1629" i="2"/>
  <c r="F1629" i="2"/>
  <c r="E1629" i="2"/>
  <c r="Q1628" i="2"/>
  <c r="O1628" i="2"/>
  <c r="M1628" i="2"/>
  <c r="P1628" i="2" s="1"/>
  <c r="R1628" i="2" s="1"/>
  <c r="K1628" i="2"/>
  <c r="G1628" i="2"/>
  <c r="F1628" i="2"/>
  <c r="E1628" i="2"/>
  <c r="Q1627" i="2"/>
  <c r="O1627" i="2"/>
  <c r="M1627" i="2"/>
  <c r="K1627" i="2"/>
  <c r="G1627" i="2"/>
  <c r="F1627" i="2"/>
  <c r="E1627" i="2"/>
  <c r="Q1626" i="2"/>
  <c r="O1626" i="2"/>
  <c r="M1626" i="2"/>
  <c r="P1626" i="2" s="1"/>
  <c r="K1626" i="2"/>
  <c r="G1626" i="2"/>
  <c r="F1626" i="2"/>
  <c r="E1626" i="2"/>
  <c r="Q1625" i="2"/>
  <c r="O1625" i="2"/>
  <c r="M1625" i="2"/>
  <c r="P1625" i="2" s="1"/>
  <c r="R1625" i="2" s="1"/>
  <c r="K1625" i="2"/>
  <c r="G1625" i="2"/>
  <c r="F1625" i="2"/>
  <c r="E1625" i="2"/>
  <c r="Q1624" i="2"/>
  <c r="O1624" i="2"/>
  <c r="M1624" i="2"/>
  <c r="P1624" i="2" s="1"/>
  <c r="R1624" i="2" s="1"/>
  <c r="K1624" i="2"/>
  <c r="G1624" i="2"/>
  <c r="F1624" i="2"/>
  <c r="E1624" i="2"/>
  <c r="Q1623" i="2"/>
  <c r="O1623" i="2"/>
  <c r="M1623" i="2"/>
  <c r="K1623" i="2"/>
  <c r="G1623" i="2"/>
  <c r="F1623" i="2"/>
  <c r="E1623" i="2"/>
  <c r="Q1622" i="2"/>
  <c r="O1622" i="2"/>
  <c r="M1622" i="2"/>
  <c r="P1622" i="2" s="1"/>
  <c r="R1622" i="2" s="1"/>
  <c r="K1622" i="2"/>
  <c r="G1622" i="2"/>
  <c r="F1622" i="2"/>
  <c r="E1622" i="2"/>
  <c r="Q1621" i="2"/>
  <c r="O1621" i="2"/>
  <c r="M1621" i="2"/>
  <c r="P1621" i="2" s="1"/>
  <c r="K1621" i="2"/>
  <c r="G1621" i="2"/>
  <c r="F1621" i="2"/>
  <c r="E1621" i="2"/>
  <c r="Q1620" i="2"/>
  <c r="O1620" i="2"/>
  <c r="M1620" i="2"/>
  <c r="K1620" i="2"/>
  <c r="G1620" i="2"/>
  <c r="F1620" i="2"/>
  <c r="E1620" i="2"/>
  <c r="Q1619" i="2"/>
  <c r="O1619" i="2"/>
  <c r="M1619" i="2"/>
  <c r="P1619" i="2" s="1"/>
  <c r="R1619" i="2" s="1"/>
  <c r="K1619" i="2"/>
  <c r="G1619" i="2"/>
  <c r="F1619" i="2"/>
  <c r="E1619" i="2"/>
  <c r="Q1618" i="2"/>
  <c r="O1618" i="2"/>
  <c r="M1618" i="2"/>
  <c r="P1618" i="2" s="1"/>
  <c r="R1618" i="2" s="1"/>
  <c r="K1618" i="2"/>
  <c r="G1618" i="2"/>
  <c r="F1618" i="2"/>
  <c r="E1618" i="2"/>
  <c r="Q1617" i="2"/>
  <c r="O1617" i="2"/>
  <c r="M1617" i="2"/>
  <c r="P1617" i="2" s="1"/>
  <c r="R1617" i="2" s="1"/>
  <c r="K1617" i="2"/>
  <c r="G1617" i="2"/>
  <c r="F1617" i="2"/>
  <c r="E1617" i="2"/>
  <c r="Q1616" i="2"/>
  <c r="O1616" i="2"/>
  <c r="M1616" i="2"/>
  <c r="P1616" i="2" s="1"/>
  <c r="R1616" i="2" s="1"/>
  <c r="K1616" i="2"/>
  <c r="G1616" i="2"/>
  <c r="F1616" i="2"/>
  <c r="E1616" i="2"/>
  <c r="Q1615" i="2"/>
  <c r="O1615" i="2"/>
  <c r="M1615" i="2"/>
  <c r="K1615" i="2"/>
  <c r="G1615" i="2"/>
  <c r="F1615" i="2"/>
  <c r="E1615" i="2"/>
  <c r="Q1614" i="2"/>
  <c r="O1614" i="2"/>
  <c r="M1614" i="2"/>
  <c r="P1614" i="2" s="1"/>
  <c r="R1614" i="2" s="1"/>
  <c r="K1614" i="2"/>
  <c r="G1614" i="2"/>
  <c r="F1614" i="2"/>
  <c r="E1614" i="2"/>
  <c r="Q1613" i="2"/>
  <c r="O1613" i="2"/>
  <c r="M1613" i="2"/>
  <c r="P1613" i="2" s="1"/>
  <c r="R1613" i="2" s="1"/>
  <c r="K1613" i="2"/>
  <c r="G1613" i="2"/>
  <c r="F1613" i="2"/>
  <c r="E1613" i="2"/>
  <c r="Q1612" i="2"/>
  <c r="O1612" i="2"/>
  <c r="M1612" i="2"/>
  <c r="P1612" i="2" s="1"/>
  <c r="R1612" i="2" s="1"/>
  <c r="K1612" i="2"/>
  <c r="G1612" i="2"/>
  <c r="F1612" i="2"/>
  <c r="E1612" i="2"/>
  <c r="Q1611" i="2"/>
  <c r="O1611" i="2"/>
  <c r="M1611" i="2"/>
  <c r="P1611" i="2" s="1"/>
  <c r="R1611" i="2" s="1"/>
  <c r="K1611" i="2"/>
  <c r="G1611" i="2"/>
  <c r="F1611" i="2"/>
  <c r="E1611" i="2"/>
  <c r="Q1610" i="2"/>
  <c r="O1610" i="2"/>
  <c r="M1610" i="2"/>
  <c r="P1610" i="2" s="1"/>
  <c r="K1610" i="2"/>
  <c r="G1610" i="2"/>
  <c r="F1610" i="2"/>
  <c r="E1610" i="2"/>
  <c r="Q1609" i="2"/>
  <c r="O1609" i="2"/>
  <c r="M1609" i="2"/>
  <c r="P1609" i="2" s="1"/>
  <c r="R1609" i="2" s="1"/>
  <c r="K1609" i="2"/>
  <c r="G1609" i="2"/>
  <c r="F1609" i="2"/>
  <c r="E1609" i="2"/>
  <c r="Q1608" i="2"/>
  <c r="O1608" i="2"/>
  <c r="M1608" i="2"/>
  <c r="P1608" i="2" s="1"/>
  <c r="R1608" i="2" s="1"/>
  <c r="K1608" i="2"/>
  <c r="G1608" i="2"/>
  <c r="F1608" i="2"/>
  <c r="E1608" i="2"/>
  <c r="Q1607" i="2"/>
  <c r="O1607" i="2"/>
  <c r="M1607" i="2"/>
  <c r="K1607" i="2"/>
  <c r="G1607" i="2"/>
  <c r="F1607" i="2"/>
  <c r="E1607" i="2"/>
  <c r="Q1606" i="2"/>
  <c r="O1606" i="2"/>
  <c r="M1606" i="2"/>
  <c r="P1606" i="2" s="1"/>
  <c r="R1606" i="2" s="1"/>
  <c r="K1606" i="2"/>
  <c r="G1606" i="2"/>
  <c r="F1606" i="2"/>
  <c r="E1606" i="2"/>
  <c r="Q1605" i="2"/>
  <c r="O1605" i="2"/>
  <c r="M1605" i="2"/>
  <c r="P1605" i="2" s="1"/>
  <c r="K1605" i="2"/>
  <c r="G1605" i="2"/>
  <c r="F1605" i="2"/>
  <c r="E1605" i="2"/>
  <c r="Q1604" i="2"/>
  <c r="O1604" i="2"/>
  <c r="M1604" i="2"/>
  <c r="K1604" i="2"/>
  <c r="G1604" i="2"/>
  <c r="F1604" i="2"/>
  <c r="E1604" i="2"/>
  <c r="Q1603" i="2"/>
  <c r="O1603" i="2"/>
  <c r="M1603" i="2"/>
  <c r="K1603" i="2"/>
  <c r="G1603" i="2"/>
  <c r="F1603" i="2"/>
  <c r="E1603" i="2"/>
  <c r="Q1602" i="2"/>
  <c r="O1602" i="2"/>
  <c r="M1602" i="2"/>
  <c r="P1602" i="2" s="1"/>
  <c r="R1602" i="2" s="1"/>
  <c r="K1602" i="2"/>
  <c r="G1602" i="2"/>
  <c r="F1602" i="2"/>
  <c r="E1602" i="2"/>
  <c r="Q1601" i="2"/>
  <c r="O1601" i="2"/>
  <c r="M1601" i="2"/>
  <c r="P1601" i="2" s="1"/>
  <c r="R1601" i="2" s="1"/>
  <c r="K1601" i="2"/>
  <c r="G1601" i="2"/>
  <c r="F1601" i="2"/>
  <c r="E1601" i="2"/>
  <c r="Q1600" i="2"/>
  <c r="O1600" i="2"/>
  <c r="M1600" i="2"/>
  <c r="P1600" i="2" s="1"/>
  <c r="R1600" i="2" s="1"/>
  <c r="K1600" i="2"/>
  <c r="G1600" i="2"/>
  <c r="F1600" i="2"/>
  <c r="E1600" i="2"/>
  <c r="Q1599" i="2"/>
  <c r="O1599" i="2"/>
  <c r="M1599" i="2"/>
  <c r="P1599" i="2" s="1"/>
  <c r="R1599" i="2" s="1"/>
  <c r="K1599" i="2"/>
  <c r="G1599" i="2"/>
  <c r="F1599" i="2"/>
  <c r="E1599" i="2"/>
  <c r="Q1598" i="2"/>
  <c r="O1598" i="2"/>
  <c r="M1598" i="2"/>
  <c r="P1598" i="2" s="1"/>
  <c r="R1598" i="2" s="1"/>
  <c r="K1598" i="2"/>
  <c r="G1598" i="2"/>
  <c r="F1598" i="2"/>
  <c r="E1598" i="2"/>
  <c r="Q1597" i="2"/>
  <c r="O1597" i="2"/>
  <c r="M1597" i="2"/>
  <c r="P1597" i="2" s="1"/>
  <c r="R1597" i="2" s="1"/>
  <c r="K1597" i="2"/>
  <c r="G1597" i="2"/>
  <c r="F1597" i="2"/>
  <c r="E1597" i="2"/>
  <c r="Q1596" i="2"/>
  <c r="O1596" i="2"/>
  <c r="M1596" i="2"/>
  <c r="P1596" i="2" s="1"/>
  <c r="R1596" i="2" s="1"/>
  <c r="K1596" i="2"/>
  <c r="G1596" i="2"/>
  <c r="F1596" i="2"/>
  <c r="E1596" i="2"/>
  <c r="Q1595" i="2"/>
  <c r="O1595" i="2"/>
  <c r="M1595" i="2"/>
  <c r="P1595" i="2" s="1"/>
  <c r="R1595" i="2" s="1"/>
  <c r="K1595" i="2"/>
  <c r="G1595" i="2"/>
  <c r="F1595" i="2"/>
  <c r="E1595" i="2"/>
  <c r="Q1594" i="2"/>
  <c r="O1594" i="2"/>
  <c r="M1594" i="2"/>
  <c r="P1594" i="2" s="1"/>
  <c r="K1594" i="2"/>
  <c r="G1594" i="2"/>
  <c r="F1594" i="2"/>
  <c r="E1594" i="2"/>
  <c r="Q1593" i="2"/>
  <c r="O1593" i="2"/>
  <c r="M1593" i="2"/>
  <c r="K1593" i="2"/>
  <c r="G1593" i="2"/>
  <c r="F1593" i="2"/>
  <c r="E1593" i="2"/>
  <c r="Q1592" i="2"/>
  <c r="O1592" i="2"/>
  <c r="M1592" i="2"/>
  <c r="P1592" i="2" s="1"/>
  <c r="R1592" i="2" s="1"/>
  <c r="K1592" i="2"/>
  <c r="G1592" i="2"/>
  <c r="F1592" i="2"/>
  <c r="E1592" i="2"/>
  <c r="Q1591" i="2"/>
  <c r="O1591" i="2"/>
  <c r="M1591" i="2"/>
  <c r="K1591" i="2"/>
  <c r="G1591" i="2"/>
  <c r="F1591" i="2"/>
  <c r="E1591" i="2"/>
  <c r="Q1590" i="2"/>
  <c r="O1590" i="2"/>
  <c r="M1590" i="2"/>
  <c r="P1590" i="2" s="1"/>
  <c r="R1590" i="2" s="1"/>
  <c r="K1590" i="2"/>
  <c r="G1590" i="2"/>
  <c r="F1590" i="2"/>
  <c r="E1590" i="2"/>
  <c r="Q1589" i="2"/>
  <c r="O1589" i="2"/>
  <c r="M1589" i="2"/>
  <c r="P1589" i="2" s="1"/>
  <c r="K1589" i="2"/>
  <c r="G1589" i="2"/>
  <c r="F1589" i="2"/>
  <c r="E1589" i="2"/>
  <c r="Q1588" i="2"/>
  <c r="O1588" i="2"/>
  <c r="M1588" i="2"/>
  <c r="K1588" i="2"/>
  <c r="G1588" i="2"/>
  <c r="F1588" i="2"/>
  <c r="E1588" i="2"/>
  <c r="Q1587" i="2"/>
  <c r="O1587" i="2"/>
  <c r="M1587" i="2"/>
  <c r="P1587" i="2" s="1"/>
  <c r="R1587" i="2" s="1"/>
  <c r="K1587" i="2"/>
  <c r="G1587" i="2"/>
  <c r="F1587" i="2"/>
  <c r="E1587" i="2"/>
  <c r="Q1586" i="2"/>
  <c r="O1586" i="2"/>
  <c r="M1586" i="2"/>
  <c r="P1586" i="2" s="1"/>
  <c r="R1586" i="2" s="1"/>
  <c r="K1586" i="2"/>
  <c r="G1586" i="2"/>
  <c r="F1586" i="2"/>
  <c r="E1586" i="2"/>
  <c r="Q1585" i="2"/>
  <c r="O1585" i="2"/>
  <c r="M1585" i="2"/>
  <c r="K1585" i="2"/>
  <c r="G1585" i="2"/>
  <c r="F1585" i="2"/>
  <c r="E1585" i="2"/>
  <c r="Q1584" i="2"/>
  <c r="O1584" i="2"/>
  <c r="M1584" i="2"/>
  <c r="P1584" i="2" s="1"/>
  <c r="R1584" i="2" s="1"/>
  <c r="K1584" i="2"/>
  <c r="G1584" i="2"/>
  <c r="F1584" i="2"/>
  <c r="E1584" i="2"/>
  <c r="Q1583" i="2"/>
  <c r="O1583" i="2"/>
  <c r="M1583" i="2"/>
  <c r="K1583" i="2"/>
  <c r="G1583" i="2"/>
  <c r="F1583" i="2"/>
  <c r="E1583" i="2"/>
  <c r="Q1582" i="2"/>
  <c r="O1582" i="2"/>
  <c r="M1582" i="2"/>
  <c r="P1582" i="2" s="1"/>
  <c r="R1582" i="2" s="1"/>
  <c r="K1582" i="2"/>
  <c r="G1582" i="2"/>
  <c r="F1582" i="2"/>
  <c r="E1582" i="2"/>
  <c r="Q1581" i="2"/>
  <c r="O1581" i="2"/>
  <c r="M1581" i="2"/>
  <c r="P1581" i="2" s="1"/>
  <c r="R1581" i="2" s="1"/>
  <c r="K1581" i="2"/>
  <c r="G1581" i="2"/>
  <c r="F1581" i="2"/>
  <c r="E1581" i="2"/>
  <c r="Q1580" i="2"/>
  <c r="O1580" i="2"/>
  <c r="M1580" i="2"/>
  <c r="P1580" i="2" s="1"/>
  <c r="R1580" i="2" s="1"/>
  <c r="K1580" i="2"/>
  <c r="G1580" i="2"/>
  <c r="F1580" i="2"/>
  <c r="E1580" i="2"/>
  <c r="Q1579" i="2"/>
  <c r="O1579" i="2"/>
  <c r="M1579" i="2"/>
  <c r="P1579" i="2" s="1"/>
  <c r="R1579" i="2" s="1"/>
  <c r="K1579" i="2"/>
  <c r="G1579" i="2"/>
  <c r="F1579" i="2"/>
  <c r="E1579" i="2"/>
  <c r="Q1578" i="2"/>
  <c r="O1578" i="2"/>
  <c r="M1578" i="2"/>
  <c r="P1578" i="2" s="1"/>
  <c r="K1578" i="2"/>
  <c r="G1578" i="2"/>
  <c r="F1578" i="2"/>
  <c r="E1578" i="2"/>
  <c r="Q1577" i="2"/>
  <c r="O1577" i="2"/>
  <c r="M1577" i="2"/>
  <c r="K1577" i="2"/>
  <c r="G1577" i="2"/>
  <c r="F1577" i="2"/>
  <c r="E1577" i="2"/>
  <c r="Q1576" i="2"/>
  <c r="O1576" i="2"/>
  <c r="M1576" i="2"/>
  <c r="P1576" i="2" s="1"/>
  <c r="R1576" i="2" s="1"/>
  <c r="K1576" i="2"/>
  <c r="G1576" i="2"/>
  <c r="F1576" i="2"/>
  <c r="E1576" i="2"/>
  <c r="Q1575" i="2"/>
  <c r="O1575" i="2"/>
  <c r="M1575" i="2"/>
  <c r="K1575" i="2"/>
  <c r="G1575" i="2"/>
  <c r="F1575" i="2"/>
  <c r="E1575" i="2"/>
  <c r="Q1574" i="2"/>
  <c r="O1574" i="2"/>
  <c r="M1574" i="2"/>
  <c r="P1574" i="2" s="1"/>
  <c r="R1574" i="2" s="1"/>
  <c r="K1574" i="2"/>
  <c r="G1574" i="2"/>
  <c r="F1574" i="2"/>
  <c r="E1574" i="2"/>
  <c r="Q1573" i="2"/>
  <c r="O1573" i="2"/>
  <c r="M1573" i="2"/>
  <c r="P1573" i="2" s="1"/>
  <c r="K1573" i="2"/>
  <c r="G1573" i="2"/>
  <c r="F1573" i="2"/>
  <c r="E1573" i="2"/>
  <c r="Q1572" i="2"/>
  <c r="O1572" i="2"/>
  <c r="M1572" i="2"/>
  <c r="K1572" i="2"/>
  <c r="G1572" i="2"/>
  <c r="F1572" i="2"/>
  <c r="E1572" i="2"/>
  <c r="Q1571" i="2"/>
  <c r="O1571" i="2"/>
  <c r="M1571" i="2"/>
  <c r="K1571" i="2"/>
  <c r="G1571" i="2"/>
  <c r="F1571" i="2"/>
  <c r="E1571" i="2"/>
  <c r="Q1570" i="2"/>
  <c r="O1570" i="2"/>
  <c r="M1570" i="2"/>
  <c r="P1570" i="2" s="1"/>
  <c r="R1570" i="2" s="1"/>
  <c r="K1570" i="2"/>
  <c r="G1570" i="2"/>
  <c r="F1570" i="2"/>
  <c r="E1570" i="2"/>
  <c r="Q1569" i="2"/>
  <c r="O1569" i="2"/>
  <c r="M1569" i="2"/>
  <c r="K1569" i="2"/>
  <c r="G1569" i="2"/>
  <c r="F1569" i="2"/>
  <c r="E1569" i="2"/>
  <c r="Q1568" i="2"/>
  <c r="O1568" i="2"/>
  <c r="M1568" i="2"/>
  <c r="P1568" i="2" s="1"/>
  <c r="R1568" i="2" s="1"/>
  <c r="K1568" i="2"/>
  <c r="G1568" i="2"/>
  <c r="F1568" i="2"/>
  <c r="E1568" i="2"/>
  <c r="Q1567" i="2"/>
  <c r="O1567" i="2"/>
  <c r="M1567" i="2"/>
  <c r="P1567" i="2" s="1"/>
  <c r="R1567" i="2" s="1"/>
  <c r="K1567" i="2"/>
  <c r="G1567" i="2"/>
  <c r="F1567" i="2"/>
  <c r="E1567" i="2"/>
  <c r="Q1566" i="2"/>
  <c r="O1566" i="2"/>
  <c r="M1566" i="2"/>
  <c r="P1566" i="2" s="1"/>
  <c r="R1566" i="2" s="1"/>
  <c r="K1566" i="2"/>
  <c r="G1566" i="2"/>
  <c r="F1566" i="2"/>
  <c r="E1566" i="2"/>
  <c r="Q1565" i="2"/>
  <c r="O1565" i="2"/>
  <c r="M1565" i="2"/>
  <c r="P1565" i="2" s="1"/>
  <c r="R1565" i="2" s="1"/>
  <c r="K1565" i="2"/>
  <c r="G1565" i="2"/>
  <c r="F1565" i="2"/>
  <c r="E1565" i="2"/>
  <c r="Q1564" i="2"/>
  <c r="O1564" i="2"/>
  <c r="M1564" i="2"/>
  <c r="P1564" i="2" s="1"/>
  <c r="R1564" i="2" s="1"/>
  <c r="K1564" i="2"/>
  <c r="G1564" i="2"/>
  <c r="F1564" i="2"/>
  <c r="E1564" i="2"/>
  <c r="Q1563" i="2"/>
  <c r="O1563" i="2"/>
  <c r="M1563" i="2"/>
  <c r="P1563" i="2" s="1"/>
  <c r="R1563" i="2" s="1"/>
  <c r="K1563" i="2"/>
  <c r="G1563" i="2"/>
  <c r="F1563" i="2"/>
  <c r="E1563" i="2"/>
  <c r="Q1562" i="2"/>
  <c r="O1562" i="2"/>
  <c r="M1562" i="2"/>
  <c r="P1562" i="2" s="1"/>
  <c r="K1562" i="2"/>
  <c r="G1562" i="2"/>
  <c r="F1562" i="2"/>
  <c r="E1562" i="2"/>
  <c r="Q1561" i="2"/>
  <c r="O1561" i="2"/>
  <c r="M1561" i="2"/>
  <c r="P1561" i="2" s="1"/>
  <c r="R1561" i="2" s="1"/>
  <c r="K1561" i="2"/>
  <c r="G1561" i="2"/>
  <c r="F1561" i="2"/>
  <c r="E1561" i="2"/>
  <c r="Q1560" i="2"/>
  <c r="O1560" i="2"/>
  <c r="M1560" i="2"/>
  <c r="P1560" i="2" s="1"/>
  <c r="R1560" i="2" s="1"/>
  <c r="K1560" i="2"/>
  <c r="G1560" i="2"/>
  <c r="F1560" i="2"/>
  <c r="E1560" i="2"/>
  <c r="Q1559" i="2"/>
  <c r="O1559" i="2"/>
  <c r="M1559" i="2"/>
  <c r="K1559" i="2"/>
  <c r="G1559" i="2"/>
  <c r="F1559" i="2"/>
  <c r="E1559" i="2"/>
  <c r="Q1558" i="2"/>
  <c r="O1558" i="2"/>
  <c r="M1558" i="2"/>
  <c r="P1558" i="2" s="1"/>
  <c r="R1558" i="2" s="1"/>
  <c r="K1558" i="2"/>
  <c r="G1558" i="2"/>
  <c r="F1558" i="2"/>
  <c r="E1558" i="2"/>
  <c r="Q1557" i="2"/>
  <c r="O1557" i="2"/>
  <c r="M1557" i="2"/>
  <c r="P1557" i="2" s="1"/>
  <c r="K1557" i="2"/>
  <c r="G1557" i="2"/>
  <c r="F1557" i="2"/>
  <c r="E1557" i="2"/>
  <c r="Q1556" i="2"/>
  <c r="O1556" i="2"/>
  <c r="M1556" i="2"/>
  <c r="K1556" i="2"/>
  <c r="G1556" i="2"/>
  <c r="F1556" i="2"/>
  <c r="E1556" i="2"/>
  <c r="Q1555" i="2"/>
  <c r="O1555" i="2"/>
  <c r="M1555" i="2"/>
  <c r="P1555" i="2" s="1"/>
  <c r="R1555" i="2" s="1"/>
  <c r="K1555" i="2"/>
  <c r="G1555" i="2"/>
  <c r="F1555" i="2"/>
  <c r="E1555" i="2"/>
  <c r="Q1554" i="2"/>
  <c r="O1554" i="2"/>
  <c r="M1554" i="2"/>
  <c r="P1554" i="2" s="1"/>
  <c r="R1554" i="2" s="1"/>
  <c r="K1554" i="2"/>
  <c r="G1554" i="2"/>
  <c r="F1554" i="2"/>
  <c r="E1554" i="2"/>
  <c r="Q1553" i="2"/>
  <c r="O1553" i="2"/>
  <c r="M1553" i="2"/>
  <c r="K1553" i="2"/>
  <c r="G1553" i="2"/>
  <c r="F1553" i="2"/>
  <c r="E1553" i="2"/>
  <c r="Q1552" i="2"/>
  <c r="O1552" i="2"/>
  <c r="M1552" i="2"/>
  <c r="P1552" i="2" s="1"/>
  <c r="R1552" i="2" s="1"/>
  <c r="K1552" i="2"/>
  <c r="G1552" i="2"/>
  <c r="F1552" i="2"/>
  <c r="E1552" i="2"/>
  <c r="Q1551" i="2"/>
  <c r="O1551" i="2"/>
  <c r="M1551" i="2"/>
  <c r="K1551" i="2"/>
  <c r="G1551" i="2"/>
  <c r="F1551" i="2"/>
  <c r="E1551" i="2"/>
  <c r="Q1550" i="2"/>
  <c r="O1550" i="2"/>
  <c r="M1550" i="2"/>
  <c r="P1550" i="2" s="1"/>
  <c r="R1550" i="2" s="1"/>
  <c r="K1550" i="2"/>
  <c r="G1550" i="2"/>
  <c r="F1550" i="2"/>
  <c r="E1550" i="2"/>
  <c r="Q1549" i="2"/>
  <c r="O1549" i="2"/>
  <c r="M1549" i="2"/>
  <c r="P1549" i="2" s="1"/>
  <c r="R1549" i="2" s="1"/>
  <c r="K1549" i="2"/>
  <c r="G1549" i="2"/>
  <c r="F1549" i="2"/>
  <c r="E1549" i="2"/>
  <c r="Q1548" i="2"/>
  <c r="O1548" i="2"/>
  <c r="M1548" i="2"/>
  <c r="P1548" i="2" s="1"/>
  <c r="R1548" i="2" s="1"/>
  <c r="K1548" i="2"/>
  <c r="G1548" i="2"/>
  <c r="F1548" i="2"/>
  <c r="E1548" i="2"/>
  <c r="Q1547" i="2"/>
  <c r="O1547" i="2"/>
  <c r="M1547" i="2"/>
  <c r="P1547" i="2" s="1"/>
  <c r="R1547" i="2" s="1"/>
  <c r="K1547" i="2"/>
  <c r="G1547" i="2"/>
  <c r="F1547" i="2"/>
  <c r="E1547" i="2"/>
  <c r="Q1546" i="2"/>
  <c r="O1546" i="2"/>
  <c r="M1546" i="2"/>
  <c r="P1546" i="2" s="1"/>
  <c r="K1546" i="2"/>
  <c r="G1546" i="2"/>
  <c r="F1546" i="2"/>
  <c r="E1546" i="2"/>
  <c r="Q1545" i="2"/>
  <c r="O1545" i="2"/>
  <c r="M1545" i="2"/>
  <c r="K1545" i="2"/>
  <c r="G1545" i="2"/>
  <c r="F1545" i="2"/>
  <c r="E1545" i="2"/>
  <c r="Q1544" i="2"/>
  <c r="O1544" i="2"/>
  <c r="M1544" i="2"/>
  <c r="P1544" i="2" s="1"/>
  <c r="R1544" i="2" s="1"/>
  <c r="K1544" i="2"/>
  <c r="G1544" i="2"/>
  <c r="F1544" i="2"/>
  <c r="E1544" i="2"/>
  <c r="Q1543" i="2"/>
  <c r="O1543" i="2"/>
  <c r="M1543" i="2"/>
  <c r="K1543" i="2"/>
  <c r="G1543" i="2"/>
  <c r="F1543" i="2"/>
  <c r="E1543" i="2"/>
  <c r="Q1542" i="2"/>
  <c r="O1542" i="2"/>
  <c r="M1542" i="2"/>
  <c r="P1542" i="2" s="1"/>
  <c r="R1542" i="2" s="1"/>
  <c r="K1542" i="2"/>
  <c r="G1542" i="2"/>
  <c r="F1542" i="2"/>
  <c r="E1542" i="2"/>
  <c r="Q1541" i="2"/>
  <c r="O1541" i="2"/>
  <c r="M1541" i="2"/>
  <c r="P1541" i="2" s="1"/>
  <c r="K1541" i="2"/>
  <c r="G1541" i="2"/>
  <c r="F1541" i="2"/>
  <c r="E1541" i="2"/>
  <c r="Q1540" i="2"/>
  <c r="O1540" i="2"/>
  <c r="M1540" i="2"/>
  <c r="K1540" i="2"/>
  <c r="G1540" i="2"/>
  <c r="F1540" i="2"/>
  <c r="E1540" i="2"/>
  <c r="Q1539" i="2"/>
  <c r="O1539" i="2"/>
  <c r="M1539" i="2"/>
  <c r="K1539" i="2"/>
  <c r="G1539" i="2"/>
  <c r="F1539" i="2"/>
  <c r="E1539" i="2"/>
  <c r="Q1538" i="2"/>
  <c r="O1538" i="2"/>
  <c r="M1538" i="2"/>
  <c r="P1538" i="2" s="1"/>
  <c r="R1538" i="2" s="1"/>
  <c r="K1538" i="2"/>
  <c r="G1538" i="2"/>
  <c r="F1538" i="2"/>
  <c r="E1538" i="2"/>
  <c r="Q1537" i="2"/>
  <c r="O1537" i="2"/>
  <c r="M1537" i="2"/>
  <c r="K1537" i="2"/>
  <c r="G1537" i="2"/>
  <c r="F1537" i="2"/>
  <c r="E1537" i="2"/>
  <c r="Q1536" i="2"/>
  <c r="O1536" i="2"/>
  <c r="M1536" i="2"/>
  <c r="P1536" i="2" s="1"/>
  <c r="R1536" i="2" s="1"/>
  <c r="K1536" i="2"/>
  <c r="G1536" i="2"/>
  <c r="F1536" i="2"/>
  <c r="E1536" i="2"/>
  <c r="Q1535" i="2"/>
  <c r="O1535" i="2"/>
  <c r="M1535" i="2"/>
  <c r="P1535" i="2" s="1"/>
  <c r="R1535" i="2" s="1"/>
  <c r="K1535" i="2"/>
  <c r="G1535" i="2"/>
  <c r="F1535" i="2"/>
  <c r="E1535" i="2"/>
  <c r="Q1534" i="2"/>
  <c r="O1534" i="2"/>
  <c r="M1534" i="2"/>
  <c r="P1534" i="2" s="1"/>
  <c r="R1534" i="2" s="1"/>
  <c r="K1534" i="2"/>
  <c r="G1534" i="2"/>
  <c r="F1534" i="2"/>
  <c r="E1534" i="2"/>
  <c r="Q1533" i="2"/>
  <c r="O1533" i="2"/>
  <c r="M1533" i="2"/>
  <c r="P1533" i="2" s="1"/>
  <c r="R1533" i="2" s="1"/>
  <c r="K1533" i="2"/>
  <c r="G1533" i="2"/>
  <c r="F1533" i="2"/>
  <c r="E1533" i="2"/>
  <c r="Q1532" i="2"/>
  <c r="O1532" i="2"/>
  <c r="M1532" i="2"/>
  <c r="P1532" i="2" s="1"/>
  <c r="R1532" i="2" s="1"/>
  <c r="K1532" i="2"/>
  <c r="G1532" i="2"/>
  <c r="F1532" i="2"/>
  <c r="E1532" i="2"/>
  <c r="Q1531" i="2"/>
  <c r="O1531" i="2"/>
  <c r="M1531" i="2"/>
  <c r="P1531" i="2" s="1"/>
  <c r="R1531" i="2" s="1"/>
  <c r="K1531" i="2"/>
  <c r="G1531" i="2"/>
  <c r="F1531" i="2"/>
  <c r="E1531" i="2"/>
  <c r="Q1530" i="2"/>
  <c r="O1530" i="2"/>
  <c r="M1530" i="2"/>
  <c r="P1530" i="2" s="1"/>
  <c r="K1530" i="2"/>
  <c r="G1530" i="2"/>
  <c r="F1530" i="2"/>
  <c r="E1530" i="2"/>
  <c r="Q1529" i="2"/>
  <c r="O1529" i="2"/>
  <c r="M1529" i="2"/>
  <c r="K1529" i="2"/>
  <c r="G1529" i="2"/>
  <c r="F1529" i="2"/>
  <c r="E1529" i="2"/>
  <c r="Q1528" i="2"/>
  <c r="O1528" i="2"/>
  <c r="M1528" i="2"/>
  <c r="P1528" i="2" s="1"/>
  <c r="R1528" i="2" s="1"/>
  <c r="K1528" i="2"/>
  <c r="G1528" i="2"/>
  <c r="F1528" i="2"/>
  <c r="E1528" i="2"/>
  <c r="Q1527" i="2"/>
  <c r="O1527" i="2"/>
  <c r="M1527" i="2"/>
  <c r="K1527" i="2"/>
  <c r="G1527" i="2"/>
  <c r="F1527" i="2"/>
  <c r="E1527" i="2"/>
  <c r="Q1526" i="2"/>
  <c r="O1526" i="2"/>
  <c r="M1526" i="2"/>
  <c r="P1526" i="2" s="1"/>
  <c r="R1526" i="2" s="1"/>
  <c r="K1526" i="2"/>
  <c r="G1526" i="2"/>
  <c r="F1526" i="2"/>
  <c r="E1526" i="2"/>
  <c r="Q1525" i="2"/>
  <c r="O1525" i="2"/>
  <c r="M1525" i="2"/>
  <c r="P1525" i="2" s="1"/>
  <c r="K1525" i="2"/>
  <c r="G1525" i="2"/>
  <c r="F1525" i="2"/>
  <c r="E1525" i="2"/>
  <c r="Q1524" i="2"/>
  <c r="O1524" i="2"/>
  <c r="M1524" i="2"/>
  <c r="K1524" i="2"/>
  <c r="G1524" i="2"/>
  <c r="F1524" i="2"/>
  <c r="E1524" i="2"/>
  <c r="Q1523" i="2"/>
  <c r="O1523" i="2"/>
  <c r="M1523" i="2"/>
  <c r="P1523" i="2" s="1"/>
  <c r="R1523" i="2" s="1"/>
  <c r="K1523" i="2"/>
  <c r="G1523" i="2"/>
  <c r="F1523" i="2"/>
  <c r="E1523" i="2"/>
  <c r="Q1522" i="2"/>
  <c r="O1522" i="2"/>
  <c r="M1522" i="2"/>
  <c r="P1522" i="2" s="1"/>
  <c r="R1522" i="2" s="1"/>
  <c r="K1522" i="2"/>
  <c r="G1522" i="2"/>
  <c r="F1522" i="2"/>
  <c r="E1522" i="2"/>
  <c r="Q1521" i="2"/>
  <c r="O1521" i="2"/>
  <c r="M1521" i="2"/>
  <c r="K1521" i="2"/>
  <c r="G1521" i="2"/>
  <c r="F1521" i="2"/>
  <c r="E1521" i="2"/>
  <c r="Q1520" i="2"/>
  <c r="O1520" i="2"/>
  <c r="M1520" i="2"/>
  <c r="P1520" i="2" s="1"/>
  <c r="R1520" i="2" s="1"/>
  <c r="K1520" i="2"/>
  <c r="G1520" i="2"/>
  <c r="F1520" i="2"/>
  <c r="E1520" i="2"/>
  <c r="Q1519" i="2"/>
  <c r="O1519" i="2"/>
  <c r="M1519" i="2"/>
  <c r="K1519" i="2"/>
  <c r="G1519" i="2"/>
  <c r="F1519" i="2"/>
  <c r="E1519" i="2"/>
  <c r="Q1518" i="2"/>
  <c r="O1518" i="2"/>
  <c r="M1518" i="2"/>
  <c r="P1518" i="2" s="1"/>
  <c r="R1518" i="2" s="1"/>
  <c r="K1518" i="2"/>
  <c r="G1518" i="2"/>
  <c r="F1518" i="2"/>
  <c r="E1518" i="2"/>
  <c r="Q1517" i="2"/>
  <c r="O1517" i="2"/>
  <c r="M1517" i="2"/>
  <c r="P1517" i="2" s="1"/>
  <c r="R1517" i="2" s="1"/>
  <c r="K1517" i="2"/>
  <c r="G1517" i="2"/>
  <c r="F1517" i="2"/>
  <c r="E1517" i="2"/>
  <c r="Q1516" i="2"/>
  <c r="O1516" i="2"/>
  <c r="M1516" i="2"/>
  <c r="P1516" i="2" s="1"/>
  <c r="R1516" i="2" s="1"/>
  <c r="K1516" i="2"/>
  <c r="G1516" i="2"/>
  <c r="F1516" i="2"/>
  <c r="E1516" i="2"/>
  <c r="Q1515" i="2"/>
  <c r="O1515" i="2"/>
  <c r="M1515" i="2"/>
  <c r="P1515" i="2" s="1"/>
  <c r="R1515" i="2" s="1"/>
  <c r="K1515" i="2"/>
  <c r="G1515" i="2"/>
  <c r="F1515" i="2"/>
  <c r="E1515" i="2"/>
  <c r="Q1514" i="2"/>
  <c r="O1514" i="2"/>
  <c r="M1514" i="2"/>
  <c r="P1514" i="2" s="1"/>
  <c r="K1514" i="2"/>
  <c r="G1514" i="2"/>
  <c r="F1514" i="2"/>
  <c r="E1514" i="2"/>
  <c r="Q1513" i="2"/>
  <c r="O1513" i="2"/>
  <c r="M1513" i="2"/>
  <c r="K1513" i="2"/>
  <c r="G1513" i="2"/>
  <c r="F1513" i="2"/>
  <c r="E1513" i="2"/>
  <c r="Q1512" i="2"/>
  <c r="O1512" i="2"/>
  <c r="M1512" i="2"/>
  <c r="P1512" i="2" s="1"/>
  <c r="R1512" i="2" s="1"/>
  <c r="K1512" i="2"/>
  <c r="G1512" i="2"/>
  <c r="F1512" i="2"/>
  <c r="E1512" i="2"/>
  <c r="Q1511" i="2"/>
  <c r="O1511" i="2"/>
  <c r="M1511" i="2"/>
  <c r="K1511" i="2"/>
  <c r="G1511" i="2"/>
  <c r="F1511" i="2"/>
  <c r="E1511" i="2"/>
  <c r="Q1510" i="2"/>
  <c r="O1510" i="2"/>
  <c r="M1510" i="2"/>
  <c r="P1510" i="2" s="1"/>
  <c r="R1510" i="2" s="1"/>
  <c r="K1510" i="2"/>
  <c r="G1510" i="2"/>
  <c r="F1510" i="2"/>
  <c r="E1510" i="2"/>
  <c r="Q1509" i="2"/>
  <c r="O1509" i="2"/>
  <c r="M1509" i="2"/>
  <c r="P1509" i="2" s="1"/>
  <c r="K1509" i="2"/>
  <c r="G1509" i="2"/>
  <c r="F1509" i="2"/>
  <c r="E1509" i="2"/>
  <c r="Q1508" i="2"/>
  <c r="O1508" i="2"/>
  <c r="M1508" i="2"/>
  <c r="K1508" i="2"/>
  <c r="G1508" i="2"/>
  <c r="F1508" i="2"/>
  <c r="E1508" i="2"/>
  <c r="Q1507" i="2"/>
  <c r="O1507" i="2"/>
  <c r="M1507" i="2"/>
  <c r="K1507" i="2"/>
  <c r="G1507" i="2"/>
  <c r="F1507" i="2"/>
  <c r="E1507" i="2"/>
  <c r="Q1506" i="2"/>
  <c r="O1506" i="2"/>
  <c r="M1506" i="2"/>
  <c r="P1506" i="2" s="1"/>
  <c r="R1506" i="2" s="1"/>
  <c r="K1506" i="2"/>
  <c r="G1506" i="2"/>
  <c r="F1506" i="2"/>
  <c r="E1506" i="2"/>
  <c r="Q1505" i="2"/>
  <c r="O1505" i="2"/>
  <c r="M1505" i="2"/>
  <c r="K1505" i="2"/>
  <c r="G1505" i="2"/>
  <c r="F1505" i="2"/>
  <c r="E1505" i="2"/>
  <c r="Q1504" i="2"/>
  <c r="O1504" i="2"/>
  <c r="M1504" i="2"/>
  <c r="P1504" i="2" s="1"/>
  <c r="R1504" i="2" s="1"/>
  <c r="K1504" i="2"/>
  <c r="G1504" i="2"/>
  <c r="F1504" i="2"/>
  <c r="E1504" i="2"/>
  <c r="Q1503" i="2"/>
  <c r="O1503" i="2"/>
  <c r="M1503" i="2"/>
  <c r="P1503" i="2" s="1"/>
  <c r="R1503" i="2" s="1"/>
  <c r="K1503" i="2"/>
  <c r="G1503" i="2"/>
  <c r="F1503" i="2"/>
  <c r="E1503" i="2"/>
  <c r="Q1502" i="2"/>
  <c r="O1502" i="2"/>
  <c r="M1502" i="2"/>
  <c r="P1502" i="2" s="1"/>
  <c r="R1502" i="2" s="1"/>
  <c r="K1502" i="2"/>
  <c r="G1502" i="2"/>
  <c r="F1502" i="2"/>
  <c r="E1502" i="2"/>
  <c r="Q1501" i="2"/>
  <c r="O1501" i="2"/>
  <c r="M1501" i="2"/>
  <c r="P1501" i="2" s="1"/>
  <c r="R1501" i="2" s="1"/>
  <c r="K1501" i="2"/>
  <c r="G1501" i="2"/>
  <c r="F1501" i="2"/>
  <c r="E1501" i="2"/>
  <c r="Q1500" i="2"/>
  <c r="O1500" i="2"/>
  <c r="M1500" i="2"/>
  <c r="P1500" i="2" s="1"/>
  <c r="R1500" i="2" s="1"/>
  <c r="K1500" i="2"/>
  <c r="G1500" i="2"/>
  <c r="F1500" i="2"/>
  <c r="E1500" i="2"/>
  <c r="Q1499" i="2"/>
  <c r="O1499" i="2"/>
  <c r="M1499" i="2"/>
  <c r="P1499" i="2" s="1"/>
  <c r="R1499" i="2" s="1"/>
  <c r="K1499" i="2"/>
  <c r="G1499" i="2"/>
  <c r="F1499" i="2"/>
  <c r="E1499" i="2"/>
  <c r="Q1498" i="2"/>
  <c r="O1498" i="2"/>
  <c r="M1498" i="2"/>
  <c r="P1498" i="2" s="1"/>
  <c r="K1498" i="2"/>
  <c r="G1498" i="2"/>
  <c r="F1498" i="2"/>
  <c r="E1498" i="2"/>
  <c r="Q1497" i="2"/>
  <c r="O1497" i="2"/>
  <c r="M1497" i="2"/>
  <c r="P1497" i="2" s="1"/>
  <c r="R1497" i="2" s="1"/>
  <c r="K1497" i="2"/>
  <c r="G1497" i="2"/>
  <c r="F1497" i="2"/>
  <c r="E1497" i="2"/>
  <c r="Q1496" i="2"/>
  <c r="O1496" i="2"/>
  <c r="M1496" i="2"/>
  <c r="P1496" i="2" s="1"/>
  <c r="R1496" i="2" s="1"/>
  <c r="K1496" i="2"/>
  <c r="G1496" i="2"/>
  <c r="F1496" i="2"/>
  <c r="E1496" i="2"/>
  <c r="Q1495" i="2"/>
  <c r="O1495" i="2"/>
  <c r="M1495" i="2"/>
  <c r="P1495" i="2" s="1"/>
  <c r="R1495" i="2" s="1"/>
  <c r="K1495" i="2"/>
  <c r="G1495" i="2"/>
  <c r="F1495" i="2"/>
  <c r="E1495" i="2"/>
  <c r="Q1494" i="2"/>
  <c r="O1494" i="2"/>
  <c r="M1494" i="2"/>
  <c r="P1494" i="2" s="1"/>
  <c r="R1494" i="2" s="1"/>
  <c r="K1494" i="2"/>
  <c r="G1494" i="2"/>
  <c r="F1494" i="2"/>
  <c r="E1494" i="2"/>
  <c r="Q1493" i="2"/>
  <c r="O1493" i="2"/>
  <c r="M1493" i="2"/>
  <c r="P1493" i="2" s="1"/>
  <c r="K1493" i="2"/>
  <c r="G1493" i="2"/>
  <c r="F1493" i="2"/>
  <c r="E1493" i="2"/>
  <c r="Q1492" i="2"/>
  <c r="O1492" i="2"/>
  <c r="M1492" i="2"/>
  <c r="K1492" i="2"/>
  <c r="G1492" i="2"/>
  <c r="F1492" i="2"/>
  <c r="E1492" i="2"/>
  <c r="Q1491" i="2"/>
  <c r="O1491" i="2"/>
  <c r="M1491" i="2"/>
  <c r="P1491" i="2" s="1"/>
  <c r="R1491" i="2" s="1"/>
  <c r="K1491" i="2"/>
  <c r="G1491" i="2"/>
  <c r="F1491" i="2"/>
  <c r="E1491" i="2"/>
  <c r="Q1490" i="2"/>
  <c r="O1490" i="2"/>
  <c r="M1490" i="2"/>
  <c r="P1490" i="2" s="1"/>
  <c r="K1490" i="2"/>
  <c r="G1490" i="2"/>
  <c r="F1490" i="2"/>
  <c r="E1490" i="2"/>
  <c r="Q1489" i="2"/>
  <c r="O1489" i="2"/>
  <c r="M1489" i="2"/>
  <c r="P1489" i="2" s="1"/>
  <c r="R1489" i="2" s="1"/>
  <c r="K1489" i="2"/>
  <c r="G1489" i="2"/>
  <c r="F1489" i="2"/>
  <c r="E1489" i="2"/>
  <c r="Q1488" i="2"/>
  <c r="O1488" i="2"/>
  <c r="M1488" i="2"/>
  <c r="P1488" i="2" s="1"/>
  <c r="R1488" i="2" s="1"/>
  <c r="K1488" i="2"/>
  <c r="G1488" i="2"/>
  <c r="F1488" i="2"/>
  <c r="E1488" i="2"/>
  <c r="Q1487" i="2"/>
  <c r="O1487" i="2"/>
  <c r="M1487" i="2"/>
  <c r="K1487" i="2"/>
  <c r="G1487" i="2"/>
  <c r="F1487" i="2"/>
  <c r="E1487" i="2"/>
  <c r="Q1486" i="2"/>
  <c r="O1486" i="2"/>
  <c r="M1486" i="2"/>
  <c r="P1486" i="2" s="1"/>
  <c r="R1486" i="2" s="1"/>
  <c r="K1486" i="2"/>
  <c r="G1486" i="2"/>
  <c r="F1486" i="2"/>
  <c r="E1486" i="2"/>
  <c r="Q1485" i="2"/>
  <c r="O1485" i="2"/>
  <c r="M1485" i="2"/>
  <c r="P1485" i="2" s="1"/>
  <c r="K1485" i="2"/>
  <c r="G1485" i="2"/>
  <c r="F1485" i="2"/>
  <c r="E1485" i="2"/>
  <c r="Q1484" i="2"/>
  <c r="O1484" i="2"/>
  <c r="M1484" i="2"/>
  <c r="K1484" i="2"/>
  <c r="G1484" i="2"/>
  <c r="F1484" i="2"/>
  <c r="E1484" i="2"/>
  <c r="Q1483" i="2"/>
  <c r="O1483" i="2"/>
  <c r="M1483" i="2"/>
  <c r="P1483" i="2" s="1"/>
  <c r="R1483" i="2" s="1"/>
  <c r="K1483" i="2"/>
  <c r="G1483" i="2"/>
  <c r="F1483" i="2"/>
  <c r="E1483" i="2"/>
  <c r="Q1482" i="2"/>
  <c r="O1482" i="2"/>
  <c r="M1482" i="2"/>
  <c r="P1482" i="2" s="1"/>
  <c r="R1482" i="2" s="1"/>
  <c r="K1482" i="2"/>
  <c r="G1482" i="2"/>
  <c r="F1482" i="2"/>
  <c r="E1482" i="2"/>
  <c r="Q1481" i="2"/>
  <c r="O1481" i="2"/>
  <c r="M1481" i="2"/>
  <c r="P1481" i="2" s="1"/>
  <c r="K1481" i="2"/>
  <c r="G1481" i="2"/>
  <c r="F1481" i="2"/>
  <c r="E1481" i="2"/>
  <c r="Q1480" i="2"/>
  <c r="O1480" i="2"/>
  <c r="M1480" i="2"/>
  <c r="P1480" i="2" s="1"/>
  <c r="R1480" i="2" s="1"/>
  <c r="K1480" i="2"/>
  <c r="G1480" i="2"/>
  <c r="F1480" i="2"/>
  <c r="E1480" i="2"/>
  <c r="Q1479" i="2"/>
  <c r="O1479" i="2"/>
  <c r="M1479" i="2"/>
  <c r="K1479" i="2"/>
  <c r="G1479" i="2"/>
  <c r="F1479" i="2"/>
  <c r="E1479" i="2"/>
  <c r="Q1478" i="2"/>
  <c r="O1478" i="2"/>
  <c r="M1478" i="2"/>
  <c r="P1478" i="2" s="1"/>
  <c r="R1478" i="2" s="1"/>
  <c r="K1478" i="2"/>
  <c r="G1478" i="2"/>
  <c r="F1478" i="2"/>
  <c r="E1478" i="2"/>
  <c r="Q1477" i="2"/>
  <c r="O1477" i="2"/>
  <c r="M1477" i="2"/>
  <c r="P1477" i="2" s="1"/>
  <c r="R1477" i="2" s="1"/>
  <c r="K1477" i="2"/>
  <c r="G1477" i="2"/>
  <c r="F1477" i="2"/>
  <c r="E1477" i="2"/>
  <c r="Q1476" i="2"/>
  <c r="O1476" i="2"/>
  <c r="M1476" i="2"/>
  <c r="K1476" i="2"/>
  <c r="G1476" i="2"/>
  <c r="F1476" i="2"/>
  <c r="E1476" i="2"/>
  <c r="Q1475" i="2"/>
  <c r="O1475" i="2"/>
  <c r="M1475" i="2"/>
  <c r="K1475" i="2"/>
  <c r="G1475" i="2"/>
  <c r="F1475" i="2"/>
  <c r="E1475" i="2"/>
  <c r="Q1474" i="2"/>
  <c r="O1474" i="2"/>
  <c r="M1474" i="2"/>
  <c r="P1474" i="2" s="1"/>
  <c r="K1474" i="2"/>
  <c r="G1474" i="2"/>
  <c r="F1474" i="2"/>
  <c r="E1474" i="2"/>
  <c r="Q1473" i="2"/>
  <c r="O1473" i="2"/>
  <c r="M1473" i="2"/>
  <c r="P1473" i="2" s="1"/>
  <c r="R1473" i="2" s="1"/>
  <c r="K1473" i="2"/>
  <c r="G1473" i="2"/>
  <c r="F1473" i="2"/>
  <c r="E1473" i="2"/>
  <c r="Q1472" i="2"/>
  <c r="O1472" i="2"/>
  <c r="M1472" i="2"/>
  <c r="P1472" i="2" s="1"/>
  <c r="R1472" i="2" s="1"/>
  <c r="K1472" i="2"/>
  <c r="G1472" i="2"/>
  <c r="F1472" i="2"/>
  <c r="E1472" i="2"/>
  <c r="Q1471" i="2"/>
  <c r="O1471" i="2"/>
  <c r="M1471" i="2"/>
  <c r="K1471" i="2"/>
  <c r="G1471" i="2"/>
  <c r="F1471" i="2"/>
  <c r="E1471" i="2"/>
  <c r="Q1470" i="2"/>
  <c r="O1470" i="2"/>
  <c r="M1470" i="2"/>
  <c r="P1470" i="2" s="1"/>
  <c r="R1470" i="2" s="1"/>
  <c r="K1470" i="2"/>
  <c r="G1470" i="2"/>
  <c r="F1470" i="2"/>
  <c r="E1470" i="2"/>
  <c r="Q1469" i="2"/>
  <c r="O1469" i="2"/>
  <c r="M1469" i="2"/>
  <c r="P1469" i="2" s="1"/>
  <c r="R1469" i="2" s="1"/>
  <c r="K1469" i="2"/>
  <c r="G1469" i="2"/>
  <c r="F1469" i="2"/>
  <c r="E1469" i="2"/>
  <c r="Q1468" i="2"/>
  <c r="O1468" i="2"/>
  <c r="M1468" i="2"/>
  <c r="P1468" i="2" s="1"/>
  <c r="R1468" i="2" s="1"/>
  <c r="K1468" i="2"/>
  <c r="G1468" i="2"/>
  <c r="F1468" i="2"/>
  <c r="E1468" i="2"/>
  <c r="Q1467" i="2"/>
  <c r="O1467" i="2"/>
  <c r="M1467" i="2"/>
  <c r="P1467" i="2" s="1"/>
  <c r="R1467" i="2" s="1"/>
  <c r="K1467" i="2"/>
  <c r="G1467" i="2"/>
  <c r="F1467" i="2"/>
  <c r="E1467" i="2"/>
  <c r="Q1466" i="2"/>
  <c r="O1466" i="2"/>
  <c r="M1466" i="2"/>
  <c r="P1466" i="2" s="1"/>
  <c r="K1466" i="2"/>
  <c r="G1466" i="2"/>
  <c r="F1466" i="2"/>
  <c r="E1466" i="2"/>
  <c r="Q1465" i="2"/>
  <c r="O1465" i="2"/>
  <c r="M1465" i="2"/>
  <c r="P1465" i="2" s="1"/>
  <c r="R1465" i="2" s="1"/>
  <c r="K1465" i="2"/>
  <c r="G1465" i="2"/>
  <c r="F1465" i="2"/>
  <c r="E1465" i="2"/>
  <c r="Q1464" i="2"/>
  <c r="O1464" i="2"/>
  <c r="M1464" i="2"/>
  <c r="P1464" i="2" s="1"/>
  <c r="R1464" i="2" s="1"/>
  <c r="K1464" i="2"/>
  <c r="G1464" i="2"/>
  <c r="F1464" i="2"/>
  <c r="E1464" i="2"/>
  <c r="Q1463" i="2"/>
  <c r="O1463" i="2"/>
  <c r="M1463" i="2"/>
  <c r="P1463" i="2" s="1"/>
  <c r="R1463" i="2" s="1"/>
  <c r="K1463" i="2"/>
  <c r="G1463" i="2"/>
  <c r="F1463" i="2"/>
  <c r="E1463" i="2"/>
  <c r="Q1462" i="2"/>
  <c r="O1462" i="2"/>
  <c r="M1462" i="2"/>
  <c r="P1462" i="2" s="1"/>
  <c r="R1462" i="2" s="1"/>
  <c r="K1462" i="2"/>
  <c r="G1462" i="2"/>
  <c r="F1462" i="2"/>
  <c r="E1462" i="2"/>
  <c r="Q1461" i="2"/>
  <c r="O1461" i="2"/>
  <c r="M1461" i="2"/>
  <c r="P1461" i="2" s="1"/>
  <c r="K1461" i="2"/>
  <c r="G1461" i="2"/>
  <c r="F1461" i="2"/>
  <c r="E1461" i="2"/>
  <c r="Q1460" i="2"/>
  <c r="O1460" i="2"/>
  <c r="M1460" i="2"/>
  <c r="K1460" i="2"/>
  <c r="G1460" i="2"/>
  <c r="F1460" i="2"/>
  <c r="E1460" i="2"/>
  <c r="Q1459" i="2"/>
  <c r="O1459" i="2"/>
  <c r="M1459" i="2"/>
  <c r="P1459" i="2" s="1"/>
  <c r="R1459" i="2" s="1"/>
  <c r="K1459" i="2"/>
  <c r="G1459" i="2"/>
  <c r="F1459" i="2"/>
  <c r="E1459" i="2"/>
  <c r="Q1458" i="2"/>
  <c r="O1458" i="2"/>
  <c r="M1458" i="2"/>
  <c r="P1458" i="2" s="1"/>
  <c r="R1458" i="2" s="1"/>
  <c r="K1458" i="2"/>
  <c r="G1458" i="2"/>
  <c r="F1458" i="2"/>
  <c r="E1458" i="2"/>
  <c r="Q1457" i="2"/>
  <c r="O1457" i="2"/>
  <c r="M1457" i="2"/>
  <c r="P1457" i="2" s="1"/>
  <c r="K1457" i="2"/>
  <c r="G1457" i="2"/>
  <c r="F1457" i="2"/>
  <c r="E1457" i="2"/>
  <c r="Q1456" i="2"/>
  <c r="O1456" i="2"/>
  <c r="M1456" i="2"/>
  <c r="P1456" i="2" s="1"/>
  <c r="R1456" i="2" s="1"/>
  <c r="K1456" i="2"/>
  <c r="G1456" i="2"/>
  <c r="F1456" i="2"/>
  <c r="E1456" i="2"/>
  <c r="Q1455" i="2"/>
  <c r="O1455" i="2"/>
  <c r="M1455" i="2"/>
  <c r="K1455" i="2"/>
  <c r="G1455" i="2"/>
  <c r="F1455" i="2"/>
  <c r="E1455" i="2"/>
  <c r="Q1454" i="2"/>
  <c r="O1454" i="2"/>
  <c r="M1454" i="2"/>
  <c r="P1454" i="2" s="1"/>
  <c r="R1454" i="2" s="1"/>
  <c r="K1454" i="2"/>
  <c r="G1454" i="2"/>
  <c r="F1454" i="2"/>
  <c r="E1454" i="2"/>
  <c r="Q1453" i="2"/>
  <c r="O1453" i="2"/>
  <c r="M1453" i="2"/>
  <c r="P1453" i="2" s="1"/>
  <c r="K1453" i="2"/>
  <c r="G1453" i="2"/>
  <c r="F1453" i="2"/>
  <c r="E1453" i="2"/>
  <c r="Q1452" i="2"/>
  <c r="O1452" i="2"/>
  <c r="M1452" i="2"/>
  <c r="K1452" i="2"/>
  <c r="G1452" i="2"/>
  <c r="F1452" i="2"/>
  <c r="E1452" i="2"/>
  <c r="Q1451" i="2"/>
  <c r="O1451" i="2"/>
  <c r="M1451" i="2"/>
  <c r="K1451" i="2"/>
  <c r="G1451" i="2"/>
  <c r="F1451" i="2"/>
  <c r="E1451" i="2"/>
  <c r="Q1450" i="2"/>
  <c r="O1450" i="2"/>
  <c r="M1450" i="2"/>
  <c r="P1450" i="2" s="1"/>
  <c r="R1450" i="2" s="1"/>
  <c r="K1450" i="2"/>
  <c r="G1450" i="2"/>
  <c r="F1450" i="2"/>
  <c r="E1450" i="2"/>
  <c r="Q1449" i="2"/>
  <c r="O1449" i="2"/>
  <c r="M1449" i="2"/>
  <c r="P1449" i="2" s="1"/>
  <c r="K1449" i="2"/>
  <c r="G1449" i="2"/>
  <c r="F1449" i="2"/>
  <c r="E1449" i="2"/>
  <c r="Q1448" i="2"/>
  <c r="O1448" i="2"/>
  <c r="M1448" i="2"/>
  <c r="P1448" i="2" s="1"/>
  <c r="R1448" i="2" s="1"/>
  <c r="K1448" i="2"/>
  <c r="G1448" i="2"/>
  <c r="F1448" i="2"/>
  <c r="E1448" i="2"/>
  <c r="Q1447" i="2"/>
  <c r="O1447" i="2"/>
  <c r="M1447" i="2"/>
  <c r="K1447" i="2"/>
  <c r="G1447" i="2"/>
  <c r="F1447" i="2"/>
  <c r="E1447" i="2"/>
  <c r="Q1446" i="2"/>
  <c r="O1446" i="2"/>
  <c r="M1446" i="2"/>
  <c r="P1446" i="2" s="1"/>
  <c r="R1446" i="2" s="1"/>
  <c r="K1446" i="2"/>
  <c r="G1446" i="2"/>
  <c r="F1446" i="2"/>
  <c r="E1446" i="2"/>
  <c r="Q1445" i="2"/>
  <c r="O1445" i="2"/>
  <c r="M1445" i="2"/>
  <c r="P1445" i="2" s="1"/>
  <c r="R1445" i="2" s="1"/>
  <c r="K1445" i="2"/>
  <c r="G1445" i="2"/>
  <c r="F1445" i="2"/>
  <c r="E1445" i="2"/>
  <c r="Q1444" i="2"/>
  <c r="O1444" i="2"/>
  <c r="M1444" i="2"/>
  <c r="P1444" i="2" s="1"/>
  <c r="R1444" i="2" s="1"/>
  <c r="K1444" i="2"/>
  <c r="G1444" i="2"/>
  <c r="F1444" i="2"/>
  <c r="E1444" i="2"/>
  <c r="Q1443" i="2"/>
  <c r="O1443" i="2"/>
  <c r="M1443" i="2"/>
  <c r="K1443" i="2"/>
  <c r="G1443" i="2"/>
  <c r="F1443" i="2"/>
  <c r="E1443" i="2"/>
  <c r="Q1442" i="2"/>
  <c r="O1442" i="2"/>
  <c r="M1442" i="2"/>
  <c r="P1442" i="2" s="1"/>
  <c r="R1442" i="2" s="1"/>
  <c r="K1442" i="2"/>
  <c r="G1442" i="2"/>
  <c r="F1442" i="2"/>
  <c r="E1442" i="2"/>
  <c r="Q1441" i="2"/>
  <c r="O1441" i="2"/>
  <c r="M1441" i="2"/>
  <c r="P1441" i="2" s="1"/>
  <c r="K1441" i="2"/>
  <c r="G1441" i="2"/>
  <c r="F1441" i="2"/>
  <c r="E1441" i="2"/>
  <c r="Q1440" i="2"/>
  <c r="O1440" i="2"/>
  <c r="M1440" i="2"/>
  <c r="P1440" i="2" s="1"/>
  <c r="R1440" i="2" s="1"/>
  <c r="K1440" i="2"/>
  <c r="G1440" i="2"/>
  <c r="F1440" i="2"/>
  <c r="E1440" i="2"/>
  <c r="Q1439" i="2"/>
  <c r="O1439" i="2"/>
  <c r="M1439" i="2"/>
  <c r="P1439" i="2" s="1"/>
  <c r="R1439" i="2" s="1"/>
  <c r="K1439" i="2"/>
  <c r="G1439" i="2"/>
  <c r="F1439" i="2"/>
  <c r="E1439" i="2"/>
  <c r="Q1438" i="2"/>
  <c r="O1438" i="2"/>
  <c r="M1438" i="2"/>
  <c r="P1438" i="2" s="1"/>
  <c r="R1438" i="2" s="1"/>
  <c r="K1438" i="2"/>
  <c r="G1438" i="2"/>
  <c r="F1438" i="2"/>
  <c r="E1438" i="2"/>
  <c r="Q1437" i="2"/>
  <c r="O1437" i="2"/>
  <c r="M1437" i="2"/>
  <c r="P1437" i="2" s="1"/>
  <c r="R1437" i="2" s="1"/>
  <c r="K1437" i="2"/>
  <c r="G1437" i="2"/>
  <c r="F1437" i="2"/>
  <c r="E1437" i="2"/>
  <c r="Q1436" i="2"/>
  <c r="O1436" i="2"/>
  <c r="M1436" i="2"/>
  <c r="P1436" i="2" s="1"/>
  <c r="R1436" i="2" s="1"/>
  <c r="K1436" i="2"/>
  <c r="G1436" i="2"/>
  <c r="F1436" i="2"/>
  <c r="E1436" i="2"/>
  <c r="Q1435" i="2"/>
  <c r="O1435" i="2"/>
  <c r="M1435" i="2"/>
  <c r="K1435" i="2"/>
  <c r="G1435" i="2"/>
  <c r="F1435" i="2"/>
  <c r="E1435" i="2"/>
  <c r="Q1434" i="2"/>
  <c r="O1434" i="2"/>
  <c r="M1434" i="2"/>
  <c r="P1434" i="2" s="1"/>
  <c r="K1434" i="2"/>
  <c r="G1434" i="2"/>
  <c r="F1434" i="2"/>
  <c r="E1434" i="2"/>
  <c r="Q1433" i="2"/>
  <c r="O1433" i="2"/>
  <c r="M1433" i="2"/>
  <c r="P1433" i="2" s="1"/>
  <c r="R1433" i="2" s="1"/>
  <c r="K1433" i="2"/>
  <c r="G1433" i="2"/>
  <c r="F1433" i="2"/>
  <c r="E1433" i="2"/>
  <c r="Q1432" i="2"/>
  <c r="O1432" i="2"/>
  <c r="M1432" i="2"/>
  <c r="P1432" i="2" s="1"/>
  <c r="R1432" i="2" s="1"/>
  <c r="K1432" i="2"/>
  <c r="G1432" i="2"/>
  <c r="F1432" i="2"/>
  <c r="E1432" i="2"/>
  <c r="Q1431" i="2"/>
  <c r="O1431" i="2"/>
  <c r="M1431" i="2"/>
  <c r="K1431" i="2"/>
  <c r="G1431" i="2"/>
  <c r="F1431" i="2"/>
  <c r="E1431" i="2"/>
  <c r="Q1430" i="2"/>
  <c r="O1430" i="2"/>
  <c r="M1430" i="2"/>
  <c r="P1430" i="2" s="1"/>
  <c r="R1430" i="2" s="1"/>
  <c r="K1430" i="2"/>
  <c r="G1430" i="2"/>
  <c r="F1430" i="2"/>
  <c r="E1430" i="2"/>
  <c r="Q1429" i="2"/>
  <c r="O1429" i="2"/>
  <c r="M1429" i="2"/>
  <c r="P1429" i="2" s="1"/>
  <c r="K1429" i="2"/>
  <c r="G1429" i="2"/>
  <c r="F1429" i="2"/>
  <c r="E1429" i="2"/>
  <c r="Q1428" i="2"/>
  <c r="O1428" i="2"/>
  <c r="M1428" i="2"/>
  <c r="K1428" i="2"/>
  <c r="G1428" i="2"/>
  <c r="F1428" i="2"/>
  <c r="E1428" i="2"/>
  <c r="Q1427" i="2"/>
  <c r="O1427" i="2"/>
  <c r="M1427" i="2"/>
  <c r="P1427" i="2" s="1"/>
  <c r="R1427" i="2" s="1"/>
  <c r="K1427" i="2"/>
  <c r="G1427" i="2"/>
  <c r="F1427" i="2"/>
  <c r="E1427" i="2"/>
  <c r="Q1426" i="2"/>
  <c r="O1426" i="2"/>
  <c r="M1426" i="2"/>
  <c r="P1426" i="2" s="1"/>
  <c r="R1426" i="2" s="1"/>
  <c r="K1426" i="2"/>
  <c r="G1426" i="2"/>
  <c r="F1426" i="2"/>
  <c r="E1426" i="2"/>
  <c r="Q1425" i="2"/>
  <c r="O1425" i="2"/>
  <c r="M1425" i="2"/>
  <c r="P1425" i="2" s="1"/>
  <c r="R1425" i="2" s="1"/>
  <c r="K1425" i="2"/>
  <c r="G1425" i="2"/>
  <c r="F1425" i="2"/>
  <c r="E1425" i="2"/>
  <c r="Q1424" i="2"/>
  <c r="O1424" i="2"/>
  <c r="M1424" i="2"/>
  <c r="P1424" i="2" s="1"/>
  <c r="R1424" i="2" s="1"/>
  <c r="K1424" i="2"/>
  <c r="G1424" i="2"/>
  <c r="F1424" i="2"/>
  <c r="E1424" i="2"/>
  <c r="Q1423" i="2"/>
  <c r="O1423" i="2"/>
  <c r="M1423" i="2"/>
  <c r="K1423" i="2"/>
  <c r="G1423" i="2"/>
  <c r="F1423" i="2"/>
  <c r="E1423" i="2"/>
  <c r="Q1422" i="2"/>
  <c r="O1422" i="2"/>
  <c r="M1422" i="2"/>
  <c r="P1422" i="2" s="1"/>
  <c r="R1422" i="2" s="1"/>
  <c r="K1422" i="2"/>
  <c r="G1422" i="2"/>
  <c r="F1422" i="2"/>
  <c r="E1422" i="2"/>
  <c r="Q1421" i="2"/>
  <c r="O1421" i="2"/>
  <c r="M1421" i="2"/>
  <c r="P1421" i="2" s="1"/>
  <c r="R1421" i="2" s="1"/>
  <c r="K1421" i="2"/>
  <c r="G1421" i="2"/>
  <c r="F1421" i="2"/>
  <c r="E1421" i="2"/>
  <c r="Q1420" i="2"/>
  <c r="O1420" i="2"/>
  <c r="M1420" i="2"/>
  <c r="P1420" i="2" s="1"/>
  <c r="R1420" i="2" s="1"/>
  <c r="K1420" i="2"/>
  <c r="G1420" i="2"/>
  <c r="F1420" i="2"/>
  <c r="E1420" i="2"/>
  <c r="Q1419" i="2"/>
  <c r="O1419" i="2"/>
  <c r="M1419" i="2"/>
  <c r="P1419" i="2" s="1"/>
  <c r="R1419" i="2" s="1"/>
  <c r="K1419" i="2"/>
  <c r="G1419" i="2"/>
  <c r="F1419" i="2"/>
  <c r="E1419" i="2"/>
  <c r="Q1418" i="2"/>
  <c r="O1418" i="2"/>
  <c r="M1418" i="2"/>
  <c r="P1418" i="2" s="1"/>
  <c r="K1418" i="2"/>
  <c r="G1418" i="2"/>
  <c r="F1418" i="2"/>
  <c r="E1418" i="2"/>
  <c r="Q1417" i="2"/>
  <c r="O1417" i="2"/>
  <c r="M1417" i="2"/>
  <c r="P1417" i="2" s="1"/>
  <c r="R1417" i="2" s="1"/>
  <c r="K1417" i="2"/>
  <c r="G1417" i="2"/>
  <c r="F1417" i="2"/>
  <c r="E1417" i="2"/>
  <c r="Q1416" i="2"/>
  <c r="O1416" i="2"/>
  <c r="M1416" i="2"/>
  <c r="P1416" i="2" s="1"/>
  <c r="R1416" i="2" s="1"/>
  <c r="K1416" i="2"/>
  <c r="G1416" i="2"/>
  <c r="F1416" i="2"/>
  <c r="E1416" i="2"/>
  <c r="Q1415" i="2"/>
  <c r="O1415" i="2"/>
  <c r="M1415" i="2"/>
  <c r="K1415" i="2"/>
  <c r="G1415" i="2"/>
  <c r="F1415" i="2"/>
  <c r="E1415" i="2"/>
  <c r="Q1414" i="2"/>
  <c r="O1414" i="2"/>
  <c r="M1414" i="2"/>
  <c r="P1414" i="2" s="1"/>
  <c r="R1414" i="2" s="1"/>
  <c r="K1414" i="2"/>
  <c r="G1414" i="2"/>
  <c r="F1414" i="2"/>
  <c r="E1414" i="2"/>
  <c r="Q1413" i="2"/>
  <c r="O1413" i="2"/>
  <c r="M1413" i="2"/>
  <c r="P1413" i="2" s="1"/>
  <c r="K1413" i="2"/>
  <c r="G1413" i="2"/>
  <c r="F1413" i="2"/>
  <c r="E1413" i="2"/>
  <c r="Q1412" i="2"/>
  <c r="O1412" i="2"/>
  <c r="M1412" i="2"/>
  <c r="K1412" i="2"/>
  <c r="G1412" i="2"/>
  <c r="F1412" i="2"/>
  <c r="E1412" i="2"/>
  <c r="Q1411" i="2"/>
  <c r="O1411" i="2"/>
  <c r="M1411" i="2"/>
  <c r="K1411" i="2"/>
  <c r="G1411" i="2"/>
  <c r="F1411" i="2"/>
  <c r="E1411" i="2"/>
  <c r="Q1410" i="2"/>
  <c r="O1410" i="2"/>
  <c r="M1410" i="2"/>
  <c r="P1410" i="2" s="1"/>
  <c r="R1410" i="2" s="1"/>
  <c r="K1410" i="2"/>
  <c r="G1410" i="2"/>
  <c r="F1410" i="2"/>
  <c r="E1410" i="2"/>
  <c r="Q1409" i="2"/>
  <c r="O1409" i="2"/>
  <c r="M1409" i="2"/>
  <c r="P1409" i="2" s="1"/>
  <c r="R1409" i="2" s="1"/>
  <c r="K1409" i="2"/>
  <c r="G1409" i="2"/>
  <c r="F1409" i="2"/>
  <c r="E1409" i="2"/>
  <c r="Q1408" i="2"/>
  <c r="O1408" i="2"/>
  <c r="M1408" i="2"/>
  <c r="P1408" i="2" s="1"/>
  <c r="R1408" i="2" s="1"/>
  <c r="K1408" i="2"/>
  <c r="G1408" i="2"/>
  <c r="F1408" i="2"/>
  <c r="E1408" i="2"/>
  <c r="Q1407" i="2"/>
  <c r="O1407" i="2"/>
  <c r="M1407" i="2"/>
  <c r="K1407" i="2"/>
  <c r="G1407" i="2"/>
  <c r="F1407" i="2"/>
  <c r="E1407" i="2"/>
  <c r="Q1406" i="2"/>
  <c r="O1406" i="2"/>
  <c r="M1406" i="2"/>
  <c r="P1406" i="2" s="1"/>
  <c r="R1406" i="2" s="1"/>
  <c r="K1406" i="2"/>
  <c r="G1406" i="2"/>
  <c r="F1406" i="2"/>
  <c r="E1406" i="2"/>
  <c r="Q1405" i="2"/>
  <c r="O1405" i="2"/>
  <c r="M1405" i="2"/>
  <c r="P1405" i="2" s="1"/>
  <c r="R1405" i="2" s="1"/>
  <c r="K1405" i="2"/>
  <c r="G1405" i="2"/>
  <c r="F1405" i="2"/>
  <c r="E1405" i="2"/>
  <c r="Q1404" i="2"/>
  <c r="O1404" i="2"/>
  <c r="M1404" i="2"/>
  <c r="P1404" i="2" s="1"/>
  <c r="R1404" i="2" s="1"/>
  <c r="K1404" i="2"/>
  <c r="G1404" i="2"/>
  <c r="F1404" i="2"/>
  <c r="E1404" i="2"/>
  <c r="Q1403" i="2"/>
  <c r="O1403" i="2"/>
  <c r="M1403" i="2"/>
  <c r="P1403" i="2" s="1"/>
  <c r="R1403" i="2" s="1"/>
  <c r="K1403" i="2"/>
  <c r="G1403" i="2"/>
  <c r="F1403" i="2"/>
  <c r="E1403" i="2"/>
  <c r="Q1402" i="2"/>
  <c r="O1402" i="2"/>
  <c r="M1402" i="2"/>
  <c r="P1402" i="2" s="1"/>
  <c r="K1402" i="2"/>
  <c r="G1402" i="2"/>
  <c r="F1402" i="2"/>
  <c r="E1402" i="2"/>
  <c r="Q1401" i="2"/>
  <c r="O1401" i="2"/>
  <c r="M1401" i="2"/>
  <c r="P1401" i="2" s="1"/>
  <c r="R1401" i="2" s="1"/>
  <c r="K1401" i="2"/>
  <c r="G1401" i="2"/>
  <c r="F1401" i="2"/>
  <c r="E1401" i="2"/>
  <c r="Q1400" i="2"/>
  <c r="O1400" i="2"/>
  <c r="M1400" i="2"/>
  <c r="P1400" i="2" s="1"/>
  <c r="R1400" i="2" s="1"/>
  <c r="K1400" i="2"/>
  <c r="G1400" i="2"/>
  <c r="F1400" i="2"/>
  <c r="E1400" i="2"/>
  <c r="Q1399" i="2"/>
  <c r="O1399" i="2"/>
  <c r="M1399" i="2"/>
  <c r="K1399" i="2"/>
  <c r="G1399" i="2"/>
  <c r="F1399" i="2"/>
  <c r="E1399" i="2"/>
  <c r="Q1398" i="2"/>
  <c r="O1398" i="2"/>
  <c r="M1398" i="2"/>
  <c r="P1398" i="2" s="1"/>
  <c r="R1398" i="2" s="1"/>
  <c r="K1398" i="2"/>
  <c r="G1398" i="2"/>
  <c r="F1398" i="2"/>
  <c r="E1398" i="2"/>
  <c r="Q1397" i="2"/>
  <c r="O1397" i="2"/>
  <c r="M1397" i="2"/>
  <c r="P1397" i="2" s="1"/>
  <c r="K1397" i="2"/>
  <c r="G1397" i="2"/>
  <c r="F1397" i="2"/>
  <c r="E1397" i="2"/>
  <c r="Q1396" i="2"/>
  <c r="O1396" i="2"/>
  <c r="M1396" i="2"/>
  <c r="K1396" i="2"/>
  <c r="G1396" i="2"/>
  <c r="F1396" i="2"/>
  <c r="E1396" i="2"/>
  <c r="Q1395" i="2"/>
  <c r="O1395" i="2"/>
  <c r="M1395" i="2"/>
  <c r="P1395" i="2" s="1"/>
  <c r="R1395" i="2" s="1"/>
  <c r="K1395" i="2"/>
  <c r="G1395" i="2"/>
  <c r="F1395" i="2"/>
  <c r="E1395" i="2"/>
  <c r="Q1394" i="2"/>
  <c r="O1394" i="2"/>
  <c r="M1394" i="2"/>
  <c r="P1394" i="2" s="1"/>
  <c r="R1394" i="2" s="1"/>
  <c r="K1394" i="2"/>
  <c r="G1394" i="2"/>
  <c r="F1394" i="2"/>
  <c r="E1394" i="2"/>
  <c r="Q1393" i="2"/>
  <c r="O1393" i="2"/>
  <c r="M1393" i="2"/>
  <c r="P1393" i="2" s="1"/>
  <c r="R1393" i="2" s="1"/>
  <c r="K1393" i="2"/>
  <c r="G1393" i="2"/>
  <c r="F1393" i="2"/>
  <c r="E1393" i="2"/>
  <c r="Q1392" i="2"/>
  <c r="O1392" i="2"/>
  <c r="M1392" i="2"/>
  <c r="P1392" i="2" s="1"/>
  <c r="R1392" i="2" s="1"/>
  <c r="K1392" i="2"/>
  <c r="G1392" i="2"/>
  <c r="F1392" i="2"/>
  <c r="E1392" i="2"/>
  <c r="Q1391" i="2"/>
  <c r="O1391" i="2"/>
  <c r="M1391" i="2"/>
  <c r="K1391" i="2"/>
  <c r="G1391" i="2"/>
  <c r="F1391" i="2"/>
  <c r="E1391" i="2"/>
  <c r="Q1390" i="2"/>
  <c r="O1390" i="2"/>
  <c r="M1390" i="2"/>
  <c r="P1390" i="2" s="1"/>
  <c r="R1390" i="2" s="1"/>
  <c r="K1390" i="2"/>
  <c r="G1390" i="2"/>
  <c r="F1390" i="2"/>
  <c r="E1390" i="2"/>
  <c r="Q1389" i="2"/>
  <c r="O1389" i="2"/>
  <c r="M1389" i="2"/>
  <c r="P1389" i="2" s="1"/>
  <c r="R1389" i="2" s="1"/>
  <c r="K1389" i="2"/>
  <c r="G1389" i="2"/>
  <c r="F1389" i="2"/>
  <c r="E1389" i="2"/>
  <c r="Q1388" i="2"/>
  <c r="O1388" i="2"/>
  <c r="M1388" i="2"/>
  <c r="P1388" i="2" s="1"/>
  <c r="R1388" i="2" s="1"/>
  <c r="K1388" i="2"/>
  <c r="G1388" i="2"/>
  <c r="F1388" i="2"/>
  <c r="E1388" i="2"/>
  <c r="Q1387" i="2"/>
  <c r="O1387" i="2"/>
  <c r="M1387" i="2"/>
  <c r="P1387" i="2" s="1"/>
  <c r="R1387" i="2" s="1"/>
  <c r="K1387" i="2"/>
  <c r="G1387" i="2"/>
  <c r="F1387" i="2"/>
  <c r="E1387" i="2"/>
  <c r="Q1386" i="2"/>
  <c r="O1386" i="2"/>
  <c r="M1386" i="2"/>
  <c r="P1386" i="2" s="1"/>
  <c r="K1386" i="2"/>
  <c r="G1386" i="2"/>
  <c r="F1386" i="2"/>
  <c r="E1386" i="2"/>
  <c r="Q1385" i="2"/>
  <c r="O1385" i="2"/>
  <c r="M1385" i="2"/>
  <c r="P1385" i="2" s="1"/>
  <c r="R1385" i="2" s="1"/>
  <c r="K1385" i="2"/>
  <c r="G1385" i="2"/>
  <c r="F1385" i="2"/>
  <c r="E1385" i="2"/>
  <c r="Q1384" i="2"/>
  <c r="O1384" i="2"/>
  <c r="M1384" i="2"/>
  <c r="P1384" i="2" s="1"/>
  <c r="R1384" i="2" s="1"/>
  <c r="K1384" i="2"/>
  <c r="G1384" i="2"/>
  <c r="F1384" i="2"/>
  <c r="E1384" i="2"/>
  <c r="Q1383" i="2"/>
  <c r="O1383" i="2"/>
  <c r="M1383" i="2"/>
  <c r="K1383" i="2"/>
  <c r="G1383" i="2"/>
  <c r="F1383" i="2"/>
  <c r="E1383" i="2"/>
  <c r="Q1382" i="2"/>
  <c r="O1382" i="2"/>
  <c r="M1382" i="2"/>
  <c r="P1382" i="2" s="1"/>
  <c r="R1382" i="2" s="1"/>
  <c r="K1382" i="2"/>
  <c r="G1382" i="2"/>
  <c r="F1382" i="2"/>
  <c r="E1382" i="2"/>
  <c r="Q1381" i="2"/>
  <c r="O1381" i="2"/>
  <c r="M1381" i="2"/>
  <c r="P1381" i="2" s="1"/>
  <c r="K1381" i="2"/>
  <c r="G1381" i="2"/>
  <c r="F1381" i="2"/>
  <c r="E1381" i="2"/>
  <c r="Q1380" i="2"/>
  <c r="O1380" i="2"/>
  <c r="M1380" i="2"/>
  <c r="K1380" i="2"/>
  <c r="G1380" i="2"/>
  <c r="F1380" i="2"/>
  <c r="E1380" i="2"/>
  <c r="Q1379" i="2"/>
  <c r="O1379" i="2"/>
  <c r="M1379" i="2"/>
  <c r="K1379" i="2"/>
  <c r="G1379" i="2"/>
  <c r="F1379" i="2"/>
  <c r="E1379" i="2"/>
  <c r="Q1378" i="2"/>
  <c r="O1378" i="2"/>
  <c r="M1378" i="2"/>
  <c r="P1378" i="2" s="1"/>
  <c r="R1378" i="2" s="1"/>
  <c r="K1378" i="2"/>
  <c r="G1378" i="2"/>
  <c r="F1378" i="2"/>
  <c r="E1378" i="2"/>
  <c r="Q1377" i="2"/>
  <c r="O1377" i="2"/>
  <c r="M1377" i="2"/>
  <c r="P1377" i="2" s="1"/>
  <c r="R1377" i="2" s="1"/>
  <c r="K1377" i="2"/>
  <c r="G1377" i="2"/>
  <c r="F1377" i="2"/>
  <c r="E1377" i="2"/>
  <c r="Q1376" i="2"/>
  <c r="O1376" i="2"/>
  <c r="M1376" i="2"/>
  <c r="P1376" i="2" s="1"/>
  <c r="R1376" i="2" s="1"/>
  <c r="K1376" i="2"/>
  <c r="G1376" i="2"/>
  <c r="F1376" i="2"/>
  <c r="E1376" i="2"/>
  <c r="Q1375" i="2"/>
  <c r="O1375" i="2"/>
  <c r="M1375" i="2"/>
  <c r="K1375" i="2"/>
  <c r="G1375" i="2"/>
  <c r="F1375" i="2"/>
  <c r="E1375" i="2"/>
  <c r="Q1374" i="2"/>
  <c r="O1374" i="2"/>
  <c r="M1374" i="2"/>
  <c r="P1374" i="2" s="1"/>
  <c r="R1374" i="2" s="1"/>
  <c r="K1374" i="2"/>
  <c r="G1374" i="2"/>
  <c r="F1374" i="2"/>
  <c r="E1374" i="2"/>
  <c r="Q1373" i="2"/>
  <c r="O1373" i="2"/>
  <c r="M1373" i="2"/>
  <c r="P1373" i="2" s="1"/>
  <c r="R1373" i="2" s="1"/>
  <c r="K1373" i="2"/>
  <c r="G1373" i="2"/>
  <c r="F1373" i="2"/>
  <c r="E1373" i="2"/>
  <c r="Q1372" i="2"/>
  <c r="O1372" i="2"/>
  <c r="M1372" i="2"/>
  <c r="P1372" i="2" s="1"/>
  <c r="R1372" i="2" s="1"/>
  <c r="K1372" i="2"/>
  <c r="G1372" i="2"/>
  <c r="F1372" i="2"/>
  <c r="E1372" i="2"/>
  <c r="Q1371" i="2"/>
  <c r="O1371" i="2"/>
  <c r="M1371" i="2"/>
  <c r="P1371" i="2" s="1"/>
  <c r="R1371" i="2" s="1"/>
  <c r="K1371" i="2"/>
  <c r="G1371" i="2"/>
  <c r="F1371" i="2"/>
  <c r="E1371" i="2"/>
  <c r="Q1370" i="2"/>
  <c r="O1370" i="2"/>
  <c r="M1370" i="2"/>
  <c r="P1370" i="2" s="1"/>
  <c r="K1370" i="2"/>
  <c r="G1370" i="2"/>
  <c r="F1370" i="2"/>
  <c r="E1370" i="2"/>
  <c r="Q1369" i="2"/>
  <c r="O1369" i="2"/>
  <c r="M1369" i="2"/>
  <c r="P1369" i="2" s="1"/>
  <c r="R1369" i="2" s="1"/>
  <c r="K1369" i="2"/>
  <c r="G1369" i="2"/>
  <c r="F1369" i="2"/>
  <c r="E1369" i="2"/>
  <c r="Q1368" i="2"/>
  <c r="O1368" i="2"/>
  <c r="M1368" i="2"/>
  <c r="P1368" i="2" s="1"/>
  <c r="R1368" i="2" s="1"/>
  <c r="K1368" i="2"/>
  <c r="G1368" i="2"/>
  <c r="F1368" i="2"/>
  <c r="E1368" i="2"/>
  <c r="Q1367" i="2"/>
  <c r="O1367" i="2"/>
  <c r="M1367" i="2"/>
  <c r="K1367" i="2"/>
  <c r="G1367" i="2"/>
  <c r="F1367" i="2"/>
  <c r="E1367" i="2"/>
  <c r="Q1366" i="2"/>
  <c r="O1366" i="2"/>
  <c r="M1366" i="2"/>
  <c r="P1366" i="2" s="1"/>
  <c r="R1366" i="2" s="1"/>
  <c r="K1366" i="2"/>
  <c r="G1366" i="2"/>
  <c r="F1366" i="2"/>
  <c r="E1366" i="2"/>
  <c r="Q1365" i="2"/>
  <c r="O1365" i="2"/>
  <c r="M1365" i="2"/>
  <c r="P1365" i="2" s="1"/>
  <c r="K1365" i="2"/>
  <c r="G1365" i="2"/>
  <c r="F1365" i="2"/>
  <c r="E1365" i="2"/>
  <c r="Q1364" i="2"/>
  <c r="O1364" i="2"/>
  <c r="M1364" i="2"/>
  <c r="K1364" i="2"/>
  <c r="G1364" i="2"/>
  <c r="F1364" i="2"/>
  <c r="E1364" i="2"/>
  <c r="Q1363" i="2"/>
  <c r="O1363" i="2"/>
  <c r="M1363" i="2"/>
  <c r="P1363" i="2" s="1"/>
  <c r="R1363" i="2" s="1"/>
  <c r="K1363" i="2"/>
  <c r="G1363" i="2"/>
  <c r="F1363" i="2"/>
  <c r="E1363" i="2"/>
  <c r="Q1362" i="2"/>
  <c r="O1362" i="2"/>
  <c r="M1362" i="2"/>
  <c r="P1362" i="2" s="1"/>
  <c r="K1362" i="2"/>
  <c r="G1362" i="2"/>
  <c r="F1362" i="2"/>
  <c r="E1362" i="2"/>
  <c r="Q1361" i="2"/>
  <c r="O1361" i="2"/>
  <c r="M1361" i="2"/>
  <c r="P1361" i="2" s="1"/>
  <c r="R1361" i="2" s="1"/>
  <c r="K1361" i="2"/>
  <c r="G1361" i="2"/>
  <c r="F1361" i="2"/>
  <c r="E1361" i="2"/>
  <c r="Q1360" i="2"/>
  <c r="O1360" i="2"/>
  <c r="M1360" i="2"/>
  <c r="P1360" i="2" s="1"/>
  <c r="R1360" i="2" s="1"/>
  <c r="K1360" i="2"/>
  <c r="G1360" i="2"/>
  <c r="F1360" i="2"/>
  <c r="E1360" i="2"/>
  <c r="Q1359" i="2"/>
  <c r="O1359" i="2"/>
  <c r="M1359" i="2"/>
  <c r="K1359" i="2"/>
  <c r="G1359" i="2"/>
  <c r="F1359" i="2"/>
  <c r="E1359" i="2"/>
  <c r="Q1358" i="2"/>
  <c r="O1358" i="2"/>
  <c r="M1358" i="2"/>
  <c r="P1358" i="2" s="1"/>
  <c r="R1358" i="2" s="1"/>
  <c r="K1358" i="2"/>
  <c r="G1358" i="2"/>
  <c r="F1358" i="2"/>
  <c r="E1358" i="2"/>
  <c r="Q1357" i="2"/>
  <c r="O1357" i="2"/>
  <c r="M1357" i="2"/>
  <c r="P1357" i="2" s="1"/>
  <c r="K1357" i="2"/>
  <c r="G1357" i="2"/>
  <c r="F1357" i="2"/>
  <c r="E1357" i="2"/>
  <c r="Q1356" i="2"/>
  <c r="O1356" i="2"/>
  <c r="M1356" i="2"/>
  <c r="K1356" i="2"/>
  <c r="G1356" i="2"/>
  <c r="F1356" i="2"/>
  <c r="E1356" i="2"/>
  <c r="Q1355" i="2"/>
  <c r="O1355" i="2"/>
  <c r="M1355" i="2"/>
  <c r="P1355" i="2" s="1"/>
  <c r="R1355" i="2" s="1"/>
  <c r="K1355" i="2"/>
  <c r="G1355" i="2"/>
  <c r="F1355" i="2"/>
  <c r="E1355" i="2"/>
  <c r="Q1354" i="2"/>
  <c r="O1354" i="2"/>
  <c r="M1354" i="2"/>
  <c r="P1354" i="2" s="1"/>
  <c r="R1354" i="2" s="1"/>
  <c r="K1354" i="2"/>
  <c r="G1354" i="2"/>
  <c r="F1354" i="2"/>
  <c r="E1354" i="2"/>
  <c r="Q1353" i="2"/>
  <c r="O1353" i="2"/>
  <c r="M1353" i="2"/>
  <c r="P1353" i="2" s="1"/>
  <c r="K1353" i="2"/>
  <c r="G1353" i="2"/>
  <c r="F1353" i="2"/>
  <c r="E1353" i="2"/>
  <c r="Q1352" i="2"/>
  <c r="O1352" i="2"/>
  <c r="M1352" i="2"/>
  <c r="P1352" i="2" s="1"/>
  <c r="R1352" i="2" s="1"/>
  <c r="K1352" i="2"/>
  <c r="G1352" i="2"/>
  <c r="F1352" i="2"/>
  <c r="E1352" i="2"/>
  <c r="Q1351" i="2"/>
  <c r="O1351" i="2"/>
  <c r="M1351" i="2"/>
  <c r="K1351" i="2"/>
  <c r="G1351" i="2"/>
  <c r="F1351" i="2"/>
  <c r="E1351" i="2"/>
  <c r="Q1350" i="2"/>
  <c r="O1350" i="2"/>
  <c r="M1350" i="2"/>
  <c r="P1350" i="2" s="1"/>
  <c r="R1350" i="2" s="1"/>
  <c r="K1350" i="2"/>
  <c r="G1350" i="2"/>
  <c r="F1350" i="2"/>
  <c r="E1350" i="2"/>
  <c r="Q1349" i="2"/>
  <c r="O1349" i="2"/>
  <c r="M1349" i="2"/>
  <c r="P1349" i="2" s="1"/>
  <c r="R1349" i="2" s="1"/>
  <c r="K1349" i="2"/>
  <c r="G1349" i="2"/>
  <c r="F1349" i="2"/>
  <c r="E1349" i="2"/>
  <c r="Q1348" i="2"/>
  <c r="O1348" i="2"/>
  <c r="M1348" i="2"/>
  <c r="K1348" i="2"/>
  <c r="G1348" i="2"/>
  <c r="F1348" i="2"/>
  <c r="E1348" i="2"/>
  <c r="Q1347" i="2"/>
  <c r="O1347" i="2"/>
  <c r="M1347" i="2"/>
  <c r="K1347" i="2"/>
  <c r="G1347" i="2"/>
  <c r="F1347" i="2"/>
  <c r="E1347" i="2"/>
  <c r="Q1346" i="2"/>
  <c r="O1346" i="2"/>
  <c r="M1346" i="2"/>
  <c r="P1346" i="2" s="1"/>
  <c r="K1346" i="2"/>
  <c r="G1346" i="2"/>
  <c r="F1346" i="2"/>
  <c r="E1346" i="2"/>
  <c r="Q1345" i="2"/>
  <c r="O1345" i="2"/>
  <c r="M1345" i="2"/>
  <c r="P1345" i="2" s="1"/>
  <c r="R1345" i="2" s="1"/>
  <c r="K1345" i="2"/>
  <c r="G1345" i="2"/>
  <c r="F1345" i="2"/>
  <c r="E1345" i="2"/>
  <c r="Q1344" i="2"/>
  <c r="O1344" i="2"/>
  <c r="M1344" i="2"/>
  <c r="P1344" i="2" s="1"/>
  <c r="R1344" i="2" s="1"/>
  <c r="K1344" i="2"/>
  <c r="G1344" i="2"/>
  <c r="F1344" i="2"/>
  <c r="E1344" i="2"/>
  <c r="Q1343" i="2"/>
  <c r="O1343" i="2"/>
  <c r="M1343" i="2"/>
  <c r="K1343" i="2"/>
  <c r="G1343" i="2"/>
  <c r="F1343" i="2"/>
  <c r="E1343" i="2"/>
  <c r="Q1342" i="2"/>
  <c r="O1342" i="2"/>
  <c r="M1342" i="2"/>
  <c r="P1342" i="2" s="1"/>
  <c r="R1342" i="2" s="1"/>
  <c r="K1342" i="2"/>
  <c r="G1342" i="2"/>
  <c r="F1342" i="2"/>
  <c r="E1342" i="2"/>
  <c r="Q1341" i="2"/>
  <c r="O1341" i="2"/>
  <c r="M1341" i="2"/>
  <c r="P1341" i="2" s="1"/>
  <c r="R1341" i="2" s="1"/>
  <c r="K1341" i="2"/>
  <c r="G1341" i="2"/>
  <c r="F1341" i="2"/>
  <c r="E1341" i="2"/>
  <c r="Q1340" i="2"/>
  <c r="O1340" i="2"/>
  <c r="M1340" i="2"/>
  <c r="P1340" i="2" s="1"/>
  <c r="R1340" i="2" s="1"/>
  <c r="K1340" i="2"/>
  <c r="G1340" i="2"/>
  <c r="F1340" i="2"/>
  <c r="E1340" i="2"/>
  <c r="Q1339" i="2"/>
  <c r="O1339" i="2"/>
  <c r="M1339" i="2"/>
  <c r="P1339" i="2" s="1"/>
  <c r="R1339" i="2" s="1"/>
  <c r="K1339" i="2"/>
  <c r="G1339" i="2"/>
  <c r="F1339" i="2"/>
  <c r="E1339" i="2"/>
  <c r="Q1338" i="2"/>
  <c r="O1338" i="2"/>
  <c r="M1338" i="2"/>
  <c r="P1338" i="2" s="1"/>
  <c r="K1338" i="2"/>
  <c r="G1338" i="2"/>
  <c r="F1338" i="2"/>
  <c r="E1338" i="2"/>
  <c r="Q1337" i="2"/>
  <c r="O1337" i="2"/>
  <c r="M1337" i="2"/>
  <c r="P1337" i="2" s="1"/>
  <c r="R1337" i="2" s="1"/>
  <c r="K1337" i="2"/>
  <c r="G1337" i="2"/>
  <c r="F1337" i="2"/>
  <c r="E1337" i="2"/>
  <c r="Q1336" i="2"/>
  <c r="O1336" i="2"/>
  <c r="M1336" i="2"/>
  <c r="P1336" i="2" s="1"/>
  <c r="R1336" i="2" s="1"/>
  <c r="K1336" i="2"/>
  <c r="G1336" i="2"/>
  <c r="F1336" i="2"/>
  <c r="E1336" i="2"/>
  <c r="Q1335" i="2"/>
  <c r="O1335" i="2"/>
  <c r="M1335" i="2"/>
  <c r="K1335" i="2"/>
  <c r="G1335" i="2"/>
  <c r="F1335" i="2"/>
  <c r="E1335" i="2"/>
  <c r="Q1334" i="2"/>
  <c r="O1334" i="2"/>
  <c r="M1334" i="2"/>
  <c r="P1334" i="2" s="1"/>
  <c r="R1334" i="2" s="1"/>
  <c r="K1334" i="2"/>
  <c r="G1334" i="2"/>
  <c r="F1334" i="2"/>
  <c r="E1334" i="2"/>
  <c r="Q1333" i="2"/>
  <c r="O1333" i="2"/>
  <c r="M1333" i="2"/>
  <c r="P1333" i="2" s="1"/>
  <c r="K1333" i="2"/>
  <c r="G1333" i="2"/>
  <c r="F1333" i="2"/>
  <c r="E1333" i="2"/>
  <c r="Q1332" i="2"/>
  <c r="O1332" i="2"/>
  <c r="M1332" i="2"/>
  <c r="K1332" i="2"/>
  <c r="G1332" i="2"/>
  <c r="F1332" i="2"/>
  <c r="E1332" i="2"/>
  <c r="Q1331" i="2"/>
  <c r="O1331" i="2"/>
  <c r="M1331" i="2"/>
  <c r="P1331" i="2" s="1"/>
  <c r="R1331" i="2" s="1"/>
  <c r="K1331" i="2"/>
  <c r="G1331" i="2"/>
  <c r="F1331" i="2"/>
  <c r="E1331" i="2"/>
  <c r="Q1330" i="2"/>
  <c r="O1330" i="2"/>
  <c r="M1330" i="2"/>
  <c r="P1330" i="2" s="1"/>
  <c r="R1330" i="2" s="1"/>
  <c r="K1330" i="2"/>
  <c r="G1330" i="2"/>
  <c r="F1330" i="2"/>
  <c r="E1330" i="2"/>
  <c r="Q1329" i="2"/>
  <c r="O1329" i="2"/>
  <c r="M1329" i="2"/>
  <c r="P1329" i="2" s="1"/>
  <c r="K1329" i="2"/>
  <c r="G1329" i="2"/>
  <c r="F1329" i="2"/>
  <c r="E1329" i="2"/>
  <c r="Q1328" i="2"/>
  <c r="O1328" i="2"/>
  <c r="M1328" i="2"/>
  <c r="P1328" i="2" s="1"/>
  <c r="R1328" i="2" s="1"/>
  <c r="K1328" i="2"/>
  <c r="G1328" i="2"/>
  <c r="F1328" i="2"/>
  <c r="E1328" i="2"/>
  <c r="Q1327" i="2"/>
  <c r="O1327" i="2"/>
  <c r="M1327" i="2"/>
  <c r="K1327" i="2"/>
  <c r="G1327" i="2"/>
  <c r="F1327" i="2"/>
  <c r="E1327" i="2"/>
  <c r="Q1326" i="2"/>
  <c r="O1326" i="2"/>
  <c r="M1326" i="2"/>
  <c r="P1326" i="2" s="1"/>
  <c r="R1326" i="2" s="1"/>
  <c r="K1326" i="2"/>
  <c r="G1326" i="2"/>
  <c r="F1326" i="2"/>
  <c r="E1326" i="2"/>
  <c r="Q1325" i="2"/>
  <c r="O1325" i="2"/>
  <c r="M1325" i="2"/>
  <c r="P1325" i="2" s="1"/>
  <c r="K1325" i="2"/>
  <c r="G1325" i="2"/>
  <c r="F1325" i="2"/>
  <c r="E1325" i="2"/>
  <c r="Q1324" i="2"/>
  <c r="O1324" i="2"/>
  <c r="M1324" i="2"/>
  <c r="K1324" i="2"/>
  <c r="G1324" i="2"/>
  <c r="F1324" i="2"/>
  <c r="E1324" i="2"/>
  <c r="Q1323" i="2"/>
  <c r="O1323" i="2"/>
  <c r="M1323" i="2"/>
  <c r="K1323" i="2"/>
  <c r="G1323" i="2"/>
  <c r="F1323" i="2"/>
  <c r="E1323" i="2"/>
  <c r="Q1322" i="2"/>
  <c r="O1322" i="2"/>
  <c r="M1322" i="2"/>
  <c r="P1322" i="2" s="1"/>
  <c r="R1322" i="2" s="1"/>
  <c r="K1322" i="2"/>
  <c r="G1322" i="2"/>
  <c r="F1322" i="2"/>
  <c r="E1322" i="2"/>
  <c r="Q1321" i="2"/>
  <c r="O1321" i="2"/>
  <c r="M1321" i="2"/>
  <c r="P1321" i="2" s="1"/>
  <c r="K1321" i="2"/>
  <c r="G1321" i="2"/>
  <c r="F1321" i="2"/>
  <c r="E1321" i="2"/>
  <c r="Q1320" i="2"/>
  <c r="O1320" i="2"/>
  <c r="M1320" i="2"/>
  <c r="P1320" i="2" s="1"/>
  <c r="R1320" i="2" s="1"/>
  <c r="K1320" i="2"/>
  <c r="G1320" i="2"/>
  <c r="F1320" i="2"/>
  <c r="E1320" i="2"/>
  <c r="Q1319" i="2"/>
  <c r="O1319" i="2"/>
  <c r="M1319" i="2"/>
  <c r="K1319" i="2"/>
  <c r="G1319" i="2"/>
  <c r="F1319" i="2"/>
  <c r="E1319" i="2"/>
  <c r="Q1318" i="2"/>
  <c r="O1318" i="2"/>
  <c r="M1318" i="2"/>
  <c r="P1318" i="2" s="1"/>
  <c r="R1318" i="2" s="1"/>
  <c r="K1318" i="2"/>
  <c r="G1318" i="2"/>
  <c r="F1318" i="2"/>
  <c r="E1318" i="2"/>
  <c r="Q1317" i="2"/>
  <c r="O1317" i="2"/>
  <c r="M1317" i="2"/>
  <c r="P1317" i="2" s="1"/>
  <c r="R1317" i="2" s="1"/>
  <c r="K1317" i="2"/>
  <c r="G1317" i="2"/>
  <c r="F1317" i="2"/>
  <c r="E1317" i="2"/>
  <c r="Q1316" i="2"/>
  <c r="O1316" i="2"/>
  <c r="M1316" i="2"/>
  <c r="P1316" i="2" s="1"/>
  <c r="R1316" i="2" s="1"/>
  <c r="K1316" i="2"/>
  <c r="G1316" i="2"/>
  <c r="F1316" i="2"/>
  <c r="E1316" i="2"/>
  <c r="Q1315" i="2"/>
  <c r="O1315" i="2"/>
  <c r="M1315" i="2"/>
  <c r="K1315" i="2"/>
  <c r="G1315" i="2"/>
  <c r="F1315" i="2"/>
  <c r="E1315" i="2"/>
  <c r="Q1314" i="2"/>
  <c r="O1314" i="2"/>
  <c r="M1314" i="2"/>
  <c r="P1314" i="2" s="1"/>
  <c r="K1314" i="2"/>
  <c r="G1314" i="2"/>
  <c r="F1314" i="2"/>
  <c r="E1314" i="2"/>
  <c r="Q1313" i="2"/>
  <c r="O1313" i="2"/>
  <c r="M1313" i="2"/>
  <c r="P1313" i="2" s="1"/>
  <c r="K1313" i="2"/>
  <c r="G1313" i="2"/>
  <c r="F1313" i="2"/>
  <c r="E1313" i="2"/>
  <c r="Q1312" i="2"/>
  <c r="O1312" i="2"/>
  <c r="M1312" i="2"/>
  <c r="P1312" i="2" s="1"/>
  <c r="R1312" i="2" s="1"/>
  <c r="K1312" i="2"/>
  <c r="G1312" i="2"/>
  <c r="F1312" i="2"/>
  <c r="E1312" i="2"/>
  <c r="Q1311" i="2"/>
  <c r="O1311" i="2"/>
  <c r="M1311" i="2"/>
  <c r="K1311" i="2"/>
  <c r="G1311" i="2"/>
  <c r="F1311" i="2"/>
  <c r="E1311" i="2"/>
  <c r="Q1310" i="2"/>
  <c r="O1310" i="2"/>
  <c r="M1310" i="2"/>
  <c r="P1310" i="2" s="1"/>
  <c r="R1310" i="2" s="1"/>
  <c r="K1310" i="2"/>
  <c r="G1310" i="2"/>
  <c r="F1310" i="2"/>
  <c r="E1310" i="2"/>
  <c r="Q1309" i="2"/>
  <c r="O1309" i="2"/>
  <c r="M1309" i="2"/>
  <c r="P1309" i="2" s="1"/>
  <c r="R1309" i="2" s="1"/>
  <c r="K1309" i="2"/>
  <c r="G1309" i="2"/>
  <c r="F1309" i="2"/>
  <c r="E1309" i="2"/>
  <c r="Q1308" i="2"/>
  <c r="O1308" i="2"/>
  <c r="M1308" i="2"/>
  <c r="P1308" i="2" s="1"/>
  <c r="R1308" i="2" s="1"/>
  <c r="K1308" i="2"/>
  <c r="G1308" i="2"/>
  <c r="F1308" i="2"/>
  <c r="E1308" i="2"/>
  <c r="Q1307" i="2"/>
  <c r="O1307" i="2"/>
  <c r="M1307" i="2"/>
  <c r="K1307" i="2"/>
  <c r="G1307" i="2"/>
  <c r="F1307" i="2"/>
  <c r="E1307" i="2"/>
  <c r="Q1306" i="2"/>
  <c r="O1306" i="2"/>
  <c r="M1306" i="2"/>
  <c r="P1306" i="2" s="1"/>
  <c r="K1306" i="2"/>
  <c r="G1306" i="2"/>
  <c r="F1306" i="2"/>
  <c r="E1306" i="2"/>
  <c r="Q1305" i="2"/>
  <c r="O1305" i="2"/>
  <c r="M1305" i="2"/>
  <c r="P1305" i="2" s="1"/>
  <c r="R1305" i="2" s="1"/>
  <c r="K1305" i="2"/>
  <c r="G1305" i="2"/>
  <c r="F1305" i="2"/>
  <c r="E1305" i="2"/>
  <c r="Q1304" i="2"/>
  <c r="O1304" i="2"/>
  <c r="M1304" i="2"/>
  <c r="P1304" i="2" s="1"/>
  <c r="R1304" i="2" s="1"/>
  <c r="K1304" i="2"/>
  <c r="G1304" i="2"/>
  <c r="F1304" i="2"/>
  <c r="E1304" i="2"/>
  <c r="Q1303" i="2"/>
  <c r="O1303" i="2"/>
  <c r="M1303" i="2"/>
  <c r="K1303" i="2"/>
  <c r="G1303" i="2"/>
  <c r="F1303" i="2"/>
  <c r="E1303" i="2"/>
  <c r="Q1302" i="2"/>
  <c r="O1302" i="2"/>
  <c r="M1302" i="2"/>
  <c r="P1302" i="2" s="1"/>
  <c r="R1302" i="2" s="1"/>
  <c r="K1302" i="2"/>
  <c r="G1302" i="2"/>
  <c r="F1302" i="2"/>
  <c r="E1302" i="2"/>
  <c r="Q1301" i="2"/>
  <c r="O1301" i="2"/>
  <c r="M1301" i="2"/>
  <c r="P1301" i="2" s="1"/>
  <c r="K1301" i="2"/>
  <c r="G1301" i="2"/>
  <c r="F1301" i="2"/>
  <c r="E1301" i="2"/>
  <c r="Q1300" i="2"/>
  <c r="O1300" i="2"/>
  <c r="M1300" i="2"/>
  <c r="K1300" i="2"/>
  <c r="G1300" i="2"/>
  <c r="F1300" i="2"/>
  <c r="E1300" i="2"/>
  <c r="Q1299" i="2"/>
  <c r="O1299" i="2"/>
  <c r="M1299" i="2"/>
  <c r="P1299" i="2" s="1"/>
  <c r="R1299" i="2" s="1"/>
  <c r="K1299" i="2"/>
  <c r="G1299" i="2"/>
  <c r="F1299" i="2"/>
  <c r="E1299" i="2"/>
  <c r="Q1298" i="2"/>
  <c r="O1298" i="2"/>
  <c r="M1298" i="2"/>
  <c r="P1298" i="2" s="1"/>
  <c r="R1298" i="2" s="1"/>
  <c r="K1298" i="2"/>
  <c r="G1298" i="2"/>
  <c r="F1298" i="2"/>
  <c r="E1298" i="2"/>
  <c r="Q1297" i="2"/>
  <c r="O1297" i="2"/>
  <c r="M1297" i="2"/>
  <c r="P1297" i="2" s="1"/>
  <c r="R1297" i="2" s="1"/>
  <c r="K1297" i="2"/>
  <c r="G1297" i="2"/>
  <c r="F1297" i="2"/>
  <c r="E1297" i="2"/>
  <c r="Q1296" i="2"/>
  <c r="O1296" i="2"/>
  <c r="M1296" i="2"/>
  <c r="P1296" i="2" s="1"/>
  <c r="R1296" i="2" s="1"/>
  <c r="K1296" i="2"/>
  <c r="G1296" i="2"/>
  <c r="F1296" i="2"/>
  <c r="E1296" i="2"/>
  <c r="Q1295" i="2"/>
  <c r="O1295" i="2"/>
  <c r="M1295" i="2"/>
  <c r="K1295" i="2"/>
  <c r="G1295" i="2"/>
  <c r="F1295" i="2"/>
  <c r="E1295" i="2"/>
  <c r="Q1294" i="2"/>
  <c r="O1294" i="2"/>
  <c r="M1294" i="2"/>
  <c r="P1294" i="2" s="1"/>
  <c r="R1294" i="2" s="1"/>
  <c r="K1294" i="2"/>
  <c r="G1294" i="2"/>
  <c r="F1294" i="2"/>
  <c r="E1294" i="2"/>
  <c r="Q1293" i="2"/>
  <c r="O1293" i="2"/>
  <c r="M1293" i="2"/>
  <c r="P1293" i="2" s="1"/>
  <c r="R1293" i="2" s="1"/>
  <c r="K1293" i="2"/>
  <c r="G1293" i="2"/>
  <c r="F1293" i="2"/>
  <c r="E1293" i="2"/>
  <c r="Q1292" i="2"/>
  <c r="O1292" i="2"/>
  <c r="M1292" i="2"/>
  <c r="P1292" i="2" s="1"/>
  <c r="R1292" i="2" s="1"/>
  <c r="K1292" i="2"/>
  <c r="G1292" i="2"/>
  <c r="F1292" i="2"/>
  <c r="E1292" i="2"/>
  <c r="Q1291" i="2"/>
  <c r="O1291" i="2"/>
  <c r="M1291" i="2"/>
  <c r="P1291" i="2" s="1"/>
  <c r="R1291" i="2" s="1"/>
  <c r="K1291" i="2"/>
  <c r="G1291" i="2"/>
  <c r="F1291" i="2"/>
  <c r="E1291" i="2"/>
  <c r="Q1290" i="2"/>
  <c r="O1290" i="2"/>
  <c r="M1290" i="2"/>
  <c r="P1290" i="2" s="1"/>
  <c r="K1290" i="2"/>
  <c r="G1290" i="2"/>
  <c r="F1290" i="2"/>
  <c r="E1290" i="2"/>
  <c r="Q1289" i="2"/>
  <c r="O1289" i="2"/>
  <c r="M1289" i="2"/>
  <c r="P1289" i="2" s="1"/>
  <c r="R1289" i="2" s="1"/>
  <c r="K1289" i="2"/>
  <c r="G1289" i="2"/>
  <c r="F1289" i="2"/>
  <c r="E1289" i="2"/>
  <c r="Q1288" i="2"/>
  <c r="O1288" i="2"/>
  <c r="M1288" i="2"/>
  <c r="P1288" i="2" s="1"/>
  <c r="R1288" i="2" s="1"/>
  <c r="K1288" i="2"/>
  <c r="G1288" i="2"/>
  <c r="F1288" i="2"/>
  <c r="E1288" i="2"/>
  <c r="Q1287" i="2"/>
  <c r="O1287" i="2"/>
  <c r="M1287" i="2"/>
  <c r="K1287" i="2"/>
  <c r="G1287" i="2"/>
  <c r="F1287" i="2"/>
  <c r="E1287" i="2"/>
  <c r="Q1286" i="2"/>
  <c r="O1286" i="2"/>
  <c r="M1286" i="2"/>
  <c r="P1286" i="2" s="1"/>
  <c r="R1286" i="2" s="1"/>
  <c r="K1286" i="2"/>
  <c r="G1286" i="2"/>
  <c r="F1286" i="2"/>
  <c r="E1286" i="2"/>
  <c r="Q1285" i="2"/>
  <c r="O1285" i="2"/>
  <c r="M1285" i="2"/>
  <c r="P1285" i="2" s="1"/>
  <c r="K1285" i="2"/>
  <c r="G1285" i="2"/>
  <c r="F1285" i="2"/>
  <c r="E1285" i="2"/>
  <c r="Q1284" i="2"/>
  <c r="O1284" i="2"/>
  <c r="M1284" i="2"/>
  <c r="K1284" i="2"/>
  <c r="G1284" i="2"/>
  <c r="F1284" i="2"/>
  <c r="E1284" i="2"/>
  <c r="Q1283" i="2"/>
  <c r="O1283" i="2"/>
  <c r="M1283" i="2"/>
  <c r="K1283" i="2"/>
  <c r="G1283" i="2"/>
  <c r="F1283" i="2"/>
  <c r="E1283" i="2"/>
  <c r="Q1282" i="2"/>
  <c r="O1282" i="2"/>
  <c r="M1282" i="2"/>
  <c r="P1282" i="2" s="1"/>
  <c r="R1282" i="2" s="1"/>
  <c r="K1282" i="2"/>
  <c r="G1282" i="2"/>
  <c r="F1282" i="2"/>
  <c r="E1282" i="2"/>
  <c r="Q1281" i="2"/>
  <c r="O1281" i="2"/>
  <c r="M1281" i="2"/>
  <c r="P1281" i="2" s="1"/>
  <c r="R1281" i="2" s="1"/>
  <c r="K1281" i="2"/>
  <c r="G1281" i="2"/>
  <c r="F1281" i="2"/>
  <c r="E1281" i="2"/>
  <c r="Q1280" i="2"/>
  <c r="O1280" i="2"/>
  <c r="M1280" i="2"/>
  <c r="P1280" i="2" s="1"/>
  <c r="R1280" i="2" s="1"/>
  <c r="K1280" i="2"/>
  <c r="G1280" i="2"/>
  <c r="F1280" i="2"/>
  <c r="E1280" i="2"/>
  <c r="Q1279" i="2"/>
  <c r="O1279" i="2"/>
  <c r="M1279" i="2"/>
  <c r="P1279" i="2" s="1"/>
  <c r="R1279" i="2" s="1"/>
  <c r="K1279" i="2"/>
  <c r="G1279" i="2"/>
  <c r="F1279" i="2"/>
  <c r="E1279" i="2"/>
  <c r="Q1278" i="2"/>
  <c r="O1278" i="2"/>
  <c r="M1278" i="2"/>
  <c r="P1278" i="2" s="1"/>
  <c r="R1278" i="2" s="1"/>
  <c r="K1278" i="2"/>
  <c r="G1278" i="2"/>
  <c r="F1278" i="2"/>
  <c r="E1278" i="2"/>
  <c r="Q1277" i="2"/>
  <c r="O1277" i="2"/>
  <c r="M1277" i="2"/>
  <c r="P1277" i="2" s="1"/>
  <c r="R1277" i="2" s="1"/>
  <c r="K1277" i="2"/>
  <c r="G1277" i="2"/>
  <c r="F1277" i="2"/>
  <c r="E1277" i="2"/>
  <c r="Q1276" i="2"/>
  <c r="O1276" i="2"/>
  <c r="M1276" i="2"/>
  <c r="P1276" i="2" s="1"/>
  <c r="R1276" i="2" s="1"/>
  <c r="K1276" i="2"/>
  <c r="G1276" i="2"/>
  <c r="F1276" i="2"/>
  <c r="E1276" i="2"/>
  <c r="Q1275" i="2"/>
  <c r="O1275" i="2"/>
  <c r="M1275" i="2"/>
  <c r="P1275" i="2" s="1"/>
  <c r="R1275" i="2" s="1"/>
  <c r="K1275" i="2"/>
  <c r="G1275" i="2"/>
  <c r="F1275" i="2"/>
  <c r="E1275" i="2"/>
  <c r="Q1274" i="2"/>
  <c r="O1274" i="2"/>
  <c r="M1274" i="2"/>
  <c r="P1274" i="2" s="1"/>
  <c r="K1274" i="2"/>
  <c r="G1274" i="2"/>
  <c r="F1274" i="2"/>
  <c r="E1274" i="2"/>
  <c r="Q1273" i="2"/>
  <c r="O1273" i="2"/>
  <c r="M1273" i="2"/>
  <c r="P1273" i="2" s="1"/>
  <c r="R1273" i="2" s="1"/>
  <c r="K1273" i="2"/>
  <c r="G1273" i="2"/>
  <c r="F1273" i="2"/>
  <c r="E1273" i="2"/>
  <c r="Q1272" i="2"/>
  <c r="O1272" i="2"/>
  <c r="M1272" i="2"/>
  <c r="P1272" i="2" s="1"/>
  <c r="R1272" i="2" s="1"/>
  <c r="K1272" i="2"/>
  <c r="G1272" i="2"/>
  <c r="F1272" i="2"/>
  <c r="E1272" i="2"/>
  <c r="Q1271" i="2"/>
  <c r="O1271" i="2"/>
  <c r="M1271" i="2"/>
  <c r="K1271" i="2"/>
  <c r="G1271" i="2"/>
  <c r="F1271" i="2"/>
  <c r="E1271" i="2"/>
  <c r="Q1270" i="2"/>
  <c r="O1270" i="2"/>
  <c r="M1270" i="2"/>
  <c r="P1270" i="2" s="1"/>
  <c r="R1270" i="2" s="1"/>
  <c r="K1270" i="2"/>
  <c r="G1270" i="2"/>
  <c r="F1270" i="2"/>
  <c r="E1270" i="2"/>
  <c r="Q1269" i="2"/>
  <c r="O1269" i="2"/>
  <c r="M1269" i="2"/>
  <c r="P1269" i="2" s="1"/>
  <c r="K1269" i="2"/>
  <c r="G1269" i="2"/>
  <c r="F1269" i="2"/>
  <c r="E1269" i="2"/>
  <c r="Q1268" i="2"/>
  <c r="O1268" i="2"/>
  <c r="M1268" i="2"/>
  <c r="K1268" i="2"/>
  <c r="G1268" i="2"/>
  <c r="F1268" i="2"/>
  <c r="E1268" i="2"/>
  <c r="Q1267" i="2"/>
  <c r="O1267" i="2"/>
  <c r="M1267" i="2"/>
  <c r="P1267" i="2" s="1"/>
  <c r="R1267" i="2" s="1"/>
  <c r="K1267" i="2"/>
  <c r="G1267" i="2"/>
  <c r="F1267" i="2"/>
  <c r="E1267" i="2"/>
  <c r="Q1266" i="2"/>
  <c r="O1266" i="2"/>
  <c r="M1266" i="2"/>
  <c r="P1266" i="2" s="1"/>
  <c r="R1266" i="2" s="1"/>
  <c r="K1266" i="2"/>
  <c r="G1266" i="2"/>
  <c r="F1266" i="2"/>
  <c r="E1266" i="2"/>
  <c r="Q1265" i="2"/>
  <c r="O1265" i="2"/>
  <c r="M1265" i="2"/>
  <c r="P1265" i="2" s="1"/>
  <c r="R1265" i="2" s="1"/>
  <c r="K1265" i="2"/>
  <c r="G1265" i="2"/>
  <c r="F1265" i="2"/>
  <c r="E1265" i="2"/>
  <c r="Q1264" i="2"/>
  <c r="O1264" i="2"/>
  <c r="M1264" i="2"/>
  <c r="P1264" i="2" s="1"/>
  <c r="R1264" i="2" s="1"/>
  <c r="K1264" i="2"/>
  <c r="G1264" i="2"/>
  <c r="F1264" i="2"/>
  <c r="E1264" i="2"/>
  <c r="Q1263" i="2"/>
  <c r="O1263" i="2"/>
  <c r="M1263" i="2"/>
  <c r="K1263" i="2"/>
  <c r="G1263" i="2"/>
  <c r="F1263" i="2"/>
  <c r="E1263" i="2"/>
  <c r="Q1262" i="2"/>
  <c r="O1262" i="2"/>
  <c r="M1262" i="2"/>
  <c r="P1262" i="2" s="1"/>
  <c r="R1262" i="2" s="1"/>
  <c r="K1262" i="2"/>
  <c r="G1262" i="2"/>
  <c r="F1262" i="2"/>
  <c r="E1262" i="2"/>
  <c r="Q1261" i="2"/>
  <c r="O1261" i="2"/>
  <c r="M1261" i="2"/>
  <c r="P1261" i="2" s="1"/>
  <c r="R1261" i="2" s="1"/>
  <c r="K1261" i="2"/>
  <c r="G1261" i="2"/>
  <c r="F1261" i="2"/>
  <c r="E1261" i="2"/>
  <c r="Q1260" i="2"/>
  <c r="O1260" i="2"/>
  <c r="M1260" i="2"/>
  <c r="P1260" i="2" s="1"/>
  <c r="R1260" i="2" s="1"/>
  <c r="K1260" i="2"/>
  <c r="G1260" i="2"/>
  <c r="F1260" i="2"/>
  <c r="E1260" i="2"/>
  <c r="Q1259" i="2"/>
  <c r="O1259" i="2"/>
  <c r="M1259" i="2"/>
  <c r="P1259" i="2" s="1"/>
  <c r="R1259" i="2" s="1"/>
  <c r="K1259" i="2"/>
  <c r="G1259" i="2"/>
  <c r="F1259" i="2"/>
  <c r="E1259" i="2"/>
  <c r="Q1258" i="2"/>
  <c r="O1258" i="2"/>
  <c r="M1258" i="2"/>
  <c r="P1258" i="2" s="1"/>
  <c r="K1258" i="2"/>
  <c r="G1258" i="2"/>
  <c r="F1258" i="2"/>
  <c r="E1258" i="2"/>
  <c r="Q1257" i="2"/>
  <c r="O1257" i="2"/>
  <c r="M1257" i="2"/>
  <c r="P1257" i="2" s="1"/>
  <c r="R1257" i="2" s="1"/>
  <c r="K1257" i="2"/>
  <c r="G1257" i="2"/>
  <c r="F1257" i="2"/>
  <c r="E1257" i="2"/>
  <c r="Q1256" i="2"/>
  <c r="O1256" i="2"/>
  <c r="M1256" i="2"/>
  <c r="P1256" i="2" s="1"/>
  <c r="R1256" i="2" s="1"/>
  <c r="K1256" i="2"/>
  <c r="G1256" i="2"/>
  <c r="F1256" i="2"/>
  <c r="E1256" i="2"/>
  <c r="Q1255" i="2"/>
  <c r="O1255" i="2"/>
  <c r="M1255" i="2"/>
  <c r="K1255" i="2"/>
  <c r="G1255" i="2"/>
  <c r="F1255" i="2"/>
  <c r="E1255" i="2"/>
  <c r="Q1254" i="2"/>
  <c r="O1254" i="2"/>
  <c r="M1254" i="2"/>
  <c r="P1254" i="2" s="1"/>
  <c r="R1254" i="2" s="1"/>
  <c r="K1254" i="2"/>
  <c r="G1254" i="2"/>
  <c r="F1254" i="2"/>
  <c r="E1254" i="2"/>
  <c r="Q1253" i="2"/>
  <c r="O1253" i="2"/>
  <c r="M1253" i="2"/>
  <c r="P1253" i="2" s="1"/>
  <c r="R1253" i="2" s="1"/>
  <c r="K1253" i="2"/>
  <c r="G1253" i="2"/>
  <c r="F1253" i="2"/>
  <c r="E1253" i="2"/>
  <c r="Q1252" i="2"/>
  <c r="O1252" i="2"/>
  <c r="M1252" i="2"/>
  <c r="K1252" i="2"/>
  <c r="G1252" i="2"/>
  <c r="F1252" i="2"/>
  <c r="E1252" i="2"/>
  <c r="Q1251" i="2"/>
  <c r="O1251" i="2"/>
  <c r="M1251" i="2"/>
  <c r="K1251" i="2"/>
  <c r="G1251" i="2"/>
  <c r="F1251" i="2"/>
  <c r="E1251" i="2"/>
  <c r="Q1250" i="2"/>
  <c r="O1250" i="2"/>
  <c r="M1250" i="2"/>
  <c r="P1250" i="2" s="1"/>
  <c r="R1250" i="2" s="1"/>
  <c r="K1250" i="2"/>
  <c r="G1250" i="2"/>
  <c r="F1250" i="2"/>
  <c r="E1250" i="2"/>
  <c r="Q1249" i="2"/>
  <c r="O1249" i="2"/>
  <c r="M1249" i="2"/>
  <c r="P1249" i="2" s="1"/>
  <c r="R1249" i="2" s="1"/>
  <c r="K1249" i="2"/>
  <c r="G1249" i="2"/>
  <c r="F1249" i="2"/>
  <c r="E1249" i="2"/>
  <c r="Q1248" i="2"/>
  <c r="O1248" i="2"/>
  <c r="M1248" i="2"/>
  <c r="P1248" i="2" s="1"/>
  <c r="R1248" i="2" s="1"/>
  <c r="K1248" i="2"/>
  <c r="G1248" i="2"/>
  <c r="F1248" i="2"/>
  <c r="E1248" i="2"/>
  <c r="Q1247" i="2"/>
  <c r="O1247" i="2"/>
  <c r="M1247" i="2"/>
  <c r="P1247" i="2" s="1"/>
  <c r="R1247" i="2" s="1"/>
  <c r="K1247" i="2"/>
  <c r="G1247" i="2"/>
  <c r="F1247" i="2"/>
  <c r="E1247" i="2"/>
  <c r="Q1246" i="2"/>
  <c r="O1246" i="2"/>
  <c r="M1246" i="2"/>
  <c r="P1246" i="2" s="1"/>
  <c r="R1246" i="2" s="1"/>
  <c r="K1246" i="2"/>
  <c r="G1246" i="2"/>
  <c r="F1246" i="2"/>
  <c r="E1246" i="2"/>
  <c r="Q1245" i="2"/>
  <c r="O1245" i="2"/>
  <c r="M1245" i="2"/>
  <c r="P1245" i="2" s="1"/>
  <c r="R1245" i="2" s="1"/>
  <c r="K1245" i="2"/>
  <c r="G1245" i="2"/>
  <c r="F1245" i="2"/>
  <c r="E1245" i="2"/>
  <c r="Q1244" i="2"/>
  <c r="O1244" i="2"/>
  <c r="M1244" i="2"/>
  <c r="P1244" i="2" s="1"/>
  <c r="R1244" i="2" s="1"/>
  <c r="K1244" i="2"/>
  <c r="G1244" i="2"/>
  <c r="F1244" i="2"/>
  <c r="E1244" i="2"/>
  <c r="Q1243" i="2"/>
  <c r="O1243" i="2"/>
  <c r="M1243" i="2"/>
  <c r="P1243" i="2" s="1"/>
  <c r="R1243" i="2" s="1"/>
  <c r="K1243" i="2"/>
  <c r="G1243" i="2"/>
  <c r="F1243" i="2"/>
  <c r="E1243" i="2"/>
  <c r="Q1242" i="2"/>
  <c r="O1242" i="2"/>
  <c r="M1242" i="2"/>
  <c r="P1242" i="2" s="1"/>
  <c r="K1242" i="2"/>
  <c r="G1242" i="2"/>
  <c r="F1242" i="2"/>
  <c r="E1242" i="2"/>
  <c r="Q1241" i="2"/>
  <c r="O1241" i="2"/>
  <c r="M1241" i="2"/>
  <c r="P1241" i="2" s="1"/>
  <c r="R1241" i="2" s="1"/>
  <c r="K1241" i="2"/>
  <c r="G1241" i="2"/>
  <c r="F1241" i="2"/>
  <c r="E1241" i="2"/>
  <c r="Q1240" i="2"/>
  <c r="O1240" i="2"/>
  <c r="M1240" i="2"/>
  <c r="P1240" i="2" s="1"/>
  <c r="R1240" i="2" s="1"/>
  <c r="K1240" i="2"/>
  <c r="G1240" i="2"/>
  <c r="F1240" i="2"/>
  <c r="E1240" i="2"/>
  <c r="Q1239" i="2"/>
  <c r="O1239" i="2"/>
  <c r="M1239" i="2"/>
  <c r="K1239" i="2"/>
  <c r="G1239" i="2"/>
  <c r="F1239" i="2"/>
  <c r="E1239" i="2"/>
  <c r="Q1238" i="2"/>
  <c r="O1238" i="2"/>
  <c r="M1238" i="2"/>
  <c r="P1238" i="2" s="1"/>
  <c r="R1238" i="2" s="1"/>
  <c r="K1238" i="2"/>
  <c r="G1238" i="2"/>
  <c r="F1238" i="2"/>
  <c r="E1238" i="2"/>
  <c r="Q1237" i="2"/>
  <c r="O1237" i="2"/>
  <c r="M1237" i="2"/>
  <c r="P1237" i="2" s="1"/>
  <c r="K1237" i="2"/>
  <c r="G1237" i="2"/>
  <c r="F1237" i="2"/>
  <c r="E1237" i="2"/>
  <c r="Q1236" i="2"/>
  <c r="O1236" i="2"/>
  <c r="M1236" i="2"/>
  <c r="K1236" i="2"/>
  <c r="G1236" i="2"/>
  <c r="F1236" i="2"/>
  <c r="E1236" i="2"/>
  <c r="Q1235" i="2"/>
  <c r="O1235" i="2"/>
  <c r="M1235" i="2"/>
  <c r="P1235" i="2" s="1"/>
  <c r="R1235" i="2" s="1"/>
  <c r="K1235" i="2"/>
  <c r="G1235" i="2"/>
  <c r="F1235" i="2"/>
  <c r="E1235" i="2"/>
  <c r="Q1234" i="2"/>
  <c r="O1234" i="2"/>
  <c r="M1234" i="2"/>
  <c r="P1234" i="2" s="1"/>
  <c r="R1234" i="2" s="1"/>
  <c r="K1234" i="2"/>
  <c r="G1234" i="2"/>
  <c r="F1234" i="2"/>
  <c r="E1234" i="2"/>
  <c r="Q1233" i="2"/>
  <c r="O1233" i="2"/>
  <c r="M1233" i="2"/>
  <c r="P1233" i="2" s="1"/>
  <c r="R1233" i="2" s="1"/>
  <c r="K1233" i="2"/>
  <c r="G1233" i="2"/>
  <c r="F1233" i="2"/>
  <c r="E1233" i="2"/>
  <c r="Q1232" i="2"/>
  <c r="O1232" i="2"/>
  <c r="M1232" i="2"/>
  <c r="P1232" i="2" s="1"/>
  <c r="R1232" i="2" s="1"/>
  <c r="K1232" i="2"/>
  <c r="G1232" i="2"/>
  <c r="F1232" i="2"/>
  <c r="E1232" i="2"/>
  <c r="Q1231" i="2"/>
  <c r="O1231" i="2"/>
  <c r="M1231" i="2"/>
  <c r="K1231" i="2"/>
  <c r="G1231" i="2"/>
  <c r="F1231" i="2"/>
  <c r="E1231" i="2"/>
  <c r="Q1230" i="2"/>
  <c r="O1230" i="2"/>
  <c r="M1230" i="2"/>
  <c r="P1230" i="2" s="1"/>
  <c r="R1230" i="2" s="1"/>
  <c r="K1230" i="2"/>
  <c r="G1230" i="2"/>
  <c r="F1230" i="2"/>
  <c r="E1230" i="2"/>
  <c r="Q1229" i="2"/>
  <c r="O1229" i="2"/>
  <c r="M1229" i="2"/>
  <c r="P1229" i="2" s="1"/>
  <c r="K1229" i="2"/>
  <c r="G1229" i="2"/>
  <c r="F1229" i="2"/>
  <c r="E1229" i="2"/>
  <c r="Q1228" i="2"/>
  <c r="O1228" i="2"/>
  <c r="M1228" i="2"/>
  <c r="P1228" i="2" s="1"/>
  <c r="R1228" i="2" s="1"/>
  <c r="K1228" i="2"/>
  <c r="G1228" i="2"/>
  <c r="F1228" i="2"/>
  <c r="E1228" i="2"/>
  <c r="Q1227" i="2"/>
  <c r="O1227" i="2"/>
  <c r="M1227" i="2"/>
  <c r="P1227" i="2" s="1"/>
  <c r="R1227" i="2" s="1"/>
  <c r="K1227" i="2"/>
  <c r="G1227" i="2"/>
  <c r="F1227" i="2"/>
  <c r="E1227" i="2"/>
  <c r="Q1226" i="2"/>
  <c r="O1226" i="2"/>
  <c r="M1226" i="2"/>
  <c r="P1226" i="2" s="1"/>
  <c r="K1226" i="2"/>
  <c r="G1226" i="2"/>
  <c r="F1226" i="2"/>
  <c r="E1226" i="2"/>
  <c r="Q1225" i="2"/>
  <c r="O1225" i="2"/>
  <c r="M1225" i="2"/>
  <c r="P1225" i="2" s="1"/>
  <c r="R1225" i="2" s="1"/>
  <c r="K1225" i="2"/>
  <c r="G1225" i="2"/>
  <c r="F1225" i="2"/>
  <c r="E1225" i="2"/>
  <c r="Q1224" i="2"/>
  <c r="O1224" i="2"/>
  <c r="M1224" i="2"/>
  <c r="P1224" i="2" s="1"/>
  <c r="R1224" i="2" s="1"/>
  <c r="K1224" i="2"/>
  <c r="G1224" i="2"/>
  <c r="F1224" i="2"/>
  <c r="E1224" i="2"/>
  <c r="Q1223" i="2"/>
  <c r="O1223" i="2"/>
  <c r="M1223" i="2"/>
  <c r="K1223" i="2"/>
  <c r="G1223" i="2"/>
  <c r="F1223" i="2"/>
  <c r="E1223" i="2"/>
  <c r="Q1222" i="2"/>
  <c r="O1222" i="2"/>
  <c r="M1222" i="2"/>
  <c r="P1222" i="2" s="1"/>
  <c r="R1222" i="2" s="1"/>
  <c r="K1222" i="2"/>
  <c r="G1222" i="2"/>
  <c r="F1222" i="2"/>
  <c r="E1222" i="2"/>
  <c r="Q1221" i="2"/>
  <c r="O1221" i="2"/>
  <c r="M1221" i="2"/>
  <c r="P1221" i="2" s="1"/>
  <c r="R1221" i="2" s="1"/>
  <c r="K1221" i="2"/>
  <c r="G1221" i="2"/>
  <c r="F1221" i="2"/>
  <c r="E1221" i="2"/>
  <c r="Q1220" i="2"/>
  <c r="O1220" i="2"/>
  <c r="M1220" i="2"/>
  <c r="K1220" i="2"/>
  <c r="G1220" i="2"/>
  <c r="F1220" i="2"/>
  <c r="E1220" i="2"/>
  <c r="Q1219" i="2"/>
  <c r="O1219" i="2"/>
  <c r="M1219" i="2"/>
  <c r="K1219" i="2"/>
  <c r="G1219" i="2"/>
  <c r="F1219" i="2"/>
  <c r="E1219" i="2"/>
  <c r="Q1218" i="2"/>
  <c r="O1218" i="2"/>
  <c r="M1218" i="2"/>
  <c r="P1218" i="2" s="1"/>
  <c r="R1218" i="2" s="1"/>
  <c r="K1218" i="2"/>
  <c r="G1218" i="2"/>
  <c r="F1218" i="2"/>
  <c r="E1218" i="2"/>
  <c r="Q1217" i="2"/>
  <c r="O1217" i="2"/>
  <c r="M1217" i="2"/>
  <c r="P1217" i="2" s="1"/>
  <c r="R1217" i="2" s="1"/>
  <c r="K1217" i="2"/>
  <c r="G1217" i="2"/>
  <c r="F1217" i="2"/>
  <c r="E1217" i="2"/>
  <c r="Q1216" i="2"/>
  <c r="O1216" i="2"/>
  <c r="M1216" i="2"/>
  <c r="P1216" i="2" s="1"/>
  <c r="R1216" i="2" s="1"/>
  <c r="K1216" i="2"/>
  <c r="G1216" i="2"/>
  <c r="F1216" i="2"/>
  <c r="E1216" i="2"/>
  <c r="Q1215" i="2"/>
  <c r="O1215" i="2"/>
  <c r="M1215" i="2"/>
  <c r="P1215" i="2" s="1"/>
  <c r="R1215" i="2" s="1"/>
  <c r="K1215" i="2"/>
  <c r="G1215" i="2"/>
  <c r="F1215" i="2"/>
  <c r="E1215" i="2"/>
  <c r="Q1214" i="2"/>
  <c r="O1214" i="2"/>
  <c r="M1214" i="2"/>
  <c r="P1214" i="2" s="1"/>
  <c r="R1214" i="2" s="1"/>
  <c r="K1214" i="2"/>
  <c r="G1214" i="2"/>
  <c r="F1214" i="2"/>
  <c r="E1214" i="2"/>
  <c r="Q1213" i="2"/>
  <c r="O1213" i="2"/>
  <c r="M1213" i="2"/>
  <c r="P1213" i="2" s="1"/>
  <c r="R1213" i="2" s="1"/>
  <c r="K1213" i="2"/>
  <c r="G1213" i="2"/>
  <c r="F1213" i="2"/>
  <c r="E1213" i="2"/>
  <c r="Q1212" i="2"/>
  <c r="O1212" i="2"/>
  <c r="M1212" i="2"/>
  <c r="P1212" i="2" s="1"/>
  <c r="R1212" i="2" s="1"/>
  <c r="K1212" i="2"/>
  <c r="G1212" i="2"/>
  <c r="F1212" i="2"/>
  <c r="E1212" i="2"/>
  <c r="Q1211" i="2"/>
  <c r="O1211" i="2"/>
  <c r="M1211" i="2"/>
  <c r="P1211" i="2" s="1"/>
  <c r="R1211" i="2" s="1"/>
  <c r="K1211" i="2"/>
  <c r="G1211" i="2"/>
  <c r="F1211" i="2"/>
  <c r="E1211" i="2"/>
  <c r="Q1210" i="2"/>
  <c r="O1210" i="2"/>
  <c r="M1210" i="2"/>
  <c r="P1210" i="2" s="1"/>
  <c r="K1210" i="2"/>
  <c r="G1210" i="2"/>
  <c r="F1210" i="2"/>
  <c r="E1210" i="2"/>
  <c r="Q1209" i="2"/>
  <c r="O1209" i="2"/>
  <c r="M1209" i="2"/>
  <c r="P1209" i="2" s="1"/>
  <c r="R1209" i="2" s="1"/>
  <c r="K1209" i="2"/>
  <c r="G1209" i="2"/>
  <c r="F1209" i="2"/>
  <c r="E1209" i="2"/>
  <c r="Q1208" i="2"/>
  <c r="O1208" i="2"/>
  <c r="M1208" i="2"/>
  <c r="P1208" i="2" s="1"/>
  <c r="R1208" i="2" s="1"/>
  <c r="K1208" i="2"/>
  <c r="G1208" i="2"/>
  <c r="F1208" i="2"/>
  <c r="E1208" i="2"/>
  <c r="Q1207" i="2"/>
  <c r="O1207" i="2"/>
  <c r="M1207" i="2"/>
  <c r="K1207" i="2"/>
  <c r="G1207" i="2"/>
  <c r="F1207" i="2"/>
  <c r="E1207" i="2"/>
  <c r="Q1206" i="2"/>
  <c r="O1206" i="2"/>
  <c r="M1206" i="2"/>
  <c r="P1206" i="2" s="1"/>
  <c r="R1206" i="2" s="1"/>
  <c r="K1206" i="2"/>
  <c r="G1206" i="2"/>
  <c r="F1206" i="2"/>
  <c r="E1206" i="2"/>
  <c r="Q1205" i="2"/>
  <c r="O1205" i="2"/>
  <c r="M1205" i="2"/>
  <c r="P1205" i="2" s="1"/>
  <c r="K1205" i="2"/>
  <c r="G1205" i="2"/>
  <c r="F1205" i="2"/>
  <c r="E1205" i="2"/>
  <c r="Q1204" i="2"/>
  <c r="O1204" i="2"/>
  <c r="M1204" i="2"/>
  <c r="K1204" i="2"/>
  <c r="G1204" i="2"/>
  <c r="F1204" i="2"/>
  <c r="E1204" i="2"/>
  <c r="Q1203" i="2"/>
  <c r="O1203" i="2"/>
  <c r="M1203" i="2"/>
  <c r="P1203" i="2" s="1"/>
  <c r="R1203" i="2" s="1"/>
  <c r="K1203" i="2"/>
  <c r="G1203" i="2"/>
  <c r="F1203" i="2"/>
  <c r="E1203" i="2"/>
  <c r="Q1202" i="2"/>
  <c r="O1202" i="2"/>
  <c r="M1202" i="2"/>
  <c r="P1202" i="2" s="1"/>
  <c r="R1202" i="2" s="1"/>
  <c r="K1202" i="2"/>
  <c r="G1202" i="2"/>
  <c r="F1202" i="2"/>
  <c r="E1202" i="2"/>
  <c r="Q1201" i="2"/>
  <c r="O1201" i="2"/>
  <c r="M1201" i="2"/>
  <c r="P1201" i="2" s="1"/>
  <c r="R1201" i="2" s="1"/>
  <c r="K1201" i="2"/>
  <c r="G1201" i="2"/>
  <c r="F1201" i="2"/>
  <c r="E1201" i="2"/>
  <c r="Q1200" i="2"/>
  <c r="O1200" i="2"/>
  <c r="M1200" i="2"/>
  <c r="P1200" i="2" s="1"/>
  <c r="R1200" i="2" s="1"/>
  <c r="K1200" i="2"/>
  <c r="G1200" i="2"/>
  <c r="F1200" i="2"/>
  <c r="E1200" i="2"/>
  <c r="Q1199" i="2"/>
  <c r="O1199" i="2"/>
  <c r="M1199" i="2"/>
  <c r="K1199" i="2"/>
  <c r="G1199" i="2"/>
  <c r="F1199" i="2"/>
  <c r="E1199" i="2"/>
  <c r="Q1198" i="2"/>
  <c r="O1198" i="2"/>
  <c r="M1198" i="2"/>
  <c r="P1198" i="2" s="1"/>
  <c r="R1198" i="2" s="1"/>
  <c r="K1198" i="2"/>
  <c r="G1198" i="2"/>
  <c r="F1198" i="2"/>
  <c r="E1198" i="2"/>
  <c r="Q1197" i="2"/>
  <c r="O1197" i="2"/>
  <c r="M1197" i="2"/>
  <c r="P1197" i="2" s="1"/>
  <c r="K1197" i="2"/>
  <c r="G1197" i="2"/>
  <c r="F1197" i="2"/>
  <c r="E1197" i="2"/>
  <c r="Q1196" i="2"/>
  <c r="O1196" i="2"/>
  <c r="M1196" i="2"/>
  <c r="P1196" i="2" s="1"/>
  <c r="R1196" i="2" s="1"/>
  <c r="K1196" i="2"/>
  <c r="G1196" i="2"/>
  <c r="F1196" i="2"/>
  <c r="E1196" i="2"/>
  <c r="Q1195" i="2"/>
  <c r="O1195" i="2"/>
  <c r="M1195" i="2"/>
  <c r="P1195" i="2" s="1"/>
  <c r="R1195" i="2" s="1"/>
  <c r="K1195" i="2"/>
  <c r="G1195" i="2"/>
  <c r="F1195" i="2"/>
  <c r="E1195" i="2"/>
  <c r="Q1194" i="2"/>
  <c r="O1194" i="2"/>
  <c r="M1194" i="2"/>
  <c r="P1194" i="2" s="1"/>
  <c r="K1194" i="2"/>
  <c r="G1194" i="2"/>
  <c r="F1194" i="2"/>
  <c r="E1194" i="2"/>
  <c r="Q1193" i="2"/>
  <c r="O1193" i="2"/>
  <c r="M1193" i="2"/>
  <c r="P1193" i="2" s="1"/>
  <c r="R1193" i="2" s="1"/>
  <c r="K1193" i="2"/>
  <c r="G1193" i="2"/>
  <c r="F1193" i="2"/>
  <c r="E1193" i="2"/>
  <c r="Q1192" i="2"/>
  <c r="O1192" i="2"/>
  <c r="M1192" i="2"/>
  <c r="P1192" i="2" s="1"/>
  <c r="R1192" i="2" s="1"/>
  <c r="K1192" i="2"/>
  <c r="G1192" i="2"/>
  <c r="F1192" i="2"/>
  <c r="E1192" i="2"/>
  <c r="Q1191" i="2"/>
  <c r="O1191" i="2"/>
  <c r="M1191" i="2"/>
  <c r="K1191" i="2"/>
  <c r="G1191" i="2"/>
  <c r="F1191" i="2"/>
  <c r="E1191" i="2"/>
  <c r="Q1190" i="2"/>
  <c r="O1190" i="2"/>
  <c r="M1190" i="2"/>
  <c r="P1190" i="2" s="1"/>
  <c r="R1190" i="2" s="1"/>
  <c r="K1190" i="2"/>
  <c r="G1190" i="2"/>
  <c r="F1190" i="2"/>
  <c r="E1190" i="2"/>
  <c r="Q1189" i="2"/>
  <c r="O1189" i="2"/>
  <c r="M1189" i="2"/>
  <c r="P1189" i="2" s="1"/>
  <c r="R1189" i="2" s="1"/>
  <c r="K1189" i="2"/>
  <c r="G1189" i="2"/>
  <c r="F1189" i="2"/>
  <c r="E1189" i="2"/>
  <c r="Q1188" i="2"/>
  <c r="O1188" i="2"/>
  <c r="M1188" i="2"/>
  <c r="K1188" i="2"/>
  <c r="G1188" i="2"/>
  <c r="F1188" i="2"/>
  <c r="E1188" i="2"/>
  <c r="Q1187" i="2"/>
  <c r="O1187" i="2"/>
  <c r="M1187" i="2"/>
  <c r="K1187" i="2"/>
  <c r="G1187" i="2"/>
  <c r="F1187" i="2"/>
  <c r="E1187" i="2"/>
  <c r="Q1186" i="2"/>
  <c r="O1186" i="2"/>
  <c r="M1186" i="2"/>
  <c r="P1186" i="2" s="1"/>
  <c r="R1186" i="2" s="1"/>
  <c r="K1186" i="2"/>
  <c r="G1186" i="2"/>
  <c r="F1186" i="2"/>
  <c r="E1186" i="2"/>
  <c r="Q1185" i="2"/>
  <c r="O1185" i="2"/>
  <c r="M1185" i="2"/>
  <c r="P1185" i="2" s="1"/>
  <c r="R1185" i="2" s="1"/>
  <c r="K1185" i="2"/>
  <c r="G1185" i="2"/>
  <c r="F1185" i="2"/>
  <c r="E1185" i="2"/>
  <c r="Q1184" i="2"/>
  <c r="O1184" i="2"/>
  <c r="M1184" i="2"/>
  <c r="P1184" i="2" s="1"/>
  <c r="R1184" i="2" s="1"/>
  <c r="K1184" i="2"/>
  <c r="G1184" i="2"/>
  <c r="F1184" i="2"/>
  <c r="E1184" i="2"/>
  <c r="Q1183" i="2"/>
  <c r="O1183" i="2"/>
  <c r="M1183" i="2"/>
  <c r="P1183" i="2" s="1"/>
  <c r="R1183" i="2" s="1"/>
  <c r="K1183" i="2"/>
  <c r="G1183" i="2"/>
  <c r="F1183" i="2"/>
  <c r="E1183" i="2"/>
  <c r="Q1182" i="2"/>
  <c r="O1182" i="2"/>
  <c r="M1182" i="2"/>
  <c r="P1182" i="2" s="1"/>
  <c r="R1182" i="2" s="1"/>
  <c r="K1182" i="2"/>
  <c r="G1182" i="2"/>
  <c r="F1182" i="2"/>
  <c r="E1182" i="2"/>
  <c r="Q1181" i="2"/>
  <c r="O1181" i="2"/>
  <c r="M1181" i="2"/>
  <c r="P1181" i="2" s="1"/>
  <c r="R1181" i="2" s="1"/>
  <c r="K1181" i="2"/>
  <c r="G1181" i="2"/>
  <c r="F1181" i="2"/>
  <c r="E1181" i="2"/>
  <c r="Q1180" i="2"/>
  <c r="O1180" i="2"/>
  <c r="M1180" i="2"/>
  <c r="P1180" i="2" s="1"/>
  <c r="R1180" i="2" s="1"/>
  <c r="K1180" i="2"/>
  <c r="G1180" i="2"/>
  <c r="F1180" i="2"/>
  <c r="E1180" i="2"/>
  <c r="Q1179" i="2"/>
  <c r="O1179" i="2"/>
  <c r="M1179" i="2"/>
  <c r="P1179" i="2" s="1"/>
  <c r="R1179" i="2" s="1"/>
  <c r="K1179" i="2"/>
  <c r="G1179" i="2"/>
  <c r="F1179" i="2"/>
  <c r="E1179" i="2"/>
  <c r="Q1178" i="2"/>
  <c r="O1178" i="2"/>
  <c r="M1178" i="2"/>
  <c r="P1178" i="2" s="1"/>
  <c r="K1178" i="2"/>
  <c r="G1178" i="2"/>
  <c r="F1178" i="2"/>
  <c r="E1178" i="2"/>
  <c r="Q1177" i="2"/>
  <c r="O1177" i="2"/>
  <c r="M1177" i="2"/>
  <c r="K1177" i="2"/>
  <c r="G1177" i="2"/>
  <c r="F1177" i="2"/>
  <c r="E1177" i="2"/>
  <c r="Q1176" i="2"/>
  <c r="O1176" i="2"/>
  <c r="M1176" i="2"/>
  <c r="P1176" i="2" s="1"/>
  <c r="R1176" i="2" s="1"/>
  <c r="K1176" i="2"/>
  <c r="G1176" i="2"/>
  <c r="F1176" i="2"/>
  <c r="E1176" i="2"/>
  <c r="Q1175" i="2"/>
  <c r="O1175" i="2"/>
  <c r="M1175" i="2"/>
  <c r="K1175" i="2"/>
  <c r="G1175" i="2"/>
  <c r="F1175" i="2"/>
  <c r="E1175" i="2"/>
  <c r="Q1174" i="2"/>
  <c r="O1174" i="2"/>
  <c r="M1174" i="2"/>
  <c r="P1174" i="2" s="1"/>
  <c r="R1174" i="2" s="1"/>
  <c r="K1174" i="2"/>
  <c r="G1174" i="2"/>
  <c r="F1174" i="2"/>
  <c r="E1174" i="2"/>
  <c r="Q1173" i="2"/>
  <c r="O1173" i="2"/>
  <c r="M1173" i="2"/>
  <c r="P1173" i="2" s="1"/>
  <c r="K1173" i="2"/>
  <c r="G1173" i="2"/>
  <c r="F1173" i="2"/>
  <c r="E1173" i="2"/>
  <c r="Q1172" i="2"/>
  <c r="O1172" i="2"/>
  <c r="M1172" i="2"/>
  <c r="K1172" i="2"/>
  <c r="G1172" i="2"/>
  <c r="F1172" i="2"/>
  <c r="E1172" i="2"/>
  <c r="Q1171" i="2"/>
  <c r="O1171" i="2"/>
  <c r="M1171" i="2"/>
  <c r="P1171" i="2" s="1"/>
  <c r="R1171" i="2" s="1"/>
  <c r="K1171" i="2"/>
  <c r="G1171" i="2"/>
  <c r="F1171" i="2"/>
  <c r="E1171" i="2"/>
  <c r="Q1170" i="2"/>
  <c r="O1170" i="2"/>
  <c r="M1170" i="2"/>
  <c r="P1170" i="2" s="1"/>
  <c r="R1170" i="2" s="1"/>
  <c r="K1170" i="2"/>
  <c r="G1170" i="2"/>
  <c r="F1170" i="2"/>
  <c r="E1170" i="2"/>
  <c r="Q1169" i="2"/>
  <c r="O1169" i="2"/>
  <c r="M1169" i="2"/>
  <c r="P1169" i="2" s="1"/>
  <c r="K1169" i="2"/>
  <c r="G1169" i="2"/>
  <c r="F1169" i="2"/>
  <c r="E1169" i="2"/>
  <c r="Q1168" i="2"/>
  <c r="O1168" i="2"/>
  <c r="M1168" i="2"/>
  <c r="P1168" i="2" s="1"/>
  <c r="R1168" i="2" s="1"/>
  <c r="K1168" i="2"/>
  <c r="G1168" i="2"/>
  <c r="F1168" i="2"/>
  <c r="E1168" i="2"/>
  <c r="Q1167" i="2"/>
  <c r="O1167" i="2"/>
  <c r="M1167" i="2"/>
  <c r="K1167" i="2"/>
  <c r="G1167" i="2"/>
  <c r="F1167" i="2"/>
  <c r="E1167" i="2"/>
  <c r="Q1166" i="2"/>
  <c r="O1166" i="2"/>
  <c r="M1166" i="2"/>
  <c r="P1166" i="2" s="1"/>
  <c r="R1166" i="2" s="1"/>
  <c r="K1166" i="2"/>
  <c r="G1166" i="2"/>
  <c r="F1166" i="2"/>
  <c r="E1166" i="2"/>
  <c r="Q1165" i="2"/>
  <c r="O1165" i="2"/>
  <c r="M1165" i="2"/>
  <c r="P1165" i="2" s="1"/>
  <c r="R1165" i="2" s="1"/>
  <c r="K1165" i="2"/>
  <c r="G1165" i="2"/>
  <c r="F1165" i="2"/>
  <c r="E1165" i="2"/>
  <c r="Q1164" i="2"/>
  <c r="O1164" i="2"/>
  <c r="M1164" i="2"/>
  <c r="K1164" i="2"/>
  <c r="G1164" i="2"/>
  <c r="F1164" i="2"/>
  <c r="E1164" i="2"/>
  <c r="Q1163" i="2"/>
  <c r="O1163" i="2"/>
  <c r="M1163" i="2"/>
  <c r="K1163" i="2"/>
  <c r="G1163" i="2"/>
  <c r="F1163" i="2"/>
  <c r="E1163" i="2"/>
  <c r="Q1162" i="2"/>
  <c r="O1162" i="2"/>
  <c r="M1162" i="2"/>
  <c r="P1162" i="2" s="1"/>
  <c r="K1162" i="2"/>
  <c r="G1162" i="2"/>
  <c r="F1162" i="2"/>
  <c r="E1162" i="2"/>
  <c r="Q1161" i="2"/>
  <c r="O1161" i="2"/>
  <c r="M1161" i="2"/>
  <c r="P1161" i="2" s="1"/>
  <c r="R1161" i="2" s="1"/>
  <c r="K1161" i="2"/>
  <c r="G1161" i="2"/>
  <c r="F1161" i="2"/>
  <c r="E1161" i="2"/>
  <c r="Q1160" i="2"/>
  <c r="O1160" i="2"/>
  <c r="M1160" i="2"/>
  <c r="P1160" i="2" s="1"/>
  <c r="R1160" i="2" s="1"/>
  <c r="K1160" i="2"/>
  <c r="G1160" i="2"/>
  <c r="F1160" i="2"/>
  <c r="E1160" i="2"/>
  <c r="Q1159" i="2"/>
  <c r="O1159" i="2"/>
  <c r="M1159" i="2"/>
  <c r="K1159" i="2"/>
  <c r="G1159" i="2"/>
  <c r="F1159" i="2"/>
  <c r="E1159" i="2"/>
  <c r="Q1158" i="2"/>
  <c r="O1158" i="2"/>
  <c r="M1158" i="2"/>
  <c r="P1158" i="2" s="1"/>
  <c r="R1158" i="2" s="1"/>
  <c r="K1158" i="2"/>
  <c r="G1158" i="2"/>
  <c r="F1158" i="2"/>
  <c r="E1158" i="2"/>
  <c r="Q1157" i="2"/>
  <c r="O1157" i="2"/>
  <c r="M1157" i="2"/>
  <c r="P1157" i="2" s="1"/>
  <c r="K1157" i="2"/>
  <c r="G1157" i="2"/>
  <c r="F1157" i="2"/>
  <c r="E1157" i="2"/>
  <c r="Q1156" i="2"/>
  <c r="O1156" i="2"/>
  <c r="M1156" i="2"/>
  <c r="P1156" i="2" s="1"/>
  <c r="R1156" i="2" s="1"/>
  <c r="K1156" i="2"/>
  <c r="G1156" i="2"/>
  <c r="F1156" i="2"/>
  <c r="E1156" i="2"/>
  <c r="Q1155" i="2"/>
  <c r="O1155" i="2"/>
  <c r="M1155" i="2"/>
  <c r="P1155" i="2" s="1"/>
  <c r="R1155" i="2" s="1"/>
  <c r="K1155" i="2"/>
  <c r="G1155" i="2"/>
  <c r="F1155" i="2"/>
  <c r="E1155" i="2"/>
  <c r="Q1154" i="2"/>
  <c r="O1154" i="2"/>
  <c r="M1154" i="2"/>
  <c r="P1154" i="2" s="1"/>
  <c r="K1154" i="2"/>
  <c r="G1154" i="2"/>
  <c r="F1154" i="2"/>
  <c r="E1154" i="2"/>
  <c r="Q1153" i="2"/>
  <c r="O1153" i="2"/>
  <c r="M1153" i="2"/>
  <c r="P1153" i="2" s="1"/>
  <c r="R1153" i="2" s="1"/>
  <c r="K1153" i="2"/>
  <c r="G1153" i="2"/>
  <c r="F1153" i="2"/>
  <c r="E1153" i="2"/>
  <c r="Q1152" i="2"/>
  <c r="O1152" i="2"/>
  <c r="M1152" i="2"/>
  <c r="P1152" i="2" s="1"/>
  <c r="R1152" i="2" s="1"/>
  <c r="K1152" i="2"/>
  <c r="G1152" i="2"/>
  <c r="F1152" i="2"/>
  <c r="E1152" i="2"/>
  <c r="Q1151" i="2"/>
  <c r="O1151" i="2"/>
  <c r="M1151" i="2"/>
  <c r="K1151" i="2"/>
  <c r="G1151" i="2"/>
  <c r="F1151" i="2"/>
  <c r="E1151" i="2"/>
  <c r="Q1150" i="2"/>
  <c r="O1150" i="2"/>
  <c r="M1150" i="2"/>
  <c r="P1150" i="2" s="1"/>
  <c r="R1150" i="2" s="1"/>
  <c r="K1150" i="2"/>
  <c r="G1150" i="2"/>
  <c r="F1150" i="2"/>
  <c r="E1150" i="2"/>
  <c r="Q1149" i="2"/>
  <c r="O1149" i="2"/>
  <c r="M1149" i="2"/>
  <c r="P1149" i="2" s="1"/>
  <c r="R1149" i="2" s="1"/>
  <c r="K1149" i="2"/>
  <c r="G1149" i="2"/>
  <c r="F1149" i="2"/>
  <c r="E1149" i="2"/>
  <c r="Q1148" i="2"/>
  <c r="O1148" i="2"/>
  <c r="M1148" i="2"/>
  <c r="K1148" i="2"/>
  <c r="G1148" i="2"/>
  <c r="F1148" i="2"/>
  <c r="E1148" i="2"/>
  <c r="Q1147" i="2"/>
  <c r="O1147" i="2"/>
  <c r="M1147" i="2"/>
  <c r="K1147" i="2"/>
  <c r="G1147" i="2"/>
  <c r="F1147" i="2"/>
  <c r="E1147" i="2"/>
  <c r="Q1146" i="2"/>
  <c r="O1146" i="2"/>
  <c r="M1146" i="2"/>
  <c r="P1146" i="2" s="1"/>
  <c r="R1146" i="2" s="1"/>
  <c r="K1146" i="2"/>
  <c r="G1146" i="2"/>
  <c r="F1146" i="2"/>
  <c r="E1146" i="2"/>
  <c r="Q1145" i="2"/>
  <c r="O1145" i="2"/>
  <c r="M1145" i="2"/>
  <c r="P1145" i="2" s="1"/>
  <c r="R1145" i="2" s="1"/>
  <c r="K1145" i="2"/>
  <c r="G1145" i="2"/>
  <c r="F1145" i="2"/>
  <c r="E1145" i="2"/>
  <c r="Q1144" i="2"/>
  <c r="O1144" i="2"/>
  <c r="M1144" i="2"/>
  <c r="P1144" i="2" s="1"/>
  <c r="R1144" i="2" s="1"/>
  <c r="K1144" i="2"/>
  <c r="G1144" i="2"/>
  <c r="F1144" i="2"/>
  <c r="E1144" i="2"/>
  <c r="Q1143" i="2"/>
  <c r="O1143" i="2"/>
  <c r="M1143" i="2"/>
  <c r="P1143" i="2" s="1"/>
  <c r="R1143" i="2" s="1"/>
  <c r="K1143" i="2"/>
  <c r="G1143" i="2"/>
  <c r="F1143" i="2"/>
  <c r="E1143" i="2"/>
  <c r="Q1142" i="2"/>
  <c r="O1142" i="2"/>
  <c r="M1142" i="2"/>
  <c r="P1142" i="2" s="1"/>
  <c r="R1142" i="2" s="1"/>
  <c r="K1142" i="2"/>
  <c r="G1142" i="2"/>
  <c r="F1142" i="2"/>
  <c r="E1142" i="2"/>
  <c r="Q1141" i="2"/>
  <c r="O1141" i="2"/>
  <c r="M1141" i="2"/>
  <c r="P1141" i="2" s="1"/>
  <c r="R1141" i="2" s="1"/>
  <c r="K1141" i="2"/>
  <c r="G1141" i="2"/>
  <c r="F1141" i="2"/>
  <c r="E1141" i="2"/>
  <c r="Q1140" i="2"/>
  <c r="O1140" i="2"/>
  <c r="M1140" i="2"/>
  <c r="P1140" i="2" s="1"/>
  <c r="R1140" i="2" s="1"/>
  <c r="K1140" i="2"/>
  <c r="G1140" i="2"/>
  <c r="F1140" i="2"/>
  <c r="E1140" i="2"/>
  <c r="Q1139" i="2"/>
  <c r="O1139" i="2"/>
  <c r="M1139" i="2"/>
  <c r="P1139" i="2" s="1"/>
  <c r="R1139" i="2" s="1"/>
  <c r="K1139" i="2"/>
  <c r="G1139" i="2"/>
  <c r="F1139" i="2"/>
  <c r="E1139" i="2"/>
  <c r="Q1138" i="2"/>
  <c r="O1138" i="2"/>
  <c r="M1138" i="2"/>
  <c r="P1138" i="2" s="1"/>
  <c r="R1138" i="2" s="1"/>
  <c r="K1138" i="2"/>
  <c r="G1138" i="2"/>
  <c r="F1138" i="2"/>
  <c r="E1138" i="2"/>
  <c r="Q1137" i="2"/>
  <c r="O1137" i="2"/>
  <c r="M1137" i="2"/>
  <c r="P1137" i="2" s="1"/>
  <c r="R1137" i="2" s="1"/>
  <c r="K1137" i="2"/>
  <c r="G1137" i="2"/>
  <c r="F1137" i="2"/>
  <c r="E1137" i="2"/>
  <c r="Q1136" i="2"/>
  <c r="O1136" i="2"/>
  <c r="M1136" i="2"/>
  <c r="P1136" i="2" s="1"/>
  <c r="R1136" i="2" s="1"/>
  <c r="K1136" i="2"/>
  <c r="G1136" i="2"/>
  <c r="F1136" i="2"/>
  <c r="E1136" i="2"/>
  <c r="Q1135" i="2"/>
  <c r="O1135" i="2"/>
  <c r="M1135" i="2"/>
  <c r="P1135" i="2" s="1"/>
  <c r="R1135" i="2" s="1"/>
  <c r="K1135" i="2"/>
  <c r="G1135" i="2"/>
  <c r="F1135" i="2"/>
  <c r="E1135" i="2"/>
  <c r="Q1134" i="2"/>
  <c r="O1134" i="2"/>
  <c r="M1134" i="2"/>
  <c r="P1134" i="2" s="1"/>
  <c r="R1134" i="2" s="1"/>
  <c r="K1134" i="2"/>
  <c r="G1134" i="2"/>
  <c r="F1134" i="2"/>
  <c r="E1134" i="2"/>
  <c r="Q1133" i="2"/>
  <c r="O1133" i="2"/>
  <c r="M1133" i="2"/>
  <c r="P1133" i="2" s="1"/>
  <c r="R1133" i="2" s="1"/>
  <c r="K1133" i="2"/>
  <c r="G1133" i="2"/>
  <c r="F1133" i="2"/>
  <c r="E1133" i="2"/>
  <c r="Q1132" i="2"/>
  <c r="O1132" i="2"/>
  <c r="M1132" i="2"/>
  <c r="P1132" i="2" s="1"/>
  <c r="R1132" i="2" s="1"/>
  <c r="K1132" i="2"/>
  <c r="G1132" i="2"/>
  <c r="F1132" i="2"/>
  <c r="E1132" i="2"/>
  <c r="Q1131" i="2"/>
  <c r="O1131" i="2"/>
  <c r="M1131" i="2"/>
  <c r="P1131" i="2" s="1"/>
  <c r="R1131" i="2" s="1"/>
  <c r="K1131" i="2"/>
  <c r="G1131" i="2"/>
  <c r="F1131" i="2"/>
  <c r="E1131" i="2"/>
  <c r="Q1130" i="2"/>
  <c r="O1130" i="2"/>
  <c r="M1130" i="2"/>
  <c r="P1130" i="2" s="1"/>
  <c r="R1130" i="2" s="1"/>
  <c r="K1130" i="2"/>
  <c r="G1130" i="2"/>
  <c r="F1130" i="2"/>
  <c r="E1130" i="2"/>
  <c r="Q1129" i="2"/>
  <c r="O1129" i="2"/>
  <c r="M1129" i="2"/>
  <c r="P1129" i="2" s="1"/>
  <c r="R1129" i="2" s="1"/>
  <c r="K1129" i="2"/>
  <c r="G1129" i="2"/>
  <c r="F1129" i="2"/>
  <c r="E1129" i="2"/>
  <c r="Q1128" i="2"/>
  <c r="O1128" i="2"/>
  <c r="M1128" i="2"/>
  <c r="P1128" i="2" s="1"/>
  <c r="R1128" i="2" s="1"/>
  <c r="K1128" i="2"/>
  <c r="G1128" i="2"/>
  <c r="F1128" i="2"/>
  <c r="E1128" i="2"/>
  <c r="Q1127" i="2"/>
  <c r="O1127" i="2"/>
  <c r="M1127" i="2"/>
  <c r="P1127" i="2" s="1"/>
  <c r="R1127" i="2" s="1"/>
  <c r="K1127" i="2"/>
  <c r="G1127" i="2"/>
  <c r="F1127" i="2"/>
  <c r="E1127" i="2"/>
  <c r="Q1126" i="2"/>
  <c r="O1126" i="2"/>
  <c r="M1126" i="2"/>
  <c r="P1126" i="2" s="1"/>
  <c r="R1126" i="2" s="1"/>
  <c r="K1126" i="2"/>
  <c r="G1126" i="2"/>
  <c r="F1126" i="2"/>
  <c r="E1126" i="2"/>
  <c r="Q1125" i="2"/>
  <c r="O1125" i="2"/>
  <c r="M1125" i="2"/>
  <c r="P1125" i="2" s="1"/>
  <c r="R1125" i="2" s="1"/>
  <c r="K1125" i="2"/>
  <c r="G1125" i="2"/>
  <c r="F1125" i="2"/>
  <c r="E1125" i="2"/>
  <c r="Q1124" i="2"/>
  <c r="O1124" i="2"/>
  <c r="M1124" i="2"/>
  <c r="P1124" i="2" s="1"/>
  <c r="R1124" i="2" s="1"/>
  <c r="K1124" i="2"/>
  <c r="G1124" i="2"/>
  <c r="F1124" i="2"/>
  <c r="E1124" i="2"/>
  <c r="Q1123" i="2"/>
  <c r="O1123" i="2"/>
  <c r="M1123" i="2"/>
  <c r="P1123" i="2" s="1"/>
  <c r="R1123" i="2" s="1"/>
  <c r="K1123" i="2"/>
  <c r="G1123" i="2"/>
  <c r="F1123" i="2"/>
  <c r="E1123" i="2"/>
  <c r="Q1122" i="2"/>
  <c r="O1122" i="2"/>
  <c r="M1122" i="2"/>
  <c r="P1122" i="2" s="1"/>
  <c r="R1122" i="2" s="1"/>
  <c r="K1122" i="2"/>
  <c r="G1122" i="2"/>
  <c r="F1122" i="2"/>
  <c r="E1122" i="2"/>
  <c r="Q1121" i="2"/>
  <c r="O1121" i="2"/>
  <c r="M1121" i="2"/>
  <c r="P1121" i="2" s="1"/>
  <c r="R1121" i="2" s="1"/>
  <c r="K1121" i="2"/>
  <c r="G1121" i="2"/>
  <c r="F1121" i="2"/>
  <c r="E1121" i="2"/>
  <c r="Q1120" i="2"/>
  <c r="O1120" i="2"/>
  <c r="M1120" i="2"/>
  <c r="P1120" i="2" s="1"/>
  <c r="R1120" i="2" s="1"/>
  <c r="K1120" i="2"/>
  <c r="G1120" i="2"/>
  <c r="F1120" i="2"/>
  <c r="E1120" i="2"/>
  <c r="Q1119" i="2"/>
  <c r="O1119" i="2"/>
  <c r="M1119" i="2"/>
  <c r="P1119" i="2" s="1"/>
  <c r="R1119" i="2" s="1"/>
  <c r="K1119" i="2"/>
  <c r="G1119" i="2"/>
  <c r="F1119" i="2"/>
  <c r="E1119" i="2"/>
  <c r="Q1118" i="2"/>
  <c r="O1118" i="2"/>
  <c r="M1118" i="2"/>
  <c r="P1118" i="2" s="1"/>
  <c r="R1118" i="2" s="1"/>
  <c r="K1118" i="2"/>
  <c r="G1118" i="2"/>
  <c r="F1118" i="2"/>
  <c r="E1118" i="2"/>
  <c r="Q1117" i="2"/>
  <c r="O1117" i="2"/>
  <c r="M1117" i="2"/>
  <c r="P1117" i="2" s="1"/>
  <c r="R1117" i="2" s="1"/>
  <c r="K1117" i="2"/>
  <c r="G1117" i="2"/>
  <c r="F1117" i="2"/>
  <c r="E1117" i="2"/>
  <c r="Q1116" i="2"/>
  <c r="O1116" i="2"/>
  <c r="M1116" i="2"/>
  <c r="P1116" i="2" s="1"/>
  <c r="R1116" i="2" s="1"/>
  <c r="K1116" i="2"/>
  <c r="G1116" i="2"/>
  <c r="F1116" i="2"/>
  <c r="E1116" i="2"/>
  <c r="Q1115" i="2"/>
  <c r="O1115" i="2"/>
  <c r="M1115" i="2"/>
  <c r="P1115" i="2" s="1"/>
  <c r="R1115" i="2" s="1"/>
  <c r="K1115" i="2"/>
  <c r="G1115" i="2"/>
  <c r="F1115" i="2"/>
  <c r="E1115" i="2"/>
  <c r="Q1114" i="2"/>
  <c r="O1114" i="2"/>
  <c r="M1114" i="2"/>
  <c r="P1114" i="2" s="1"/>
  <c r="R1114" i="2" s="1"/>
  <c r="K1114" i="2"/>
  <c r="G1114" i="2"/>
  <c r="F1114" i="2"/>
  <c r="E1114" i="2"/>
  <c r="Q1113" i="2"/>
  <c r="O1113" i="2"/>
  <c r="M1113" i="2"/>
  <c r="P1113" i="2" s="1"/>
  <c r="R1113" i="2" s="1"/>
  <c r="K1113" i="2"/>
  <c r="G1113" i="2"/>
  <c r="F1113" i="2"/>
  <c r="E1113" i="2"/>
  <c r="Q1112" i="2"/>
  <c r="O1112" i="2"/>
  <c r="M1112" i="2"/>
  <c r="P1112" i="2" s="1"/>
  <c r="R1112" i="2" s="1"/>
  <c r="K1112" i="2"/>
  <c r="G1112" i="2"/>
  <c r="F1112" i="2"/>
  <c r="E1112" i="2"/>
  <c r="Q1111" i="2"/>
  <c r="O1111" i="2"/>
  <c r="M1111" i="2"/>
  <c r="P1111" i="2" s="1"/>
  <c r="R1111" i="2" s="1"/>
  <c r="K1111" i="2"/>
  <c r="G1111" i="2"/>
  <c r="F1111" i="2"/>
  <c r="E1111" i="2"/>
  <c r="Q1110" i="2"/>
  <c r="O1110" i="2"/>
  <c r="M1110" i="2"/>
  <c r="P1110" i="2" s="1"/>
  <c r="R1110" i="2" s="1"/>
  <c r="K1110" i="2"/>
  <c r="G1110" i="2"/>
  <c r="F1110" i="2"/>
  <c r="E1110" i="2"/>
  <c r="Q1109" i="2"/>
  <c r="O1109" i="2"/>
  <c r="M1109" i="2"/>
  <c r="P1109" i="2" s="1"/>
  <c r="R1109" i="2" s="1"/>
  <c r="K1109" i="2"/>
  <c r="G1109" i="2"/>
  <c r="F1109" i="2"/>
  <c r="E1109" i="2"/>
  <c r="Q1108" i="2"/>
  <c r="O1108" i="2"/>
  <c r="M1108" i="2"/>
  <c r="P1108" i="2" s="1"/>
  <c r="R1108" i="2" s="1"/>
  <c r="K1108" i="2"/>
  <c r="G1108" i="2"/>
  <c r="F1108" i="2"/>
  <c r="E1108" i="2"/>
  <c r="Q1107" i="2"/>
  <c r="O1107" i="2"/>
  <c r="M1107" i="2"/>
  <c r="P1107" i="2" s="1"/>
  <c r="R1107" i="2" s="1"/>
  <c r="K1107" i="2"/>
  <c r="G1107" i="2"/>
  <c r="F1107" i="2"/>
  <c r="E1107" i="2"/>
  <c r="Q1106" i="2"/>
  <c r="O1106" i="2"/>
  <c r="M1106" i="2"/>
  <c r="P1106" i="2" s="1"/>
  <c r="R1106" i="2" s="1"/>
  <c r="K1106" i="2"/>
  <c r="G1106" i="2"/>
  <c r="F1106" i="2"/>
  <c r="E1106" i="2"/>
  <c r="Q1105" i="2"/>
  <c r="O1105" i="2"/>
  <c r="M1105" i="2"/>
  <c r="P1105" i="2" s="1"/>
  <c r="R1105" i="2" s="1"/>
  <c r="K1105" i="2"/>
  <c r="G1105" i="2"/>
  <c r="F1105" i="2"/>
  <c r="E1105" i="2"/>
  <c r="Q1104" i="2"/>
  <c r="O1104" i="2"/>
  <c r="M1104" i="2"/>
  <c r="P1104" i="2" s="1"/>
  <c r="R1104" i="2" s="1"/>
  <c r="K1104" i="2"/>
  <c r="G1104" i="2"/>
  <c r="F1104" i="2"/>
  <c r="E1104" i="2"/>
  <c r="Q1103" i="2"/>
  <c r="O1103" i="2"/>
  <c r="M1103" i="2"/>
  <c r="P1103" i="2" s="1"/>
  <c r="R1103" i="2" s="1"/>
  <c r="K1103" i="2"/>
  <c r="G1103" i="2"/>
  <c r="F1103" i="2"/>
  <c r="E1103" i="2"/>
  <c r="Q1102" i="2"/>
  <c r="O1102" i="2"/>
  <c r="M1102" i="2"/>
  <c r="P1102" i="2" s="1"/>
  <c r="R1102" i="2" s="1"/>
  <c r="K1102" i="2"/>
  <c r="G1102" i="2"/>
  <c r="F1102" i="2"/>
  <c r="E1102" i="2"/>
  <c r="Q1101" i="2"/>
  <c r="O1101" i="2"/>
  <c r="M1101" i="2"/>
  <c r="P1101" i="2" s="1"/>
  <c r="R1101" i="2" s="1"/>
  <c r="K1101" i="2"/>
  <c r="G1101" i="2"/>
  <c r="F1101" i="2"/>
  <c r="E1101" i="2"/>
  <c r="Q1100" i="2"/>
  <c r="O1100" i="2"/>
  <c r="M1100" i="2"/>
  <c r="P1100" i="2" s="1"/>
  <c r="R1100" i="2" s="1"/>
  <c r="K1100" i="2"/>
  <c r="G1100" i="2"/>
  <c r="F1100" i="2"/>
  <c r="E1100" i="2"/>
  <c r="Q1099" i="2"/>
  <c r="O1099" i="2"/>
  <c r="M1099" i="2"/>
  <c r="P1099" i="2" s="1"/>
  <c r="R1099" i="2" s="1"/>
  <c r="K1099" i="2"/>
  <c r="G1099" i="2"/>
  <c r="F1099" i="2"/>
  <c r="E1099" i="2"/>
  <c r="Q1098" i="2"/>
  <c r="O1098" i="2"/>
  <c r="M1098" i="2"/>
  <c r="P1098" i="2" s="1"/>
  <c r="R1098" i="2" s="1"/>
  <c r="K1098" i="2"/>
  <c r="G1098" i="2"/>
  <c r="F1098" i="2"/>
  <c r="E1098" i="2"/>
  <c r="Q1097" i="2"/>
  <c r="O1097" i="2"/>
  <c r="M1097" i="2"/>
  <c r="K1097" i="2"/>
  <c r="G1097" i="2"/>
  <c r="F1097" i="2"/>
  <c r="E1097" i="2"/>
  <c r="Q1096" i="2"/>
  <c r="O1096" i="2"/>
  <c r="M1096" i="2"/>
  <c r="P1096" i="2" s="1"/>
  <c r="R1096" i="2" s="1"/>
  <c r="K1096" i="2"/>
  <c r="G1096" i="2"/>
  <c r="F1096" i="2"/>
  <c r="E1096" i="2"/>
  <c r="Q1095" i="2"/>
  <c r="O1095" i="2"/>
  <c r="M1095" i="2"/>
  <c r="P1095" i="2" s="1"/>
  <c r="R1095" i="2" s="1"/>
  <c r="K1095" i="2"/>
  <c r="G1095" i="2"/>
  <c r="F1095" i="2"/>
  <c r="E1095" i="2"/>
  <c r="Q1094" i="2"/>
  <c r="O1094" i="2"/>
  <c r="M1094" i="2"/>
  <c r="P1094" i="2" s="1"/>
  <c r="R1094" i="2" s="1"/>
  <c r="K1094" i="2"/>
  <c r="G1094" i="2"/>
  <c r="F1094" i="2"/>
  <c r="E1094" i="2"/>
  <c r="Q1093" i="2"/>
  <c r="O1093" i="2"/>
  <c r="M1093" i="2"/>
  <c r="P1093" i="2" s="1"/>
  <c r="R1093" i="2" s="1"/>
  <c r="K1093" i="2"/>
  <c r="G1093" i="2"/>
  <c r="F1093" i="2"/>
  <c r="E1093" i="2"/>
  <c r="Q1092" i="2"/>
  <c r="O1092" i="2"/>
  <c r="M1092" i="2"/>
  <c r="P1092" i="2" s="1"/>
  <c r="R1092" i="2" s="1"/>
  <c r="K1092" i="2"/>
  <c r="G1092" i="2"/>
  <c r="F1092" i="2"/>
  <c r="E1092" i="2"/>
  <c r="Q1091" i="2"/>
  <c r="O1091" i="2"/>
  <c r="M1091" i="2"/>
  <c r="P1091" i="2" s="1"/>
  <c r="R1091" i="2" s="1"/>
  <c r="K1091" i="2"/>
  <c r="G1091" i="2"/>
  <c r="F1091" i="2"/>
  <c r="E1091" i="2"/>
  <c r="Q1090" i="2"/>
  <c r="O1090" i="2"/>
  <c r="M1090" i="2"/>
  <c r="P1090" i="2" s="1"/>
  <c r="R1090" i="2" s="1"/>
  <c r="K1090" i="2"/>
  <c r="G1090" i="2"/>
  <c r="F1090" i="2"/>
  <c r="E1090" i="2"/>
  <c r="Q1089" i="2"/>
  <c r="O1089" i="2"/>
  <c r="M1089" i="2"/>
  <c r="K1089" i="2"/>
  <c r="G1089" i="2"/>
  <c r="F1089" i="2"/>
  <c r="E1089" i="2"/>
  <c r="Q1088" i="2"/>
  <c r="O1088" i="2"/>
  <c r="M1088" i="2"/>
  <c r="P1088" i="2" s="1"/>
  <c r="R1088" i="2" s="1"/>
  <c r="K1088" i="2"/>
  <c r="G1088" i="2"/>
  <c r="F1088" i="2"/>
  <c r="E1088" i="2"/>
  <c r="Q1087" i="2"/>
  <c r="O1087" i="2"/>
  <c r="M1087" i="2"/>
  <c r="P1087" i="2" s="1"/>
  <c r="R1087" i="2" s="1"/>
  <c r="K1087" i="2"/>
  <c r="G1087" i="2"/>
  <c r="F1087" i="2"/>
  <c r="E1087" i="2"/>
  <c r="Q1086" i="2"/>
  <c r="O1086" i="2"/>
  <c r="M1086" i="2"/>
  <c r="P1086" i="2" s="1"/>
  <c r="R1086" i="2" s="1"/>
  <c r="K1086" i="2"/>
  <c r="G1086" i="2"/>
  <c r="F1086" i="2"/>
  <c r="E1086" i="2"/>
  <c r="Q1085" i="2"/>
  <c r="O1085" i="2"/>
  <c r="M1085" i="2"/>
  <c r="P1085" i="2" s="1"/>
  <c r="R1085" i="2" s="1"/>
  <c r="K1085" i="2"/>
  <c r="G1085" i="2"/>
  <c r="F1085" i="2"/>
  <c r="E1085" i="2"/>
  <c r="Q1084" i="2"/>
  <c r="O1084" i="2"/>
  <c r="M1084" i="2"/>
  <c r="P1084" i="2" s="1"/>
  <c r="R1084" i="2" s="1"/>
  <c r="K1084" i="2"/>
  <c r="G1084" i="2"/>
  <c r="F1084" i="2"/>
  <c r="E1084" i="2"/>
  <c r="Q1083" i="2"/>
  <c r="O1083" i="2"/>
  <c r="M1083" i="2"/>
  <c r="P1083" i="2" s="1"/>
  <c r="R1083" i="2" s="1"/>
  <c r="K1083" i="2"/>
  <c r="G1083" i="2"/>
  <c r="F1083" i="2"/>
  <c r="E1083" i="2"/>
  <c r="Q1082" i="2"/>
  <c r="O1082" i="2"/>
  <c r="M1082" i="2"/>
  <c r="P1082" i="2" s="1"/>
  <c r="R1082" i="2" s="1"/>
  <c r="K1082" i="2"/>
  <c r="G1082" i="2"/>
  <c r="F1082" i="2"/>
  <c r="E1082" i="2"/>
  <c r="Q1081" i="2"/>
  <c r="O1081" i="2"/>
  <c r="M1081" i="2"/>
  <c r="K1081" i="2"/>
  <c r="G1081" i="2"/>
  <c r="F1081" i="2"/>
  <c r="E1081" i="2"/>
  <c r="Q1080" i="2"/>
  <c r="O1080" i="2"/>
  <c r="M1080" i="2"/>
  <c r="P1080" i="2" s="1"/>
  <c r="R1080" i="2" s="1"/>
  <c r="K1080" i="2"/>
  <c r="G1080" i="2"/>
  <c r="F1080" i="2"/>
  <c r="E1080" i="2"/>
  <c r="Q1079" i="2"/>
  <c r="O1079" i="2"/>
  <c r="M1079" i="2"/>
  <c r="P1079" i="2" s="1"/>
  <c r="R1079" i="2" s="1"/>
  <c r="K1079" i="2"/>
  <c r="G1079" i="2"/>
  <c r="F1079" i="2"/>
  <c r="E1079" i="2"/>
  <c r="Q1078" i="2"/>
  <c r="O1078" i="2"/>
  <c r="M1078" i="2"/>
  <c r="P1078" i="2" s="1"/>
  <c r="R1078" i="2" s="1"/>
  <c r="K1078" i="2"/>
  <c r="G1078" i="2"/>
  <c r="F1078" i="2"/>
  <c r="E1078" i="2"/>
  <c r="Q1077" i="2"/>
  <c r="O1077" i="2"/>
  <c r="M1077" i="2"/>
  <c r="P1077" i="2" s="1"/>
  <c r="R1077" i="2" s="1"/>
  <c r="K1077" i="2"/>
  <c r="G1077" i="2"/>
  <c r="F1077" i="2"/>
  <c r="E1077" i="2"/>
  <c r="Q1076" i="2"/>
  <c r="O1076" i="2"/>
  <c r="M1076" i="2"/>
  <c r="P1076" i="2" s="1"/>
  <c r="R1076" i="2" s="1"/>
  <c r="K1076" i="2"/>
  <c r="G1076" i="2"/>
  <c r="F1076" i="2"/>
  <c r="E1076" i="2"/>
  <c r="Q1075" i="2"/>
  <c r="O1075" i="2"/>
  <c r="M1075" i="2"/>
  <c r="P1075" i="2" s="1"/>
  <c r="R1075" i="2" s="1"/>
  <c r="K1075" i="2"/>
  <c r="G1075" i="2"/>
  <c r="F1075" i="2"/>
  <c r="E1075" i="2"/>
  <c r="Q1074" i="2"/>
  <c r="O1074" i="2"/>
  <c r="M1074" i="2"/>
  <c r="P1074" i="2" s="1"/>
  <c r="R1074" i="2" s="1"/>
  <c r="K1074" i="2"/>
  <c r="G1074" i="2"/>
  <c r="F1074" i="2"/>
  <c r="E1074" i="2"/>
  <c r="Q1073" i="2"/>
  <c r="O1073" i="2"/>
  <c r="M1073" i="2"/>
  <c r="K1073" i="2"/>
  <c r="G1073" i="2"/>
  <c r="F1073" i="2"/>
  <c r="E1073" i="2"/>
  <c r="Q1072" i="2"/>
  <c r="O1072" i="2"/>
  <c r="M1072" i="2"/>
  <c r="P1072" i="2" s="1"/>
  <c r="R1072" i="2" s="1"/>
  <c r="K1072" i="2"/>
  <c r="G1072" i="2"/>
  <c r="F1072" i="2"/>
  <c r="E1072" i="2"/>
  <c r="Q1071" i="2"/>
  <c r="O1071" i="2"/>
  <c r="M1071" i="2"/>
  <c r="P1071" i="2" s="1"/>
  <c r="R1071" i="2" s="1"/>
  <c r="K1071" i="2"/>
  <c r="G1071" i="2"/>
  <c r="F1071" i="2"/>
  <c r="E1071" i="2"/>
  <c r="Q1070" i="2"/>
  <c r="O1070" i="2"/>
  <c r="M1070" i="2"/>
  <c r="P1070" i="2" s="1"/>
  <c r="R1070" i="2" s="1"/>
  <c r="K1070" i="2"/>
  <c r="G1070" i="2"/>
  <c r="F1070" i="2"/>
  <c r="E1070" i="2"/>
  <c r="Q1069" i="2"/>
  <c r="O1069" i="2"/>
  <c r="M1069" i="2"/>
  <c r="P1069" i="2" s="1"/>
  <c r="R1069" i="2" s="1"/>
  <c r="K1069" i="2"/>
  <c r="G1069" i="2"/>
  <c r="F1069" i="2"/>
  <c r="E1069" i="2"/>
  <c r="Q1068" i="2"/>
  <c r="O1068" i="2"/>
  <c r="M1068" i="2"/>
  <c r="P1068" i="2" s="1"/>
  <c r="R1068" i="2" s="1"/>
  <c r="K1068" i="2"/>
  <c r="G1068" i="2"/>
  <c r="F1068" i="2"/>
  <c r="E1068" i="2"/>
  <c r="Q1067" i="2"/>
  <c r="O1067" i="2"/>
  <c r="M1067" i="2"/>
  <c r="P1067" i="2" s="1"/>
  <c r="R1067" i="2" s="1"/>
  <c r="K1067" i="2"/>
  <c r="G1067" i="2"/>
  <c r="F1067" i="2"/>
  <c r="E1067" i="2"/>
  <c r="Q1066" i="2"/>
  <c r="O1066" i="2"/>
  <c r="M1066" i="2"/>
  <c r="P1066" i="2" s="1"/>
  <c r="R1066" i="2" s="1"/>
  <c r="K1066" i="2"/>
  <c r="G1066" i="2"/>
  <c r="F1066" i="2"/>
  <c r="E1066" i="2"/>
  <c r="Q1065" i="2"/>
  <c r="O1065" i="2"/>
  <c r="M1065" i="2"/>
  <c r="K1065" i="2"/>
  <c r="G1065" i="2"/>
  <c r="F1065" i="2"/>
  <c r="E1065" i="2"/>
  <c r="Q1064" i="2"/>
  <c r="O1064" i="2"/>
  <c r="M1064" i="2"/>
  <c r="P1064" i="2" s="1"/>
  <c r="R1064" i="2" s="1"/>
  <c r="K1064" i="2"/>
  <c r="G1064" i="2"/>
  <c r="F1064" i="2"/>
  <c r="E1064" i="2"/>
  <c r="Q1063" i="2"/>
  <c r="O1063" i="2"/>
  <c r="M1063" i="2"/>
  <c r="P1063" i="2" s="1"/>
  <c r="R1063" i="2" s="1"/>
  <c r="K1063" i="2"/>
  <c r="G1063" i="2"/>
  <c r="F1063" i="2"/>
  <c r="E1063" i="2"/>
  <c r="Q1062" i="2"/>
  <c r="O1062" i="2"/>
  <c r="M1062" i="2"/>
  <c r="P1062" i="2" s="1"/>
  <c r="R1062" i="2" s="1"/>
  <c r="K1062" i="2"/>
  <c r="G1062" i="2"/>
  <c r="F1062" i="2"/>
  <c r="E1062" i="2"/>
  <c r="Q1061" i="2"/>
  <c r="O1061" i="2"/>
  <c r="M1061" i="2"/>
  <c r="P1061" i="2" s="1"/>
  <c r="R1061" i="2" s="1"/>
  <c r="K1061" i="2"/>
  <c r="G1061" i="2"/>
  <c r="F1061" i="2"/>
  <c r="E1061" i="2"/>
  <c r="Q1060" i="2"/>
  <c r="O1060" i="2"/>
  <c r="M1060" i="2"/>
  <c r="P1060" i="2" s="1"/>
  <c r="R1060" i="2" s="1"/>
  <c r="K1060" i="2"/>
  <c r="G1060" i="2"/>
  <c r="F1060" i="2"/>
  <c r="E1060" i="2"/>
  <c r="Q1059" i="2"/>
  <c r="O1059" i="2"/>
  <c r="M1059" i="2"/>
  <c r="P1059" i="2" s="1"/>
  <c r="R1059" i="2" s="1"/>
  <c r="K1059" i="2"/>
  <c r="G1059" i="2"/>
  <c r="F1059" i="2"/>
  <c r="E1059" i="2"/>
  <c r="Q1058" i="2"/>
  <c r="O1058" i="2"/>
  <c r="M1058" i="2"/>
  <c r="P1058" i="2" s="1"/>
  <c r="R1058" i="2" s="1"/>
  <c r="K1058" i="2"/>
  <c r="G1058" i="2"/>
  <c r="F1058" i="2"/>
  <c r="E1058" i="2"/>
  <c r="Q1057" i="2"/>
  <c r="O1057" i="2"/>
  <c r="M1057" i="2"/>
  <c r="K1057" i="2"/>
  <c r="G1057" i="2"/>
  <c r="F1057" i="2"/>
  <c r="E1057" i="2"/>
  <c r="Q1056" i="2"/>
  <c r="O1056" i="2"/>
  <c r="M1056" i="2"/>
  <c r="P1056" i="2" s="1"/>
  <c r="R1056" i="2" s="1"/>
  <c r="K1056" i="2"/>
  <c r="G1056" i="2"/>
  <c r="F1056" i="2"/>
  <c r="E1056" i="2"/>
  <c r="Q1055" i="2"/>
  <c r="O1055" i="2"/>
  <c r="M1055" i="2"/>
  <c r="P1055" i="2" s="1"/>
  <c r="R1055" i="2" s="1"/>
  <c r="K1055" i="2"/>
  <c r="G1055" i="2"/>
  <c r="F1055" i="2"/>
  <c r="E1055" i="2"/>
  <c r="Q1054" i="2"/>
  <c r="O1054" i="2"/>
  <c r="M1054" i="2"/>
  <c r="P1054" i="2" s="1"/>
  <c r="R1054" i="2" s="1"/>
  <c r="K1054" i="2"/>
  <c r="G1054" i="2"/>
  <c r="F1054" i="2"/>
  <c r="E1054" i="2"/>
  <c r="Q1053" i="2"/>
  <c r="O1053" i="2"/>
  <c r="M1053" i="2"/>
  <c r="P1053" i="2" s="1"/>
  <c r="R1053" i="2" s="1"/>
  <c r="K1053" i="2"/>
  <c r="G1053" i="2"/>
  <c r="F1053" i="2"/>
  <c r="E1053" i="2"/>
  <c r="Q1052" i="2"/>
  <c r="O1052" i="2"/>
  <c r="M1052" i="2"/>
  <c r="K1052" i="2"/>
  <c r="G1052" i="2"/>
  <c r="F1052" i="2"/>
  <c r="E1052" i="2"/>
  <c r="Q1051" i="2"/>
  <c r="O1051" i="2"/>
  <c r="M1051" i="2"/>
  <c r="P1051" i="2" s="1"/>
  <c r="R1051" i="2" s="1"/>
  <c r="K1051" i="2"/>
  <c r="G1051" i="2"/>
  <c r="F1051" i="2"/>
  <c r="E1051" i="2"/>
  <c r="Q1050" i="2"/>
  <c r="O1050" i="2"/>
  <c r="M1050" i="2"/>
  <c r="P1050" i="2" s="1"/>
  <c r="R1050" i="2" s="1"/>
  <c r="K1050" i="2"/>
  <c r="G1050" i="2"/>
  <c r="F1050" i="2"/>
  <c r="E1050" i="2"/>
  <c r="Q1049" i="2"/>
  <c r="O1049" i="2"/>
  <c r="M1049" i="2"/>
  <c r="P1049" i="2" s="1"/>
  <c r="R1049" i="2" s="1"/>
  <c r="K1049" i="2"/>
  <c r="G1049" i="2"/>
  <c r="F1049" i="2"/>
  <c r="E1049" i="2"/>
  <c r="Q1048" i="2"/>
  <c r="O1048" i="2"/>
  <c r="M1048" i="2"/>
  <c r="P1048" i="2" s="1"/>
  <c r="R1048" i="2" s="1"/>
  <c r="K1048" i="2"/>
  <c r="G1048" i="2"/>
  <c r="F1048" i="2"/>
  <c r="E1048" i="2"/>
  <c r="Q1047" i="2"/>
  <c r="O1047" i="2"/>
  <c r="M1047" i="2"/>
  <c r="P1047" i="2" s="1"/>
  <c r="R1047" i="2" s="1"/>
  <c r="K1047" i="2"/>
  <c r="G1047" i="2"/>
  <c r="F1047" i="2"/>
  <c r="E1047" i="2"/>
  <c r="Q1046" i="2"/>
  <c r="O1046" i="2"/>
  <c r="M1046" i="2"/>
  <c r="P1046" i="2" s="1"/>
  <c r="K1046" i="2"/>
  <c r="G1046" i="2"/>
  <c r="F1046" i="2"/>
  <c r="E1046" i="2"/>
  <c r="Q1045" i="2"/>
  <c r="O1045" i="2"/>
  <c r="M1045" i="2"/>
  <c r="P1045" i="2" s="1"/>
  <c r="R1045" i="2" s="1"/>
  <c r="K1045" i="2"/>
  <c r="G1045" i="2"/>
  <c r="F1045" i="2"/>
  <c r="E1045" i="2"/>
  <c r="Q1044" i="2"/>
  <c r="O1044" i="2"/>
  <c r="M1044" i="2"/>
  <c r="P1044" i="2" s="1"/>
  <c r="R1044" i="2" s="1"/>
  <c r="K1044" i="2"/>
  <c r="G1044" i="2"/>
  <c r="F1044" i="2"/>
  <c r="E1044" i="2"/>
  <c r="Q1043" i="2"/>
  <c r="O1043" i="2"/>
  <c r="M1043" i="2"/>
  <c r="P1043" i="2" s="1"/>
  <c r="R1043" i="2" s="1"/>
  <c r="K1043" i="2"/>
  <c r="G1043" i="2"/>
  <c r="F1043" i="2"/>
  <c r="E1043" i="2"/>
  <c r="Q1042" i="2"/>
  <c r="O1042" i="2"/>
  <c r="M1042" i="2"/>
  <c r="P1042" i="2" s="1"/>
  <c r="R1042" i="2" s="1"/>
  <c r="K1042" i="2"/>
  <c r="G1042" i="2"/>
  <c r="F1042" i="2"/>
  <c r="E1042" i="2"/>
  <c r="Q1041" i="2"/>
  <c r="O1041" i="2"/>
  <c r="M1041" i="2"/>
  <c r="P1041" i="2" s="1"/>
  <c r="R1041" i="2" s="1"/>
  <c r="K1041" i="2"/>
  <c r="G1041" i="2"/>
  <c r="F1041" i="2"/>
  <c r="E1041" i="2"/>
  <c r="Q1040" i="2"/>
  <c r="O1040" i="2"/>
  <c r="M1040" i="2"/>
  <c r="K1040" i="2"/>
  <c r="G1040" i="2"/>
  <c r="F1040" i="2"/>
  <c r="E1040" i="2"/>
  <c r="Q1039" i="2"/>
  <c r="O1039" i="2"/>
  <c r="M1039" i="2"/>
  <c r="P1039" i="2" s="1"/>
  <c r="R1039" i="2" s="1"/>
  <c r="K1039" i="2"/>
  <c r="G1039" i="2"/>
  <c r="F1039" i="2"/>
  <c r="E1039" i="2"/>
  <c r="Q1038" i="2"/>
  <c r="O1038" i="2"/>
  <c r="M1038" i="2"/>
  <c r="P1038" i="2" s="1"/>
  <c r="K1038" i="2"/>
  <c r="G1038" i="2"/>
  <c r="F1038" i="2"/>
  <c r="E1038" i="2"/>
  <c r="Q1037" i="2"/>
  <c r="O1037" i="2"/>
  <c r="M1037" i="2"/>
  <c r="P1037" i="2" s="1"/>
  <c r="R1037" i="2" s="1"/>
  <c r="K1037" i="2"/>
  <c r="G1037" i="2"/>
  <c r="F1037" i="2"/>
  <c r="E1037" i="2"/>
  <c r="Q1036" i="2"/>
  <c r="O1036" i="2"/>
  <c r="M1036" i="2"/>
  <c r="P1036" i="2" s="1"/>
  <c r="R1036" i="2" s="1"/>
  <c r="K1036" i="2"/>
  <c r="G1036" i="2"/>
  <c r="F1036" i="2"/>
  <c r="E1036" i="2"/>
  <c r="Q1035" i="2"/>
  <c r="O1035" i="2"/>
  <c r="M1035" i="2"/>
  <c r="P1035" i="2" s="1"/>
  <c r="R1035" i="2" s="1"/>
  <c r="K1035" i="2"/>
  <c r="G1035" i="2"/>
  <c r="F1035" i="2"/>
  <c r="E1035" i="2"/>
  <c r="Q1034" i="2"/>
  <c r="O1034" i="2"/>
  <c r="M1034" i="2"/>
  <c r="P1034" i="2" s="1"/>
  <c r="R1034" i="2" s="1"/>
  <c r="K1034" i="2"/>
  <c r="G1034" i="2"/>
  <c r="F1034" i="2"/>
  <c r="E1034" i="2"/>
  <c r="Q1033" i="2"/>
  <c r="O1033" i="2"/>
  <c r="M1033" i="2"/>
  <c r="P1033" i="2" s="1"/>
  <c r="R1033" i="2" s="1"/>
  <c r="K1033" i="2"/>
  <c r="G1033" i="2"/>
  <c r="F1033" i="2"/>
  <c r="E1033" i="2"/>
  <c r="Q1032" i="2"/>
  <c r="O1032" i="2"/>
  <c r="M1032" i="2"/>
  <c r="P1032" i="2" s="1"/>
  <c r="R1032" i="2" s="1"/>
  <c r="K1032" i="2"/>
  <c r="G1032" i="2"/>
  <c r="F1032" i="2"/>
  <c r="E1032" i="2"/>
  <c r="Q1031" i="2"/>
  <c r="O1031" i="2"/>
  <c r="M1031" i="2"/>
  <c r="P1031" i="2" s="1"/>
  <c r="R1031" i="2" s="1"/>
  <c r="K1031" i="2"/>
  <c r="G1031" i="2"/>
  <c r="F1031" i="2"/>
  <c r="E1031" i="2"/>
  <c r="Q1030" i="2"/>
  <c r="O1030" i="2"/>
  <c r="M1030" i="2"/>
  <c r="P1030" i="2" s="1"/>
  <c r="K1030" i="2"/>
  <c r="G1030" i="2"/>
  <c r="F1030" i="2"/>
  <c r="E1030" i="2"/>
  <c r="Q1029" i="2"/>
  <c r="O1029" i="2"/>
  <c r="M1029" i="2"/>
  <c r="P1029" i="2" s="1"/>
  <c r="R1029" i="2" s="1"/>
  <c r="K1029" i="2"/>
  <c r="G1029" i="2"/>
  <c r="F1029" i="2"/>
  <c r="E1029" i="2"/>
  <c r="Q1028" i="2"/>
  <c r="O1028" i="2"/>
  <c r="M1028" i="2"/>
  <c r="P1028" i="2" s="1"/>
  <c r="R1028" i="2" s="1"/>
  <c r="K1028" i="2"/>
  <c r="G1028" i="2"/>
  <c r="F1028" i="2"/>
  <c r="E1028" i="2"/>
  <c r="Q1027" i="2"/>
  <c r="O1027" i="2"/>
  <c r="M1027" i="2"/>
  <c r="P1027" i="2" s="1"/>
  <c r="R1027" i="2" s="1"/>
  <c r="K1027" i="2"/>
  <c r="G1027" i="2"/>
  <c r="F1027" i="2"/>
  <c r="E1027" i="2"/>
  <c r="Q1026" i="2"/>
  <c r="O1026" i="2"/>
  <c r="M1026" i="2"/>
  <c r="P1026" i="2" s="1"/>
  <c r="R1026" i="2" s="1"/>
  <c r="K1026" i="2"/>
  <c r="G1026" i="2"/>
  <c r="F1026" i="2"/>
  <c r="E1026" i="2"/>
  <c r="Q1025" i="2"/>
  <c r="O1025" i="2"/>
  <c r="M1025" i="2"/>
  <c r="P1025" i="2" s="1"/>
  <c r="R1025" i="2" s="1"/>
  <c r="K1025" i="2"/>
  <c r="G1025" i="2"/>
  <c r="F1025" i="2"/>
  <c r="E1025" i="2"/>
  <c r="Q1024" i="2"/>
  <c r="O1024" i="2"/>
  <c r="M1024" i="2"/>
  <c r="P1024" i="2" s="1"/>
  <c r="R1024" i="2" s="1"/>
  <c r="K1024" i="2"/>
  <c r="G1024" i="2"/>
  <c r="F1024" i="2"/>
  <c r="E1024" i="2"/>
  <c r="Q1023" i="2"/>
  <c r="O1023" i="2"/>
  <c r="M1023" i="2"/>
  <c r="P1023" i="2" s="1"/>
  <c r="R1023" i="2" s="1"/>
  <c r="K1023" i="2"/>
  <c r="G1023" i="2"/>
  <c r="F1023" i="2"/>
  <c r="E1023" i="2"/>
  <c r="Q1022" i="2"/>
  <c r="O1022" i="2"/>
  <c r="M1022" i="2"/>
  <c r="P1022" i="2" s="1"/>
  <c r="K1022" i="2"/>
  <c r="G1022" i="2"/>
  <c r="F1022" i="2"/>
  <c r="E1022" i="2"/>
  <c r="Q1021" i="2"/>
  <c r="O1021" i="2"/>
  <c r="M1021" i="2"/>
  <c r="P1021" i="2" s="1"/>
  <c r="R1021" i="2" s="1"/>
  <c r="K1021" i="2"/>
  <c r="G1021" i="2"/>
  <c r="F1021" i="2"/>
  <c r="E1021" i="2"/>
  <c r="Q1020" i="2"/>
  <c r="O1020" i="2"/>
  <c r="M1020" i="2"/>
  <c r="K1020" i="2"/>
  <c r="G1020" i="2"/>
  <c r="F1020" i="2"/>
  <c r="E1020" i="2"/>
  <c r="Q1019" i="2"/>
  <c r="O1019" i="2"/>
  <c r="M1019" i="2"/>
  <c r="P1019" i="2" s="1"/>
  <c r="R1019" i="2" s="1"/>
  <c r="K1019" i="2"/>
  <c r="G1019" i="2"/>
  <c r="F1019" i="2"/>
  <c r="E1019" i="2"/>
  <c r="Q1018" i="2"/>
  <c r="O1018" i="2"/>
  <c r="M1018" i="2"/>
  <c r="P1018" i="2" s="1"/>
  <c r="R1018" i="2" s="1"/>
  <c r="K1018" i="2"/>
  <c r="G1018" i="2"/>
  <c r="F1018" i="2"/>
  <c r="E1018" i="2"/>
  <c r="Q1017" i="2"/>
  <c r="O1017" i="2"/>
  <c r="M1017" i="2"/>
  <c r="P1017" i="2" s="1"/>
  <c r="R1017" i="2" s="1"/>
  <c r="K1017" i="2"/>
  <c r="G1017" i="2"/>
  <c r="F1017" i="2"/>
  <c r="E1017" i="2"/>
  <c r="Q1016" i="2"/>
  <c r="O1016" i="2"/>
  <c r="M1016" i="2"/>
  <c r="P1016" i="2" s="1"/>
  <c r="R1016" i="2" s="1"/>
  <c r="K1016" i="2"/>
  <c r="G1016" i="2"/>
  <c r="F1016" i="2"/>
  <c r="E1016" i="2"/>
  <c r="Q1015" i="2"/>
  <c r="O1015" i="2"/>
  <c r="M1015" i="2"/>
  <c r="P1015" i="2" s="1"/>
  <c r="R1015" i="2" s="1"/>
  <c r="K1015" i="2"/>
  <c r="G1015" i="2"/>
  <c r="F1015" i="2"/>
  <c r="E1015" i="2"/>
  <c r="Q1014" i="2"/>
  <c r="O1014" i="2"/>
  <c r="M1014" i="2"/>
  <c r="P1014" i="2" s="1"/>
  <c r="K1014" i="2"/>
  <c r="G1014" i="2"/>
  <c r="F1014" i="2"/>
  <c r="E1014" i="2"/>
  <c r="Q1013" i="2"/>
  <c r="O1013" i="2"/>
  <c r="M1013" i="2"/>
  <c r="P1013" i="2" s="1"/>
  <c r="R1013" i="2" s="1"/>
  <c r="K1013" i="2"/>
  <c r="G1013" i="2"/>
  <c r="F1013" i="2"/>
  <c r="E1013" i="2"/>
  <c r="Q1012" i="2"/>
  <c r="O1012" i="2"/>
  <c r="M1012" i="2"/>
  <c r="P1012" i="2" s="1"/>
  <c r="R1012" i="2" s="1"/>
  <c r="K1012" i="2"/>
  <c r="G1012" i="2"/>
  <c r="F1012" i="2"/>
  <c r="E1012" i="2"/>
  <c r="Q1011" i="2"/>
  <c r="O1011" i="2"/>
  <c r="M1011" i="2"/>
  <c r="P1011" i="2" s="1"/>
  <c r="R1011" i="2" s="1"/>
  <c r="K1011" i="2"/>
  <c r="G1011" i="2"/>
  <c r="F1011" i="2"/>
  <c r="E1011" i="2"/>
  <c r="Q1010" i="2"/>
  <c r="O1010" i="2"/>
  <c r="M1010" i="2"/>
  <c r="P1010" i="2" s="1"/>
  <c r="R1010" i="2" s="1"/>
  <c r="K1010" i="2"/>
  <c r="G1010" i="2"/>
  <c r="F1010" i="2"/>
  <c r="E1010" i="2"/>
  <c r="Q1009" i="2"/>
  <c r="O1009" i="2"/>
  <c r="M1009" i="2"/>
  <c r="P1009" i="2" s="1"/>
  <c r="R1009" i="2" s="1"/>
  <c r="K1009" i="2"/>
  <c r="G1009" i="2"/>
  <c r="F1009" i="2"/>
  <c r="E1009" i="2"/>
  <c r="Q1008" i="2"/>
  <c r="O1008" i="2"/>
  <c r="M1008" i="2"/>
  <c r="P1008" i="2" s="1"/>
  <c r="R1008" i="2" s="1"/>
  <c r="K1008" i="2"/>
  <c r="G1008" i="2"/>
  <c r="F1008" i="2"/>
  <c r="E1008" i="2"/>
  <c r="Q1007" i="2"/>
  <c r="O1007" i="2"/>
  <c r="M1007" i="2"/>
  <c r="P1007" i="2" s="1"/>
  <c r="R1007" i="2" s="1"/>
  <c r="K1007" i="2"/>
  <c r="G1007" i="2"/>
  <c r="F1007" i="2"/>
  <c r="E1007" i="2"/>
  <c r="Q1006" i="2"/>
  <c r="O1006" i="2"/>
  <c r="M1006" i="2"/>
  <c r="P1006" i="2" s="1"/>
  <c r="K1006" i="2"/>
  <c r="G1006" i="2"/>
  <c r="F1006" i="2"/>
  <c r="E1006" i="2"/>
  <c r="Q1005" i="2"/>
  <c r="O1005" i="2"/>
  <c r="M1005" i="2"/>
  <c r="P1005" i="2" s="1"/>
  <c r="R1005" i="2" s="1"/>
  <c r="K1005" i="2"/>
  <c r="G1005" i="2"/>
  <c r="F1005" i="2"/>
  <c r="E1005" i="2"/>
  <c r="Q1004" i="2"/>
  <c r="O1004" i="2"/>
  <c r="M1004" i="2"/>
  <c r="P1004" i="2" s="1"/>
  <c r="R1004" i="2" s="1"/>
  <c r="K1004" i="2"/>
  <c r="G1004" i="2"/>
  <c r="F1004" i="2"/>
  <c r="E1004" i="2"/>
  <c r="Q1003" i="2"/>
  <c r="O1003" i="2"/>
  <c r="M1003" i="2"/>
  <c r="P1003" i="2" s="1"/>
  <c r="R1003" i="2" s="1"/>
  <c r="K1003" i="2"/>
  <c r="G1003" i="2"/>
  <c r="F1003" i="2"/>
  <c r="E1003" i="2"/>
  <c r="Q1002" i="2"/>
  <c r="O1002" i="2"/>
  <c r="M1002" i="2"/>
  <c r="P1002" i="2" s="1"/>
  <c r="R1002" i="2" s="1"/>
  <c r="K1002" i="2"/>
  <c r="G1002" i="2"/>
  <c r="F1002" i="2"/>
  <c r="E1002" i="2"/>
  <c r="Q1001" i="2"/>
  <c r="O1001" i="2"/>
  <c r="M1001" i="2"/>
  <c r="P1001" i="2" s="1"/>
  <c r="R1001" i="2" s="1"/>
  <c r="K1001" i="2"/>
  <c r="G1001" i="2"/>
  <c r="F1001" i="2"/>
  <c r="E1001" i="2"/>
  <c r="Q1000" i="2"/>
  <c r="O1000" i="2"/>
  <c r="M1000" i="2"/>
  <c r="P1000" i="2" s="1"/>
  <c r="R1000" i="2" s="1"/>
  <c r="K1000" i="2"/>
  <c r="G1000" i="2"/>
  <c r="F1000" i="2"/>
  <c r="E1000" i="2"/>
  <c r="Q999" i="2"/>
  <c r="O999" i="2"/>
  <c r="M999" i="2"/>
  <c r="P999" i="2" s="1"/>
  <c r="R999" i="2" s="1"/>
  <c r="K999" i="2"/>
  <c r="G999" i="2"/>
  <c r="F999" i="2"/>
  <c r="E999" i="2"/>
  <c r="Q998" i="2"/>
  <c r="O998" i="2"/>
  <c r="M998" i="2"/>
  <c r="P998" i="2" s="1"/>
  <c r="K998" i="2"/>
  <c r="G998" i="2"/>
  <c r="F998" i="2"/>
  <c r="E998" i="2"/>
  <c r="Q997" i="2"/>
  <c r="O997" i="2"/>
  <c r="M997" i="2"/>
  <c r="P997" i="2" s="1"/>
  <c r="R997" i="2" s="1"/>
  <c r="K997" i="2"/>
  <c r="G997" i="2"/>
  <c r="F997" i="2"/>
  <c r="E997" i="2"/>
  <c r="Q996" i="2"/>
  <c r="O996" i="2"/>
  <c r="M996" i="2"/>
  <c r="P996" i="2" s="1"/>
  <c r="R996" i="2" s="1"/>
  <c r="K996" i="2"/>
  <c r="G996" i="2"/>
  <c r="F996" i="2"/>
  <c r="E996" i="2"/>
  <c r="Q995" i="2"/>
  <c r="O995" i="2"/>
  <c r="M995" i="2"/>
  <c r="P995" i="2" s="1"/>
  <c r="R995" i="2" s="1"/>
  <c r="K995" i="2"/>
  <c r="G995" i="2"/>
  <c r="F995" i="2"/>
  <c r="E995" i="2"/>
  <c r="Q994" i="2"/>
  <c r="O994" i="2"/>
  <c r="M994" i="2"/>
  <c r="P994" i="2" s="1"/>
  <c r="R994" i="2" s="1"/>
  <c r="K994" i="2"/>
  <c r="G994" i="2"/>
  <c r="F994" i="2"/>
  <c r="E994" i="2"/>
  <c r="Q993" i="2"/>
  <c r="O993" i="2"/>
  <c r="M993" i="2"/>
  <c r="P993" i="2" s="1"/>
  <c r="R993" i="2" s="1"/>
  <c r="K993" i="2"/>
  <c r="G993" i="2"/>
  <c r="F993" i="2"/>
  <c r="E993" i="2"/>
  <c r="Q992" i="2"/>
  <c r="O992" i="2"/>
  <c r="M992" i="2"/>
  <c r="P992" i="2" s="1"/>
  <c r="R992" i="2" s="1"/>
  <c r="K992" i="2"/>
  <c r="G992" i="2"/>
  <c r="F992" i="2"/>
  <c r="E992" i="2"/>
  <c r="Q991" i="2"/>
  <c r="O991" i="2"/>
  <c r="M991" i="2"/>
  <c r="P991" i="2" s="1"/>
  <c r="R991" i="2" s="1"/>
  <c r="K991" i="2"/>
  <c r="G991" i="2"/>
  <c r="F991" i="2"/>
  <c r="E991" i="2"/>
  <c r="Q990" i="2"/>
  <c r="O990" i="2"/>
  <c r="M990" i="2"/>
  <c r="P990" i="2" s="1"/>
  <c r="K990" i="2"/>
  <c r="G990" i="2"/>
  <c r="F990" i="2"/>
  <c r="E990" i="2"/>
  <c r="Q989" i="2"/>
  <c r="O989" i="2"/>
  <c r="M989" i="2"/>
  <c r="P989" i="2" s="1"/>
  <c r="R989" i="2" s="1"/>
  <c r="K989" i="2"/>
  <c r="G989" i="2"/>
  <c r="F989" i="2"/>
  <c r="E989" i="2"/>
  <c r="Q988" i="2"/>
  <c r="O988" i="2"/>
  <c r="M988" i="2"/>
  <c r="P988" i="2" s="1"/>
  <c r="R988" i="2" s="1"/>
  <c r="K988" i="2"/>
  <c r="G988" i="2"/>
  <c r="F988" i="2"/>
  <c r="E988" i="2"/>
  <c r="Q987" i="2"/>
  <c r="O987" i="2"/>
  <c r="M987" i="2"/>
  <c r="P987" i="2" s="1"/>
  <c r="R987" i="2" s="1"/>
  <c r="K987" i="2"/>
  <c r="G987" i="2"/>
  <c r="F987" i="2"/>
  <c r="E987" i="2"/>
  <c r="Q986" i="2"/>
  <c r="O986" i="2"/>
  <c r="M986" i="2"/>
  <c r="P986" i="2" s="1"/>
  <c r="R986" i="2" s="1"/>
  <c r="K986" i="2"/>
  <c r="G986" i="2"/>
  <c r="F986" i="2"/>
  <c r="E986" i="2"/>
  <c r="Q985" i="2"/>
  <c r="O985" i="2"/>
  <c r="M985" i="2"/>
  <c r="P985" i="2" s="1"/>
  <c r="R985" i="2" s="1"/>
  <c r="K985" i="2"/>
  <c r="G985" i="2"/>
  <c r="F985" i="2"/>
  <c r="E985" i="2"/>
  <c r="Q984" i="2"/>
  <c r="O984" i="2"/>
  <c r="M984" i="2"/>
  <c r="P984" i="2" s="1"/>
  <c r="R984" i="2" s="1"/>
  <c r="K984" i="2"/>
  <c r="G984" i="2"/>
  <c r="F984" i="2"/>
  <c r="E984" i="2"/>
  <c r="Q983" i="2"/>
  <c r="O983" i="2"/>
  <c r="M983" i="2"/>
  <c r="P983" i="2" s="1"/>
  <c r="R983" i="2" s="1"/>
  <c r="K983" i="2"/>
  <c r="G983" i="2"/>
  <c r="F983" i="2"/>
  <c r="E983" i="2"/>
  <c r="Q982" i="2"/>
  <c r="O982" i="2"/>
  <c r="M982" i="2"/>
  <c r="P982" i="2" s="1"/>
  <c r="K982" i="2"/>
  <c r="G982" i="2"/>
  <c r="F982" i="2"/>
  <c r="E982" i="2"/>
  <c r="Q981" i="2"/>
  <c r="O981" i="2"/>
  <c r="M981" i="2"/>
  <c r="P981" i="2" s="1"/>
  <c r="R981" i="2" s="1"/>
  <c r="K981" i="2"/>
  <c r="G981" i="2"/>
  <c r="F981" i="2"/>
  <c r="E981" i="2"/>
  <c r="Q980" i="2"/>
  <c r="O980" i="2"/>
  <c r="M980" i="2"/>
  <c r="P980" i="2" s="1"/>
  <c r="R980" i="2" s="1"/>
  <c r="K980" i="2"/>
  <c r="G980" i="2"/>
  <c r="F980" i="2"/>
  <c r="E980" i="2"/>
  <c r="Q979" i="2"/>
  <c r="O979" i="2"/>
  <c r="M979" i="2"/>
  <c r="P979" i="2" s="1"/>
  <c r="R979" i="2" s="1"/>
  <c r="K979" i="2"/>
  <c r="G979" i="2"/>
  <c r="F979" i="2"/>
  <c r="E979" i="2"/>
  <c r="Q978" i="2"/>
  <c r="O978" i="2"/>
  <c r="M978" i="2"/>
  <c r="P978" i="2" s="1"/>
  <c r="R978" i="2" s="1"/>
  <c r="K978" i="2"/>
  <c r="G978" i="2"/>
  <c r="F978" i="2"/>
  <c r="E978" i="2"/>
  <c r="Q977" i="2"/>
  <c r="O977" i="2"/>
  <c r="M977" i="2"/>
  <c r="P977" i="2" s="1"/>
  <c r="R977" i="2" s="1"/>
  <c r="K977" i="2"/>
  <c r="G977" i="2"/>
  <c r="F977" i="2"/>
  <c r="E977" i="2"/>
  <c r="Q976" i="2"/>
  <c r="O976" i="2"/>
  <c r="M976" i="2"/>
  <c r="P976" i="2" s="1"/>
  <c r="R976" i="2" s="1"/>
  <c r="K976" i="2"/>
  <c r="G976" i="2"/>
  <c r="F976" i="2"/>
  <c r="E976" i="2"/>
  <c r="Q975" i="2"/>
  <c r="O975" i="2"/>
  <c r="M975" i="2"/>
  <c r="P975" i="2" s="1"/>
  <c r="R975" i="2" s="1"/>
  <c r="K975" i="2"/>
  <c r="G975" i="2"/>
  <c r="F975" i="2"/>
  <c r="E975" i="2"/>
  <c r="Q974" i="2"/>
  <c r="O974" i="2"/>
  <c r="M974" i="2"/>
  <c r="P974" i="2" s="1"/>
  <c r="K974" i="2"/>
  <c r="G974" i="2"/>
  <c r="F974" i="2"/>
  <c r="E974" i="2"/>
  <c r="Q973" i="2"/>
  <c r="O973" i="2"/>
  <c r="M973" i="2"/>
  <c r="P973" i="2" s="1"/>
  <c r="R973" i="2" s="1"/>
  <c r="K973" i="2"/>
  <c r="G973" i="2"/>
  <c r="F973" i="2"/>
  <c r="E973" i="2"/>
  <c r="Q972" i="2"/>
  <c r="O972" i="2"/>
  <c r="M972" i="2"/>
  <c r="P972" i="2" s="1"/>
  <c r="R972" i="2" s="1"/>
  <c r="K972" i="2"/>
  <c r="G972" i="2"/>
  <c r="F972" i="2"/>
  <c r="E972" i="2"/>
  <c r="Q971" i="2"/>
  <c r="O971" i="2"/>
  <c r="M971" i="2"/>
  <c r="P971" i="2" s="1"/>
  <c r="R971" i="2" s="1"/>
  <c r="K971" i="2"/>
  <c r="G971" i="2"/>
  <c r="F971" i="2"/>
  <c r="E971" i="2"/>
  <c r="Q970" i="2"/>
  <c r="O970" i="2"/>
  <c r="M970" i="2"/>
  <c r="P970" i="2" s="1"/>
  <c r="R970" i="2" s="1"/>
  <c r="K970" i="2"/>
  <c r="G970" i="2"/>
  <c r="F970" i="2"/>
  <c r="E970" i="2"/>
  <c r="Q969" i="2"/>
  <c r="O969" i="2"/>
  <c r="M969" i="2"/>
  <c r="P969" i="2" s="1"/>
  <c r="R969" i="2" s="1"/>
  <c r="K969" i="2"/>
  <c r="G969" i="2"/>
  <c r="F969" i="2"/>
  <c r="E969" i="2"/>
  <c r="Q968" i="2"/>
  <c r="O968" i="2"/>
  <c r="M968" i="2"/>
  <c r="P968" i="2" s="1"/>
  <c r="R968" i="2" s="1"/>
  <c r="K968" i="2"/>
  <c r="G968" i="2"/>
  <c r="F968" i="2"/>
  <c r="E968" i="2"/>
  <c r="Q967" i="2"/>
  <c r="O967" i="2"/>
  <c r="M967" i="2"/>
  <c r="P967" i="2" s="1"/>
  <c r="R967" i="2" s="1"/>
  <c r="K967" i="2"/>
  <c r="G967" i="2"/>
  <c r="F967" i="2"/>
  <c r="E967" i="2"/>
  <c r="Q966" i="2"/>
  <c r="O966" i="2"/>
  <c r="M966" i="2"/>
  <c r="P966" i="2" s="1"/>
  <c r="K966" i="2"/>
  <c r="G966" i="2"/>
  <c r="F966" i="2"/>
  <c r="E966" i="2"/>
  <c r="Q965" i="2"/>
  <c r="O965" i="2"/>
  <c r="M965" i="2"/>
  <c r="P965" i="2" s="1"/>
  <c r="R965" i="2" s="1"/>
  <c r="K965" i="2"/>
  <c r="G965" i="2"/>
  <c r="F965" i="2"/>
  <c r="E965" i="2"/>
  <c r="Q964" i="2"/>
  <c r="O964" i="2"/>
  <c r="M964" i="2"/>
  <c r="P964" i="2" s="1"/>
  <c r="R964" i="2" s="1"/>
  <c r="K964" i="2"/>
  <c r="G964" i="2"/>
  <c r="F964" i="2"/>
  <c r="E964" i="2"/>
  <c r="Q963" i="2"/>
  <c r="O963" i="2"/>
  <c r="M963" i="2"/>
  <c r="P963" i="2" s="1"/>
  <c r="R963" i="2" s="1"/>
  <c r="K963" i="2"/>
  <c r="G963" i="2"/>
  <c r="F963" i="2"/>
  <c r="E963" i="2"/>
  <c r="Q962" i="2"/>
  <c r="O962" i="2"/>
  <c r="M962" i="2"/>
  <c r="P962" i="2" s="1"/>
  <c r="R962" i="2" s="1"/>
  <c r="K962" i="2"/>
  <c r="G962" i="2"/>
  <c r="F962" i="2"/>
  <c r="E962" i="2"/>
  <c r="Q961" i="2"/>
  <c r="O961" i="2"/>
  <c r="M961" i="2"/>
  <c r="P961" i="2" s="1"/>
  <c r="R961" i="2" s="1"/>
  <c r="K961" i="2"/>
  <c r="G961" i="2"/>
  <c r="F961" i="2"/>
  <c r="E961" i="2"/>
  <c r="Q960" i="2"/>
  <c r="O960" i="2"/>
  <c r="M960" i="2"/>
  <c r="P960" i="2" s="1"/>
  <c r="R960" i="2" s="1"/>
  <c r="K960" i="2"/>
  <c r="G960" i="2"/>
  <c r="F960" i="2"/>
  <c r="E960" i="2"/>
  <c r="Q959" i="2"/>
  <c r="O959" i="2"/>
  <c r="M959" i="2"/>
  <c r="P959" i="2" s="1"/>
  <c r="R959" i="2" s="1"/>
  <c r="K959" i="2"/>
  <c r="G959" i="2"/>
  <c r="F959" i="2"/>
  <c r="E959" i="2"/>
  <c r="Q958" i="2"/>
  <c r="O958" i="2"/>
  <c r="M958" i="2"/>
  <c r="P958" i="2" s="1"/>
  <c r="K958" i="2"/>
  <c r="G958" i="2"/>
  <c r="F958" i="2"/>
  <c r="E958" i="2"/>
  <c r="Q957" i="2"/>
  <c r="O957" i="2"/>
  <c r="M957" i="2"/>
  <c r="P957" i="2" s="1"/>
  <c r="R957" i="2" s="1"/>
  <c r="K957" i="2"/>
  <c r="G957" i="2"/>
  <c r="F957" i="2"/>
  <c r="E957" i="2"/>
  <c r="Q956" i="2"/>
  <c r="O956" i="2"/>
  <c r="M956" i="2"/>
  <c r="P956" i="2" s="1"/>
  <c r="R956" i="2" s="1"/>
  <c r="K956" i="2"/>
  <c r="G956" i="2"/>
  <c r="F956" i="2"/>
  <c r="E956" i="2"/>
  <c r="Q955" i="2"/>
  <c r="O955" i="2"/>
  <c r="M955" i="2"/>
  <c r="P955" i="2" s="1"/>
  <c r="R955" i="2" s="1"/>
  <c r="K955" i="2"/>
  <c r="G955" i="2"/>
  <c r="F955" i="2"/>
  <c r="E955" i="2"/>
  <c r="Q954" i="2"/>
  <c r="O954" i="2"/>
  <c r="M954" i="2"/>
  <c r="P954" i="2" s="1"/>
  <c r="R954" i="2" s="1"/>
  <c r="K954" i="2"/>
  <c r="G954" i="2"/>
  <c r="F954" i="2"/>
  <c r="E954" i="2"/>
  <c r="Q953" i="2"/>
  <c r="O953" i="2"/>
  <c r="M953" i="2"/>
  <c r="P953" i="2" s="1"/>
  <c r="R953" i="2" s="1"/>
  <c r="K953" i="2"/>
  <c r="G953" i="2"/>
  <c r="F953" i="2"/>
  <c r="E953" i="2"/>
  <c r="Q952" i="2"/>
  <c r="O952" i="2"/>
  <c r="M952" i="2"/>
  <c r="P952" i="2" s="1"/>
  <c r="R952" i="2" s="1"/>
  <c r="K952" i="2"/>
  <c r="G952" i="2"/>
  <c r="F952" i="2"/>
  <c r="E952" i="2"/>
  <c r="Q951" i="2"/>
  <c r="O951" i="2"/>
  <c r="M951" i="2"/>
  <c r="P951" i="2" s="1"/>
  <c r="R951" i="2" s="1"/>
  <c r="K951" i="2"/>
  <c r="G951" i="2"/>
  <c r="F951" i="2"/>
  <c r="E951" i="2"/>
  <c r="Q950" i="2"/>
  <c r="O950" i="2"/>
  <c r="M950" i="2"/>
  <c r="P950" i="2" s="1"/>
  <c r="K950" i="2"/>
  <c r="G950" i="2"/>
  <c r="F950" i="2"/>
  <c r="E950" i="2"/>
  <c r="Q949" i="2"/>
  <c r="O949" i="2"/>
  <c r="M949" i="2"/>
  <c r="K949" i="2"/>
  <c r="G949" i="2"/>
  <c r="F949" i="2"/>
  <c r="E949" i="2"/>
  <c r="Q948" i="2"/>
  <c r="O948" i="2"/>
  <c r="M948" i="2"/>
  <c r="P948" i="2" s="1"/>
  <c r="R948" i="2" s="1"/>
  <c r="K948" i="2"/>
  <c r="G948" i="2"/>
  <c r="F948" i="2"/>
  <c r="E948" i="2"/>
  <c r="Q947" i="2"/>
  <c r="O947" i="2"/>
  <c r="M947" i="2"/>
  <c r="P947" i="2" s="1"/>
  <c r="K947" i="2"/>
  <c r="G947" i="2"/>
  <c r="F947" i="2"/>
  <c r="E947" i="2"/>
  <c r="Q946" i="2"/>
  <c r="O946" i="2"/>
  <c r="M946" i="2"/>
  <c r="P946" i="2" s="1"/>
  <c r="R946" i="2" s="1"/>
  <c r="K946" i="2"/>
  <c r="G946" i="2"/>
  <c r="F946" i="2"/>
  <c r="E946" i="2"/>
  <c r="Q945" i="2"/>
  <c r="O945" i="2"/>
  <c r="M945" i="2"/>
  <c r="P945" i="2" s="1"/>
  <c r="R945" i="2" s="1"/>
  <c r="K945" i="2"/>
  <c r="G945" i="2"/>
  <c r="F945" i="2"/>
  <c r="E945" i="2"/>
  <c r="Q944" i="2"/>
  <c r="O944" i="2"/>
  <c r="M944" i="2"/>
  <c r="P944" i="2" s="1"/>
  <c r="R944" i="2" s="1"/>
  <c r="K944" i="2"/>
  <c r="G944" i="2"/>
  <c r="F944" i="2"/>
  <c r="E944" i="2"/>
  <c r="Q943" i="2"/>
  <c r="O943" i="2"/>
  <c r="M943" i="2"/>
  <c r="P943" i="2" s="1"/>
  <c r="R943" i="2" s="1"/>
  <c r="K943" i="2"/>
  <c r="G943" i="2"/>
  <c r="F943" i="2"/>
  <c r="E943" i="2"/>
  <c r="Q942" i="2"/>
  <c r="O942" i="2"/>
  <c r="M942" i="2"/>
  <c r="P942" i="2" s="1"/>
  <c r="R942" i="2" s="1"/>
  <c r="K942" i="2"/>
  <c r="G942" i="2"/>
  <c r="F942" i="2"/>
  <c r="E942" i="2"/>
  <c r="Q941" i="2"/>
  <c r="O941" i="2"/>
  <c r="M941" i="2"/>
  <c r="P941" i="2" s="1"/>
  <c r="R941" i="2" s="1"/>
  <c r="K941" i="2"/>
  <c r="G941" i="2"/>
  <c r="F941" i="2"/>
  <c r="E941" i="2"/>
  <c r="Q940" i="2"/>
  <c r="O940" i="2"/>
  <c r="M940" i="2"/>
  <c r="P940" i="2" s="1"/>
  <c r="K940" i="2"/>
  <c r="G940" i="2"/>
  <c r="F940" i="2"/>
  <c r="E940" i="2"/>
  <c r="Q939" i="2"/>
  <c r="O939" i="2"/>
  <c r="M939" i="2"/>
  <c r="P939" i="2" s="1"/>
  <c r="R939" i="2" s="1"/>
  <c r="K939" i="2"/>
  <c r="G939" i="2"/>
  <c r="F939" i="2"/>
  <c r="E939" i="2"/>
  <c r="Q938" i="2"/>
  <c r="O938" i="2"/>
  <c r="M938" i="2"/>
  <c r="P938" i="2" s="1"/>
  <c r="R938" i="2" s="1"/>
  <c r="K938" i="2"/>
  <c r="G938" i="2"/>
  <c r="F938" i="2"/>
  <c r="E938" i="2"/>
  <c r="Q937" i="2"/>
  <c r="O937" i="2"/>
  <c r="M937" i="2"/>
  <c r="K937" i="2"/>
  <c r="G937" i="2"/>
  <c r="F937" i="2"/>
  <c r="E937" i="2"/>
  <c r="Q936" i="2"/>
  <c r="O936" i="2"/>
  <c r="M936" i="2"/>
  <c r="K936" i="2"/>
  <c r="G936" i="2"/>
  <c r="F936" i="2"/>
  <c r="E936" i="2"/>
  <c r="Q935" i="2"/>
  <c r="O935" i="2"/>
  <c r="M935" i="2"/>
  <c r="K935" i="2"/>
  <c r="G935" i="2"/>
  <c r="F935" i="2"/>
  <c r="E935" i="2"/>
  <c r="Q934" i="2"/>
  <c r="O934" i="2"/>
  <c r="M934" i="2"/>
  <c r="P934" i="2" s="1"/>
  <c r="R934" i="2" s="1"/>
  <c r="K934" i="2"/>
  <c r="G934" i="2"/>
  <c r="F934" i="2"/>
  <c r="E934" i="2"/>
  <c r="Q933" i="2"/>
  <c r="O933" i="2"/>
  <c r="M933" i="2"/>
  <c r="K933" i="2"/>
  <c r="G933" i="2"/>
  <c r="F933" i="2"/>
  <c r="E933" i="2"/>
  <c r="Q932" i="2"/>
  <c r="O932" i="2"/>
  <c r="M932" i="2"/>
  <c r="P932" i="2" s="1"/>
  <c r="R932" i="2" s="1"/>
  <c r="K932" i="2"/>
  <c r="G932" i="2"/>
  <c r="F932" i="2"/>
  <c r="E932" i="2"/>
  <c r="Q931" i="2"/>
  <c r="O931" i="2"/>
  <c r="M931" i="2"/>
  <c r="P931" i="2" s="1"/>
  <c r="K931" i="2"/>
  <c r="G931" i="2"/>
  <c r="F931" i="2"/>
  <c r="E931" i="2"/>
  <c r="Q930" i="2"/>
  <c r="O930" i="2"/>
  <c r="M930" i="2"/>
  <c r="P930" i="2" s="1"/>
  <c r="R930" i="2" s="1"/>
  <c r="K930" i="2"/>
  <c r="G930" i="2"/>
  <c r="F930" i="2"/>
  <c r="E930" i="2"/>
  <c r="Q929" i="2"/>
  <c r="O929" i="2"/>
  <c r="M929" i="2"/>
  <c r="P929" i="2" s="1"/>
  <c r="R929" i="2" s="1"/>
  <c r="K929" i="2"/>
  <c r="G929" i="2"/>
  <c r="F929" i="2"/>
  <c r="E929" i="2"/>
  <c r="Q928" i="2"/>
  <c r="O928" i="2"/>
  <c r="M928" i="2"/>
  <c r="P928" i="2" s="1"/>
  <c r="R928" i="2" s="1"/>
  <c r="K928" i="2"/>
  <c r="G928" i="2"/>
  <c r="F928" i="2"/>
  <c r="E928" i="2"/>
  <c r="Q927" i="2"/>
  <c r="O927" i="2"/>
  <c r="M927" i="2"/>
  <c r="P927" i="2" s="1"/>
  <c r="R927" i="2" s="1"/>
  <c r="K927" i="2"/>
  <c r="G927" i="2"/>
  <c r="F927" i="2"/>
  <c r="E927" i="2"/>
  <c r="Q926" i="2"/>
  <c r="O926" i="2"/>
  <c r="M926" i="2"/>
  <c r="K926" i="2"/>
  <c r="G926" i="2"/>
  <c r="F926" i="2"/>
  <c r="E926" i="2"/>
  <c r="Q925" i="2"/>
  <c r="O925" i="2"/>
  <c r="M925" i="2"/>
  <c r="K925" i="2"/>
  <c r="G925" i="2"/>
  <c r="F925" i="2"/>
  <c r="E925" i="2"/>
  <c r="Q924" i="2"/>
  <c r="O924" i="2"/>
  <c r="M924" i="2"/>
  <c r="P924" i="2" s="1"/>
  <c r="K924" i="2"/>
  <c r="G924" i="2"/>
  <c r="F924" i="2"/>
  <c r="E924" i="2"/>
  <c r="Q923" i="2"/>
  <c r="O923" i="2"/>
  <c r="M923" i="2"/>
  <c r="P923" i="2" s="1"/>
  <c r="R923" i="2" s="1"/>
  <c r="K923" i="2"/>
  <c r="G923" i="2"/>
  <c r="F923" i="2"/>
  <c r="E923" i="2"/>
  <c r="Q922" i="2"/>
  <c r="O922" i="2"/>
  <c r="M922" i="2"/>
  <c r="P922" i="2" s="1"/>
  <c r="R922" i="2" s="1"/>
  <c r="K922" i="2"/>
  <c r="G922" i="2"/>
  <c r="F922" i="2"/>
  <c r="E922" i="2"/>
  <c r="Q921" i="2"/>
  <c r="O921" i="2"/>
  <c r="M921" i="2"/>
  <c r="K921" i="2"/>
  <c r="G921" i="2"/>
  <c r="F921" i="2"/>
  <c r="E921" i="2"/>
  <c r="Q920" i="2"/>
  <c r="O920" i="2"/>
  <c r="M920" i="2"/>
  <c r="K920" i="2"/>
  <c r="G920" i="2"/>
  <c r="F920" i="2"/>
  <c r="E920" i="2"/>
  <c r="Q919" i="2"/>
  <c r="O919" i="2"/>
  <c r="M919" i="2"/>
  <c r="K919" i="2"/>
  <c r="G919" i="2"/>
  <c r="F919" i="2"/>
  <c r="E919" i="2"/>
  <c r="Q918" i="2"/>
  <c r="O918" i="2"/>
  <c r="M918" i="2"/>
  <c r="P918" i="2" s="1"/>
  <c r="R918" i="2" s="1"/>
  <c r="K918" i="2"/>
  <c r="G918" i="2"/>
  <c r="F918" i="2"/>
  <c r="E918" i="2"/>
  <c r="Q917" i="2"/>
  <c r="O917" i="2"/>
  <c r="M917" i="2"/>
  <c r="K917" i="2"/>
  <c r="G917" i="2"/>
  <c r="F917" i="2"/>
  <c r="E917" i="2"/>
  <c r="Q916" i="2"/>
  <c r="O916" i="2"/>
  <c r="M916" i="2"/>
  <c r="P916" i="2" s="1"/>
  <c r="R916" i="2" s="1"/>
  <c r="K916" i="2"/>
  <c r="G916" i="2"/>
  <c r="F916" i="2"/>
  <c r="E916" i="2"/>
  <c r="Q915" i="2"/>
  <c r="O915" i="2"/>
  <c r="M915" i="2"/>
  <c r="P915" i="2" s="1"/>
  <c r="K915" i="2"/>
  <c r="G915" i="2"/>
  <c r="F915" i="2"/>
  <c r="E915" i="2"/>
  <c r="Q914" i="2"/>
  <c r="O914" i="2"/>
  <c r="M914" i="2"/>
  <c r="P914" i="2" s="1"/>
  <c r="R914" i="2" s="1"/>
  <c r="K914" i="2"/>
  <c r="G914" i="2"/>
  <c r="F914" i="2"/>
  <c r="E914" i="2"/>
  <c r="Q913" i="2"/>
  <c r="O913" i="2"/>
  <c r="M913" i="2"/>
  <c r="P913" i="2" s="1"/>
  <c r="R913" i="2" s="1"/>
  <c r="K913" i="2"/>
  <c r="G913" i="2"/>
  <c r="F913" i="2"/>
  <c r="E913" i="2"/>
  <c r="Q912" i="2"/>
  <c r="O912" i="2"/>
  <c r="M912" i="2"/>
  <c r="P912" i="2" s="1"/>
  <c r="R912" i="2" s="1"/>
  <c r="K912" i="2"/>
  <c r="G912" i="2"/>
  <c r="F912" i="2"/>
  <c r="E912" i="2"/>
  <c r="Q911" i="2"/>
  <c r="O911" i="2"/>
  <c r="M911" i="2"/>
  <c r="P911" i="2" s="1"/>
  <c r="R911" i="2" s="1"/>
  <c r="K911" i="2"/>
  <c r="G911" i="2"/>
  <c r="F911" i="2"/>
  <c r="E911" i="2"/>
  <c r="Q910" i="2"/>
  <c r="O910" i="2"/>
  <c r="M910" i="2"/>
  <c r="P910" i="2" s="1"/>
  <c r="R910" i="2" s="1"/>
  <c r="K910" i="2"/>
  <c r="G910" i="2"/>
  <c r="F910" i="2"/>
  <c r="E910" i="2"/>
  <c r="Q909" i="2"/>
  <c r="O909" i="2"/>
  <c r="M909" i="2"/>
  <c r="P909" i="2" s="1"/>
  <c r="R909" i="2" s="1"/>
  <c r="K909" i="2"/>
  <c r="G909" i="2"/>
  <c r="F909" i="2"/>
  <c r="E909" i="2"/>
  <c r="Q908" i="2"/>
  <c r="O908" i="2"/>
  <c r="M908" i="2"/>
  <c r="P908" i="2" s="1"/>
  <c r="R908" i="2" s="1"/>
  <c r="K908" i="2"/>
  <c r="G908" i="2"/>
  <c r="F908" i="2"/>
  <c r="E908" i="2"/>
  <c r="Q907" i="2"/>
  <c r="O907" i="2"/>
  <c r="M907" i="2"/>
  <c r="P907" i="2" s="1"/>
  <c r="K907" i="2"/>
  <c r="G907" i="2"/>
  <c r="F907" i="2"/>
  <c r="E907" i="2"/>
  <c r="Q906" i="2"/>
  <c r="O906" i="2"/>
  <c r="M906" i="2"/>
  <c r="P906" i="2" s="1"/>
  <c r="R906" i="2" s="1"/>
  <c r="K906" i="2"/>
  <c r="G906" i="2"/>
  <c r="F906" i="2"/>
  <c r="E906" i="2"/>
  <c r="Q905" i="2"/>
  <c r="O905" i="2"/>
  <c r="M905" i="2"/>
  <c r="K905" i="2"/>
  <c r="G905" i="2"/>
  <c r="F905" i="2"/>
  <c r="E905" i="2"/>
  <c r="Q904" i="2"/>
  <c r="O904" i="2"/>
  <c r="M904" i="2"/>
  <c r="K904" i="2"/>
  <c r="G904" i="2"/>
  <c r="F904" i="2"/>
  <c r="E904" i="2"/>
  <c r="Q903" i="2"/>
  <c r="O903" i="2"/>
  <c r="M903" i="2"/>
  <c r="K903" i="2"/>
  <c r="G903" i="2"/>
  <c r="F903" i="2"/>
  <c r="E903" i="2"/>
  <c r="Q902" i="2"/>
  <c r="O902" i="2"/>
  <c r="M902" i="2"/>
  <c r="P902" i="2" s="1"/>
  <c r="R902" i="2" s="1"/>
  <c r="K902" i="2"/>
  <c r="G902" i="2"/>
  <c r="F902" i="2"/>
  <c r="E902" i="2"/>
  <c r="Q901" i="2"/>
  <c r="O901" i="2"/>
  <c r="M901" i="2"/>
  <c r="K901" i="2"/>
  <c r="G901" i="2"/>
  <c r="F901" i="2"/>
  <c r="E901" i="2"/>
  <c r="Q900" i="2"/>
  <c r="O900" i="2"/>
  <c r="M900" i="2"/>
  <c r="P900" i="2" s="1"/>
  <c r="R900" i="2" s="1"/>
  <c r="K900" i="2"/>
  <c r="G900" i="2"/>
  <c r="F900" i="2"/>
  <c r="E900" i="2"/>
  <c r="Q899" i="2"/>
  <c r="O899" i="2"/>
  <c r="M899" i="2"/>
  <c r="P899" i="2" s="1"/>
  <c r="R899" i="2" s="1"/>
  <c r="K899" i="2"/>
  <c r="G899" i="2"/>
  <c r="F899" i="2"/>
  <c r="E899" i="2"/>
  <c r="Q898" i="2"/>
  <c r="O898" i="2"/>
  <c r="M898" i="2"/>
  <c r="P898" i="2" s="1"/>
  <c r="R898" i="2" s="1"/>
  <c r="K898" i="2"/>
  <c r="G898" i="2"/>
  <c r="F898" i="2"/>
  <c r="E898" i="2"/>
  <c r="Q897" i="2"/>
  <c r="O897" i="2"/>
  <c r="M897" i="2"/>
  <c r="P897" i="2" s="1"/>
  <c r="R897" i="2" s="1"/>
  <c r="K897" i="2"/>
  <c r="G897" i="2"/>
  <c r="F897" i="2"/>
  <c r="E897" i="2"/>
  <c r="Q896" i="2"/>
  <c r="O896" i="2"/>
  <c r="M896" i="2"/>
  <c r="P896" i="2" s="1"/>
  <c r="K896" i="2"/>
  <c r="G896" i="2"/>
  <c r="F896" i="2"/>
  <c r="E896" i="2"/>
  <c r="Q895" i="2"/>
  <c r="O895" i="2"/>
  <c r="M895" i="2"/>
  <c r="K895" i="2"/>
  <c r="G895" i="2"/>
  <c r="F895" i="2"/>
  <c r="E895" i="2"/>
  <c r="Q894" i="2"/>
  <c r="O894" i="2"/>
  <c r="M894" i="2"/>
  <c r="P894" i="2" s="1"/>
  <c r="R894" i="2" s="1"/>
  <c r="K894" i="2"/>
  <c r="G894" i="2"/>
  <c r="F894" i="2"/>
  <c r="E894" i="2"/>
  <c r="Q893" i="2"/>
  <c r="O893" i="2"/>
  <c r="M893" i="2"/>
  <c r="K893" i="2"/>
  <c r="G893" i="2"/>
  <c r="F893" i="2"/>
  <c r="E893" i="2"/>
  <c r="Q892" i="2"/>
  <c r="O892" i="2"/>
  <c r="M892" i="2"/>
  <c r="P892" i="2" s="1"/>
  <c r="R892" i="2" s="1"/>
  <c r="K892" i="2"/>
  <c r="G892" i="2"/>
  <c r="F892" i="2"/>
  <c r="E892" i="2"/>
  <c r="Q891" i="2"/>
  <c r="O891" i="2"/>
  <c r="M891" i="2"/>
  <c r="P891" i="2" s="1"/>
  <c r="R891" i="2" s="1"/>
  <c r="K891" i="2"/>
  <c r="G891" i="2"/>
  <c r="F891" i="2"/>
  <c r="E891" i="2"/>
  <c r="Q890" i="2"/>
  <c r="O890" i="2"/>
  <c r="M890" i="2"/>
  <c r="P890" i="2" s="1"/>
  <c r="R890" i="2" s="1"/>
  <c r="K890" i="2"/>
  <c r="G890" i="2"/>
  <c r="F890" i="2"/>
  <c r="E890" i="2"/>
  <c r="Q889" i="2"/>
  <c r="O889" i="2"/>
  <c r="M889" i="2"/>
  <c r="K889" i="2"/>
  <c r="G889" i="2"/>
  <c r="F889" i="2"/>
  <c r="E889" i="2"/>
  <c r="Q888" i="2"/>
  <c r="O888" i="2"/>
  <c r="M888" i="2"/>
  <c r="P888" i="2" s="1"/>
  <c r="K888" i="2"/>
  <c r="G888" i="2"/>
  <c r="F888" i="2"/>
  <c r="E888" i="2"/>
  <c r="Q887" i="2"/>
  <c r="O887" i="2"/>
  <c r="M887" i="2"/>
  <c r="K887" i="2"/>
  <c r="G887" i="2"/>
  <c r="F887" i="2"/>
  <c r="E887" i="2"/>
  <c r="Q886" i="2"/>
  <c r="O886" i="2"/>
  <c r="M886" i="2"/>
  <c r="P886" i="2" s="1"/>
  <c r="R886" i="2" s="1"/>
  <c r="K886" i="2"/>
  <c r="G886" i="2"/>
  <c r="F886" i="2"/>
  <c r="E886" i="2"/>
  <c r="Q885" i="2"/>
  <c r="O885" i="2"/>
  <c r="M885" i="2"/>
  <c r="K885" i="2"/>
  <c r="G885" i="2"/>
  <c r="F885" i="2"/>
  <c r="E885" i="2"/>
  <c r="Q884" i="2"/>
  <c r="O884" i="2"/>
  <c r="M884" i="2"/>
  <c r="P884" i="2" s="1"/>
  <c r="R884" i="2" s="1"/>
  <c r="K884" i="2"/>
  <c r="G884" i="2"/>
  <c r="F884" i="2"/>
  <c r="E884" i="2"/>
  <c r="Q883" i="2"/>
  <c r="O883" i="2"/>
  <c r="M883" i="2"/>
  <c r="P883" i="2" s="1"/>
  <c r="R883" i="2" s="1"/>
  <c r="K883" i="2"/>
  <c r="G883" i="2"/>
  <c r="F883" i="2"/>
  <c r="E883" i="2"/>
  <c r="Q882" i="2"/>
  <c r="O882" i="2"/>
  <c r="M882" i="2"/>
  <c r="P882" i="2" s="1"/>
  <c r="R882" i="2" s="1"/>
  <c r="K882" i="2"/>
  <c r="G882" i="2"/>
  <c r="F882" i="2"/>
  <c r="E882" i="2"/>
  <c r="Q881" i="2"/>
  <c r="O881" i="2"/>
  <c r="M881" i="2"/>
  <c r="P881" i="2" s="1"/>
  <c r="R881" i="2" s="1"/>
  <c r="K881" i="2"/>
  <c r="G881" i="2"/>
  <c r="F881" i="2"/>
  <c r="E881" i="2"/>
  <c r="Q880" i="2"/>
  <c r="O880" i="2"/>
  <c r="M880" i="2"/>
  <c r="P880" i="2" s="1"/>
  <c r="R880" i="2" s="1"/>
  <c r="K880" i="2"/>
  <c r="G880" i="2"/>
  <c r="F880" i="2"/>
  <c r="E880" i="2"/>
  <c r="Q879" i="2"/>
  <c r="O879" i="2"/>
  <c r="M879" i="2"/>
  <c r="K879" i="2"/>
  <c r="G879" i="2"/>
  <c r="F879" i="2"/>
  <c r="E879" i="2"/>
  <c r="Q878" i="2"/>
  <c r="O878" i="2"/>
  <c r="M878" i="2"/>
  <c r="P878" i="2" s="1"/>
  <c r="R878" i="2" s="1"/>
  <c r="K878" i="2"/>
  <c r="G878" i="2"/>
  <c r="F878" i="2"/>
  <c r="E878" i="2"/>
  <c r="Q877" i="2"/>
  <c r="O877" i="2"/>
  <c r="M877" i="2"/>
  <c r="K877" i="2"/>
  <c r="G877" i="2"/>
  <c r="F877" i="2"/>
  <c r="E877" i="2"/>
  <c r="Q876" i="2"/>
  <c r="O876" i="2"/>
  <c r="M876" i="2"/>
  <c r="P876" i="2" s="1"/>
  <c r="R876" i="2" s="1"/>
  <c r="K876" i="2"/>
  <c r="G876" i="2"/>
  <c r="F876" i="2"/>
  <c r="E876" i="2"/>
  <c r="Q875" i="2"/>
  <c r="O875" i="2"/>
  <c r="M875" i="2"/>
  <c r="P875" i="2" s="1"/>
  <c r="R875" i="2" s="1"/>
  <c r="K875" i="2"/>
  <c r="G875" i="2"/>
  <c r="F875" i="2"/>
  <c r="E875" i="2"/>
  <c r="Q874" i="2"/>
  <c r="O874" i="2"/>
  <c r="M874" i="2"/>
  <c r="K874" i="2"/>
  <c r="G874" i="2"/>
  <c r="F874" i="2"/>
  <c r="E874" i="2"/>
  <c r="Q873" i="2"/>
  <c r="O873" i="2"/>
  <c r="M873" i="2"/>
  <c r="P873" i="2" s="1"/>
  <c r="R873" i="2" s="1"/>
  <c r="K873" i="2"/>
  <c r="G873" i="2"/>
  <c r="F873" i="2"/>
  <c r="E873" i="2"/>
  <c r="Q872" i="2"/>
  <c r="O872" i="2"/>
  <c r="M872" i="2"/>
  <c r="P872" i="2" s="1"/>
  <c r="R872" i="2" s="1"/>
  <c r="K872" i="2"/>
  <c r="G872" i="2"/>
  <c r="F872" i="2"/>
  <c r="E872" i="2"/>
  <c r="Q871" i="2"/>
  <c r="O871" i="2"/>
  <c r="M871" i="2"/>
  <c r="K871" i="2"/>
  <c r="G871" i="2"/>
  <c r="F871" i="2"/>
  <c r="E871" i="2"/>
  <c r="Q870" i="2"/>
  <c r="O870" i="2"/>
  <c r="M870" i="2"/>
  <c r="P870" i="2" s="1"/>
  <c r="R870" i="2" s="1"/>
  <c r="K870" i="2"/>
  <c r="G870" i="2"/>
  <c r="F870" i="2"/>
  <c r="E870" i="2"/>
  <c r="Q869" i="2"/>
  <c r="O869" i="2"/>
  <c r="M869" i="2"/>
  <c r="K869" i="2"/>
  <c r="G869" i="2"/>
  <c r="F869" i="2"/>
  <c r="E869" i="2"/>
  <c r="Q868" i="2"/>
  <c r="O868" i="2"/>
  <c r="M868" i="2"/>
  <c r="P868" i="2" s="1"/>
  <c r="R868" i="2" s="1"/>
  <c r="K868" i="2"/>
  <c r="G868" i="2"/>
  <c r="F868" i="2"/>
  <c r="E868" i="2"/>
  <c r="Q867" i="2"/>
  <c r="O867" i="2"/>
  <c r="M867" i="2"/>
  <c r="P867" i="2" s="1"/>
  <c r="R867" i="2" s="1"/>
  <c r="K867" i="2"/>
  <c r="G867" i="2"/>
  <c r="F867" i="2"/>
  <c r="E867" i="2"/>
  <c r="Q866" i="2"/>
  <c r="O866" i="2"/>
  <c r="M866" i="2"/>
  <c r="P866" i="2" s="1"/>
  <c r="R866" i="2" s="1"/>
  <c r="K866" i="2"/>
  <c r="G866" i="2"/>
  <c r="F866" i="2"/>
  <c r="E866" i="2"/>
  <c r="Q865" i="2"/>
  <c r="O865" i="2"/>
  <c r="M865" i="2"/>
  <c r="P865" i="2" s="1"/>
  <c r="R865" i="2" s="1"/>
  <c r="K865" i="2"/>
  <c r="G865" i="2"/>
  <c r="F865" i="2"/>
  <c r="E865" i="2"/>
  <c r="Q864" i="2"/>
  <c r="O864" i="2"/>
  <c r="M864" i="2"/>
  <c r="P864" i="2" s="1"/>
  <c r="R864" i="2" s="1"/>
  <c r="K864" i="2"/>
  <c r="G864" i="2"/>
  <c r="F864" i="2"/>
  <c r="E864" i="2"/>
  <c r="Q863" i="2"/>
  <c r="O863" i="2"/>
  <c r="M863" i="2"/>
  <c r="K863" i="2"/>
  <c r="G863" i="2"/>
  <c r="F863" i="2"/>
  <c r="E863" i="2"/>
  <c r="Q862" i="2"/>
  <c r="O862" i="2"/>
  <c r="M862" i="2"/>
  <c r="P862" i="2" s="1"/>
  <c r="R862" i="2" s="1"/>
  <c r="K862" i="2"/>
  <c r="G862" i="2"/>
  <c r="F862" i="2"/>
  <c r="E862" i="2"/>
  <c r="Q861" i="2"/>
  <c r="O861" i="2"/>
  <c r="M861" i="2"/>
  <c r="K861" i="2"/>
  <c r="G861" i="2"/>
  <c r="F861" i="2"/>
  <c r="E861" i="2"/>
  <c r="Q860" i="2"/>
  <c r="O860" i="2"/>
  <c r="M860" i="2"/>
  <c r="P860" i="2" s="1"/>
  <c r="R860" i="2" s="1"/>
  <c r="K860" i="2"/>
  <c r="G860" i="2"/>
  <c r="F860" i="2"/>
  <c r="E860" i="2"/>
  <c r="Q859" i="2"/>
  <c r="O859" i="2"/>
  <c r="M859" i="2"/>
  <c r="P859" i="2" s="1"/>
  <c r="R859" i="2" s="1"/>
  <c r="K859" i="2"/>
  <c r="G859" i="2"/>
  <c r="F859" i="2"/>
  <c r="E859" i="2"/>
  <c r="Q858" i="2"/>
  <c r="O858" i="2"/>
  <c r="M858" i="2"/>
  <c r="K858" i="2"/>
  <c r="G858" i="2"/>
  <c r="F858" i="2"/>
  <c r="E858" i="2"/>
  <c r="Q857" i="2"/>
  <c r="O857" i="2"/>
  <c r="M857" i="2"/>
  <c r="K857" i="2"/>
  <c r="G857" i="2"/>
  <c r="F857" i="2"/>
  <c r="E857" i="2"/>
  <c r="Q856" i="2"/>
  <c r="O856" i="2"/>
  <c r="M856" i="2"/>
  <c r="P856" i="2" s="1"/>
  <c r="K856" i="2"/>
  <c r="G856" i="2"/>
  <c r="F856" i="2"/>
  <c r="E856" i="2"/>
  <c r="Q855" i="2"/>
  <c r="O855" i="2"/>
  <c r="M855" i="2"/>
  <c r="K855" i="2"/>
  <c r="G855" i="2"/>
  <c r="F855" i="2"/>
  <c r="E855" i="2"/>
  <c r="Q854" i="2"/>
  <c r="O854" i="2"/>
  <c r="M854" i="2"/>
  <c r="P854" i="2" s="1"/>
  <c r="R854" i="2" s="1"/>
  <c r="K854" i="2"/>
  <c r="G854" i="2"/>
  <c r="F854" i="2"/>
  <c r="E854" i="2"/>
  <c r="Q853" i="2"/>
  <c r="O853" i="2"/>
  <c r="M853" i="2"/>
  <c r="K853" i="2"/>
  <c r="G853" i="2"/>
  <c r="F853" i="2"/>
  <c r="E853" i="2"/>
  <c r="Q852" i="2"/>
  <c r="O852" i="2"/>
  <c r="M852" i="2"/>
  <c r="P852" i="2" s="1"/>
  <c r="R852" i="2" s="1"/>
  <c r="K852" i="2"/>
  <c r="G852" i="2"/>
  <c r="F852" i="2"/>
  <c r="E852" i="2"/>
  <c r="Q851" i="2"/>
  <c r="O851" i="2"/>
  <c r="M851" i="2"/>
  <c r="P851" i="2" s="1"/>
  <c r="R851" i="2" s="1"/>
  <c r="K851" i="2"/>
  <c r="G851" i="2"/>
  <c r="F851" i="2"/>
  <c r="E851" i="2"/>
  <c r="Q850" i="2"/>
  <c r="O850" i="2"/>
  <c r="M850" i="2"/>
  <c r="K850" i="2"/>
  <c r="G850" i="2"/>
  <c r="F850" i="2"/>
  <c r="E850" i="2"/>
  <c r="Q849" i="2"/>
  <c r="O849" i="2"/>
  <c r="M849" i="2"/>
  <c r="K849" i="2"/>
  <c r="G849" i="2"/>
  <c r="F849" i="2"/>
  <c r="E849" i="2"/>
  <c r="Q848" i="2"/>
  <c r="O848" i="2"/>
  <c r="M848" i="2"/>
  <c r="P848" i="2" s="1"/>
  <c r="R848" i="2" s="1"/>
  <c r="K848" i="2"/>
  <c r="G848" i="2"/>
  <c r="F848" i="2"/>
  <c r="E848" i="2"/>
  <c r="Q847" i="2"/>
  <c r="O847" i="2"/>
  <c r="M847" i="2"/>
  <c r="K847" i="2"/>
  <c r="G847" i="2"/>
  <c r="F847" i="2"/>
  <c r="E847" i="2"/>
  <c r="Q846" i="2"/>
  <c r="O846" i="2"/>
  <c r="M846" i="2"/>
  <c r="P846" i="2" s="1"/>
  <c r="R846" i="2" s="1"/>
  <c r="K846" i="2"/>
  <c r="G846" i="2"/>
  <c r="F846" i="2"/>
  <c r="E846" i="2"/>
  <c r="Q845" i="2"/>
  <c r="O845" i="2"/>
  <c r="M845" i="2"/>
  <c r="K845" i="2"/>
  <c r="G845" i="2"/>
  <c r="F845" i="2"/>
  <c r="E845" i="2"/>
  <c r="Q844" i="2"/>
  <c r="O844" i="2"/>
  <c r="M844" i="2"/>
  <c r="P844" i="2" s="1"/>
  <c r="R844" i="2" s="1"/>
  <c r="K844" i="2"/>
  <c r="G844" i="2"/>
  <c r="F844" i="2"/>
  <c r="E844" i="2"/>
  <c r="Q843" i="2"/>
  <c r="O843" i="2"/>
  <c r="M843" i="2"/>
  <c r="P843" i="2" s="1"/>
  <c r="R843" i="2" s="1"/>
  <c r="K843" i="2"/>
  <c r="G843" i="2"/>
  <c r="F843" i="2"/>
  <c r="E843" i="2"/>
  <c r="Q842" i="2"/>
  <c r="O842" i="2"/>
  <c r="M842" i="2"/>
  <c r="K842" i="2"/>
  <c r="G842" i="2"/>
  <c r="F842" i="2"/>
  <c r="E842" i="2"/>
  <c r="Q841" i="2"/>
  <c r="O841" i="2"/>
  <c r="M841" i="2"/>
  <c r="K841" i="2"/>
  <c r="G841" i="2"/>
  <c r="F841" i="2"/>
  <c r="E841" i="2"/>
  <c r="Q840" i="2"/>
  <c r="O840" i="2"/>
  <c r="M840" i="2"/>
  <c r="P840" i="2" s="1"/>
  <c r="K840" i="2"/>
  <c r="G840" i="2"/>
  <c r="F840" i="2"/>
  <c r="E840" i="2"/>
  <c r="Q839" i="2"/>
  <c r="O839" i="2"/>
  <c r="M839" i="2"/>
  <c r="K839" i="2"/>
  <c r="G839" i="2"/>
  <c r="F839" i="2"/>
  <c r="E839" i="2"/>
  <c r="Q838" i="2"/>
  <c r="O838" i="2"/>
  <c r="M838" i="2"/>
  <c r="P838" i="2" s="1"/>
  <c r="R838" i="2" s="1"/>
  <c r="K838" i="2"/>
  <c r="G838" i="2"/>
  <c r="F838" i="2"/>
  <c r="E838" i="2"/>
  <c r="Q837" i="2"/>
  <c r="O837" i="2"/>
  <c r="M837" i="2"/>
  <c r="K837" i="2"/>
  <c r="G837" i="2"/>
  <c r="F837" i="2"/>
  <c r="E837" i="2"/>
  <c r="Q836" i="2"/>
  <c r="O836" i="2"/>
  <c r="M836" i="2"/>
  <c r="P836" i="2" s="1"/>
  <c r="R836" i="2" s="1"/>
  <c r="K836" i="2"/>
  <c r="G836" i="2"/>
  <c r="F836" i="2"/>
  <c r="E836" i="2"/>
  <c r="Q835" i="2"/>
  <c r="O835" i="2"/>
  <c r="M835" i="2"/>
  <c r="P835" i="2" s="1"/>
  <c r="R835" i="2" s="1"/>
  <c r="K835" i="2"/>
  <c r="G835" i="2"/>
  <c r="F835" i="2"/>
  <c r="E835" i="2"/>
  <c r="Q834" i="2"/>
  <c r="O834" i="2"/>
  <c r="M834" i="2"/>
  <c r="P834" i="2" s="1"/>
  <c r="R834" i="2" s="1"/>
  <c r="K834" i="2"/>
  <c r="G834" i="2"/>
  <c r="F834" i="2"/>
  <c r="E834" i="2"/>
  <c r="Q833" i="2"/>
  <c r="O833" i="2"/>
  <c r="M833" i="2"/>
  <c r="P833" i="2" s="1"/>
  <c r="R833" i="2" s="1"/>
  <c r="K833" i="2"/>
  <c r="G833" i="2"/>
  <c r="F833" i="2"/>
  <c r="E833" i="2"/>
  <c r="Q832" i="2"/>
  <c r="O832" i="2"/>
  <c r="M832" i="2"/>
  <c r="P832" i="2" s="1"/>
  <c r="K832" i="2"/>
  <c r="G832" i="2"/>
  <c r="F832" i="2"/>
  <c r="E832" i="2"/>
  <c r="Q831" i="2"/>
  <c r="O831" i="2"/>
  <c r="M831" i="2"/>
  <c r="K831" i="2"/>
  <c r="G831" i="2"/>
  <c r="F831" i="2"/>
  <c r="E831" i="2"/>
  <c r="Q830" i="2"/>
  <c r="O830" i="2"/>
  <c r="M830" i="2"/>
  <c r="P830" i="2" s="1"/>
  <c r="R830" i="2" s="1"/>
  <c r="K830" i="2"/>
  <c r="G830" i="2"/>
  <c r="F830" i="2"/>
  <c r="E830" i="2"/>
  <c r="Q829" i="2"/>
  <c r="O829" i="2"/>
  <c r="M829" i="2"/>
  <c r="K829" i="2"/>
  <c r="G829" i="2"/>
  <c r="F829" i="2"/>
  <c r="E829" i="2"/>
  <c r="Q828" i="2"/>
  <c r="O828" i="2"/>
  <c r="M828" i="2"/>
  <c r="P828" i="2" s="1"/>
  <c r="R828" i="2" s="1"/>
  <c r="K828" i="2"/>
  <c r="G828" i="2"/>
  <c r="F828" i="2"/>
  <c r="E828" i="2"/>
  <c r="Q827" i="2"/>
  <c r="O827" i="2"/>
  <c r="M827" i="2"/>
  <c r="P827" i="2" s="1"/>
  <c r="R827" i="2" s="1"/>
  <c r="K827" i="2"/>
  <c r="G827" i="2"/>
  <c r="F827" i="2"/>
  <c r="E827" i="2"/>
  <c r="Q826" i="2"/>
  <c r="O826" i="2"/>
  <c r="M826" i="2"/>
  <c r="P826" i="2" s="1"/>
  <c r="R826" i="2" s="1"/>
  <c r="K826" i="2"/>
  <c r="G826" i="2"/>
  <c r="F826" i="2"/>
  <c r="E826" i="2"/>
  <c r="Q825" i="2"/>
  <c r="O825" i="2"/>
  <c r="M825" i="2"/>
  <c r="K825" i="2"/>
  <c r="G825" i="2"/>
  <c r="F825" i="2"/>
  <c r="E825" i="2"/>
  <c r="Q824" i="2"/>
  <c r="O824" i="2"/>
  <c r="M824" i="2"/>
  <c r="P824" i="2" s="1"/>
  <c r="K824" i="2"/>
  <c r="G824" i="2"/>
  <c r="F824" i="2"/>
  <c r="E824" i="2"/>
  <c r="Q823" i="2"/>
  <c r="O823" i="2"/>
  <c r="M823" i="2"/>
  <c r="K823" i="2"/>
  <c r="G823" i="2"/>
  <c r="F823" i="2"/>
  <c r="E823" i="2"/>
  <c r="Q822" i="2"/>
  <c r="O822" i="2"/>
  <c r="M822" i="2"/>
  <c r="P822" i="2" s="1"/>
  <c r="R822" i="2" s="1"/>
  <c r="K822" i="2"/>
  <c r="G822" i="2"/>
  <c r="F822" i="2"/>
  <c r="E822" i="2"/>
  <c r="Q821" i="2"/>
  <c r="O821" i="2"/>
  <c r="M821" i="2"/>
  <c r="K821" i="2"/>
  <c r="G821" i="2"/>
  <c r="F821" i="2"/>
  <c r="E821" i="2"/>
  <c r="Q820" i="2"/>
  <c r="O820" i="2"/>
  <c r="M820" i="2"/>
  <c r="P820" i="2" s="1"/>
  <c r="R820" i="2" s="1"/>
  <c r="K820" i="2"/>
  <c r="G820" i="2"/>
  <c r="F820" i="2"/>
  <c r="E820" i="2"/>
  <c r="Q819" i="2"/>
  <c r="O819" i="2"/>
  <c r="M819" i="2"/>
  <c r="P819" i="2" s="1"/>
  <c r="R819" i="2" s="1"/>
  <c r="K819" i="2"/>
  <c r="G819" i="2"/>
  <c r="F819" i="2"/>
  <c r="E819" i="2"/>
  <c r="Q818" i="2"/>
  <c r="O818" i="2"/>
  <c r="M818" i="2"/>
  <c r="P818" i="2" s="1"/>
  <c r="R818" i="2" s="1"/>
  <c r="K818" i="2"/>
  <c r="G818" i="2"/>
  <c r="F818" i="2"/>
  <c r="E818" i="2"/>
  <c r="Q817" i="2"/>
  <c r="O817" i="2"/>
  <c r="M817" i="2"/>
  <c r="P817" i="2" s="1"/>
  <c r="R817" i="2" s="1"/>
  <c r="K817" i="2"/>
  <c r="G817" i="2"/>
  <c r="F817" i="2"/>
  <c r="E817" i="2"/>
  <c r="Q816" i="2"/>
  <c r="O816" i="2"/>
  <c r="M816" i="2"/>
  <c r="P816" i="2" s="1"/>
  <c r="R816" i="2" s="1"/>
  <c r="K816" i="2"/>
  <c r="G816" i="2"/>
  <c r="F816" i="2"/>
  <c r="E816" i="2"/>
  <c r="Q815" i="2"/>
  <c r="O815" i="2"/>
  <c r="M815" i="2"/>
  <c r="K815" i="2"/>
  <c r="G815" i="2"/>
  <c r="F815" i="2"/>
  <c r="E815" i="2"/>
  <c r="Q814" i="2"/>
  <c r="O814" i="2"/>
  <c r="M814" i="2"/>
  <c r="P814" i="2" s="1"/>
  <c r="R814" i="2" s="1"/>
  <c r="K814" i="2"/>
  <c r="G814" i="2"/>
  <c r="F814" i="2"/>
  <c r="E814" i="2"/>
  <c r="Q813" i="2"/>
  <c r="O813" i="2"/>
  <c r="M813" i="2"/>
  <c r="K813" i="2"/>
  <c r="G813" i="2"/>
  <c r="F813" i="2"/>
  <c r="E813" i="2"/>
  <c r="Q812" i="2"/>
  <c r="O812" i="2"/>
  <c r="M812" i="2"/>
  <c r="P812" i="2" s="1"/>
  <c r="R812" i="2" s="1"/>
  <c r="K812" i="2"/>
  <c r="G812" i="2"/>
  <c r="F812" i="2"/>
  <c r="E812" i="2"/>
  <c r="Q811" i="2"/>
  <c r="O811" i="2"/>
  <c r="M811" i="2"/>
  <c r="P811" i="2" s="1"/>
  <c r="R811" i="2" s="1"/>
  <c r="K811" i="2"/>
  <c r="G811" i="2"/>
  <c r="F811" i="2"/>
  <c r="E811" i="2"/>
  <c r="Q810" i="2"/>
  <c r="O810" i="2"/>
  <c r="M810" i="2"/>
  <c r="K810" i="2"/>
  <c r="G810" i="2"/>
  <c r="F810" i="2"/>
  <c r="E810" i="2"/>
  <c r="Q809" i="2"/>
  <c r="O809" i="2"/>
  <c r="M809" i="2"/>
  <c r="P809" i="2" s="1"/>
  <c r="R809" i="2" s="1"/>
  <c r="K809" i="2"/>
  <c r="G809" i="2"/>
  <c r="F809" i="2"/>
  <c r="E809" i="2"/>
  <c r="Q808" i="2"/>
  <c r="O808" i="2"/>
  <c r="M808" i="2"/>
  <c r="P808" i="2" s="1"/>
  <c r="R808" i="2" s="1"/>
  <c r="K808" i="2"/>
  <c r="G808" i="2"/>
  <c r="F808" i="2"/>
  <c r="E808" i="2"/>
  <c r="Q807" i="2"/>
  <c r="O807" i="2"/>
  <c r="M807" i="2"/>
  <c r="K807" i="2"/>
  <c r="G807" i="2"/>
  <c r="F807" i="2"/>
  <c r="E807" i="2"/>
  <c r="Q806" i="2"/>
  <c r="O806" i="2"/>
  <c r="M806" i="2"/>
  <c r="P806" i="2" s="1"/>
  <c r="R806" i="2" s="1"/>
  <c r="K806" i="2"/>
  <c r="G806" i="2"/>
  <c r="F806" i="2"/>
  <c r="E806" i="2"/>
  <c r="Q805" i="2"/>
  <c r="O805" i="2"/>
  <c r="M805" i="2"/>
  <c r="K805" i="2"/>
  <c r="G805" i="2"/>
  <c r="F805" i="2"/>
  <c r="E805" i="2"/>
  <c r="Q804" i="2"/>
  <c r="O804" i="2"/>
  <c r="M804" i="2"/>
  <c r="P804" i="2" s="1"/>
  <c r="R804" i="2" s="1"/>
  <c r="K804" i="2"/>
  <c r="G804" i="2"/>
  <c r="F804" i="2"/>
  <c r="E804" i="2"/>
  <c r="Q803" i="2"/>
  <c r="O803" i="2"/>
  <c r="M803" i="2"/>
  <c r="P803" i="2" s="1"/>
  <c r="R803" i="2" s="1"/>
  <c r="K803" i="2"/>
  <c r="G803" i="2"/>
  <c r="F803" i="2"/>
  <c r="E803" i="2"/>
  <c r="Q802" i="2"/>
  <c r="O802" i="2"/>
  <c r="M802" i="2"/>
  <c r="P802" i="2" s="1"/>
  <c r="R802" i="2" s="1"/>
  <c r="K802" i="2"/>
  <c r="G802" i="2"/>
  <c r="F802" i="2"/>
  <c r="E802" i="2"/>
  <c r="Q801" i="2"/>
  <c r="O801" i="2"/>
  <c r="M801" i="2"/>
  <c r="P801" i="2" s="1"/>
  <c r="R801" i="2" s="1"/>
  <c r="K801" i="2"/>
  <c r="G801" i="2"/>
  <c r="F801" i="2"/>
  <c r="E801" i="2"/>
  <c r="Q800" i="2"/>
  <c r="O800" i="2"/>
  <c r="M800" i="2"/>
  <c r="P800" i="2" s="1"/>
  <c r="R800" i="2" s="1"/>
  <c r="K800" i="2"/>
  <c r="G800" i="2"/>
  <c r="F800" i="2"/>
  <c r="E800" i="2"/>
  <c r="Q799" i="2"/>
  <c r="O799" i="2"/>
  <c r="M799" i="2"/>
  <c r="K799" i="2"/>
  <c r="G799" i="2"/>
  <c r="F799" i="2"/>
  <c r="E799" i="2"/>
  <c r="Q798" i="2"/>
  <c r="O798" i="2"/>
  <c r="M798" i="2"/>
  <c r="P798" i="2" s="1"/>
  <c r="R798" i="2" s="1"/>
  <c r="K798" i="2"/>
  <c r="G798" i="2"/>
  <c r="F798" i="2"/>
  <c r="E798" i="2"/>
  <c r="Q797" i="2"/>
  <c r="O797" i="2"/>
  <c r="M797" i="2"/>
  <c r="K797" i="2"/>
  <c r="G797" i="2"/>
  <c r="F797" i="2"/>
  <c r="E797" i="2"/>
  <c r="Q796" i="2"/>
  <c r="O796" i="2"/>
  <c r="M796" i="2"/>
  <c r="P796" i="2" s="1"/>
  <c r="R796" i="2" s="1"/>
  <c r="K796" i="2"/>
  <c r="G796" i="2"/>
  <c r="F796" i="2"/>
  <c r="E796" i="2"/>
  <c r="Q795" i="2"/>
  <c r="O795" i="2"/>
  <c r="M795" i="2"/>
  <c r="P795" i="2" s="1"/>
  <c r="R795" i="2" s="1"/>
  <c r="K795" i="2"/>
  <c r="G795" i="2"/>
  <c r="F795" i="2"/>
  <c r="E795" i="2"/>
  <c r="Q794" i="2"/>
  <c r="O794" i="2"/>
  <c r="M794" i="2"/>
  <c r="K794" i="2"/>
  <c r="G794" i="2"/>
  <c r="F794" i="2"/>
  <c r="E794" i="2"/>
  <c r="Q793" i="2"/>
  <c r="O793" i="2"/>
  <c r="M793" i="2"/>
  <c r="K793" i="2"/>
  <c r="G793" i="2"/>
  <c r="F793" i="2"/>
  <c r="E793" i="2"/>
  <c r="Q792" i="2"/>
  <c r="O792" i="2"/>
  <c r="M792" i="2"/>
  <c r="P792" i="2" s="1"/>
  <c r="K792" i="2"/>
  <c r="G792" i="2"/>
  <c r="F792" i="2"/>
  <c r="E792" i="2"/>
  <c r="Q791" i="2"/>
  <c r="O791" i="2"/>
  <c r="M791" i="2"/>
  <c r="P791" i="2" s="1"/>
  <c r="R791" i="2" s="1"/>
  <c r="K791" i="2"/>
  <c r="G791" i="2"/>
  <c r="F791" i="2"/>
  <c r="E791" i="2"/>
  <c r="Q790" i="2"/>
  <c r="O790" i="2"/>
  <c r="M790" i="2"/>
  <c r="P790" i="2" s="1"/>
  <c r="R790" i="2" s="1"/>
  <c r="K790" i="2"/>
  <c r="G790" i="2"/>
  <c r="F790" i="2"/>
  <c r="E790" i="2"/>
  <c r="Q789" i="2"/>
  <c r="O789" i="2"/>
  <c r="M789" i="2"/>
  <c r="K789" i="2"/>
  <c r="G789" i="2"/>
  <c r="F789" i="2"/>
  <c r="E789" i="2"/>
  <c r="Q788" i="2"/>
  <c r="O788" i="2"/>
  <c r="M788" i="2"/>
  <c r="P788" i="2" s="1"/>
  <c r="R788" i="2" s="1"/>
  <c r="K788" i="2"/>
  <c r="G788" i="2"/>
  <c r="F788" i="2"/>
  <c r="E788" i="2"/>
  <c r="Q787" i="2"/>
  <c r="O787" i="2"/>
  <c r="M787" i="2"/>
  <c r="P787" i="2" s="1"/>
  <c r="R787" i="2" s="1"/>
  <c r="K787" i="2"/>
  <c r="G787" i="2"/>
  <c r="F787" i="2"/>
  <c r="E787" i="2"/>
  <c r="Q786" i="2"/>
  <c r="O786" i="2"/>
  <c r="M786" i="2"/>
  <c r="K786" i="2"/>
  <c r="G786" i="2"/>
  <c r="F786" i="2"/>
  <c r="E786" i="2"/>
  <c r="Q785" i="2"/>
  <c r="O785" i="2"/>
  <c r="M785" i="2"/>
  <c r="K785" i="2"/>
  <c r="G785" i="2"/>
  <c r="F785" i="2"/>
  <c r="E785" i="2"/>
  <c r="Q784" i="2"/>
  <c r="O784" i="2"/>
  <c r="M784" i="2"/>
  <c r="P784" i="2" s="1"/>
  <c r="R784" i="2" s="1"/>
  <c r="K784" i="2"/>
  <c r="G784" i="2"/>
  <c r="F784" i="2"/>
  <c r="E784" i="2"/>
  <c r="Q783" i="2"/>
  <c r="O783" i="2"/>
  <c r="M783" i="2"/>
  <c r="P783" i="2" s="1"/>
  <c r="R783" i="2" s="1"/>
  <c r="K783" i="2"/>
  <c r="G783" i="2"/>
  <c r="F783" i="2"/>
  <c r="E783" i="2"/>
  <c r="Q782" i="2"/>
  <c r="O782" i="2"/>
  <c r="M782" i="2"/>
  <c r="P782" i="2" s="1"/>
  <c r="R782" i="2" s="1"/>
  <c r="K782" i="2"/>
  <c r="G782" i="2"/>
  <c r="F782" i="2"/>
  <c r="E782" i="2"/>
  <c r="Q781" i="2"/>
  <c r="O781" i="2"/>
  <c r="M781" i="2"/>
  <c r="K781" i="2"/>
  <c r="G781" i="2"/>
  <c r="F781" i="2"/>
  <c r="E781" i="2"/>
  <c r="Q780" i="2"/>
  <c r="O780" i="2"/>
  <c r="M780" i="2"/>
  <c r="P780" i="2" s="1"/>
  <c r="R780" i="2" s="1"/>
  <c r="K780" i="2"/>
  <c r="G780" i="2"/>
  <c r="F780" i="2"/>
  <c r="E780" i="2"/>
  <c r="Q779" i="2"/>
  <c r="O779" i="2"/>
  <c r="M779" i="2"/>
  <c r="P779" i="2" s="1"/>
  <c r="R779" i="2" s="1"/>
  <c r="K779" i="2"/>
  <c r="G779" i="2"/>
  <c r="F779" i="2"/>
  <c r="E779" i="2"/>
  <c r="Q778" i="2"/>
  <c r="O778" i="2"/>
  <c r="M778" i="2"/>
  <c r="K778" i="2"/>
  <c r="G778" i="2"/>
  <c r="F778" i="2"/>
  <c r="E778" i="2"/>
  <c r="Q777" i="2"/>
  <c r="O777" i="2"/>
  <c r="M777" i="2"/>
  <c r="K777" i="2"/>
  <c r="G777" i="2"/>
  <c r="F777" i="2"/>
  <c r="E777" i="2"/>
  <c r="Q776" i="2"/>
  <c r="O776" i="2"/>
  <c r="M776" i="2"/>
  <c r="P776" i="2" s="1"/>
  <c r="K776" i="2"/>
  <c r="G776" i="2"/>
  <c r="F776" i="2"/>
  <c r="E776" i="2"/>
  <c r="Q775" i="2"/>
  <c r="O775" i="2"/>
  <c r="M775" i="2"/>
  <c r="P775" i="2" s="1"/>
  <c r="R775" i="2" s="1"/>
  <c r="K775" i="2"/>
  <c r="G775" i="2"/>
  <c r="F775" i="2"/>
  <c r="E775" i="2"/>
  <c r="Q774" i="2"/>
  <c r="O774" i="2"/>
  <c r="M774" i="2"/>
  <c r="P774" i="2" s="1"/>
  <c r="R774" i="2" s="1"/>
  <c r="K774" i="2"/>
  <c r="G774" i="2"/>
  <c r="F774" i="2"/>
  <c r="E774" i="2"/>
  <c r="Q773" i="2"/>
  <c r="O773" i="2"/>
  <c r="M773" i="2"/>
  <c r="K773" i="2"/>
  <c r="G773" i="2"/>
  <c r="F773" i="2"/>
  <c r="E773" i="2"/>
  <c r="Q772" i="2"/>
  <c r="O772" i="2"/>
  <c r="M772" i="2"/>
  <c r="P772" i="2" s="1"/>
  <c r="R772" i="2" s="1"/>
  <c r="K772" i="2"/>
  <c r="G772" i="2"/>
  <c r="F772" i="2"/>
  <c r="E772" i="2"/>
  <c r="Q771" i="2"/>
  <c r="O771" i="2"/>
  <c r="M771" i="2"/>
  <c r="P771" i="2" s="1"/>
  <c r="R771" i="2" s="1"/>
  <c r="K771" i="2"/>
  <c r="G771" i="2"/>
  <c r="F771" i="2"/>
  <c r="E771" i="2"/>
  <c r="Q770" i="2"/>
  <c r="O770" i="2"/>
  <c r="M770" i="2"/>
  <c r="P770" i="2" s="1"/>
  <c r="R770" i="2" s="1"/>
  <c r="K770" i="2"/>
  <c r="G770" i="2"/>
  <c r="F770" i="2"/>
  <c r="E770" i="2"/>
  <c r="Q769" i="2"/>
  <c r="O769" i="2"/>
  <c r="M769" i="2"/>
  <c r="P769" i="2" s="1"/>
  <c r="R769" i="2" s="1"/>
  <c r="K769" i="2"/>
  <c r="G769" i="2"/>
  <c r="F769" i="2"/>
  <c r="E769" i="2"/>
  <c r="Q768" i="2"/>
  <c r="O768" i="2"/>
  <c r="M768" i="2"/>
  <c r="P768" i="2" s="1"/>
  <c r="K768" i="2"/>
  <c r="G768" i="2"/>
  <c r="F768" i="2"/>
  <c r="E768" i="2"/>
  <c r="Q767" i="2"/>
  <c r="O767" i="2"/>
  <c r="M767" i="2"/>
  <c r="P767" i="2" s="1"/>
  <c r="R767" i="2" s="1"/>
  <c r="K767" i="2"/>
  <c r="G767" i="2"/>
  <c r="F767" i="2"/>
  <c r="E767" i="2"/>
  <c r="Q766" i="2"/>
  <c r="O766" i="2"/>
  <c r="M766" i="2"/>
  <c r="P766" i="2" s="1"/>
  <c r="R766" i="2" s="1"/>
  <c r="K766" i="2"/>
  <c r="G766" i="2"/>
  <c r="F766" i="2"/>
  <c r="E766" i="2"/>
  <c r="Q765" i="2"/>
  <c r="O765" i="2"/>
  <c r="M765" i="2"/>
  <c r="K765" i="2"/>
  <c r="G765" i="2"/>
  <c r="F765" i="2"/>
  <c r="E765" i="2"/>
  <c r="Q764" i="2"/>
  <c r="O764" i="2"/>
  <c r="M764" i="2"/>
  <c r="P764" i="2" s="1"/>
  <c r="R764" i="2" s="1"/>
  <c r="K764" i="2"/>
  <c r="G764" i="2"/>
  <c r="F764" i="2"/>
  <c r="E764" i="2"/>
  <c r="Q763" i="2"/>
  <c r="O763" i="2"/>
  <c r="M763" i="2"/>
  <c r="P763" i="2" s="1"/>
  <c r="R763" i="2" s="1"/>
  <c r="K763" i="2"/>
  <c r="G763" i="2"/>
  <c r="F763" i="2"/>
  <c r="E763" i="2"/>
  <c r="Q762" i="2"/>
  <c r="O762" i="2"/>
  <c r="M762" i="2"/>
  <c r="P762" i="2" s="1"/>
  <c r="R762" i="2" s="1"/>
  <c r="K762" i="2"/>
  <c r="G762" i="2"/>
  <c r="F762" i="2"/>
  <c r="E762" i="2"/>
  <c r="Q761" i="2"/>
  <c r="O761" i="2"/>
  <c r="M761" i="2"/>
  <c r="K761" i="2"/>
  <c r="G761" i="2"/>
  <c r="F761" i="2"/>
  <c r="E761" i="2"/>
  <c r="Q760" i="2"/>
  <c r="O760" i="2"/>
  <c r="M760" i="2"/>
  <c r="P760" i="2" s="1"/>
  <c r="K760" i="2"/>
  <c r="G760" i="2"/>
  <c r="F760" i="2"/>
  <c r="E760" i="2"/>
  <c r="Q759" i="2"/>
  <c r="O759" i="2"/>
  <c r="M759" i="2"/>
  <c r="P759" i="2" s="1"/>
  <c r="R759" i="2" s="1"/>
  <c r="K759" i="2"/>
  <c r="G759" i="2"/>
  <c r="F759" i="2"/>
  <c r="E759" i="2"/>
  <c r="Q758" i="2"/>
  <c r="O758" i="2"/>
  <c r="M758" i="2"/>
  <c r="P758" i="2" s="1"/>
  <c r="R758" i="2" s="1"/>
  <c r="K758" i="2"/>
  <c r="G758" i="2"/>
  <c r="F758" i="2"/>
  <c r="E758" i="2"/>
  <c r="Q757" i="2"/>
  <c r="O757" i="2"/>
  <c r="M757" i="2"/>
  <c r="K757" i="2"/>
  <c r="G757" i="2"/>
  <c r="F757" i="2"/>
  <c r="E757" i="2"/>
  <c r="Q756" i="2"/>
  <c r="O756" i="2"/>
  <c r="M756" i="2"/>
  <c r="P756" i="2" s="1"/>
  <c r="R756" i="2" s="1"/>
  <c r="K756" i="2"/>
  <c r="G756" i="2"/>
  <c r="F756" i="2"/>
  <c r="E756" i="2"/>
  <c r="Q755" i="2"/>
  <c r="O755" i="2"/>
  <c r="M755" i="2"/>
  <c r="P755" i="2" s="1"/>
  <c r="R755" i="2" s="1"/>
  <c r="K755" i="2"/>
  <c r="G755" i="2"/>
  <c r="F755" i="2"/>
  <c r="E755" i="2"/>
  <c r="Q754" i="2"/>
  <c r="O754" i="2"/>
  <c r="M754" i="2"/>
  <c r="P754" i="2" s="1"/>
  <c r="R754" i="2" s="1"/>
  <c r="K754" i="2"/>
  <c r="G754" i="2"/>
  <c r="F754" i="2"/>
  <c r="E754" i="2"/>
  <c r="Q753" i="2"/>
  <c r="O753" i="2"/>
  <c r="M753" i="2"/>
  <c r="P753" i="2" s="1"/>
  <c r="R753" i="2" s="1"/>
  <c r="K753" i="2"/>
  <c r="G753" i="2"/>
  <c r="F753" i="2"/>
  <c r="E753" i="2"/>
  <c r="Q752" i="2"/>
  <c r="O752" i="2"/>
  <c r="M752" i="2"/>
  <c r="P752" i="2" s="1"/>
  <c r="R752" i="2" s="1"/>
  <c r="K752" i="2"/>
  <c r="G752" i="2"/>
  <c r="F752" i="2"/>
  <c r="E752" i="2"/>
  <c r="Q751" i="2"/>
  <c r="O751" i="2"/>
  <c r="M751" i="2"/>
  <c r="P751" i="2" s="1"/>
  <c r="K751" i="2"/>
  <c r="G751" i="2"/>
  <c r="F751" i="2"/>
  <c r="E751" i="2"/>
  <c r="Q750" i="2"/>
  <c r="O750" i="2"/>
  <c r="M750" i="2"/>
  <c r="P750" i="2" s="1"/>
  <c r="R750" i="2" s="1"/>
  <c r="K750" i="2"/>
  <c r="G750" i="2"/>
  <c r="F750" i="2"/>
  <c r="E750" i="2"/>
  <c r="Q749" i="2"/>
  <c r="O749" i="2"/>
  <c r="M749" i="2"/>
  <c r="K749" i="2"/>
  <c r="G749" i="2"/>
  <c r="F749" i="2"/>
  <c r="E749" i="2"/>
  <c r="Q748" i="2"/>
  <c r="O748" i="2"/>
  <c r="M748" i="2"/>
  <c r="P748" i="2" s="1"/>
  <c r="R748" i="2" s="1"/>
  <c r="K748" i="2"/>
  <c r="G748" i="2"/>
  <c r="F748" i="2"/>
  <c r="E748" i="2"/>
  <c r="Q747" i="2"/>
  <c r="O747" i="2"/>
  <c r="M747" i="2"/>
  <c r="P747" i="2" s="1"/>
  <c r="R747" i="2" s="1"/>
  <c r="K747" i="2"/>
  <c r="G747" i="2"/>
  <c r="F747" i="2"/>
  <c r="E747" i="2"/>
  <c r="Q746" i="2"/>
  <c r="O746" i="2"/>
  <c r="M746" i="2"/>
  <c r="K746" i="2"/>
  <c r="G746" i="2"/>
  <c r="F746" i="2"/>
  <c r="E746" i="2"/>
  <c r="Q745" i="2"/>
  <c r="O745" i="2"/>
  <c r="M745" i="2"/>
  <c r="P745" i="2" s="1"/>
  <c r="R745" i="2" s="1"/>
  <c r="K745" i="2"/>
  <c r="G745" i="2"/>
  <c r="F745" i="2"/>
  <c r="E745" i="2"/>
  <c r="Q744" i="2"/>
  <c r="O744" i="2"/>
  <c r="M744" i="2"/>
  <c r="P744" i="2" s="1"/>
  <c r="R744" i="2" s="1"/>
  <c r="K744" i="2"/>
  <c r="G744" i="2"/>
  <c r="F744" i="2"/>
  <c r="E744" i="2"/>
  <c r="Q743" i="2"/>
  <c r="O743" i="2"/>
  <c r="M743" i="2"/>
  <c r="P743" i="2" s="1"/>
  <c r="R743" i="2" s="1"/>
  <c r="K743" i="2"/>
  <c r="G743" i="2"/>
  <c r="F743" i="2"/>
  <c r="E743" i="2"/>
  <c r="Q742" i="2"/>
  <c r="O742" i="2"/>
  <c r="M742" i="2"/>
  <c r="P742" i="2" s="1"/>
  <c r="R742" i="2" s="1"/>
  <c r="K742" i="2"/>
  <c r="G742" i="2"/>
  <c r="F742" i="2"/>
  <c r="E742" i="2"/>
  <c r="Q741" i="2"/>
  <c r="O741" i="2"/>
  <c r="M741" i="2"/>
  <c r="K741" i="2"/>
  <c r="G741" i="2"/>
  <c r="F741" i="2"/>
  <c r="E741" i="2"/>
  <c r="Q740" i="2"/>
  <c r="O740" i="2"/>
  <c r="M740" i="2"/>
  <c r="P740" i="2" s="1"/>
  <c r="R740" i="2" s="1"/>
  <c r="K740" i="2"/>
  <c r="G740" i="2"/>
  <c r="F740" i="2"/>
  <c r="E740" i="2"/>
  <c r="Q739" i="2"/>
  <c r="O739" i="2"/>
  <c r="M739" i="2"/>
  <c r="P739" i="2" s="1"/>
  <c r="R739" i="2" s="1"/>
  <c r="K739" i="2"/>
  <c r="G739" i="2"/>
  <c r="F739" i="2"/>
  <c r="E739" i="2"/>
  <c r="Q738" i="2"/>
  <c r="O738" i="2"/>
  <c r="M738" i="2"/>
  <c r="P738" i="2" s="1"/>
  <c r="R738" i="2" s="1"/>
  <c r="K738" i="2"/>
  <c r="G738" i="2"/>
  <c r="F738" i="2"/>
  <c r="E738" i="2"/>
  <c r="Q737" i="2"/>
  <c r="O737" i="2"/>
  <c r="M737" i="2"/>
  <c r="P737" i="2" s="1"/>
  <c r="R737" i="2" s="1"/>
  <c r="K737" i="2"/>
  <c r="G737" i="2"/>
  <c r="F737" i="2"/>
  <c r="E737" i="2"/>
  <c r="Q736" i="2"/>
  <c r="O736" i="2"/>
  <c r="M736" i="2"/>
  <c r="P736" i="2" s="1"/>
  <c r="R736" i="2" s="1"/>
  <c r="K736" i="2"/>
  <c r="G736" i="2"/>
  <c r="F736" i="2"/>
  <c r="E736" i="2"/>
  <c r="Q735" i="2"/>
  <c r="O735" i="2"/>
  <c r="M735" i="2"/>
  <c r="P735" i="2" s="1"/>
  <c r="R735" i="2" s="1"/>
  <c r="K735" i="2"/>
  <c r="G735" i="2"/>
  <c r="F735" i="2"/>
  <c r="E735" i="2"/>
  <c r="Q734" i="2"/>
  <c r="O734" i="2"/>
  <c r="M734" i="2"/>
  <c r="P734" i="2" s="1"/>
  <c r="R734" i="2" s="1"/>
  <c r="K734" i="2"/>
  <c r="G734" i="2"/>
  <c r="F734" i="2"/>
  <c r="E734" i="2"/>
  <c r="Q733" i="2"/>
  <c r="O733" i="2"/>
  <c r="M733" i="2"/>
  <c r="K733" i="2"/>
  <c r="G733" i="2"/>
  <c r="F733" i="2"/>
  <c r="E733" i="2"/>
  <c r="Q732" i="2"/>
  <c r="O732" i="2"/>
  <c r="M732" i="2"/>
  <c r="P732" i="2" s="1"/>
  <c r="R732" i="2" s="1"/>
  <c r="K732" i="2"/>
  <c r="G732" i="2"/>
  <c r="F732" i="2"/>
  <c r="E732" i="2"/>
  <c r="Q731" i="2"/>
  <c r="O731" i="2"/>
  <c r="M731" i="2"/>
  <c r="P731" i="2" s="1"/>
  <c r="R731" i="2" s="1"/>
  <c r="K731" i="2"/>
  <c r="G731" i="2"/>
  <c r="F731" i="2"/>
  <c r="E731" i="2"/>
  <c r="Q730" i="2"/>
  <c r="O730" i="2"/>
  <c r="M730" i="2"/>
  <c r="K730" i="2"/>
  <c r="G730" i="2"/>
  <c r="F730" i="2"/>
  <c r="E730" i="2"/>
  <c r="Q729" i="2"/>
  <c r="O729" i="2"/>
  <c r="M729" i="2"/>
  <c r="K729" i="2"/>
  <c r="G729" i="2"/>
  <c r="F729" i="2"/>
  <c r="E729" i="2"/>
  <c r="Q728" i="2"/>
  <c r="O728" i="2"/>
  <c r="M728" i="2"/>
  <c r="P728" i="2" s="1"/>
  <c r="K728" i="2"/>
  <c r="G728" i="2"/>
  <c r="F728" i="2"/>
  <c r="E728" i="2"/>
  <c r="Q727" i="2"/>
  <c r="O727" i="2"/>
  <c r="M727" i="2"/>
  <c r="P727" i="2" s="1"/>
  <c r="R727" i="2" s="1"/>
  <c r="K727" i="2"/>
  <c r="G727" i="2"/>
  <c r="F727" i="2"/>
  <c r="E727" i="2"/>
  <c r="Q726" i="2"/>
  <c r="O726" i="2"/>
  <c r="M726" i="2"/>
  <c r="P726" i="2" s="1"/>
  <c r="R726" i="2" s="1"/>
  <c r="K726" i="2"/>
  <c r="G726" i="2"/>
  <c r="F726" i="2"/>
  <c r="E726" i="2"/>
  <c r="Q725" i="2"/>
  <c r="O725" i="2"/>
  <c r="M725" i="2"/>
  <c r="K725" i="2"/>
  <c r="G725" i="2"/>
  <c r="F725" i="2"/>
  <c r="E725" i="2"/>
  <c r="Q724" i="2"/>
  <c r="O724" i="2"/>
  <c r="M724" i="2"/>
  <c r="P724" i="2" s="1"/>
  <c r="R724" i="2" s="1"/>
  <c r="K724" i="2"/>
  <c r="G724" i="2"/>
  <c r="F724" i="2"/>
  <c r="E724" i="2"/>
  <c r="Q723" i="2"/>
  <c r="O723" i="2"/>
  <c r="M723" i="2"/>
  <c r="P723" i="2" s="1"/>
  <c r="R723" i="2" s="1"/>
  <c r="K723" i="2"/>
  <c r="G723" i="2"/>
  <c r="F723" i="2"/>
  <c r="E723" i="2"/>
  <c r="Q722" i="2"/>
  <c r="O722" i="2"/>
  <c r="M722" i="2"/>
  <c r="K722" i="2"/>
  <c r="G722" i="2"/>
  <c r="F722" i="2"/>
  <c r="E722" i="2"/>
  <c r="Q721" i="2"/>
  <c r="O721" i="2"/>
  <c r="M721" i="2"/>
  <c r="K721" i="2"/>
  <c r="G721" i="2"/>
  <c r="F721" i="2"/>
  <c r="E721" i="2"/>
  <c r="Q720" i="2"/>
  <c r="O720" i="2"/>
  <c r="M720" i="2"/>
  <c r="P720" i="2" s="1"/>
  <c r="R720" i="2" s="1"/>
  <c r="K720" i="2"/>
  <c r="G720" i="2"/>
  <c r="F720" i="2"/>
  <c r="E720" i="2"/>
  <c r="Q719" i="2"/>
  <c r="O719" i="2"/>
  <c r="M719" i="2"/>
  <c r="P719" i="2" s="1"/>
  <c r="R719" i="2" s="1"/>
  <c r="K719" i="2"/>
  <c r="G719" i="2"/>
  <c r="F719" i="2"/>
  <c r="E719" i="2"/>
  <c r="Q718" i="2"/>
  <c r="O718" i="2"/>
  <c r="M718" i="2"/>
  <c r="P718" i="2" s="1"/>
  <c r="R718" i="2" s="1"/>
  <c r="K718" i="2"/>
  <c r="G718" i="2"/>
  <c r="F718" i="2"/>
  <c r="E718" i="2"/>
  <c r="Q717" i="2"/>
  <c r="O717" i="2"/>
  <c r="M717" i="2"/>
  <c r="K717" i="2"/>
  <c r="G717" i="2"/>
  <c r="F717" i="2"/>
  <c r="E717" i="2"/>
  <c r="Q716" i="2"/>
  <c r="O716" i="2"/>
  <c r="M716" i="2"/>
  <c r="P716" i="2" s="1"/>
  <c r="R716" i="2" s="1"/>
  <c r="K716" i="2"/>
  <c r="G716" i="2"/>
  <c r="F716" i="2"/>
  <c r="E716" i="2"/>
  <c r="Q715" i="2"/>
  <c r="O715" i="2"/>
  <c r="M715" i="2"/>
  <c r="P715" i="2" s="1"/>
  <c r="R715" i="2" s="1"/>
  <c r="K715" i="2"/>
  <c r="G715" i="2"/>
  <c r="F715" i="2"/>
  <c r="E715" i="2"/>
  <c r="Q714" i="2"/>
  <c r="O714" i="2"/>
  <c r="M714" i="2"/>
  <c r="K714" i="2"/>
  <c r="G714" i="2"/>
  <c r="F714" i="2"/>
  <c r="E714" i="2"/>
  <c r="Q713" i="2"/>
  <c r="O713" i="2"/>
  <c r="M713" i="2"/>
  <c r="K713" i="2"/>
  <c r="G713" i="2"/>
  <c r="F713" i="2"/>
  <c r="E713" i="2"/>
  <c r="Q712" i="2"/>
  <c r="O712" i="2"/>
  <c r="M712" i="2"/>
  <c r="P712" i="2" s="1"/>
  <c r="K712" i="2"/>
  <c r="G712" i="2"/>
  <c r="F712" i="2"/>
  <c r="E712" i="2"/>
  <c r="Q711" i="2"/>
  <c r="O711" i="2"/>
  <c r="M711" i="2"/>
  <c r="P711" i="2" s="1"/>
  <c r="R711" i="2" s="1"/>
  <c r="K711" i="2"/>
  <c r="G711" i="2"/>
  <c r="F711" i="2"/>
  <c r="E711" i="2"/>
  <c r="Q710" i="2"/>
  <c r="O710" i="2"/>
  <c r="M710" i="2"/>
  <c r="P710" i="2" s="1"/>
  <c r="R710" i="2" s="1"/>
  <c r="K710" i="2"/>
  <c r="G710" i="2"/>
  <c r="F710" i="2"/>
  <c r="E710" i="2"/>
  <c r="Q709" i="2"/>
  <c r="O709" i="2"/>
  <c r="M709" i="2"/>
  <c r="K709" i="2"/>
  <c r="G709" i="2"/>
  <c r="F709" i="2"/>
  <c r="E709" i="2"/>
  <c r="Q708" i="2"/>
  <c r="O708" i="2"/>
  <c r="M708" i="2"/>
  <c r="P708" i="2" s="1"/>
  <c r="R708" i="2" s="1"/>
  <c r="K708" i="2"/>
  <c r="G708" i="2"/>
  <c r="F708" i="2"/>
  <c r="E708" i="2"/>
  <c r="Q707" i="2"/>
  <c r="O707" i="2"/>
  <c r="M707" i="2"/>
  <c r="P707" i="2" s="1"/>
  <c r="R707" i="2" s="1"/>
  <c r="K707" i="2"/>
  <c r="G707" i="2"/>
  <c r="F707" i="2"/>
  <c r="E707" i="2"/>
  <c r="Q706" i="2"/>
  <c r="O706" i="2"/>
  <c r="M706" i="2"/>
  <c r="P706" i="2" s="1"/>
  <c r="R706" i="2" s="1"/>
  <c r="K706" i="2"/>
  <c r="G706" i="2"/>
  <c r="F706" i="2"/>
  <c r="E706" i="2"/>
  <c r="Q705" i="2"/>
  <c r="O705" i="2"/>
  <c r="M705" i="2"/>
  <c r="P705" i="2" s="1"/>
  <c r="R705" i="2" s="1"/>
  <c r="K705" i="2"/>
  <c r="G705" i="2"/>
  <c r="F705" i="2"/>
  <c r="E705" i="2"/>
  <c r="Q704" i="2"/>
  <c r="O704" i="2"/>
  <c r="M704" i="2"/>
  <c r="P704" i="2" s="1"/>
  <c r="K704" i="2"/>
  <c r="G704" i="2"/>
  <c r="F704" i="2"/>
  <c r="E704" i="2"/>
  <c r="Q703" i="2"/>
  <c r="O703" i="2"/>
  <c r="M703" i="2"/>
  <c r="P703" i="2" s="1"/>
  <c r="R703" i="2" s="1"/>
  <c r="K703" i="2"/>
  <c r="G703" i="2"/>
  <c r="F703" i="2"/>
  <c r="E703" i="2"/>
  <c r="Q702" i="2"/>
  <c r="O702" i="2"/>
  <c r="M702" i="2"/>
  <c r="P702" i="2" s="1"/>
  <c r="R702" i="2" s="1"/>
  <c r="K702" i="2"/>
  <c r="G702" i="2"/>
  <c r="F702" i="2"/>
  <c r="E702" i="2"/>
  <c r="Q701" i="2"/>
  <c r="O701" i="2"/>
  <c r="M701" i="2"/>
  <c r="K701" i="2"/>
  <c r="G701" i="2"/>
  <c r="F701" i="2"/>
  <c r="E701" i="2"/>
  <c r="Q700" i="2"/>
  <c r="O700" i="2"/>
  <c r="M700" i="2"/>
  <c r="P700" i="2" s="1"/>
  <c r="R700" i="2" s="1"/>
  <c r="K700" i="2"/>
  <c r="G700" i="2"/>
  <c r="F700" i="2"/>
  <c r="E700" i="2"/>
  <c r="Q699" i="2"/>
  <c r="O699" i="2"/>
  <c r="M699" i="2"/>
  <c r="P699" i="2" s="1"/>
  <c r="R699" i="2" s="1"/>
  <c r="K699" i="2"/>
  <c r="G699" i="2"/>
  <c r="F699" i="2"/>
  <c r="E699" i="2"/>
  <c r="Q698" i="2"/>
  <c r="O698" i="2"/>
  <c r="M698" i="2"/>
  <c r="P698" i="2" s="1"/>
  <c r="R698" i="2" s="1"/>
  <c r="K698" i="2"/>
  <c r="G698" i="2"/>
  <c r="F698" i="2"/>
  <c r="E698" i="2"/>
  <c r="Q697" i="2"/>
  <c r="O697" i="2"/>
  <c r="M697" i="2"/>
  <c r="K697" i="2"/>
  <c r="G697" i="2"/>
  <c r="F697" i="2"/>
  <c r="E697" i="2"/>
  <c r="Q696" i="2"/>
  <c r="O696" i="2"/>
  <c r="M696" i="2"/>
  <c r="P696" i="2" s="1"/>
  <c r="K696" i="2"/>
  <c r="G696" i="2"/>
  <c r="F696" i="2"/>
  <c r="E696" i="2"/>
  <c r="Q695" i="2"/>
  <c r="O695" i="2"/>
  <c r="M695" i="2"/>
  <c r="P695" i="2" s="1"/>
  <c r="R695" i="2" s="1"/>
  <c r="K695" i="2"/>
  <c r="G695" i="2"/>
  <c r="F695" i="2"/>
  <c r="E695" i="2"/>
  <c r="Q694" i="2"/>
  <c r="O694" i="2"/>
  <c r="M694" i="2"/>
  <c r="P694" i="2" s="1"/>
  <c r="R694" i="2" s="1"/>
  <c r="K694" i="2"/>
  <c r="G694" i="2"/>
  <c r="F694" i="2"/>
  <c r="E694" i="2"/>
  <c r="Q693" i="2"/>
  <c r="O693" i="2"/>
  <c r="M693" i="2"/>
  <c r="K693" i="2"/>
  <c r="G693" i="2"/>
  <c r="F693" i="2"/>
  <c r="E693" i="2"/>
  <c r="Q692" i="2"/>
  <c r="O692" i="2"/>
  <c r="M692" i="2"/>
  <c r="P692" i="2" s="1"/>
  <c r="R692" i="2" s="1"/>
  <c r="K692" i="2"/>
  <c r="G692" i="2"/>
  <c r="F692" i="2"/>
  <c r="E692" i="2"/>
  <c r="Q691" i="2"/>
  <c r="O691" i="2"/>
  <c r="M691" i="2"/>
  <c r="P691" i="2" s="1"/>
  <c r="R691" i="2" s="1"/>
  <c r="K691" i="2"/>
  <c r="G691" i="2"/>
  <c r="F691" i="2"/>
  <c r="E691" i="2"/>
  <c r="Q690" i="2"/>
  <c r="O690" i="2"/>
  <c r="M690" i="2"/>
  <c r="P690" i="2" s="1"/>
  <c r="R690" i="2" s="1"/>
  <c r="K690" i="2"/>
  <c r="G690" i="2"/>
  <c r="F690" i="2"/>
  <c r="E690" i="2"/>
  <c r="Q689" i="2"/>
  <c r="O689" i="2"/>
  <c r="M689" i="2"/>
  <c r="P689" i="2" s="1"/>
  <c r="R689" i="2" s="1"/>
  <c r="K689" i="2"/>
  <c r="G689" i="2"/>
  <c r="F689" i="2"/>
  <c r="E689" i="2"/>
  <c r="Q688" i="2"/>
  <c r="O688" i="2"/>
  <c r="M688" i="2"/>
  <c r="P688" i="2" s="1"/>
  <c r="R688" i="2" s="1"/>
  <c r="K688" i="2"/>
  <c r="G688" i="2"/>
  <c r="F688" i="2"/>
  <c r="E688" i="2"/>
  <c r="Q687" i="2"/>
  <c r="O687" i="2"/>
  <c r="M687" i="2"/>
  <c r="P687" i="2" s="1"/>
  <c r="K687" i="2"/>
  <c r="G687" i="2"/>
  <c r="F687" i="2"/>
  <c r="E687" i="2"/>
  <c r="Q686" i="2"/>
  <c r="O686" i="2"/>
  <c r="M686" i="2"/>
  <c r="P686" i="2" s="1"/>
  <c r="R686" i="2" s="1"/>
  <c r="K686" i="2"/>
  <c r="G686" i="2"/>
  <c r="F686" i="2"/>
  <c r="E686" i="2"/>
  <c r="Q685" i="2"/>
  <c r="O685" i="2"/>
  <c r="M685" i="2"/>
  <c r="K685" i="2"/>
  <c r="G685" i="2"/>
  <c r="F685" i="2"/>
  <c r="E685" i="2"/>
  <c r="Q684" i="2"/>
  <c r="O684" i="2"/>
  <c r="M684" i="2"/>
  <c r="P684" i="2" s="1"/>
  <c r="R684" i="2" s="1"/>
  <c r="K684" i="2"/>
  <c r="G684" i="2"/>
  <c r="F684" i="2"/>
  <c r="E684" i="2"/>
  <c r="Q683" i="2"/>
  <c r="O683" i="2"/>
  <c r="M683" i="2"/>
  <c r="P683" i="2" s="1"/>
  <c r="R683" i="2" s="1"/>
  <c r="K683" i="2"/>
  <c r="G683" i="2"/>
  <c r="F683" i="2"/>
  <c r="E683" i="2"/>
  <c r="Q682" i="2"/>
  <c r="O682" i="2"/>
  <c r="M682" i="2"/>
  <c r="K682" i="2"/>
  <c r="G682" i="2"/>
  <c r="F682" i="2"/>
  <c r="E682" i="2"/>
  <c r="Q681" i="2"/>
  <c r="O681" i="2"/>
  <c r="M681" i="2"/>
  <c r="P681" i="2" s="1"/>
  <c r="R681" i="2" s="1"/>
  <c r="K681" i="2"/>
  <c r="G681" i="2"/>
  <c r="F681" i="2"/>
  <c r="E681" i="2"/>
  <c r="Q680" i="2"/>
  <c r="O680" i="2"/>
  <c r="M680" i="2"/>
  <c r="P680" i="2" s="1"/>
  <c r="R680" i="2" s="1"/>
  <c r="K680" i="2"/>
  <c r="G680" i="2"/>
  <c r="F680" i="2"/>
  <c r="E680" i="2"/>
  <c r="Q679" i="2"/>
  <c r="O679" i="2"/>
  <c r="M679" i="2"/>
  <c r="P679" i="2" s="1"/>
  <c r="K679" i="2"/>
  <c r="G679" i="2"/>
  <c r="F679" i="2"/>
  <c r="E679" i="2"/>
  <c r="Q678" i="2"/>
  <c r="O678" i="2"/>
  <c r="M678" i="2"/>
  <c r="P678" i="2" s="1"/>
  <c r="R678" i="2" s="1"/>
  <c r="K678" i="2"/>
  <c r="G678" i="2"/>
  <c r="F678" i="2"/>
  <c r="E678" i="2"/>
  <c r="Q677" i="2"/>
  <c r="O677" i="2"/>
  <c r="M677" i="2"/>
  <c r="K677" i="2"/>
  <c r="G677" i="2"/>
  <c r="F677" i="2"/>
  <c r="E677" i="2"/>
  <c r="Q676" i="2"/>
  <c r="O676" i="2"/>
  <c r="M676" i="2"/>
  <c r="P676" i="2" s="1"/>
  <c r="R676" i="2" s="1"/>
  <c r="K676" i="2"/>
  <c r="G676" i="2"/>
  <c r="F676" i="2"/>
  <c r="E676" i="2"/>
  <c r="Q675" i="2"/>
  <c r="O675" i="2"/>
  <c r="M675" i="2"/>
  <c r="P675" i="2" s="1"/>
  <c r="R675" i="2" s="1"/>
  <c r="K675" i="2"/>
  <c r="G675" i="2"/>
  <c r="F675" i="2"/>
  <c r="E675" i="2"/>
  <c r="Q674" i="2"/>
  <c r="O674" i="2"/>
  <c r="M674" i="2"/>
  <c r="P674" i="2" s="1"/>
  <c r="R674" i="2" s="1"/>
  <c r="K674" i="2"/>
  <c r="G674" i="2"/>
  <c r="F674" i="2"/>
  <c r="E674" i="2"/>
  <c r="Q673" i="2"/>
  <c r="O673" i="2"/>
  <c r="M673" i="2"/>
  <c r="P673" i="2" s="1"/>
  <c r="R673" i="2" s="1"/>
  <c r="K673" i="2"/>
  <c r="G673" i="2"/>
  <c r="F673" i="2"/>
  <c r="E673" i="2"/>
  <c r="Q672" i="2"/>
  <c r="O672" i="2"/>
  <c r="M672" i="2"/>
  <c r="P672" i="2" s="1"/>
  <c r="R672" i="2" s="1"/>
  <c r="K672" i="2"/>
  <c r="G672" i="2"/>
  <c r="F672" i="2"/>
  <c r="E672" i="2"/>
  <c r="Q671" i="2"/>
  <c r="O671" i="2"/>
  <c r="M671" i="2"/>
  <c r="P671" i="2" s="1"/>
  <c r="R671" i="2" s="1"/>
  <c r="K671" i="2"/>
  <c r="G671" i="2"/>
  <c r="F671" i="2"/>
  <c r="E671" i="2"/>
  <c r="Q670" i="2"/>
  <c r="O670" i="2"/>
  <c r="M670" i="2"/>
  <c r="P670" i="2" s="1"/>
  <c r="R670" i="2" s="1"/>
  <c r="K670" i="2"/>
  <c r="G670" i="2"/>
  <c r="F670" i="2"/>
  <c r="E670" i="2"/>
  <c r="Q669" i="2"/>
  <c r="O669" i="2"/>
  <c r="M669" i="2"/>
  <c r="P669" i="2" s="1"/>
  <c r="R669" i="2" s="1"/>
  <c r="K669" i="2"/>
  <c r="G669" i="2"/>
  <c r="F669" i="2"/>
  <c r="E669" i="2"/>
  <c r="Q668" i="2"/>
  <c r="O668" i="2"/>
  <c r="M668" i="2"/>
  <c r="P668" i="2" s="1"/>
  <c r="R668" i="2" s="1"/>
  <c r="K668" i="2"/>
  <c r="G668" i="2"/>
  <c r="F668" i="2"/>
  <c r="E668" i="2"/>
  <c r="Q667" i="2"/>
  <c r="O667" i="2"/>
  <c r="M667" i="2"/>
  <c r="P667" i="2" s="1"/>
  <c r="R667" i="2" s="1"/>
  <c r="K667" i="2"/>
  <c r="G667" i="2"/>
  <c r="F667" i="2"/>
  <c r="E667" i="2"/>
  <c r="Q666" i="2"/>
  <c r="O666" i="2"/>
  <c r="M666" i="2"/>
  <c r="K666" i="2"/>
  <c r="G666" i="2"/>
  <c r="F666" i="2"/>
  <c r="E666" i="2"/>
  <c r="Q665" i="2"/>
  <c r="O665" i="2"/>
  <c r="M665" i="2"/>
  <c r="K665" i="2"/>
  <c r="G665" i="2"/>
  <c r="F665" i="2"/>
  <c r="E665" i="2"/>
  <c r="Q664" i="2"/>
  <c r="O664" i="2"/>
  <c r="M664" i="2"/>
  <c r="P664" i="2" s="1"/>
  <c r="K664" i="2"/>
  <c r="G664" i="2"/>
  <c r="F664" i="2"/>
  <c r="E664" i="2"/>
  <c r="Q663" i="2"/>
  <c r="O663" i="2"/>
  <c r="M663" i="2"/>
  <c r="P663" i="2" s="1"/>
  <c r="R663" i="2" s="1"/>
  <c r="K663" i="2"/>
  <c r="G663" i="2"/>
  <c r="F663" i="2"/>
  <c r="E663" i="2"/>
  <c r="Q662" i="2"/>
  <c r="O662" i="2"/>
  <c r="M662" i="2"/>
  <c r="P662" i="2" s="1"/>
  <c r="R662" i="2" s="1"/>
  <c r="K662" i="2"/>
  <c r="G662" i="2"/>
  <c r="F662" i="2"/>
  <c r="E662" i="2"/>
  <c r="Q661" i="2"/>
  <c r="O661" i="2"/>
  <c r="M661" i="2"/>
  <c r="P661" i="2" s="1"/>
  <c r="R661" i="2" s="1"/>
  <c r="K661" i="2"/>
  <c r="G661" i="2"/>
  <c r="F661" i="2"/>
  <c r="E661" i="2"/>
  <c r="Q660" i="2"/>
  <c r="O660" i="2"/>
  <c r="M660" i="2"/>
  <c r="P660" i="2" s="1"/>
  <c r="R660" i="2" s="1"/>
  <c r="K660" i="2"/>
  <c r="G660" i="2"/>
  <c r="F660" i="2"/>
  <c r="E660" i="2"/>
  <c r="Q659" i="2"/>
  <c r="O659" i="2"/>
  <c r="M659" i="2"/>
  <c r="P659" i="2" s="1"/>
  <c r="R659" i="2" s="1"/>
  <c r="K659" i="2"/>
  <c r="G659" i="2"/>
  <c r="F659" i="2"/>
  <c r="E659" i="2"/>
  <c r="Q658" i="2"/>
  <c r="O658" i="2"/>
  <c r="M658" i="2"/>
  <c r="K658" i="2"/>
  <c r="G658" i="2"/>
  <c r="F658" i="2"/>
  <c r="E658" i="2"/>
  <c r="Q657" i="2"/>
  <c r="O657" i="2"/>
  <c r="M657" i="2"/>
  <c r="K657" i="2"/>
  <c r="G657" i="2"/>
  <c r="F657" i="2"/>
  <c r="E657" i="2"/>
  <c r="Q656" i="2"/>
  <c r="O656" i="2"/>
  <c r="M656" i="2"/>
  <c r="P656" i="2" s="1"/>
  <c r="R656" i="2" s="1"/>
  <c r="K656" i="2"/>
  <c r="G656" i="2"/>
  <c r="F656" i="2"/>
  <c r="E656" i="2"/>
  <c r="Q655" i="2"/>
  <c r="O655" i="2"/>
  <c r="M655" i="2"/>
  <c r="P655" i="2" s="1"/>
  <c r="R655" i="2" s="1"/>
  <c r="K655" i="2"/>
  <c r="G655" i="2"/>
  <c r="F655" i="2"/>
  <c r="E655" i="2"/>
  <c r="Q654" i="2"/>
  <c r="O654" i="2"/>
  <c r="M654" i="2"/>
  <c r="P654" i="2" s="1"/>
  <c r="R654" i="2" s="1"/>
  <c r="K654" i="2"/>
  <c r="G654" i="2"/>
  <c r="F654" i="2"/>
  <c r="E654" i="2"/>
  <c r="Q653" i="2"/>
  <c r="O653" i="2"/>
  <c r="M653" i="2"/>
  <c r="P653" i="2" s="1"/>
  <c r="R653" i="2" s="1"/>
  <c r="K653" i="2"/>
  <c r="G653" i="2"/>
  <c r="F653" i="2"/>
  <c r="E653" i="2"/>
  <c r="Q652" i="2"/>
  <c r="O652" i="2"/>
  <c r="M652" i="2"/>
  <c r="P652" i="2" s="1"/>
  <c r="R652" i="2" s="1"/>
  <c r="K652" i="2"/>
  <c r="G652" i="2"/>
  <c r="F652" i="2"/>
  <c r="E652" i="2"/>
  <c r="Q651" i="2"/>
  <c r="O651" i="2"/>
  <c r="M651" i="2"/>
  <c r="P651" i="2" s="1"/>
  <c r="R651" i="2" s="1"/>
  <c r="K651" i="2"/>
  <c r="G651" i="2"/>
  <c r="F651" i="2"/>
  <c r="E651" i="2"/>
  <c r="Q650" i="2"/>
  <c r="O650" i="2"/>
  <c r="M650" i="2"/>
  <c r="K650" i="2"/>
  <c r="G650" i="2"/>
  <c r="F650" i="2"/>
  <c r="E650" i="2"/>
  <c r="Q649" i="2"/>
  <c r="O649" i="2"/>
  <c r="M649" i="2"/>
  <c r="K649" i="2"/>
  <c r="G649" i="2"/>
  <c r="F649" i="2"/>
  <c r="E649" i="2"/>
  <c r="Q648" i="2"/>
  <c r="O648" i="2"/>
  <c r="M648" i="2"/>
  <c r="P648" i="2" s="1"/>
  <c r="K648" i="2"/>
  <c r="G648" i="2"/>
  <c r="F648" i="2"/>
  <c r="E648" i="2"/>
  <c r="Q647" i="2"/>
  <c r="O647" i="2"/>
  <c r="M647" i="2"/>
  <c r="P647" i="2" s="1"/>
  <c r="R647" i="2" s="1"/>
  <c r="K647" i="2"/>
  <c r="G647" i="2"/>
  <c r="F647" i="2"/>
  <c r="E647" i="2"/>
  <c r="Q646" i="2"/>
  <c r="O646" i="2"/>
  <c r="M646" i="2"/>
  <c r="P646" i="2" s="1"/>
  <c r="R646" i="2" s="1"/>
  <c r="K646" i="2"/>
  <c r="G646" i="2"/>
  <c r="F646" i="2"/>
  <c r="E646" i="2"/>
  <c r="Q645" i="2"/>
  <c r="O645" i="2"/>
  <c r="M645" i="2"/>
  <c r="P645" i="2" s="1"/>
  <c r="R645" i="2" s="1"/>
  <c r="K645" i="2"/>
  <c r="G645" i="2"/>
  <c r="F645" i="2"/>
  <c r="E645" i="2"/>
  <c r="Q644" i="2"/>
  <c r="O644" i="2"/>
  <c r="M644" i="2"/>
  <c r="P644" i="2" s="1"/>
  <c r="R644" i="2" s="1"/>
  <c r="K644" i="2"/>
  <c r="G644" i="2"/>
  <c r="F644" i="2"/>
  <c r="E644" i="2"/>
  <c r="Q643" i="2"/>
  <c r="O643" i="2"/>
  <c r="M643" i="2"/>
  <c r="P643" i="2" s="1"/>
  <c r="R643" i="2" s="1"/>
  <c r="K643" i="2"/>
  <c r="G643" i="2"/>
  <c r="F643" i="2"/>
  <c r="E643" i="2"/>
  <c r="Q642" i="2"/>
  <c r="O642" i="2"/>
  <c r="M642" i="2"/>
  <c r="P642" i="2" s="1"/>
  <c r="R642" i="2" s="1"/>
  <c r="K642" i="2"/>
  <c r="G642" i="2"/>
  <c r="F642" i="2"/>
  <c r="E642" i="2"/>
  <c r="Q641" i="2"/>
  <c r="O641" i="2"/>
  <c r="M641" i="2"/>
  <c r="P641" i="2" s="1"/>
  <c r="R641" i="2" s="1"/>
  <c r="K641" i="2"/>
  <c r="G641" i="2"/>
  <c r="F641" i="2"/>
  <c r="E641" i="2"/>
  <c r="Q640" i="2"/>
  <c r="O640" i="2"/>
  <c r="M640" i="2"/>
  <c r="P640" i="2" s="1"/>
  <c r="K640" i="2"/>
  <c r="G640" i="2"/>
  <c r="F640" i="2"/>
  <c r="E640" i="2"/>
  <c r="Q639" i="2"/>
  <c r="O639" i="2"/>
  <c r="M639" i="2"/>
  <c r="P639" i="2" s="1"/>
  <c r="R639" i="2" s="1"/>
  <c r="K639" i="2"/>
  <c r="G639" i="2"/>
  <c r="F639" i="2"/>
  <c r="E639" i="2"/>
  <c r="Q638" i="2"/>
  <c r="O638" i="2"/>
  <c r="M638" i="2"/>
  <c r="P638" i="2" s="1"/>
  <c r="R638" i="2" s="1"/>
  <c r="K638" i="2"/>
  <c r="G638" i="2"/>
  <c r="F638" i="2"/>
  <c r="E638" i="2"/>
  <c r="Q637" i="2"/>
  <c r="O637" i="2"/>
  <c r="M637" i="2"/>
  <c r="P637" i="2" s="1"/>
  <c r="R637" i="2" s="1"/>
  <c r="K637" i="2"/>
  <c r="G637" i="2"/>
  <c r="F637" i="2"/>
  <c r="E637" i="2"/>
  <c r="Q636" i="2"/>
  <c r="O636" i="2"/>
  <c r="M636" i="2"/>
  <c r="P636" i="2" s="1"/>
  <c r="R636" i="2" s="1"/>
  <c r="K636" i="2"/>
  <c r="G636" i="2"/>
  <c r="F636" i="2"/>
  <c r="E636" i="2"/>
  <c r="Q635" i="2"/>
  <c r="O635" i="2"/>
  <c r="M635" i="2"/>
  <c r="P635" i="2" s="1"/>
  <c r="R635" i="2" s="1"/>
  <c r="K635" i="2"/>
  <c r="G635" i="2"/>
  <c r="F635" i="2"/>
  <c r="E635" i="2"/>
  <c r="Q634" i="2"/>
  <c r="O634" i="2"/>
  <c r="M634" i="2"/>
  <c r="K634" i="2"/>
  <c r="G634" i="2"/>
  <c r="F634" i="2"/>
  <c r="E634" i="2"/>
  <c r="Q633" i="2"/>
  <c r="O633" i="2"/>
  <c r="M633" i="2"/>
  <c r="K633" i="2"/>
  <c r="G633" i="2"/>
  <c r="F633" i="2"/>
  <c r="E633" i="2"/>
  <c r="Q632" i="2"/>
  <c r="O632" i="2"/>
  <c r="M632" i="2"/>
  <c r="P632" i="2" s="1"/>
  <c r="R632" i="2" s="1"/>
  <c r="K632" i="2"/>
  <c r="G632" i="2"/>
  <c r="F632" i="2"/>
  <c r="E632" i="2"/>
  <c r="Q631" i="2"/>
  <c r="O631" i="2"/>
  <c r="M631" i="2"/>
  <c r="K631" i="2"/>
  <c r="G631" i="2"/>
  <c r="F631" i="2"/>
  <c r="E631" i="2"/>
  <c r="Q630" i="2"/>
  <c r="O630" i="2"/>
  <c r="M630" i="2"/>
  <c r="P630" i="2" s="1"/>
  <c r="R630" i="2" s="1"/>
  <c r="K630" i="2"/>
  <c r="G630" i="2"/>
  <c r="F630" i="2"/>
  <c r="E630" i="2"/>
  <c r="Q629" i="2"/>
  <c r="O629" i="2"/>
  <c r="M629" i="2"/>
  <c r="K629" i="2"/>
  <c r="G629" i="2"/>
  <c r="F629" i="2"/>
  <c r="E629" i="2"/>
  <c r="Q628" i="2"/>
  <c r="O628" i="2"/>
  <c r="M628" i="2"/>
  <c r="P628" i="2" s="1"/>
  <c r="R628" i="2" s="1"/>
  <c r="K628" i="2"/>
  <c r="G628" i="2"/>
  <c r="F628" i="2"/>
  <c r="E628" i="2"/>
  <c r="Q627" i="2"/>
  <c r="O627" i="2"/>
  <c r="M627" i="2"/>
  <c r="P627" i="2" s="1"/>
  <c r="R627" i="2" s="1"/>
  <c r="K627" i="2"/>
  <c r="G627" i="2"/>
  <c r="F627" i="2"/>
  <c r="E627" i="2"/>
  <c r="Q626" i="2"/>
  <c r="O626" i="2"/>
  <c r="M626" i="2"/>
  <c r="K626" i="2"/>
  <c r="G626" i="2"/>
  <c r="F626" i="2"/>
  <c r="E626" i="2"/>
  <c r="Q625" i="2"/>
  <c r="O625" i="2"/>
  <c r="M625" i="2"/>
  <c r="K625" i="2"/>
  <c r="G625" i="2"/>
  <c r="F625" i="2"/>
  <c r="E625" i="2"/>
  <c r="Q624" i="2"/>
  <c r="O624" i="2"/>
  <c r="M624" i="2"/>
  <c r="P624" i="2" s="1"/>
  <c r="R624" i="2" s="1"/>
  <c r="K624" i="2"/>
  <c r="G624" i="2"/>
  <c r="F624" i="2"/>
  <c r="E624" i="2"/>
  <c r="Q623" i="2"/>
  <c r="O623" i="2"/>
  <c r="M623" i="2"/>
  <c r="K623" i="2"/>
  <c r="G623" i="2"/>
  <c r="F623" i="2"/>
  <c r="E623" i="2"/>
  <c r="Q622" i="2"/>
  <c r="O622" i="2"/>
  <c r="M622" i="2"/>
  <c r="P622" i="2" s="1"/>
  <c r="R622" i="2" s="1"/>
  <c r="K622" i="2"/>
  <c r="G622" i="2"/>
  <c r="F622" i="2"/>
  <c r="E622" i="2"/>
  <c r="Q621" i="2"/>
  <c r="O621" i="2"/>
  <c r="M621" i="2"/>
  <c r="K621" i="2"/>
  <c r="G621" i="2"/>
  <c r="F621" i="2"/>
  <c r="E621" i="2"/>
  <c r="Q620" i="2"/>
  <c r="O620" i="2"/>
  <c r="M620" i="2"/>
  <c r="P620" i="2" s="1"/>
  <c r="R620" i="2" s="1"/>
  <c r="K620" i="2"/>
  <c r="G620" i="2"/>
  <c r="F620" i="2"/>
  <c r="E620" i="2"/>
  <c r="Q619" i="2"/>
  <c r="O619" i="2"/>
  <c r="M619" i="2"/>
  <c r="P619" i="2" s="1"/>
  <c r="R619" i="2" s="1"/>
  <c r="K619" i="2"/>
  <c r="G619" i="2"/>
  <c r="F619" i="2"/>
  <c r="E619" i="2"/>
  <c r="Q618" i="2"/>
  <c r="O618" i="2"/>
  <c r="M618" i="2"/>
  <c r="K618" i="2"/>
  <c r="G618" i="2"/>
  <c r="F618" i="2"/>
  <c r="E618" i="2"/>
  <c r="Q617" i="2"/>
  <c r="O617" i="2"/>
  <c r="M617" i="2"/>
  <c r="K617" i="2"/>
  <c r="G617" i="2"/>
  <c r="F617" i="2"/>
  <c r="E617" i="2"/>
  <c r="Q616" i="2"/>
  <c r="O616" i="2"/>
  <c r="M616" i="2"/>
  <c r="P616" i="2" s="1"/>
  <c r="R616" i="2" s="1"/>
  <c r="K616" i="2"/>
  <c r="G616" i="2"/>
  <c r="F616" i="2"/>
  <c r="E616" i="2"/>
  <c r="Q615" i="2"/>
  <c r="O615" i="2"/>
  <c r="M615" i="2"/>
  <c r="K615" i="2"/>
  <c r="G615" i="2"/>
  <c r="F615" i="2"/>
  <c r="E615" i="2"/>
  <c r="Q614" i="2"/>
  <c r="O614" i="2"/>
  <c r="M614" i="2"/>
  <c r="P614" i="2" s="1"/>
  <c r="R614" i="2" s="1"/>
  <c r="K614" i="2"/>
  <c r="G614" i="2"/>
  <c r="F614" i="2"/>
  <c r="E614" i="2"/>
  <c r="Q613" i="2"/>
  <c r="O613" i="2"/>
  <c r="M613" i="2"/>
  <c r="K613" i="2"/>
  <c r="G613" i="2"/>
  <c r="F613" i="2"/>
  <c r="E613" i="2"/>
  <c r="Q612" i="2"/>
  <c r="O612" i="2"/>
  <c r="M612" i="2"/>
  <c r="P612" i="2" s="1"/>
  <c r="R612" i="2" s="1"/>
  <c r="K612" i="2"/>
  <c r="G612" i="2"/>
  <c r="F612" i="2"/>
  <c r="E612" i="2"/>
  <c r="Q611" i="2"/>
  <c r="O611" i="2"/>
  <c r="M611" i="2"/>
  <c r="P611" i="2" s="1"/>
  <c r="R611" i="2" s="1"/>
  <c r="K611" i="2"/>
  <c r="G611" i="2"/>
  <c r="F611" i="2"/>
  <c r="E611" i="2"/>
  <c r="Q610" i="2"/>
  <c r="O610" i="2"/>
  <c r="M610" i="2"/>
  <c r="K610" i="2"/>
  <c r="G610" i="2"/>
  <c r="F610" i="2"/>
  <c r="E610" i="2"/>
  <c r="Q609" i="2"/>
  <c r="O609" i="2"/>
  <c r="M609" i="2"/>
  <c r="K609" i="2"/>
  <c r="G609" i="2"/>
  <c r="F609" i="2"/>
  <c r="E609" i="2"/>
  <c r="Q608" i="2"/>
  <c r="O608" i="2"/>
  <c r="M608" i="2"/>
  <c r="P608" i="2" s="1"/>
  <c r="R608" i="2" s="1"/>
  <c r="K608" i="2"/>
  <c r="G608" i="2"/>
  <c r="F608" i="2"/>
  <c r="E608" i="2"/>
  <c r="Q607" i="2"/>
  <c r="O607" i="2"/>
  <c r="M607" i="2"/>
  <c r="K607" i="2"/>
  <c r="G607" i="2"/>
  <c r="F607" i="2"/>
  <c r="E607" i="2"/>
  <c r="Q606" i="2"/>
  <c r="O606" i="2"/>
  <c r="M606" i="2"/>
  <c r="P606" i="2" s="1"/>
  <c r="R606" i="2" s="1"/>
  <c r="K606" i="2"/>
  <c r="G606" i="2"/>
  <c r="F606" i="2"/>
  <c r="E606" i="2"/>
  <c r="Q605" i="2"/>
  <c r="O605" i="2"/>
  <c r="M605" i="2"/>
  <c r="P605" i="2" s="1"/>
  <c r="R605" i="2" s="1"/>
  <c r="K605" i="2"/>
  <c r="G605" i="2"/>
  <c r="F605" i="2"/>
  <c r="E605" i="2"/>
  <c r="Q604" i="2"/>
  <c r="O604" i="2"/>
  <c r="M604" i="2"/>
  <c r="K604" i="2"/>
  <c r="G604" i="2"/>
  <c r="F604" i="2"/>
  <c r="E604" i="2"/>
  <c r="Q603" i="2"/>
  <c r="O603" i="2"/>
  <c r="M603" i="2"/>
  <c r="P603" i="2" s="1"/>
  <c r="R603" i="2" s="1"/>
  <c r="K603" i="2"/>
  <c r="G603" i="2"/>
  <c r="F603" i="2"/>
  <c r="E603" i="2"/>
  <c r="Q602" i="2"/>
  <c r="O602" i="2"/>
  <c r="M602" i="2"/>
  <c r="P602" i="2" s="1"/>
  <c r="K602" i="2"/>
  <c r="G602" i="2"/>
  <c r="F602" i="2"/>
  <c r="E602" i="2"/>
  <c r="Q601" i="2"/>
  <c r="O601" i="2"/>
  <c r="M601" i="2"/>
  <c r="P601" i="2" s="1"/>
  <c r="R601" i="2" s="1"/>
  <c r="K601" i="2"/>
  <c r="G601" i="2"/>
  <c r="F601" i="2"/>
  <c r="E601" i="2"/>
  <c r="Q600" i="2"/>
  <c r="O600" i="2"/>
  <c r="M600" i="2"/>
  <c r="P600" i="2" s="1"/>
  <c r="R600" i="2" s="1"/>
  <c r="K600" i="2"/>
  <c r="G600" i="2"/>
  <c r="F600" i="2"/>
  <c r="E600" i="2"/>
  <c r="Q599" i="2"/>
  <c r="O599" i="2"/>
  <c r="M599" i="2"/>
  <c r="K599" i="2"/>
  <c r="G599" i="2"/>
  <c r="F599" i="2"/>
  <c r="E599" i="2"/>
  <c r="Q598" i="2"/>
  <c r="O598" i="2"/>
  <c r="M598" i="2"/>
  <c r="P598" i="2" s="1"/>
  <c r="R598" i="2" s="1"/>
  <c r="K598" i="2"/>
  <c r="G598" i="2"/>
  <c r="F598" i="2"/>
  <c r="E598" i="2"/>
  <c r="Q597" i="2"/>
  <c r="O597" i="2"/>
  <c r="M597" i="2"/>
  <c r="P597" i="2" s="1"/>
  <c r="R597" i="2" s="1"/>
  <c r="K597" i="2"/>
  <c r="G597" i="2"/>
  <c r="F597" i="2"/>
  <c r="E597" i="2"/>
  <c r="Q596" i="2"/>
  <c r="O596" i="2"/>
  <c r="M596" i="2"/>
  <c r="P596" i="2" s="1"/>
  <c r="R596" i="2" s="1"/>
  <c r="K596" i="2"/>
  <c r="G596" i="2"/>
  <c r="F596" i="2"/>
  <c r="E596" i="2"/>
  <c r="Q595" i="2"/>
  <c r="O595" i="2"/>
  <c r="M595" i="2"/>
  <c r="P595" i="2" s="1"/>
  <c r="R595" i="2" s="1"/>
  <c r="K595" i="2"/>
  <c r="G595" i="2"/>
  <c r="F595" i="2"/>
  <c r="E595" i="2"/>
  <c r="Q594" i="2"/>
  <c r="O594" i="2"/>
  <c r="M594" i="2"/>
  <c r="P594" i="2" s="1"/>
  <c r="R594" i="2" s="1"/>
  <c r="K594" i="2"/>
  <c r="G594" i="2"/>
  <c r="F594" i="2"/>
  <c r="E594" i="2"/>
  <c r="Q593" i="2"/>
  <c r="O593" i="2"/>
  <c r="M593" i="2"/>
  <c r="P593" i="2" s="1"/>
  <c r="R593" i="2" s="1"/>
  <c r="K593" i="2"/>
  <c r="G593" i="2"/>
  <c r="F593" i="2"/>
  <c r="E593" i="2"/>
  <c r="Q592" i="2"/>
  <c r="O592" i="2"/>
  <c r="M592" i="2"/>
  <c r="P592" i="2" s="1"/>
  <c r="R592" i="2" s="1"/>
  <c r="K592" i="2"/>
  <c r="G592" i="2"/>
  <c r="F592" i="2"/>
  <c r="E592" i="2"/>
  <c r="Q591" i="2"/>
  <c r="O591" i="2"/>
  <c r="M591" i="2"/>
  <c r="K591" i="2"/>
  <c r="G591" i="2"/>
  <c r="F591" i="2"/>
  <c r="E591" i="2"/>
  <c r="Q590" i="2"/>
  <c r="O590" i="2"/>
  <c r="M590" i="2"/>
  <c r="P590" i="2" s="1"/>
  <c r="R590" i="2" s="1"/>
  <c r="K590" i="2"/>
  <c r="G590" i="2"/>
  <c r="F590" i="2"/>
  <c r="E590" i="2"/>
  <c r="Q589" i="2"/>
  <c r="O589" i="2"/>
  <c r="M589" i="2"/>
  <c r="P589" i="2" s="1"/>
  <c r="R589" i="2" s="1"/>
  <c r="K589" i="2"/>
  <c r="G589" i="2"/>
  <c r="F589" i="2"/>
  <c r="E589" i="2"/>
  <c r="Q588" i="2"/>
  <c r="O588" i="2"/>
  <c r="M588" i="2"/>
  <c r="P588" i="2" s="1"/>
  <c r="R588" i="2" s="1"/>
  <c r="K588" i="2"/>
  <c r="G588" i="2"/>
  <c r="F588" i="2"/>
  <c r="E588" i="2"/>
  <c r="Q587" i="2"/>
  <c r="O587" i="2"/>
  <c r="M587" i="2"/>
  <c r="P587" i="2" s="1"/>
  <c r="R587" i="2" s="1"/>
  <c r="K587" i="2"/>
  <c r="G587" i="2"/>
  <c r="F587" i="2"/>
  <c r="E587" i="2"/>
  <c r="Q586" i="2"/>
  <c r="O586" i="2"/>
  <c r="M586" i="2"/>
  <c r="P586" i="2" s="1"/>
  <c r="R586" i="2" s="1"/>
  <c r="K586" i="2"/>
  <c r="G586" i="2"/>
  <c r="F586" i="2"/>
  <c r="E586" i="2"/>
  <c r="Q585" i="2"/>
  <c r="O585" i="2"/>
  <c r="M585" i="2"/>
  <c r="P585" i="2" s="1"/>
  <c r="R585" i="2" s="1"/>
  <c r="K585" i="2"/>
  <c r="G585" i="2"/>
  <c r="F585" i="2"/>
  <c r="E585" i="2"/>
  <c r="Q584" i="2"/>
  <c r="O584" i="2"/>
  <c r="M584" i="2"/>
  <c r="P584" i="2" s="1"/>
  <c r="R584" i="2" s="1"/>
  <c r="K584" i="2"/>
  <c r="G584" i="2"/>
  <c r="F584" i="2"/>
  <c r="E584" i="2"/>
  <c r="Q583" i="2"/>
  <c r="O583" i="2"/>
  <c r="M583" i="2"/>
  <c r="K583" i="2"/>
  <c r="G583" i="2"/>
  <c r="F583" i="2"/>
  <c r="E583" i="2"/>
  <c r="Q582" i="2"/>
  <c r="O582" i="2"/>
  <c r="M582" i="2"/>
  <c r="P582" i="2" s="1"/>
  <c r="R582" i="2" s="1"/>
  <c r="K582" i="2"/>
  <c r="G582" i="2"/>
  <c r="F582" i="2"/>
  <c r="E582" i="2"/>
  <c r="Q581" i="2"/>
  <c r="O581" i="2"/>
  <c r="M581" i="2"/>
  <c r="P581" i="2" s="1"/>
  <c r="R581" i="2" s="1"/>
  <c r="K581" i="2"/>
  <c r="G581" i="2"/>
  <c r="F581" i="2"/>
  <c r="E581" i="2"/>
  <c r="Q580" i="2"/>
  <c r="O580" i="2"/>
  <c r="M580" i="2"/>
  <c r="P580" i="2" s="1"/>
  <c r="R580" i="2" s="1"/>
  <c r="K580" i="2"/>
  <c r="G580" i="2"/>
  <c r="F580" i="2"/>
  <c r="E580" i="2"/>
  <c r="Q579" i="2"/>
  <c r="O579" i="2"/>
  <c r="M579" i="2"/>
  <c r="P579" i="2" s="1"/>
  <c r="R579" i="2" s="1"/>
  <c r="K579" i="2"/>
  <c r="G579" i="2"/>
  <c r="F579" i="2"/>
  <c r="E579" i="2"/>
  <c r="Q578" i="2"/>
  <c r="O578" i="2"/>
  <c r="M578" i="2"/>
  <c r="P578" i="2" s="1"/>
  <c r="R578" i="2" s="1"/>
  <c r="K578" i="2"/>
  <c r="G578" i="2"/>
  <c r="F578" i="2"/>
  <c r="E578" i="2"/>
  <c r="Q577" i="2"/>
  <c r="O577" i="2"/>
  <c r="M577" i="2"/>
  <c r="P577" i="2" s="1"/>
  <c r="R577" i="2" s="1"/>
  <c r="K577" i="2"/>
  <c r="G577" i="2"/>
  <c r="F577" i="2"/>
  <c r="E577" i="2"/>
  <c r="Q576" i="2"/>
  <c r="O576" i="2"/>
  <c r="M576" i="2"/>
  <c r="P576" i="2" s="1"/>
  <c r="R576" i="2" s="1"/>
  <c r="K576" i="2"/>
  <c r="G576" i="2"/>
  <c r="F576" i="2"/>
  <c r="E576" i="2"/>
  <c r="Q575" i="2"/>
  <c r="O575" i="2"/>
  <c r="M575" i="2"/>
  <c r="K575" i="2"/>
  <c r="G575" i="2"/>
  <c r="F575" i="2"/>
  <c r="E575" i="2"/>
  <c r="Q574" i="2"/>
  <c r="O574" i="2"/>
  <c r="M574" i="2"/>
  <c r="P574" i="2" s="1"/>
  <c r="R574" i="2" s="1"/>
  <c r="K574" i="2"/>
  <c r="G574" i="2"/>
  <c r="F574" i="2"/>
  <c r="E574" i="2"/>
  <c r="Q573" i="2"/>
  <c r="O573" i="2"/>
  <c r="M573" i="2"/>
  <c r="P573" i="2" s="1"/>
  <c r="R573" i="2" s="1"/>
  <c r="K573" i="2"/>
  <c r="G573" i="2"/>
  <c r="F573" i="2"/>
  <c r="E573" i="2"/>
  <c r="Q572" i="2"/>
  <c r="O572" i="2"/>
  <c r="M572" i="2"/>
  <c r="P572" i="2" s="1"/>
  <c r="R572" i="2" s="1"/>
  <c r="K572" i="2"/>
  <c r="G572" i="2"/>
  <c r="F572" i="2"/>
  <c r="E572" i="2"/>
  <c r="Q571" i="2"/>
  <c r="O571" i="2"/>
  <c r="M571" i="2"/>
  <c r="P571" i="2" s="1"/>
  <c r="R571" i="2" s="1"/>
  <c r="K571" i="2"/>
  <c r="G571" i="2"/>
  <c r="F571" i="2"/>
  <c r="E571" i="2"/>
  <c r="Q570" i="2"/>
  <c r="O570" i="2"/>
  <c r="M570" i="2"/>
  <c r="P570" i="2" s="1"/>
  <c r="R570" i="2" s="1"/>
  <c r="K570" i="2"/>
  <c r="G570" i="2"/>
  <c r="F570" i="2"/>
  <c r="E570" i="2"/>
  <c r="Q569" i="2"/>
  <c r="O569" i="2"/>
  <c r="M569" i="2"/>
  <c r="P569" i="2" s="1"/>
  <c r="R569" i="2" s="1"/>
  <c r="K569" i="2"/>
  <c r="G569" i="2"/>
  <c r="F569" i="2"/>
  <c r="E569" i="2"/>
  <c r="Q568" i="2"/>
  <c r="O568" i="2"/>
  <c r="M568" i="2"/>
  <c r="P568" i="2" s="1"/>
  <c r="R568" i="2" s="1"/>
  <c r="K568" i="2"/>
  <c r="G568" i="2"/>
  <c r="F568" i="2"/>
  <c r="E568" i="2"/>
  <c r="Q567" i="2"/>
  <c r="O567" i="2"/>
  <c r="M567" i="2"/>
  <c r="K567" i="2"/>
  <c r="G567" i="2"/>
  <c r="F567" i="2"/>
  <c r="E567" i="2"/>
  <c r="Q566" i="2"/>
  <c r="O566" i="2"/>
  <c r="M566" i="2"/>
  <c r="P566" i="2" s="1"/>
  <c r="R566" i="2" s="1"/>
  <c r="K566" i="2"/>
  <c r="G566" i="2"/>
  <c r="F566" i="2"/>
  <c r="E566" i="2"/>
  <c r="Q565" i="2"/>
  <c r="O565" i="2"/>
  <c r="M565" i="2"/>
  <c r="P565" i="2" s="1"/>
  <c r="R565" i="2" s="1"/>
  <c r="K565" i="2"/>
  <c r="G565" i="2"/>
  <c r="F565" i="2"/>
  <c r="E565" i="2"/>
  <c r="Q564" i="2"/>
  <c r="O564" i="2"/>
  <c r="M564" i="2"/>
  <c r="P564" i="2" s="1"/>
  <c r="R564" i="2" s="1"/>
  <c r="K564" i="2"/>
  <c r="G564" i="2"/>
  <c r="F564" i="2"/>
  <c r="E564" i="2"/>
  <c r="Q563" i="2"/>
  <c r="O563" i="2"/>
  <c r="M563" i="2"/>
  <c r="P563" i="2" s="1"/>
  <c r="R563" i="2" s="1"/>
  <c r="K563" i="2"/>
  <c r="G563" i="2"/>
  <c r="F563" i="2"/>
  <c r="E563" i="2"/>
  <c r="Q562" i="2"/>
  <c r="O562" i="2"/>
  <c r="M562" i="2"/>
  <c r="P562" i="2" s="1"/>
  <c r="R562" i="2" s="1"/>
  <c r="K562" i="2"/>
  <c r="G562" i="2"/>
  <c r="F562" i="2"/>
  <c r="E562" i="2"/>
  <c r="Q561" i="2"/>
  <c r="O561" i="2"/>
  <c r="M561" i="2"/>
  <c r="P561" i="2" s="1"/>
  <c r="R561" i="2" s="1"/>
  <c r="K561" i="2"/>
  <c r="G561" i="2"/>
  <c r="F561" i="2"/>
  <c r="E561" i="2"/>
  <c r="Q560" i="2"/>
  <c r="O560" i="2"/>
  <c r="M560" i="2"/>
  <c r="P560" i="2" s="1"/>
  <c r="R560" i="2" s="1"/>
  <c r="K560" i="2"/>
  <c r="G560" i="2"/>
  <c r="F560" i="2"/>
  <c r="E560" i="2"/>
  <c r="Q559" i="2"/>
  <c r="O559" i="2"/>
  <c r="M559" i="2"/>
  <c r="K559" i="2"/>
  <c r="G559" i="2"/>
  <c r="F559" i="2"/>
  <c r="E559" i="2"/>
  <c r="Q558" i="2"/>
  <c r="O558" i="2"/>
  <c r="M558" i="2"/>
  <c r="P558" i="2" s="1"/>
  <c r="R558" i="2" s="1"/>
  <c r="K558" i="2"/>
  <c r="G558" i="2"/>
  <c r="F558" i="2"/>
  <c r="E558" i="2"/>
  <c r="Q557" i="2"/>
  <c r="O557" i="2"/>
  <c r="M557" i="2"/>
  <c r="P557" i="2" s="1"/>
  <c r="R557" i="2" s="1"/>
  <c r="K557" i="2"/>
  <c r="G557" i="2"/>
  <c r="F557" i="2"/>
  <c r="E557" i="2"/>
  <c r="Q556" i="2"/>
  <c r="O556" i="2"/>
  <c r="M556" i="2"/>
  <c r="P556" i="2" s="1"/>
  <c r="R556" i="2" s="1"/>
  <c r="K556" i="2"/>
  <c r="G556" i="2"/>
  <c r="F556" i="2"/>
  <c r="E556" i="2"/>
  <c r="Q555" i="2"/>
  <c r="O555" i="2"/>
  <c r="M555" i="2"/>
  <c r="P555" i="2" s="1"/>
  <c r="R555" i="2" s="1"/>
  <c r="K555" i="2"/>
  <c r="G555" i="2"/>
  <c r="F555" i="2"/>
  <c r="E555" i="2"/>
  <c r="Q554" i="2"/>
  <c r="O554" i="2"/>
  <c r="M554" i="2"/>
  <c r="P554" i="2" s="1"/>
  <c r="R554" i="2" s="1"/>
  <c r="K554" i="2"/>
  <c r="G554" i="2"/>
  <c r="F554" i="2"/>
  <c r="E554" i="2"/>
  <c r="Q553" i="2"/>
  <c r="O553" i="2"/>
  <c r="M553" i="2"/>
  <c r="P553" i="2" s="1"/>
  <c r="R553" i="2" s="1"/>
  <c r="K553" i="2"/>
  <c r="G553" i="2"/>
  <c r="F553" i="2"/>
  <c r="E553" i="2"/>
  <c r="Q552" i="2"/>
  <c r="O552" i="2"/>
  <c r="M552" i="2"/>
  <c r="P552" i="2" s="1"/>
  <c r="R552" i="2" s="1"/>
  <c r="K552" i="2"/>
  <c r="G552" i="2"/>
  <c r="F552" i="2"/>
  <c r="E552" i="2"/>
  <c r="Q551" i="2"/>
  <c r="O551" i="2"/>
  <c r="M551" i="2"/>
  <c r="K551" i="2"/>
  <c r="G551" i="2"/>
  <c r="F551" i="2"/>
  <c r="E551" i="2"/>
  <c r="Q550" i="2"/>
  <c r="O550" i="2"/>
  <c r="M550" i="2"/>
  <c r="P550" i="2" s="1"/>
  <c r="R550" i="2" s="1"/>
  <c r="K550" i="2"/>
  <c r="G550" i="2"/>
  <c r="F550" i="2"/>
  <c r="E550" i="2"/>
  <c r="Q549" i="2"/>
  <c r="O549" i="2"/>
  <c r="M549" i="2"/>
  <c r="P549" i="2" s="1"/>
  <c r="R549" i="2" s="1"/>
  <c r="K549" i="2"/>
  <c r="G549" i="2"/>
  <c r="F549" i="2"/>
  <c r="E549" i="2"/>
  <c r="Q548" i="2"/>
  <c r="O548" i="2"/>
  <c r="M548" i="2"/>
  <c r="P548" i="2" s="1"/>
  <c r="R548" i="2" s="1"/>
  <c r="K548" i="2"/>
  <c r="G548" i="2"/>
  <c r="F548" i="2"/>
  <c r="E548" i="2"/>
  <c r="Q547" i="2"/>
  <c r="O547" i="2"/>
  <c r="M547" i="2"/>
  <c r="P547" i="2" s="1"/>
  <c r="R547" i="2" s="1"/>
  <c r="K547" i="2"/>
  <c r="G547" i="2"/>
  <c r="F547" i="2"/>
  <c r="E547" i="2"/>
  <c r="Q546" i="2"/>
  <c r="O546" i="2"/>
  <c r="M546" i="2"/>
  <c r="P546" i="2" s="1"/>
  <c r="R546" i="2" s="1"/>
  <c r="K546" i="2"/>
  <c r="G546" i="2"/>
  <c r="F546" i="2"/>
  <c r="E546" i="2"/>
  <c r="Q545" i="2"/>
  <c r="O545" i="2"/>
  <c r="M545" i="2"/>
  <c r="P545" i="2" s="1"/>
  <c r="R545" i="2" s="1"/>
  <c r="K545" i="2"/>
  <c r="G545" i="2"/>
  <c r="F545" i="2"/>
  <c r="E545" i="2"/>
  <c r="Q544" i="2"/>
  <c r="O544" i="2"/>
  <c r="M544" i="2"/>
  <c r="P544" i="2" s="1"/>
  <c r="R544" i="2" s="1"/>
  <c r="K544" i="2"/>
  <c r="G544" i="2"/>
  <c r="F544" i="2"/>
  <c r="E544" i="2"/>
  <c r="Q543" i="2"/>
  <c r="O543" i="2"/>
  <c r="M543" i="2"/>
  <c r="K543" i="2"/>
  <c r="G543" i="2"/>
  <c r="F543" i="2"/>
  <c r="E543" i="2"/>
  <c r="Q542" i="2"/>
  <c r="O542" i="2"/>
  <c r="M542" i="2"/>
  <c r="P542" i="2" s="1"/>
  <c r="R542" i="2" s="1"/>
  <c r="K542" i="2"/>
  <c r="G542" i="2"/>
  <c r="F542" i="2"/>
  <c r="E542" i="2"/>
  <c r="Q541" i="2"/>
  <c r="O541" i="2"/>
  <c r="M541" i="2"/>
  <c r="P541" i="2" s="1"/>
  <c r="R541" i="2" s="1"/>
  <c r="K541" i="2"/>
  <c r="G541" i="2"/>
  <c r="F541" i="2"/>
  <c r="E541" i="2"/>
  <c r="Q540" i="2"/>
  <c r="O540" i="2"/>
  <c r="M540" i="2"/>
  <c r="P540" i="2" s="1"/>
  <c r="R540" i="2" s="1"/>
  <c r="K540" i="2"/>
  <c r="G540" i="2"/>
  <c r="F540" i="2"/>
  <c r="E540" i="2"/>
  <c r="Q539" i="2"/>
  <c r="O539" i="2"/>
  <c r="M539" i="2"/>
  <c r="P539" i="2" s="1"/>
  <c r="R539" i="2" s="1"/>
  <c r="K539" i="2"/>
  <c r="G539" i="2"/>
  <c r="F539" i="2"/>
  <c r="E539" i="2"/>
  <c r="Q538" i="2"/>
  <c r="O538" i="2"/>
  <c r="M538" i="2"/>
  <c r="P538" i="2" s="1"/>
  <c r="R538" i="2" s="1"/>
  <c r="K538" i="2"/>
  <c r="G538" i="2"/>
  <c r="F538" i="2"/>
  <c r="E538" i="2"/>
  <c r="Q537" i="2"/>
  <c r="O537" i="2"/>
  <c r="M537" i="2"/>
  <c r="P537" i="2" s="1"/>
  <c r="R537" i="2" s="1"/>
  <c r="K537" i="2"/>
  <c r="G537" i="2"/>
  <c r="F537" i="2"/>
  <c r="E537" i="2"/>
  <c r="Q536" i="2"/>
  <c r="O536" i="2"/>
  <c r="M536" i="2"/>
  <c r="P536" i="2" s="1"/>
  <c r="R536" i="2" s="1"/>
  <c r="K536" i="2"/>
  <c r="G536" i="2"/>
  <c r="F536" i="2"/>
  <c r="E536" i="2"/>
  <c r="Q535" i="2"/>
  <c r="O535" i="2"/>
  <c r="M535" i="2"/>
  <c r="P535" i="2" s="1"/>
  <c r="R535" i="2" s="1"/>
  <c r="K535" i="2"/>
  <c r="G535" i="2"/>
  <c r="F535" i="2"/>
  <c r="E535" i="2"/>
  <c r="Q534" i="2"/>
  <c r="O534" i="2"/>
  <c r="M534" i="2"/>
  <c r="P534" i="2" s="1"/>
  <c r="R534" i="2" s="1"/>
  <c r="K534" i="2"/>
  <c r="G534" i="2"/>
  <c r="F534" i="2"/>
  <c r="E534" i="2"/>
  <c r="Q533" i="2"/>
  <c r="O533" i="2"/>
  <c r="M533" i="2"/>
  <c r="P533" i="2" s="1"/>
  <c r="R533" i="2" s="1"/>
  <c r="K533" i="2"/>
  <c r="G533" i="2"/>
  <c r="F533" i="2"/>
  <c r="E533" i="2"/>
  <c r="Q532" i="2"/>
  <c r="O532" i="2"/>
  <c r="M532" i="2"/>
  <c r="P532" i="2" s="1"/>
  <c r="R532" i="2" s="1"/>
  <c r="K532" i="2"/>
  <c r="G532" i="2"/>
  <c r="F532" i="2"/>
  <c r="E532" i="2"/>
  <c r="Q531" i="2"/>
  <c r="O531" i="2"/>
  <c r="M531" i="2"/>
  <c r="P531" i="2" s="1"/>
  <c r="R531" i="2" s="1"/>
  <c r="K531" i="2"/>
  <c r="G531" i="2"/>
  <c r="F531" i="2"/>
  <c r="E531" i="2"/>
  <c r="Q530" i="2"/>
  <c r="O530" i="2"/>
  <c r="M530" i="2"/>
  <c r="P530" i="2" s="1"/>
  <c r="R530" i="2" s="1"/>
  <c r="K530" i="2"/>
  <c r="G530" i="2"/>
  <c r="F530" i="2"/>
  <c r="E530" i="2"/>
  <c r="Q529" i="2"/>
  <c r="O529" i="2"/>
  <c r="M529" i="2"/>
  <c r="P529" i="2" s="1"/>
  <c r="R529" i="2" s="1"/>
  <c r="K529" i="2"/>
  <c r="G529" i="2"/>
  <c r="F529" i="2"/>
  <c r="E529" i="2"/>
  <c r="Q528" i="2"/>
  <c r="O528" i="2"/>
  <c r="M528" i="2"/>
  <c r="P528" i="2" s="1"/>
  <c r="R528" i="2" s="1"/>
  <c r="K528" i="2"/>
  <c r="G528" i="2"/>
  <c r="F528" i="2"/>
  <c r="E528" i="2"/>
  <c r="Q527" i="2"/>
  <c r="O527" i="2"/>
  <c r="M527" i="2"/>
  <c r="P527" i="2" s="1"/>
  <c r="R527" i="2" s="1"/>
  <c r="K527" i="2"/>
  <c r="G527" i="2"/>
  <c r="F527" i="2"/>
  <c r="E527" i="2"/>
  <c r="Q526" i="2"/>
  <c r="O526" i="2"/>
  <c r="M526" i="2"/>
  <c r="P526" i="2" s="1"/>
  <c r="R526" i="2" s="1"/>
  <c r="K526" i="2"/>
  <c r="G526" i="2"/>
  <c r="F526" i="2"/>
  <c r="E526" i="2"/>
  <c r="Q525" i="2"/>
  <c r="O525" i="2"/>
  <c r="M525" i="2"/>
  <c r="P525" i="2" s="1"/>
  <c r="K525" i="2"/>
  <c r="G525" i="2"/>
  <c r="F525" i="2"/>
  <c r="E525" i="2"/>
  <c r="Q524" i="2"/>
  <c r="O524" i="2"/>
  <c r="M524" i="2"/>
  <c r="P524" i="2" s="1"/>
  <c r="R524" i="2" s="1"/>
  <c r="K524" i="2"/>
  <c r="G524" i="2"/>
  <c r="F524" i="2"/>
  <c r="E524" i="2"/>
  <c r="Q523" i="2"/>
  <c r="O523" i="2"/>
  <c r="M523" i="2"/>
  <c r="P523" i="2" s="1"/>
  <c r="R523" i="2" s="1"/>
  <c r="K523" i="2"/>
  <c r="G523" i="2"/>
  <c r="F523" i="2"/>
  <c r="E523" i="2"/>
  <c r="Q522" i="2"/>
  <c r="O522" i="2"/>
  <c r="M522" i="2"/>
  <c r="P522" i="2" s="1"/>
  <c r="R522" i="2" s="1"/>
  <c r="K522" i="2"/>
  <c r="G522" i="2"/>
  <c r="F522" i="2"/>
  <c r="E522" i="2"/>
  <c r="Q521" i="2"/>
  <c r="O521" i="2"/>
  <c r="M521" i="2"/>
  <c r="P521" i="2" s="1"/>
  <c r="R521" i="2" s="1"/>
  <c r="K521" i="2"/>
  <c r="G521" i="2"/>
  <c r="F521" i="2"/>
  <c r="E521" i="2"/>
  <c r="Q520" i="2"/>
  <c r="O520" i="2"/>
  <c r="M520" i="2"/>
  <c r="P520" i="2" s="1"/>
  <c r="R520" i="2" s="1"/>
  <c r="K520" i="2"/>
  <c r="G520" i="2"/>
  <c r="F520" i="2"/>
  <c r="E520" i="2"/>
  <c r="Q519" i="2"/>
  <c r="O519" i="2"/>
  <c r="M519" i="2"/>
  <c r="P519" i="2" s="1"/>
  <c r="R519" i="2" s="1"/>
  <c r="K519" i="2"/>
  <c r="G519" i="2"/>
  <c r="F519" i="2"/>
  <c r="E519" i="2"/>
  <c r="Q518" i="2"/>
  <c r="O518" i="2"/>
  <c r="M518" i="2"/>
  <c r="P518" i="2" s="1"/>
  <c r="R518" i="2" s="1"/>
  <c r="K518" i="2"/>
  <c r="G518" i="2"/>
  <c r="F518" i="2"/>
  <c r="E518" i="2"/>
  <c r="Q517" i="2"/>
  <c r="O517" i="2"/>
  <c r="M517" i="2"/>
  <c r="P517" i="2" s="1"/>
  <c r="K517" i="2"/>
  <c r="G517" i="2"/>
  <c r="F517" i="2"/>
  <c r="E517" i="2"/>
  <c r="Q516" i="2"/>
  <c r="O516" i="2"/>
  <c r="M516" i="2"/>
  <c r="P516" i="2" s="1"/>
  <c r="R516" i="2" s="1"/>
  <c r="K516" i="2"/>
  <c r="G516" i="2"/>
  <c r="F516" i="2"/>
  <c r="E516" i="2"/>
  <c r="Q515" i="2"/>
  <c r="O515" i="2"/>
  <c r="M515" i="2"/>
  <c r="P515" i="2" s="1"/>
  <c r="R515" i="2" s="1"/>
  <c r="K515" i="2"/>
  <c r="G515" i="2"/>
  <c r="F515" i="2"/>
  <c r="E515" i="2"/>
  <c r="Q514" i="2"/>
  <c r="O514" i="2"/>
  <c r="M514" i="2"/>
  <c r="P514" i="2" s="1"/>
  <c r="R514" i="2" s="1"/>
  <c r="K514" i="2"/>
  <c r="G514" i="2"/>
  <c r="F514" i="2"/>
  <c r="E514" i="2"/>
  <c r="Q513" i="2"/>
  <c r="O513" i="2"/>
  <c r="M513" i="2"/>
  <c r="P513" i="2" s="1"/>
  <c r="R513" i="2" s="1"/>
  <c r="K513" i="2"/>
  <c r="G513" i="2"/>
  <c r="F513" i="2"/>
  <c r="E513" i="2"/>
  <c r="Q512" i="2"/>
  <c r="O512" i="2"/>
  <c r="M512" i="2"/>
  <c r="P512" i="2" s="1"/>
  <c r="R512" i="2" s="1"/>
  <c r="K512" i="2"/>
  <c r="G512" i="2"/>
  <c r="F512" i="2"/>
  <c r="E512" i="2"/>
  <c r="Q511" i="2"/>
  <c r="O511" i="2"/>
  <c r="M511" i="2"/>
  <c r="K511" i="2"/>
  <c r="G511" i="2"/>
  <c r="F511" i="2"/>
  <c r="E511" i="2"/>
  <c r="Q510" i="2"/>
  <c r="O510" i="2"/>
  <c r="M510" i="2"/>
  <c r="P510" i="2" s="1"/>
  <c r="R510" i="2" s="1"/>
  <c r="K510" i="2"/>
  <c r="G510" i="2"/>
  <c r="F510" i="2"/>
  <c r="E510" i="2"/>
  <c r="Q509" i="2"/>
  <c r="O509" i="2"/>
  <c r="M509" i="2"/>
  <c r="P509" i="2" s="1"/>
  <c r="R509" i="2" s="1"/>
  <c r="K509" i="2"/>
  <c r="G509" i="2"/>
  <c r="F509" i="2"/>
  <c r="E509" i="2"/>
  <c r="Q508" i="2"/>
  <c r="O508" i="2"/>
  <c r="M508" i="2"/>
  <c r="P508" i="2" s="1"/>
  <c r="R508" i="2" s="1"/>
  <c r="K508" i="2"/>
  <c r="G508" i="2"/>
  <c r="F508" i="2"/>
  <c r="E508" i="2"/>
  <c r="Q507" i="2"/>
  <c r="O507" i="2"/>
  <c r="M507" i="2"/>
  <c r="P507" i="2" s="1"/>
  <c r="R507" i="2" s="1"/>
  <c r="K507" i="2"/>
  <c r="G507" i="2"/>
  <c r="F507" i="2"/>
  <c r="E507" i="2"/>
  <c r="Q506" i="2"/>
  <c r="O506" i="2"/>
  <c r="M506" i="2"/>
  <c r="P506" i="2" s="1"/>
  <c r="R506" i="2" s="1"/>
  <c r="K506" i="2"/>
  <c r="G506" i="2"/>
  <c r="F506" i="2"/>
  <c r="E506" i="2"/>
  <c r="Q505" i="2"/>
  <c r="O505" i="2"/>
  <c r="M505" i="2"/>
  <c r="P505" i="2" s="1"/>
  <c r="R505" i="2" s="1"/>
  <c r="K505" i="2"/>
  <c r="G505" i="2"/>
  <c r="F505" i="2"/>
  <c r="E505" i="2"/>
  <c r="Q504" i="2"/>
  <c r="O504" i="2"/>
  <c r="M504" i="2"/>
  <c r="P504" i="2" s="1"/>
  <c r="R504" i="2" s="1"/>
  <c r="K504" i="2"/>
  <c r="G504" i="2"/>
  <c r="F504" i="2"/>
  <c r="E504" i="2"/>
  <c r="Q503" i="2"/>
  <c r="O503" i="2"/>
  <c r="M503" i="2"/>
  <c r="P503" i="2" s="1"/>
  <c r="R503" i="2" s="1"/>
  <c r="K503" i="2"/>
  <c r="G503" i="2"/>
  <c r="F503" i="2"/>
  <c r="E503" i="2"/>
  <c r="Q502" i="2"/>
  <c r="O502" i="2"/>
  <c r="M502" i="2"/>
  <c r="P502" i="2" s="1"/>
  <c r="R502" i="2" s="1"/>
  <c r="K502" i="2"/>
  <c r="G502" i="2"/>
  <c r="F502" i="2"/>
  <c r="E502" i="2"/>
  <c r="Q501" i="2"/>
  <c r="O501" i="2"/>
  <c r="M501" i="2"/>
  <c r="P501" i="2" s="1"/>
  <c r="R501" i="2" s="1"/>
  <c r="K501" i="2"/>
  <c r="G501" i="2"/>
  <c r="F501" i="2"/>
  <c r="E501" i="2"/>
  <c r="Q500" i="2"/>
  <c r="O500" i="2"/>
  <c r="M500" i="2"/>
  <c r="P500" i="2" s="1"/>
  <c r="R500" i="2" s="1"/>
  <c r="K500" i="2"/>
  <c r="G500" i="2"/>
  <c r="F500" i="2"/>
  <c r="E500" i="2"/>
  <c r="Q499" i="2"/>
  <c r="O499" i="2"/>
  <c r="M499" i="2"/>
  <c r="P499" i="2" s="1"/>
  <c r="R499" i="2" s="1"/>
  <c r="K499" i="2"/>
  <c r="G499" i="2"/>
  <c r="F499" i="2"/>
  <c r="E499" i="2"/>
  <c r="Q498" i="2"/>
  <c r="O498" i="2"/>
  <c r="M498" i="2"/>
  <c r="P498" i="2" s="1"/>
  <c r="R498" i="2" s="1"/>
  <c r="K498" i="2"/>
  <c r="G498" i="2"/>
  <c r="F498" i="2"/>
  <c r="E498" i="2"/>
  <c r="Q497" i="2"/>
  <c r="O497" i="2"/>
  <c r="M497" i="2"/>
  <c r="P497" i="2" s="1"/>
  <c r="R497" i="2" s="1"/>
  <c r="K497" i="2"/>
  <c r="G497" i="2"/>
  <c r="F497" i="2"/>
  <c r="E497" i="2"/>
  <c r="Q496" i="2"/>
  <c r="O496" i="2"/>
  <c r="M496" i="2"/>
  <c r="P496" i="2" s="1"/>
  <c r="R496" i="2" s="1"/>
  <c r="K496" i="2"/>
  <c r="G496" i="2"/>
  <c r="F496" i="2"/>
  <c r="E496" i="2"/>
  <c r="Q495" i="2"/>
  <c r="O495" i="2"/>
  <c r="M495" i="2"/>
  <c r="K495" i="2"/>
  <c r="G495" i="2"/>
  <c r="F495" i="2"/>
  <c r="E495" i="2"/>
  <c r="Q494" i="2"/>
  <c r="O494" i="2"/>
  <c r="M494" i="2"/>
  <c r="P494" i="2" s="1"/>
  <c r="R494" i="2" s="1"/>
  <c r="K494" i="2"/>
  <c r="G494" i="2"/>
  <c r="F494" i="2"/>
  <c r="E494" i="2"/>
  <c r="Q493" i="2"/>
  <c r="O493" i="2"/>
  <c r="M493" i="2"/>
  <c r="P493" i="2" s="1"/>
  <c r="K493" i="2"/>
  <c r="G493" i="2"/>
  <c r="F493" i="2"/>
  <c r="E493" i="2"/>
  <c r="Q492" i="2"/>
  <c r="O492" i="2"/>
  <c r="M492" i="2"/>
  <c r="P492" i="2" s="1"/>
  <c r="R492" i="2" s="1"/>
  <c r="K492" i="2"/>
  <c r="G492" i="2"/>
  <c r="F492" i="2"/>
  <c r="E492" i="2"/>
  <c r="Q491" i="2"/>
  <c r="O491" i="2"/>
  <c r="M491" i="2"/>
  <c r="P491" i="2" s="1"/>
  <c r="R491" i="2" s="1"/>
  <c r="K491" i="2"/>
  <c r="G491" i="2"/>
  <c r="F491" i="2"/>
  <c r="E491" i="2"/>
  <c r="Q490" i="2"/>
  <c r="O490" i="2"/>
  <c r="M490" i="2"/>
  <c r="P490" i="2" s="1"/>
  <c r="R490" i="2" s="1"/>
  <c r="K490" i="2"/>
  <c r="G490" i="2"/>
  <c r="F490" i="2"/>
  <c r="E490" i="2"/>
  <c r="Q489" i="2"/>
  <c r="O489" i="2"/>
  <c r="M489" i="2"/>
  <c r="P489" i="2" s="1"/>
  <c r="R489" i="2" s="1"/>
  <c r="K489" i="2"/>
  <c r="G489" i="2"/>
  <c r="F489" i="2"/>
  <c r="E489" i="2"/>
  <c r="Q488" i="2"/>
  <c r="O488" i="2"/>
  <c r="M488" i="2"/>
  <c r="P488" i="2" s="1"/>
  <c r="R488" i="2" s="1"/>
  <c r="K488" i="2"/>
  <c r="G488" i="2"/>
  <c r="F488" i="2"/>
  <c r="E488" i="2"/>
  <c r="Q487" i="2"/>
  <c r="O487" i="2"/>
  <c r="M487" i="2"/>
  <c r="P487" i="2" s="1"/>
  <c r="R487" i="2" s="1"/>
  <c r="K487" i="2"/>
  <c r="G487" i="2"/>
  <c r="F487" i="2"/>
  <c r="E487" i="2"/>
  <c r="Q486" i="2"/>
  <c r="O486" i="2"/>
  <c r="M486" i="2"/>
  <c r="P486" i="2" s="1"/>
  <c r="R486" i="2" s="1"/>
  <c r="K486" i="2"/>
  <c r="G486" i="2"/>
  <c r="F486" i="2"/>
  <c r="E486" i="2"/>
  <c r="Q485" i="2"/>
  <c r="O485" i="2"/>
  <c r="M485" i="2"/>
  <c r="P485" i="2" s="1"/>
  <c r="K485" i="2"/>
  <c r="G485" i="2"/>
  <c r="F485" i="2"/>
  <c r="E485" i="2"/>
  <c r="Q484" i="2"/>
  <c r="O484" i="2"/>
  <c r="M484" i="2"/>
  <c r="P484" i="2" s="1"/>
  <c r="R484" i="2" s="1"/>
  <c r="K484" i="2"/>
  <c r="G484" i="2"/>
  <c r="F484" i="2"/>
  <c r="E484" i="2"/>
  <c r="Q483" i="2"/>
  <c r="O483" i="2"/>
  <c r="M483" i="2"/>
  <c r="P483" i="2" s="1"/>
  <c r="R483" i="2" s="1"/>
  <c r="K483" i="2"/>
  <c r="G483" i="2"/>
  <c r="F483" i="2"/>
  <c r="E483" i="2"/>
  <c r="Q482" i="2"/>
  <c r="O482" i="2"/>
  <c r="M482" i="2"/>
  <c r="P482" i="2" s="1"/>
  <c r="R482" i="2" s="1"/>
  <c r="K482" i="2"/>
  <c r="G482" i="2"/>
  <c r="F482" i="2"/>
  <c r="E482" i="2"/>
  <c r="Q481" i="2"/>
  <c r="O481" i="2"/>
  <c r="M481" i="2"/>
  <c r="P481" i="2" s="1"/>
  <c r="R481" i="2" s="1"/>
  <c r="K481" i="2"/>
  <c r="G481" i="2"/>
  <c r="F481" i="2"/>
  <c r="E481" i="2"/>
  <c r="Q480" i="2"/>
  <c r="O480" i="2"/>
  <c r="M480" i="2"/>
  <c r="P480" i="2" s="1"/>
  <c r="R480" i="2" s="1"/>
  <c r="K480" i="2"/>
  <c r="G480" i="2"/>
  <c r="F480" i="2"/>
  <c r="E480" i="2"/>
  <c r="Q479" i="2"/>
  <c r="O479" i="2"/>
  <c r="M479" i="2"/>
  <c r="K479" i="2"/>
  <c r="G479" i="2"/>
  <c r="F479" i="2"/>
  <c r="E479" i="2"/>
  <c r="Q478" i="2"/>
  <c r="O478" i="2"/>
  <c r="M478" i="2"/>
  <c r="P478" i="2" s="1"/>
  <c r="R478" i="2" s="1"/>
  <c r="K478" i="2"/>
  <c r="G478" i="2"/>
  <c r="F478" i="2"/>
  <c r="E478" i="2"/>
  <c r="Q477" i="2"/>
  <c r="O477" i="2"/>
  <c r="M477" i="2"/>
  <c r="P477" i="2" s="1"/>
  <c r="R477" i="2" s="1"/>
  <c r="K477" i="2"/>
  <c r="G477" i="2"/>
  <c r="F477" i="2"/>
  <c r="E477" i="2"/>
  <c r="Q476" i="2"/>
  <c r="O476" i="2"/>
  <c r="M476" i="2"/>
  <c r="P476" i="2" s="1"/>
  <c r="R476" i="2" s="1"/>
  <c r="K476" i="2"/>
  <c r="G476" i="2"/>
  <c r="F476" i="2"/>
  <c r="E476" i="2"/>
  <c r="Q475" i="2"/>
  <c r="O475" i="2"/>
  <c r="M475" i="2"/>
  <c r="P475" i="2" s="1"/>
  <c r="R475" i="2" s="1"/>
  <c r="K475" i="2"/>
  <c r="G475" i="2"/>
  <c r="F475" i="2"/>
  <c r="E475" i="2"/>
  <c r="Q474" i="2"/>
  <c r="O474" i="2"/>
  <c r="M474" i="2"/>
  <c r="P474" i="2" s="1"/>
  <c r="R474" i="2" s="1"/>
  <c r="K474" i="2"/>
  <c r="G474" i="2"/>
  <c r="F474" i="2"/>
  <c r="E474" i="2"/>
  <c r="Q473" i="2"/>
  <c r="O473" i="2"/>
  <c r="M473" i="2"/>
  <c r="P473" i="2" s="1"/>
  <c r="R473" i="2" s="1"/>
  <c r="K473" i="2"/>
  <c r="G473" i="2"/>
  <c r="F473" i="2"/>
  <c r="E473" i="2"/>
  <c r="Q472" i="2"/>
  <c r="O472" i="2"/>
  <c r="M472" i="2"/>
  <c r="P472" i="2" s="1"/>
  <c r="R472" i="2" s="1"/>
  <c r="K472" i="2"/>
  <c r="G472" i="2"/>
  <c r="F472" i="2"/>
  <c r="E472" i="2"/>
  <c r="Q471" i="2"/>
  <c r="O471" i="2"/>
  <c r="M471" i="2"/>
  <c r="P471" i="2" s="1"/>
  <c r="R471" i="2" s="1"/>
  <c r="K471" i="2"/>
  <c r="G471" i="2"/>
  <c r="F471" i="2"/>
  <c r="E471" i="2"/>
  <c r="Q470" i="2"/>
  <c r="O470" i="2"/>
  <c r="M470" i="2"/>
  <c r="P470" i="2" s="1"/>
  <c r="R470" i="2" s="1"/>
  <c r="K470" i="2"/>
  <c r="G470" i="2"/>
  <c r="F470" i="2"/>
  <c r="E470" i="2"/>
  <c r="Q469" i="2"/>
  <c r="O469" i="2"/>
  <c r="M469" i="2"/>
  <c r="P469" i="2" s="1"/>
  <c r="R469" i="2" s="1"/>
  <c r="K469" i="2"/>
  <c r="G469" i="2"/>
  <c r="F469" i="2"/>
  <c r="E469" i="2"/>
  <c r="Q468" i="2"/>
  <c r="O468" i="2"/>
  <c r="M468" i="2"/>
  <c r="P468" i="2" s="1"/>
  <c r="R468" i="2" s="1"/>
  <c r="K468" i="2"/>
  <c r="G468" i="2"/>
  <c r="F468" i="2"/>
  <c r="E468" i="2"/>
  <c r="Q467" i="2"/>
  <c r="O467" i="2"/>
  <c r="M467" i="2"/>
  <c r="P467" i="2" s="1"/>
  <c r="R467" i="2" s="1"/>
  <c r="K467" i="2"/>
  <c r="G467" i="2"/>
  <c r="F467" i="2"/>
  <c r="E467" i="2"/>
  <c r="Q466" i="2"/>
  <c r="O466" i="2"/>
  <c r="M466" i="2"/>
  <c r="P466" i="2" s="1"/>
  <c r="R466" i="2" s="1"/>
  <c r="K466" i="2"/>
  <c r="G466" i="2"/>
  <c r="F466" i="2"/>
  <c r="E466" i="2"/>
  <c r="Q465" i="2"/>
  <c r="O465" i="2"/>
  <c r="M465" i="2"/>
  <c r="P465" i="2" s="1"/>
  <c r="R465" i="2" s="1"/>
  <c r="K465" i="2"/>
  <c r="G465" i="2"/>
  <c r="F465" i="2"/>
  <c r="E465" i="2"/>
  <c r="Q464" i="2"/>
  <c r="O464" i="2"/>
  <c r="M464" i="2"/>
  <c r="P464" i="2" s="1"/>
  <c r="R464" i="2" s="1"/>
  <c r="K464" i="2"/>
  <c r="G464" i="2"/>
  <c r="F464" i="2"/>
  <c r="E464" i="2"/>
  <c r="Q463" i="2"/>
  <c r="O463" i="2"/>
  <c r="M463" i="2"/>
  <c r="P463" i="2" s="1"/>
  <c r="R463" i="2" s="1"/>
  <c r="K463" i="2"/>
  <c r="G463" i="2"/>
  <c r="F463" i="2"/>
  <c r="E463" i="2"/>
  <c r="Q462" i="2"/>
  <c r="O462" i="2"/>
  <c r="M462" i="2"/>
  <c r="P462" i="2" s="1"/>
  <c r="R462" i="2" s="1"/>
  <c r="K462" i="2"/>
  <c r="G462" i="2"/>
  <c r="F462" i="2"/>
  <c r="E462" i="2"/>
  <c r="Q461" i="2"/>
  <c r="O461" i="2"/>
  <c r="M461" i="2"/>
  <c r="P461" i="2" s="1"/>
  <c r="K461" i="2"/>
  <c r="G461" i="2"/>
  <c r="F461" i="2"/>
  <c r="E461" i="2"/>
  <c r="Q460" i="2"/>
  <c r="O460" i="2"/>
  <c r="M460" i="2"/>
  <c r="P460" i="2" s="1"/>
  <c r="R460" i="2" s="1"/>
  <c r="K460" i="2"/>
  <c r="G460" i="2"/>
  <c r="F460" i="2"/>
  <c r="E460" i="2"/>
  <c r="Q459" i="2"/>
  <c r="O459" i="2"/>
  <c r="M459" i="2"/>
  <c r="P459" i="2" s="1"/>
  <c r="R459" i="2" s="1"/>
  <c r="K459" i="2"/>
  <c r="G459" i="2"/>
  <c r="F459" i="2"/>
  <c r="E459" i="2"/>
  <c r="Q458" i="2"/>
  <c r="O458" i="2"/>
  <c r="M458" i="2"/>
  <c r="P458" i="2" s="1"/>
  <c r="R458" i="2" s="1"/>
  <c r="K458" i="2"/>
  <c r="G458" i="2"/>
  <c r="F458" i="2"/>
  <c r="E458" i="2"/>
  <c r="Q457" i="2"/>
  <c r="O457" i="2"/>
  <c r="M457" i="2"/>
  <c r="P457" i="2" s="1"/>
  <c r="R457" i="2" s="1"/>
  <c r="K457" i="2"/>
  <c r="G457" i="2"/>
  <c r="F457" i="2"/>
  <c r="E457" i="2"/>
  <c r="Q456" i="2"/>
  <c r="O456" i="2"/>
  <c r="M456" i="2"/>
  <c r="P456" i="2" s="1"/>
  <c r="R456" i="2" s="1"/>
  <c r="K456" i="2"/>
  <c r="G456" i="2"/>
  <c r="F456" i="2"/>
  <c r="E456" i="2"/>
  <c r="Q455" i="2"/>
  <c r="O455" i="2"/>
  <c r="M455" i="2"/>
  <c r="P455" i="2" s="1"/>
  <c r="R455" i="2" s="1"/>
  <c r="K455" i="2"/>
  <c r="G455" i="2"/>
  <c r="F455" i="2"/>
  <c r="E455" i="2"/>
  <c r="Q454" i="2"/>
  <c r="O454" i="2"/>
  <c r="M454" i="2"/>
  <c r="P454" i="2" s="1"/>
  <c r="R454" i="2" s="1"/>
  <c r="K454" i="2"/>
  <c r="G454" i="2"/>
  <c r="F454" i="2"/>
  <c r="E454" i="2"/>
  <c r="Q453" i="2"/>
  <c r="O453" i="2"/>
  <c r="M453" i="2"/>
  <c r="P453" i="2" s="1"/>
  <c r="K453" i="2"/>
  <c r="G453" i="2"/>
  <c r="F453" i="2"/>
  <c r="E453" i="2"/>
  <c r="Q452" i="2"/>
  <c r="O452" i="2"/>
  <c r="M452" i="2"/>
  <c r="P452" i="2" s="1"/>
  <c r="R452" i="2" s="1"/>
  <c r="K452" i="2"/>
  <c r="G452" i="2"/>
  <c r="F452" i="2"/>
  <c r="E452" i="2"/>
  <c r="Q451" i="2"/>
  <c r="O451" i="2"/>
  <c r="M451" i="2"/>
  <c r="P451" i="2" s="1"/>
  <c r="R451" i="2" s="1"/>
  <c r="K451" i="2"/>
  <c r="G451" i="2"/>
  <c r="F451" i="2"/>
  <c r="E451" i="2"/>
  <c r="Q450" i="2"/>
  <c r="O450" i="2"/>
  <c r="M450" i="2"/>
  <c r="P450" i="2" s="1"/>
  <c r="R450" i="2" s="1"/>
  <c r="K450" i="2"/>
  <c r="G450" i="2"/>
  <c r="F450" i="2"/>
  <c r="E450" i="2"/>
  <c r="Q449" i="2"/>
  <c r="O449" i="2"/>
  <c r="M449" i="2"/>
  <c r="P449" i="2" s="1"/>
  <c r="R449" i="2" s="1"/>
  <c r="K449" i="2"/>
  <c r="G449" i="2"/>
  <c r="F449" i="2"/>
  <c r="E449" i="2"/>
  <c r="Q448" i="2"/>
  <c r="O448" i="2"/>
  <c r="M448" i="2"/>
  <c r="P448" i="2" s="1"/>
  <c r="R448" i="2" s="1"/>
  <c r="K448" i="2"/>
  <c r="G448" i="2"/>
  <c r="F448" i="2"/>
  <c r="E448" i="2"/>
  <c r="Q447" i="2"/>
  <c r="O447" i="2"/>
  <c r="M447" i="2"/>
  <c r="K447" i="2"/>
  <c r="G447" i="2"/>
  <c r="F447" i="2"/>
  <c r="E447" i="2"/>
  <c r="Q446" i="2"/>
  <c r="O446" i="2"/>
  <c r="M446" i="2"/>
  <c r="P446" i="2" s="1"/>
  <c r="R446" i="2" s="1"/>
  <c r="K446" i="2"/>
  <c r="G446" i="2"/>
  <c r="F446" i="2"/>
  <c r="E446" i="2"/>
  <c r="Q445" i="2"/>
  <c r="O445" i="2"/>
  <c r="M445" i="2"/>
  <c r="P445" i="2" s="1"/>
  <c r="R445" i="2" s="1"/>
  <c r="K445" i="2"/>
  <c r="G445" i="2"/>
  <c r="F445" i="2"/>
  <c r="E445" i="2"/>
  <c r="Q444" i="2"/>
  <c r="O444" i="2"/>
  <c r="M444" i="2"/>
  <c r="P444" i="2" s="1"/>
  <c r="R444" i="2" s="1"/>
  <c r="K444" i="2"/>
  <c r="G444" i="2"/>
  <c r="F444" i="2"/>
  <c r="E444" i="2"/>
  <c r="Q443" i="2"/>
  <c r="O443" i="2"/>
  <c r="M443" i="2"/>
  <c r="P443" i="2" s="1"/>
  <c r="R443" i="2" s="1"/>
  <c r="K443" i="2"/>
  <c r="G443" i="2"/>
  <c r="F443" i="2"/>
  <c r="E443" i="2"/>
  <c r="Q442" i="2"/>
  <c r="O442" i="2"/>
  <c r="M442" i="2"/>
  <c r="P442" i="2" s="1"/>
  <c r="R442" i="2" s="1"/>
  <c r="K442" i="2"/>
  <c r="G442" i="2"/>
  <c r="F442" i="2"/>
  <c r="E442" i="2"/>
  <c r="Q441" i="2"/>
  <c r="O441" i="2"/>
  <c r="M441" i="2"/>
  <c r="P441" i="2" s="1"/>
  <c r="R441" i="2" s="1"/>
  <c r="K441" i="2"/>
  <c r="G441" i="2"/>
  <c r="F441" i="2"/>
  <c r="E441" i="2"/>
  <c r="Q440" i="2"/>
  <c r="O440" i="2"/>
  <c r="M440" i="2"/>
  <c r="P440" i="2" s="1"/>
  <c r="R440" i="2" s="1"/>
  <c r="K440" i="2"/>
  <c r="G440" i="2"/>
  <c r="F440" i="2"/>
  <c r="E440" i="2"/>
  <c r="Q439" i="2"/>
  <c r="O439" i="2"/>
  <c r="M439" i="2"/>
  <c r="P439" i="2" s="1"/>
  <c r="R439" i="2" s="1"/>
  <c r="K439" i="2"/>
  <c r="G439" i="2"/>
  <c r="F439" i="2"/>
  <c r="E439" i="2"/>
  <c r="Q438" i="2"/>
  <c r="O438" i="2"/>
  <c r="M438" i="2"/>
  <c r="P438" i="2" s="1"/>
  <c r="R438" i="2" s="1"/>
  <c r="K438" i="2"/>
  <c r="G438" i="2"/>
  <c r="F438" i="2"/>
  <c r="E438" i="2"/>
  <c r="Q437" i="2"/>
  <c r="O437" i="2"/>
  <c r="M437" i="2"/>
  <c r="P437" i="2" s="1"/>
  <c r="R437" i="2" s="1"/>
  <c r="K437" i="2"/>
  <c r="G437" i="2"/>
  <c r="F437" i="2"/>
  <c r="E437" i="2"/>
  <c r="Q436" i="2"/>
  <c r="O436" i="2"/>
  <c r="M436" i="2"/>
  <c r="P436" i="2" s="1"/>
  <c r="R436" i="2" s="1"/>
  <c r="K436" i="2"/>
  <c r="G436" i="2"/>
  <c r="F436" i="2"/>
  <c r="E436" i="2"/>
  <c r="Q435" i="2"/>
  <c r="O435" i="2"/>
  <c r="M435" i="2"/>
  <c r="P435" i="2" s="1"/>
  <c r="R435" i="2" s="1"/>
  <c r="K435" i="2"/>
  <c r="G435" i="2"/>
  <c r="F435" i="2"/>
  <c r="E435" i="2"/>
  <c r="Q434" i="2"/>
  <c r="O434" i="2"/>
  <c r="M434" i="2"/>
  <c r="P434" i="2" s="1"/>
  <c r="R434" i="2" s="1"/>
  <c r="K434" i="2"/>
  <c r="G434" i="2"/>
  <c r="F434" i="2"/>
  <c r="E434" i="2"/>
  <c r="Q433" i="2"/>
  <c r="O433" i="2"/>
  <c r="M433" i="2"/>
  <c r="P433" i="2" s="1"/>
  <c r="R433" i="2" s="1"/>
  <c r="K433" i="2"/>
  <c r="G433" i="2"/>
  <c r="F433" i="2"/>
  <c r="E433" i="2"/>
  <c r="Q432" i="2"/>
  <c r="O432" i="2"/>
  <c r="M432" i="2"/>
  <c r="P432" i="2" s="1"/>
  <c r="R432" i="2" s="1"/>
  <c r="K432" i="2"/>
  <c r="G432" i="2"/>
  <c r="F432" i="2"/>
  <c r="E432" i="2"/>
  <c r="Q431" i="2"/>
  <c r="O431" i="2"/>
  <c r="M431" i="2"/>
  <c r="P431" i="2" s="1"/>
  <c r="R431" i="2" s="1"/>
  <c r="K431" i="2"/>
  <c r="G431" i="2"/>
  <c r="F431" i="2"/>
  <c r="E431" i="2"/>
  <c r="Q430" i="2"/>
  <c r="O430" i="2"/>
  <c r="M430" i="2"/>
  <c r="K430" i="2"/>
  <c r="G430" i="2"/>
  <c r="F430" i="2"/>
  <c r="E430" i="2"/>
  <c r="Q429" i="2"/>
  <c r="O429" i="2"/>
  <c r="M429" i="2"/>
  <c r="P429" i="2" s="1"/>
  <c r="R429" i="2" s="1"/>
  <c r="K429" i="2"/>
  <c r="G429" i="2"/>
  <c r="F429" i="2"/>
  <c r="E429" i="2"/>
  <c r="Q428" i="2"/>
  <c r="O428" i="2"/>
  <c r="M428" i="2"/>
  <c r="P428" i="2" s="1"/>
  <c r="R428" i="2" s="1"/>
  <c r="K428" i="2"/>
  <c r="G428" i="2"/>
  <c r="F428" i="2"/>
  <c r="E428" i="2"/>
  <c r="Q427" i="2"/>
  <c r="O427" i="2"/>
  <c r="M427" i="2"/>
  <c r="P427" i="2" s="1"/>
  <c r="R427" i="2" s="1"/>
  <c r="K427" i="2"/>
  <c r="G427" i="2"/>
  <c r="F427" i="2"/>
  <c r="E427" i="2"/>
  <c r="Q426" i="2"/>
  <c r="O426" i="2"/>
  <c r="M426" i="2"/>
  <c r="P426" i="2" s="1"/>
  <c r="R426" i="2" s="1"/>
  <c r="K426" i="2"/>
  <c r="G426" i="2"/>
  <c r="F426" i="2"/>
  <c r="E426" i="2"/>
  <c r="Q425" i="2"/>
  <c r="O425" i="2"/>
  <c r="M425" i="2"/>
  <c r="P425" i="2" s="1"/>
  <c r="R425" i="2" s="1"/>
  <c r="K425" i="2"/>
  <c r="G425" i="2"/>
  <c r="F425" i="2"/>
  <c r="E425" i="2"/>
  <c r="Q424" i="2"/>
  <c r="O424" i="2"/>
  <c r="M424" i="2"/>
  <c r="P424" i="2" s="1"/>
  <c r="R424" i="2" s="1"/>
  <c r="K424" i="2"/>
  <c r="G424" i="2"/>
  <c r="F424" i="2"/>
  <c r="E424" i="2"/>
  <c r="Q423" i="2"/>
  <c r="O423" i="2"/>
  <c r="M423" i="2"/>
  <c r="K423" i="2"/>
  <c r="G423" i="2"/>
  <c r="F423" i="2"/>
  <c r="E423" i="2"/>
  <c r="Q422" i="2"/>
  <c r="O422" i="2"/>
  <c r="M422" i="2"/>
  <c r="K422" i="2"/>
  <c r="G422" i="2"/>
  <c r="F422" i="2"/>
  <c r="E422" i="2"/>
  <c r="Q421" i="2"/>
  <c r="O421" i="2"/>
  <c r="M421" i="2"/>
  <c r="P421" i="2" s="1"/>
  <c r="R421" i="2" s="1"/>
  <c r="K421" i="2"/>
  <c r="G421" i="2"/>
  <c r="F421" i="2"/>
  <c r="E421" i="2"/>
  <c r="Q420" i="2"/>
  <c r="O420" i="2"/>
  <c r="M420" i="2"/>
  <c r="K420" i="2"/>
  <c r="G420" i="2"/>
  <c r="F420" i="2"/>
  <c r="E420" i="2"/>
  <c r="Q419" i="2"/>
  <c r="O419" i="2"/>
  <c r="M419" i="2"/>
  <c r="P419" i="2" s="1"/>
  <c r="R419" i="2" s="1"/>
  <c r="K419" i="2"/>
  <c r="G419" i="2"/>
  <c r="F419" i="2"/>
  <c r="E419" i="2"/>
  <c r="Q418" i="2"/>
  <c r="O418" i="2"/>
  <c r="M418" i="2"/>
  <c r="P418" i="2" s="1"/>
  <c r="K418" i="2"/>
  <c r="G418" i="2"/>
  <c r="F418" i="2"/>
  <c r="E418" i="2"/>
  <c r="Q417" i="2"/>
  <c r="O417" i="2"/>
  <c r="M417" i="2"/>
  <c r="P417" i="2" s="1"/>
  <c r="R417" i="2" s="1"/>
  <c r="K417" i="2"/>
  <c r="G417" i="2"/>
  <c r="F417" i="2"/>
  <c r="E417" i="2"/>
  <c r="Q416" i="2"/>
  <c r="O416" i="2"/>
  <c r="M416" i="2"/>
  <c r="P416" i="2" s="1"/>
  <c r="R416" i="2" s="1"/>
  <c r="K416" i="2"/>
  <c r="G416" i="2"/>
  <c r="F416" i="2"/>
  <c r="E416" i="2"/>
  <c r="Q415" i="2"/>
  <c r="O415" i="2"/>
  <c r="M415" i="2"/>
  <c r="P415" i="2" s="1"/>
  <c r="R415" i="2" s="1"/>
  <c r="K415" i="2"/>
  <c r="G415" i="2"/>
  <c r="F415" i="2"/>
  <c r="E415" i="2"/>
  <c r="Q414" i="2"/>
  <c r="O414" i="2"/>
  <c r="M414" i="2"/>
  <c r="K414" i="2"/>
  <c r="G414" i="2"/>
  <c r="F414" i="2"/>
  <c r="E414" i="2"/>
  <c r="Q413" i="2"/>
  <c r="O413" i="2"/>
  <c r="M413" i="2"/>
  <c r="P413" i="2" s="1"/>
  <c r="R413" i="2" s="1"/>
  <c r="K413" i="2"/>
  <c r="G413" i="2"/>
  <c r="F413" i="2"/>
  <c r="E413" i="2"/>
  <c r="Q412" i="2"/>
  <c r="O412" i="2"/>
  <c r="M412" i="2"/>
  <c r="P412" i="2" s="1"/>
  <c r="R412" i="2" s="1"/>
  <c r="K412" i="2"/>
  <c r="G412" i="2"/>
  <c r="F412" i="2"/>
  <c r="E412" i="2"/>
  <c r="Q411" i="2"/>
  <c r="O411" i="2"/>
  <c r="M411" i="2"/>
  <c r="P411" i="2" s="1"/>
  <c r="R411" i="2" s="1"/>
  <c r="K411" i="2"/>
  <c r="G411" i="2"/>
  <c r="F411" i="2"/>
  <c r="E411" i="2"/>
  <c r="Q410" i="2"/>
  <c r="O410" i="2"/>
  <c r="M410" i="2"/>
  <c r="P410" i="2" s="1"/>
  <c r="R410" i="2" s="1"/>
  <c r="K410" i="2"/>
  <c r="G410" i="2"/>
  <c r="F410" i="2"/>
  <c r="E410" i="2"/>
  <c r="Q409" i="2"/>
  <c r="O409" i="2"/>
  <c r="M409" i="2"/>
  <c r="P409" i="2" s="1"/>
  <c r="R409" i="2" s="1"/>
  <c r="K409" i="2"/>
  <c r="G409" i="2"/>
  <c r="F409" i="2"/>
  <c r="E409" i="2"/>
  <c r="Q408" i="2"/>
  <c r="O408" i="2"/>
  <c r="M408" i="2"/>
  <c r="P408" i="2" s="1"/>
  <c r="R408" i="2" s="1"/>
  <c r="K408" i="2"/>
  <c r="G408" i="2"/>
  <c r="F408" i="2"/>
  <c r="E408" i="2"/>
  <c r="Q407" i="2"/>
  <c r="O407" i="2"/>
  <c r="M407" i="2"/>
  <c r="K407" i="2"/>
  <c r="G407" i="2"/>
  <c r="F407" i="2"/>
  <c r="E407" i="2"/>
  <c r="Q406" i="2"/>
  <c r="O406" i="2"/>
  <c r="M406" i="2"/>
  <c r="P406" i="2" s="1"/>
  <c r="R406" i="2" s="1"/>
  <c r="K406" i="2"/>
  <c r="G406" i="2"/>
  <c r="F406" i="2"/>
  <c r="E406" i="2"/>
  <c r="Q405" i="2"/>
  <c r="O405" i="2"/>
  <c r="M405" i="2"/>
  <c r="P405" i="2" s="1"/>
  <c r="R405" i="2" s="1"/>
  <c r="K405" i="2"/>
  <c r="G405" i="2"/>
  <c r="F405" i="2"/>
  <c r="E405" i="2"/>
  <c r="Q404" i="2"/>
  <c r="O404" i="2"/>
  <c r="M404" i="2"/>
  <c r="P404" i="2" s="1"/>
  <c r="K404" i="2"/>
  <c r="G404" i="2"/>
  <c r="F404" i="2"/>
  <c r="E404" i="2"/>
  <c r="Q403" i="2"/>
  <c r="O403" i="2"/>
  <c r="M403" i="2"/>
  <c r="P403" i="2" s="1"/>
  <c r="R403" i="2" s="1"/>
  <c r="K403" i="2"/>
  <c r="G403" i="2"/>
  <c r="F403" i="2"/>
  <c r="E403" i="2"/>
  <c r="Q402" i="2"/>
  <c r="O402" i="2"/>
  <c r="M402" i="2"/>
  <c r="P402" i="2" s="1"/>
  <c r="K402" i="2"/>
  <c r="G402" i="2"/>
  <c r="F402" i="2"/>
  <c r="E402" i="2"/>
  <c r="Q401" i="2"/>
  <c r="O401" i="2"/>
  <c r="M401" i="2"/>
  <c r="P401" i="2" s="1"/>
  <c r="R401" i="2" s="1"/>
  <c r="K401" i="2"/>
  <c r="G401" i="2"/>
  <c r="F401" i="2"/>
  <c r="E401" i="2"/>
  <c r="Q400" i="2"/>
  <c r="O400" i="2"/>
  <c r="M400" i="2"/>
  <c r="P400" i="2" s="1"/>
  <c r="R400" i="2" s="1"/>
  <c r="K400" i="2"/>
  <c r="G400" i="2"/>
  <c r="F400" i="2"/>
  <c r="E400" i="2"/>
  <c r="Q399" i="2"/>
  <c r="O399" i="2"/>
  <c r="M399" i="2"/>
  <c r="K399" i="2"/>
  <c r="G399" i="2"/>
  <c r="F399" i="2"/>
  <c r="E399" i="2"/>
  <c r="Q398" i="2"/>
  <c r="O398" i="2"/>
  <c r="M398" i="2"/>
  <c r="P398" i="2" s="1"/>
  <c r="R398" i="2" s="1"/>
  <c r="K398" i="2"/>
  <c r="G398" i="2"/>
  <c r="F398" i="2"/>
  <c r="E398" i="2"/>
  <c r="Q397" i="2"/>
  <c r="O397" i="2"/>
  <c r="M397" i="2"/>
  <c r="P397" i="2" s="1"/>
  <c r="R397" i="2" s="1"/>
  <c r="K397" i="2"/>
  <c r="G397" i="2"/>
  <c r="F397" i="2"/>
  <c r="E397" i="2"/>
  <c r="Q396" i="2"/>
  <c r="O396" i="2"/>
  <c r="M396" i="2"/>
  <c r="P396" i="2" s="1"/>
  <c r="K396" i="2"/>
  <c r="G396" i="2"/>
  <c r="F396" i="2"/>
  <c r="E396" i="2"/>
  <c r="Q395" i="2"/>
  <c r="O395" i="2"/>
  <c r="M395" i="2"/>
  <c r="P395" i="2" s="1"/>
  <c r="R395" i="2" s="1"/>
  <c r="K395" i="2"/>
  <c r="G395" i="2"/>
  <c r="F395" i="2"/>
  <c r="E395" i="2"/>
  <c r="Q394" i="2"/>
  <c r="O394" i="2"/>
  <c r="M394" i="2"/>
  <c r="P394" i="2" s="1"/>
  <c r="K394" i="2"/>
  <c r="G394" i="2"/>
  <c r="F394" i="2"/>
  <c r="E394" i="2"/>
  <c r="Q393" i="2"/>
  <c r="O393" i="2"/>
  <c r="M393" i="2"/>
  <c r="P393" i="2" s="1"/>
  <c r="R393" i="2" s="1"/>
  <c r="K393" i="2"/>
  <c r="G393" i="2"/>
  <c r="F393" i="2"/>
  <c r="E393" i="2"/>
  <c r="Q392" i="2"/>
  <c r="O392" i="2"/>
  <c r="M392" i="2"/>
  <c r="P392" i="2" s="1"/>
  <c r="R392" i="2" s="1"/>
  <c r="K392" i="2"/>
  <c r="G392" i="2"/>
  <c r="F392" i="2"/>
  <c r="E392" i="2"/>
  <c r="Q391" i="2"/>
  <c r="O391" i="2"/>
  <c r="M391" i="2"/>
  <c r="P391" i="2" s="1"/>
  <c r="R391" i="2" s="1"/>
  <c r="K391" i="2"/>
  <c r="G391" i="2"/>
  <c r="F391" i="2"/>
  <c r="E391" i="2"/>
  <c r="Q390" i="2"/>
  <c r="O390" i="2"/>
  <c r="M390" i="2"/>
  <c r="P390" i="2" s="1"/>
  <c r="R390" i="2" s="1"/>
  <c r="K390" i="2"/>
  <c r="G390" i="2"/>
  <c r="F390" i="2"/>
  <c r="E390" i="2"/>
  <c r="Q389" i="2"/>
  <c r="O389" i="2"/>
  <c r="M389" i="2"/>
  <c r="K389" i="2"/>
  <c r="G389" i="2"/>
  <c r="F389" i="2"/>
  <c r="E389" i="2"/>
  <c r="Q388" i="2"/>
  <c r="O388" i="2"/>
  <c r="M388" i="2"/>
  <c r="P388" i="2" s="1"/>
  <c r="R388" i="2" s="1"/>
  <c r="K388" i="2"/>
  <c r="G388" i="2"/>
  <c r="F388" i="2"/>
  <c r="E388" i="2"/>
  <c r="Q387" i="2"/>
  <c r="O387" i="2"/>
  <c r="M387" i="2"/>
  <c r="K387" i="2"/>
  <c r="G387" i="2"/>
  <c r="F387" i="2"/>
  <c r="E387" i="2"/>
  <c r="Q386" i="2"/>
  <c r="O386" i="2"/>
  <c r="M386" i="2"/>
  <c r="P386" i="2" s="1"/>
  <c r="R386" i="2" s="1"/>
  <c r="K386" i="2"/>
  <c r="G386" i="2"/>
  <c r="F386" i="2"/>
  <c r="E386" i="2"/>
  <c r="Q385" i="2"/>
  <c r="O385" i="2"/>
  <c r="M385" i="2"/>
  <c r="P385" i="2" s="1"/>
  <c r="R385" i="2" s="1"/>
  <c r="K385" i="2"/>
  <c r="G385" i="2"/>
  <c r="F385" i="2"/>
  <c r="E385" i="2"/>
  <c r="Q384" i="2"/>
  <c r="O384" i="2"/>
  <c r="M384" i="2"/>
  <c r="K384" i="2"/>
  <c r="G384" i="2"/>
  <c r="F384" i="2"/>
  <c r="E384" i="2"/>
  <c r="Q383" i="2"/>
  <c r="O383" i="2"/>
  <c r="M383" i="2"/>
  <c r="K383" i="2"/>
  <c r="G383" i="2"/>
  <c r="F383" i="2"/>
  <c r="E383" i="2"/>
  <c r="Q382" i="2"/>
  <c r="O382" i="2"/>
  <c r="M382" i="2"/>
  <c r="P382" i="2" s="1"/>
  <c r="R382" i="2" s="1"/>
  <c r="K382" i="2"/>
  <c r="G382" i="2"/>
  <c r="F382" i="2"/>
  <c r="E382" i="2"/>
  <c r="Q381" i="2"/>
  <c r="O381" i="2"/>
  <c r="M381" i="2"/>
  <c r="P381" i="2" s="1"/>
  <c r="R381" i="2" s="1"/>
  <c r="K381" i="2"/>
  <c r="G381" i="2"/>
  <c r="F381" i="2"/>
  <c r="E381" i="2"/>
  <c r="Q380" i="2"/>
  <c r="O380" i="2"/>
  <c r="M380" i="2"/>
  <c r="P380" i="2" s="1"/>
  <c r="R380" i="2" s="1"/>
  <c r="K380" i="2"/>
  <c r="G380" i="2"/>
  <c r="F380" i="2"/>
  <c r="E380" i="2"/>
  <c r="Q379" i="2"/>
  <c r="O379" i="2"/>
  <c r="M379" i="2"/>
  <c r="K379" i="2"/>
  <c r="G379" i="2"/>
  <c r="F379" i="2"/>
  <c r="E379" i="2"/>
  <c r="Q378" i="2"/>
  <c r="O378" i="2"/>
  <c r="M378" i="2"/>
  <c r="P378" i="2" s="1"/>
  <c r="R378" i="2" s="1"/>
  <c r="K378" i="2"/>
  <c r="G378" i="2"/>
  <c r="F378" i="2"/>
  <c r="E378" i="2"/>
  <c r="Q377" i="2"/>
  <c r="O377" i="2"/>
  <c r="M377" i="2"/>
  <c r="P377" i="2" s="1"/>
  <c r="R377" i="2" s="1"/>
  <c r="K377" i="2"/>
  <c r="G377" i="2"/>
  <c r="F377" i="2"/>
  <c r="E377" i="2"/>
  <c r="Q376" i="2"/>
  <c r="O376" i="2"/>
  <c r="M376" i="2"/>
  <c r="P376" i="2" s="1"/>
  <c r="R376" i="2" s="1"/>
  <c r="K376" i="2"/>
  <c r="G376" i="2"/>
  <c r="F376" i="2"/>
  <c r="E376" i="2"/>
  <c r="Q375" i="2"/>
  <c r="O375" i="2"/>
  <c r="M375" i="2"/>
  <c r="K375" i="2"/>
  <c r="G375" i="2"/>
  <c r="F375" i="2"/>
  <c r="E375" i="2"/>
  <c r="Q374" i="2"/>
  <c r="O374" i="2"/>
  <c r="M374" i="2"/>
  <c r="P374" i="2" s="1"/>
  <c r="R374" i="2" s="1"/>
  <c r="K374" i="2"/>
  <c r="G374" i="2"/>
  <c r="F374" i="2"/>
  <c r="E374" i="2"/>
  <c r="Q373" i="2"/>
  <c r="O373" i="2"/>
  <c r="M373" i="2"/>
  <c r="P373" i="2" s="1"/>
  <c r="R373" i="2" s="1"/>
  <c r="K373" i="2"/>
  <c r="G373" i="2"/>
  <c r="F373" i="2"/>
  <c r="E373" i="2"/>
  <c r="Q372" i="2"/>
  <c r="O372" i="2"/>
  <c r="M372" i="2"/>
  <c r="P372" i="2" s="1"/>
  <c r="R372" i="2" s="1"/>
  <c r="K372" i="2"/>
  <c r="G372" i="2"/>
  <c r="F372" i="2"/>
  <c r="E372" i="2"/>
  <c r="Q371" i="2"/>
  <c r="O371" i="2"/>
  <c r="M371" i="2"/>
  <c r="K371" i="2"/>
  <c r="G371" i="2"/>
  <c r="F371" i="2"/>
  <c r="E371" i="2"/>
  <c r="Q370" i="2"/>
  <c r="O370" i="2"/>
  <c r="M370" i="2"/>
  <c r="P370" i="2" s="1"/>
  <c r="R370" i="2" s="1"/>
  <c r="K370" i="2"/>
  <c r="G370" i="2"/>
  <c r="F370" i="2"/>
  <c r="E370" i="2"/>
  <c r="Q369" i="2"/>
  <c r="O369" i="2"/>
  <c r="M369" i="2"/>
  <c r="P369" i="2" s="1"/>
  <c r="R369" i="2" s="1"/>
  <c r="K369" i="2"/>
  <c r="G369" i="2"/>
  <c r="F369" i="2"/>
  <c r="E369" i="2"/>
  <c r="Q368" i="2"/>
  <c r="O368" i="2"/>
  <c r="M368" i="2"/>
  <c r="P368" i="2" s="1"/>
  <c r="R368" i="2" s="1"/>
  <c r="K368" i="2"/>
  <c r="G368" i="2"/>
  <c r="F368" i="2"/>
  <c r="E368" i="2"/>
  <c r="Q367" i="2"/>
  <c r="O367" i="2"/>
  <c r="M367" i="2"/>
  <c r="K367" i="2"/>
  <c r="G367" i="2"/>
  <c r="F367" i="2"/>
  <c r="E367" i="2"/>
  <c r="Q366" i="2"/>
  <c r="O366" i="2"/>
  <c r="M366" i="2"/>
  <c r="P366" i="2" s="1"/>
  <c r="R366" i="2" s="1"/>
  <c r="K366" i="2"/>
  <c r="G366" i="2"/>
  <c r="F366" i="2"/>
  <c r="E366" i="2"/>
  <c r="Q365" i="2"/>
  <c r="O365" i="2"/>
  <c r="M365" i="2"/>
  <c r="P365" i="2" s="1"/>
  <c r="R365" i="2" s="1"/>
  <c r="K365" i="2"/>
  <c r="G365" i="2"/>
  <c r="F365" i="2"/>
  <c r="E365" i="2"/>
  <c r="Q364" i="2"/>
  <c r="O364" i="2"/>
  <c r="M364" i="2"/>
  <c r="P364" i="2" s="1"/>
  <c r="R364" i="2" s="1"/>
  <c r="K364" i="2"/>
  <c r="G364" i="2"/>
  <c r="F364" i="2"/>
  <c r="E364" i="2"/>
  <c r="Q363" i="2"/>
  <c r="O363" i="2"/>
  <c r="M363" i="2"/>
  <c r="K363" i="2"/>
  <c r="G363" i="2"/>
  <c r="F363" i="2"/>
  <c r="E363" i="2"/>
  <c r="Q362" i="2"/>
  <c r="O362" i="2"/>
  <c r="M362" i="2"/>
  <c r="P362" i="2" s="1"/>
  <c r="R362" i="2" s="1"/>
  <c r="K362" i="2"/>
  <c r="G362" i="2"/>
  <c r="F362" i="2"/>
  <c r="E362" i="2"/>
  <c r="Q361" i="2"/>
  <c r="O361" i="2"/>
  <c r="M361" i="2"/>
  <c r="P361" i="2" s="1"/>
  <c r="R361" i="2" s="1"/>
  <c r="K361" i="2"/>
  <c r="G361" i="2"/>
  <c r="F361" i="2"/>
  <c r="E361" i="2"/>
  <c r="Q360" i="2"/>
  <c r="O360" i="2"/>
  <c r="M360" i="2"/>
  <c r="P360" i="2" s="1"/>
  <c r="R360" i="2" s="1"/>
  <c r="K360" i="2"/>
  <c r="G360" i="2"/>
  <c r="F360" i="2"/>
  <c r="E360" i="2"/>
  <c r="Q359" i="2"/>
  <c r="O359" i="2"/>
  <c r="M359" i="2"/>
  <c r="K359" i="2"/>
  <c r="G359" i="2"/>
  <c r="F359" i="2"/>
  <c r="E359" i="2"/>
  <c r="Q358" i="2"/>
  <c r="O358" i="2"/>
  <c r="M358" i="2"/>
  <c r="P358" i="2" s="1"/>
  <c r="R358" i="2" s="1"/>
  <c r="K358" i="2"/>
  <c r="G358" i="2"/>
  <c r="F358" i="2"/>
  <c r="E358" i="2"/>
  <c r="Q357" i="2"/>
  <c r="O357" i="2"/>
  <c r="M357" i="2"/>
  <c r="P357" i="2" s="1"/>
  <c r="R357" i="2" s="1"/>
  <c r="K357" i="2"/>
  <c r="G357" i="2"/>
  <c r="F357" i="2"/>
  <c r="E357" i="2"/>
  <c r="Q356" i="2"/>
  <c r="O356" i="2"/>
  <c r="M356" i="2"/>
  <c r="P356" i="2" s="1"/>
  <c r="R356" i="2" s="1"/>
  <c r="K356" i="2"/>
  <c r="G356" i="2"/>
  <c r="F356" i="2"/>
  <c r="E356" i="2"/>
  <c r="Q355" i="2"/>
  <c r="O355" i="2"/>
  <c r="M355" i="2"/>
  <c r="K355" i="2"/>
  <c r="G355" i="2"/>
  <c r="F355" i="2"/>
  <c r="E355" i="2"/>
  <c r="Q354" i="2"/>
  <c r="O354" i="2"/>
  <c r="M354" i="2"/>
  <c r="P354" i="2" s="1"/>
  <c r="R354" i="2" s="1"/>
  <c r="K354" i="2"/>
  <c r="G354" i="2"/>
  <c r="F354" i="2"/>
  <c r="E354" i="2"/>
  <c r="Q353" i="2"/>
  <c r="O353" i="2"/>
  <c r="M353" i="2"/>
  <c r="P353" i="2" s="1"/>
  <c r="R353" i="2" s="1"/>
  <c r="K353" i="2"/>
  <c r="G353" i="2"/>
  <c r="F353" i="2"/>
  <c r="E353" i="2"/>
  <c r="Q352" i="2"/>
  <c r="O352" i="2"/>
  <c r="M352" i="2"/>
  <c r="P352" i="2" s="1"/>
  <c r="R352" i="2" s="1"/>
  <c r="K352" i="2"/>
  <c r="G352" i="2"/>
  <c r="F352" i="2"/>
  <c r="E352" i="2"/>
  <c r="Q351" i="2"/>
  <c r="O351" i="2"/>
  <c r="M351" i="2"/>
  <c r="K351" i="2"/>
  <c r="G351" i="2"/>
  <c r="F351" i="2"/>
  <c r="E351" i="2"/>
  <c r="Q350" i="2"/>
  <c r="O350" i="2"/>
  <c r="M350" i="2"/>
  <c r="P350" i="2" s="1"/>
  <c r="R350" i="2" s="1"/>
  <c r="K350" i="2"/>
  <c r="G350" i="2"/>
  <c r="F350" i="2"/>
  <c r="E350" i="2"/>
  <c r="Q349" i="2"/>
  <c r="O349" i="2"/>
  <c r="M349" i="2"/>
  <c r="P349" i="2" s="1"/>
  <c r="R349" i="2" s="1"/>
  <c r="K349" i="2"/>
  <c r="G349" i="2"/>
  <c r="F349" i="2"/>
  <c r="E349" i="2"/>
  <c r="Q348" i="2"/>
  <c r="O348" i="2"/>
  <c r="M348" i="2"/>
  <c r="P348" i="2" s="1"/>
  <c r="R348" i="2" s="1"/>
  <c r="K348" i="2"/>
  <c r="G348" i="2"/>
  <c r="F348" i="2"/>
  <c r="E348" i="2"/>
  <c r="Q347" i="2"/>
  <c r="O347" i="2"/>
  <c r="M347" i="2"/>
  <c r="K347" i="2"/>
  <c r="G347" i="2"/>
  <c r="F347" i="2"/>
  <c r="E347" i="2"/>
  <c r="Q346" i="2"/>
  <c r="O346" i="2"/>
  <c r="M346" i="2"/>
  <c r="P346" i="2" s="1"/>
  <c r="R346" i="2" s="1"/>
  <c r="K346" i="2"/>
  <c r="G346" i="2"/>
  <c r="F346" i="2"/>
  <c r="E346" i="2"/>
  <c r="Q345" i="2"/>
  <c r="O345" i="2"/>
  <c r="M345" i="2"/>
  <c r="P345" i="2" s="1"/>
  <c r="R345" i="2" s="1"/>
  <c r="K345" i="2"/>
  <c r="G345" i="2"/>
  <c r="F345" i="2"/>
  <c r="E345" i="2"/>
  <c r="Q344" i="2"/>
  <c r="O344" i="2"/>
  <c r="M344" i="2"/>
  <c r="P344" i="2" s="1"/>
  <c r="R344" i="2" s="1"/>
  <c r="K344" i="2"/>
  <c r="G344" i="2"/>
  <c r="F344" i="2"/>
  <c r="E344" i="2"/>
  <c r="Q343" i="2"/>
  <c r="O343" i="2"/>
  <c r="M343" i="2"/>
  <c r="K343" i="2"/>
  <c r="G343" i="2"/>
  <c r="F343" i="2"/>
  <c r="E343" i="2"/>
  <c r="Q342" i="2"/>
  <c r="O342" i="2"/>
  <c r="M342" i="2"/>
  <c r="P342" i="2" s="1"/>
  <c r="R342" i="2" s="1"/>
  <c r="K342" i="2"/>
  <c r="G342" i="2"/>
  <c r="F342" i="2"/>
  <c r="E342" i="2"/>
  <c r="Q341" i="2"/>
  <c r="O341" i="2"/>
  <c r="M341" i="2"/>
  <c r="P341" i="2" s="1"/>
  <c r="R341" i="2" s="1"/>
  <c r="K341" i="2"/>
  <c r="G341" i="2"/>
  <c r="F341" i="2"/>
  <c r="E341" i="2"/>
  <c r="Q340" i="2"/>
  <c r="O340" i="2"/>
  <c r="M340" i="2"/>
  <c r="P340" i="2" s="1"/>
  <c r="R340" i="2" s="1"/>
  <c r="K340" i="2"/>
  <c r="G340" i="2"/>
  <c r="F340" i="2"/>
  <c r="E340" i="2"/>
  <c r="Q339" i="2"/>
  <c r="O339" i="2"/>
  <c r="M339" i="2"/>
  <c r="K339" i="2"/>
  <c r="G339" i="2"/>
  <c r="F339" i="2"/>
  <c r="E339" i="2"/>
  <c r="Q338" i="2"/>
  <c r="O338" i="2"/>
  <c r="M338" i="2"/>
  <c r="P338" i="2" s="1"/>
  <c r="R338" i="2" s="1"/>
  <c r="K338" i="2"/>
  <c r="G338" i="2"/>
  <c r="F338" i="2"/>
  <c r="E338" i="2"/>
  <c r="Q337" i="2"/>
  <c r="O337" i="2"/>
  <c r="M337" i="2"/>
  <c r="P337" i="2" s="1"/>
  <c r="R337" i="2" s="1"/>
  <c r="K337" i="2"/>
  <c r="G337" i="2"/>
  <c r="F337" i="2"/>
  <c r="E337" i="2"/>
  <c r="Q336" i="2"/>
  <c r="O336" i="2"/>
  <c r="M336" i="2"/>
  <c r="P336" i="2" s="1"/>
  <c r="R336" i="2" s="1"/>
  <c r="K336" i="2"/>
  <c r="G336" i="2"/>
  <c r="F336" i="2"/>
  <c r="E336" i="2"/>
  <c r="Q335" i="2"/>
  <c r="O335" i="2"/>
  <c r="M335" i="2"/>
  <c r="K335" i="2"/>
  <c r="G335" i="2"/>
  <c r="F335" i="2"/>
  <c r="E335" i="2"/>
  <c r="Q334" i="2"/>
  <c r="O334" i="2"/>
  <c r="M334" i="2"/>
  <c r="P334" i="2" s="1"/>
  <c r="R334" i="2" s="1"/>
  <c r="K334" i="2"/>
  <c r="G334" i="2"/>
  <c r="F334" i="2"/>
  <c r="E334" i="2"/>
  <c r="Q333" i="2"/>
  <c r="O333" i="2"/>
  <c r="M333" i="2"/>
  <c r="P333" i="2" s="1"/>
  <c r="R333" i="2" s="1"/>
  <c r="K333" i="2"/>
  <c r="G333" i="2"/>
  <c r="F333" i="2"/>
  <c r="E333" i="2"/>
  <c r="Q332" i="2"/>
  <c r="O332" i="2"/>
  <c r="M332" i="2"/>
  <c r="P332" i="2" s="1"/>
  <c r="R332" i="2" s="1"/>
  <c r="K332" i="2"/>
  <c r="G332" i="2"/>
  <c r="F332" i="2"/>
  <c r="E332" i="2"/>
  <c r="Q331" i="2"/>
  <c r="O331" i="2"/>
  <c r="M331" i="2"/>
  <c r="K331" i="2"/>
  <c r="G331" i="2"/>
  <c r="F331" i="2"/>
  <c r="E331" i="2"/>
  <c r="Q330" i="2"/>
  <c r="O330" i="2"/>
  <c r="M330" i="2"/>
  <c r="P330" i="2" s="1"/>
  <c r="R330" i="2" s="1"/>
  <c r="K330" i="2"/>
  <c r="G330" i="2"/>
  <c r="F330" i="2"/>
  <c r="E330" i="2"/>
  <c r="Q329" i="2"/>
  <c r="O329" i="2"/>
  <c r="M329" i="2"/>
  <c r="P329" i="2" s="1"/>
  <c r="R329" i="2" s="1"/>
  <c r="K329" i="2"/>
  <c r="G329" i="2"/>
  <c r="F329" i="2"/>
  <c r="E329" i="2"/>
  <c r="Q328" i="2"/>
  <c r="O328" i="2"/>
  <c r="M328" i="2"/>
  <c r="P328" i="2" s="1"/>
  <c r="R328" i="2" s="1"/>
  <c r="K328" i="2"/>
  <c r="G328" i="2"/>
  <c r="F328" i="2"/>
  <c r="E328" i="2"/>
  <c r="Q327" i="2"/>
  <c r="O327" i="2"/>
  <c r="M327" i="2"/>
  <c r="K327" i="2"/>
  <c r="G327" i="2"/>
  <c r="F327" i="2"/>
  <c r="E327" i="2"/>
  <c r="Q326" i="2"/>
  <c r="O326" i="2"/>
  <c r="M326" i="2"/>
  <c r="P326" i="2" s="1"/>
  <c r="R326" i="2" s="1"/>
  <c r="K326" i="2"/>
  <c r="G326" i="2"/>
  <c r="F326" i="2"/>
  <c r="E326" i="2"/>
  <c r="Q325" i="2"/>
  <c r="O325" i="2"/>
  <c r="M325" i="2"/>
  <c r="P325" i="2" s="1"/>
  <c r="R325" i="2" s="1"/>
  <c r="K325" i="2"/>
  <c r="G325" i="2"/>
  <c r="F325" i="2"/>
  <c r="E325" i="2"/>
  <c r="Q324" i="2"/>
  <c r="O324" i="2"/>
  <c r="M324" i="2"/>
  <c r="P324" i="2" s="1"/>
  <c r="R324" i="2" s="1"/>
  <c r="K324" i="2"/>
  <c r="G324" i="2"/>
  <c r="F324" i="2"/>
  <c r="E324" i="2"/>
  <c r="Q323" i="2"/>
  <c r="O323" i="2"/>
  <c r="M323" i="2"/>
  <c r="K323" i="2"/>
  <c r="G323" i="2"/>
  <c r="F323" i="2"/>
  <c r="E323" i="2"/>
  <c r="Q322" i="2"/>
  <c r="O322" i="2"/>
  <c r="M322" i="2"/>
  <c r="P322" i="2" s="1"/>
  <c r="R322" i="2" s="1"/>
  <c r="K322" i="2"/>
  <c r="G322" i="2"/>
  <c r="F322" i="2"/>
  <c r="E322" i="2"/>
  <c r="Q321" i="2"/>
  <c r="O321" i="2"/>
  <c r="M321" i="2"/>
  <c r="P321" i="2" s="1"/>
  <c r="R321" i="2" s="1"/>
  <c r="K321" i="2"/>
  <c r="G321" i="2"/>
  <c r="F321" i="2"/>
  <c r="E321" i="2"/>
  <c r="Q320" i="2"/>
  <c r="O320" i="2"/>
  <c r="M320" i="2"/>
  <c r="P320" i="2" s="1"/>
  <c r="R320" i="2" s="1"/>
  <c r="K320" i="2"/>
  <c r="G320" i="2"/>
  <c r="F320" i="2"/>
  <c r="E320" i="2"/>
  <c r="Q319" i="2"/>
  <c r="O319" i="2"/>
  <c r="M319" i="2"/>
  <c r="K319" i="2"/>
  <c r="G319" i="2"/>
  <c r="F319" i="2"/>
  <c r="E319" i="2"/>
  <c r="Q318" i="2"/>
  <c r="O318" i="2"/>
  <c r="M318" i="2"/>
  <c r="P318" i="2" s="1"/>
  <c r="R318" i="2" s="1"/>
  <c r="K318" i="2"/>
  <c r="G318" i="2"/>
  <c r="F318" i="2"/>
  <c r="E318" i="2"/>
  <c r="Q317" i="2"/>
  <c r="O317" i="2"/>
  <c r="M317" i="2"/>
  <c r="P317" i="2" s="1"/>
  <c r="R317" i="2" s="1"/>
  <c r="K317" i="2"/>
  <c r="G317" i="2"/>
  <c r="F317" i="2"/>
  <c r="E317" i="2"/>
  <c r="Q316" i="2"/>
  <c r="O316" i="2"/>
  <c r="M316" i="2"/>
  <c r="P316" i="2" s="1"/>
  <c r="R316" i="2" s="1"/>
  <c r="K316" i="2"/>
  <c r="G316" i="2"/>
  <c r="F316" i="2"/>
  <c r="E316" i="2"/>
  <c r="Q315" i="2"/>
  <c r="O315" i="2"/>
  <c r="M315" i="2"/>
  <c r="K315" i="2"/>
  <c r="G315" i="2"/>
  <c r="F315" i="2"/>
  <c r="E315" i="2"/>
  <c r="Q314" i="2"/>
  <c r="O314" i="2"/>
  <c r="M314" i="2"/>
  <c r="P314" i="2" s="1"/>
  <c r="R314" i="2" s="1"/>
  <c r="K314" i="2"/>
  <c r="G314" i="2"/>
  <c r="F314" i="2"/>
  <c r="E314" i="2"/>
  <c r="Q313" i="2"/>
  <c r="O313" i="2"/>
  <c r="M313" i="2"/>
  <c r="P313" i="2" s="1"/>
  <c r="R313" i="2" s="1"/>
  <c r="K313" i="2"/>
  <c r="G313" i="2"/>
  <c r="F313" i="2"/>
  <c r="E313" i="2"/>
  <c r="Q312" i="2"/>
  <c r="O312" i="2"/>
  <c r="M312" i="2"/>
  <c r="P312" i="2" s="1"/>
  <c r="R312" i="2" s="1"/>
  <c r="K312" i="2"/>
  <c r="G312" i="2"/>
  <c r="F312" i="2"/>
  <c r="E312" i="2"/>
  <c r="Q311" i="2"/>
  <c r="O311" i="2"/>
  <c r="M311" i="2"/>
  <c r="K311" i="2"/>
  <c r="G311" i="2"/>
  <c r="F311" i="2"/>
  <c r="E311" i="2"/>
  <c r="Q310" i="2"/>
  <c r="O310" i="2"/>
  <c r="M310" i="2"/>
  <c r="P310" i="2" s="1"/>
  <c r="R310" i="2" s="1"/>
  <c r="K310" i="2"/>
  <c r="G310" i="2"/>
  <c r="F310" i="2"/>
  <c r="E310" i="2"/>
  <c r="Q309" i="2"/>
  <c r="O309" i="2"/>
  <c r="M309" i="2"/>
  <c r="P309" i="2" s="1"/>
  <c r="R309" i="2" s="1"/>
  <c r="K309" i="2"/>
  <c r="G309" i="2"/>
  <c r="F309" i="2"/>
  <c r="E309" i="2"/>
  <c r="Q308" i="2"/>
  <c r="O308" i="2"/>
  <c r="M308" i="2"/>
  <c r="P308" i="2" s="1"/>
  <c r="R308" i="2" s="1"/>
  <c r="K308" i="2"/>
  <c r="G308" i="2"/>
  <c r="F308" i="2"/>
  <c r="E308" i="2"/>
  <c r="Q307" i="2"/>
  <c r="O307" i="2"/>
  <c r="M307" i="2"/>
  <c r="K307" i="2"/>
  <c r="G307" i="2"/>
  <c r="F307" i="2"/>
  <c r="E307" i="2"/>
  <c r="Q306" i="2"/>
  <c r="O306" i="2"/>
  <c r="M306" i="2"/>
  <c r="P306" i="2" s="1"/>
  <c r="R306" i="2" s="1"/>
  <c r="K306" i="2"/>
  <c r="G306" i="2"/>
  <c r="F306" i="2"/>
  <c r="E306" i="2"/>
  <c r="Q305" i="2"/>
  <c r="O305" i="2"/>
  <c r="M305" i="2"/>
  <c r="P305" i="2" s="1"/>
  <c r="R305" i="2" s="1"/>
  <c r="K305" i="2"/>
  <c r="G305" i="2"/>
  <c r="F305" i="2"/>
  <c r="E305" i="2"/>
  <c r="Q304" i="2"/>
  <c r="O304" i="2"/>
  <c r="M304" i="2"/>
  <c r="P304" i="2" s="1"/>
  <c r="R304" i="2" s="1"/>
  <c r="K304" i="2"/>
  <c r="G304" i="2"/>
  <c r="F304" i="2"/>
  <c r="E304" i="2"/>
  <c r="Q303" i="2"/>
  <c r="O303" i="2"/>
  <c r="M303" i="2"/>
  <c r="K303" i="2"/>
  <c r="G303" i="2"/>
  <c r="F303" i="2"/>
  <c r="E303" i="2"/>
  <c r="Q302" i="2"/>
  <c r="O302" i="2"/>
  <c r="M302" i="2"/>
  <c r="P302" i="2" s="1"/>
  <c r="R302" i="2" s="1"/>
  <c r="K302" i="2"/>
  <c r="G302" i="2"/>
  <c r="F302" i="2"/>
  <c r="E302" i="2"/>
  <c r="Q301" i="2"/>
  <c r="O301" i="2"/>
  <c r="M301" i="2"/>
  <c r="P301" i="2" s="1"/>
  <c r="R301" i="2" s="1"/>
  <c r="K301" i="2"/>
  <c r="G301" i="2"/>
  <c r="F301" i="2"/>
  <c r="E301" i="2"/>
  <c r="Q300" i="2"/>
  <c r="O300" i="2"/>
  <c r="M300" i="2"/>
  <c r="P300" i="2" s="1"/>
  <c r="R300" i="2" s="1"/>
  <c r="K300" i="2"/>
  <c r="G300" i="2"/>
  <c r="F300" i="2"/>
  <c r="E300" i="2"/>
  <c r="Q299" i="2"/>
  <c r="O299" i="2"/>
  <c r="M299" i="2"/>
  <c r="K299" i="2"/>
  <c r="G299" i="2"/>
  <c r="F299" i="2"/>
  <c r="E299" i="2"/>
  <c r="Q298" i="2"/>
  <c r="O298" i="2"/>
  <c r="M298" i="2"/>
  <c r="P298" i="2" s="1"/>
  <c r="R298" i="2" s="1"/>
  <c r="K298" i="2"/>
  <c r="G298" i="2"/>
  <c r="F298" i="2"/>
  <c r="E298" i="2"/>
  <c r="Q297" i="2"/>
  <c r="O297" i="2"/>
  <c r="M297" i="2"/>
  <c r="P297" i="2" s="1"/>
  <c r="R297" i="2" s="1"/>
  <c r="K297" i="2"/>
  <c r="G297" i="2"/>
  <c r="F297" i="2"/>
  <c r="E297" i="2"/>
  <c r="Q296" i="2"/>
  <c r="O296" i="2"/>
  <c r="M296" i="2"/>
  <c r="P296" i="2" s="1"/>
  <c r="R296" i="2" s="1"/>
  <c r="K296" i="2"/>
  <c r="G296" i="2"/>
  <c r="F296" i="2"/>
  <c r="E296" i="2"/>
  <c r="Q295" i="2"/>
  <c r="O295" i="2"/>
  <c r="M295" i="2"/>
  <c r="K295" i="2"/>
  <c r="G295" i="2"/>
  <c r="F295" i="2"/>
  <c r="E295" i="2"/>
  <c r="Q294" i="2"/>
  <c r="O294" i="2"/>
  <c r="M294" i="2"/>
  <c r="P294" i="2" s="1"/>
  <c r="R294" i="2" s="1"/>
  <c r="K294" i="2"/>
  <c r="G294" i="2"/>
  <c r="F294" i="2"/>
  <c r="E294" i="2"/>
  <c r="Q293" i="2"/>
  <c r="O293" i="2"/>
  <c r="M293" i="2"/>
  <c r="P293" i="2" s="1"/>
  <c r="R293" i="2" s="1"/>
  <c r="K293" i="2"/>
  <c r="G293" i="2"/>
  <c r="F293" i="2"/>
  <c r="E293" i="2"/>
  <c r="Q292" i="2"/>
  <c r="O292" i="2"/>
  <c r="M292" i="2"/>
  <c r="P292" i="2" s="1"/>
  <c r="R292" i="2" s="1"/>
  <c r="K292" i="2"/>
  <c r="G292" i="2"/>
  <c r="F292" i="2"/>
  <c r="E292" i="2"/>
  <c r="Q291" i="2"/>
  <c r="O291" i="2"/>
  <c r="M291" i="2"/>
  <c r="K291" i="2"/>
  <c r="G291" i="2"/>
  <c r="F291" i="2"/>
  <c r="E291" i="2"/>
  <c r="Q290" i="2"/>
  <c r="O290" i="2"/>
  <c r="M290" i="2"/>
  <c r="P290" i="2" s="1"/>
  <c r="R290" i="2" s="1"/>
  <c r="K290" i="2"/>
  <c r="G290" i="2"/>
  <c r="F290" i="2"/>
  <c r="E290" i="2"/>
  <c r="Q289" i="2"/>
  <c r="O289" i="2"/>
  <c r="M289" i="2"/>
  <c r="P289" i="2" s="1"/>
  <c r="R289" i="2" s="1"/>
  <c r="K289" i="2"/>
  <c r="G289" i="2"/>
  <c r="F289" i="2"/>
  <c r="E289" i="2"/>
  <c r="Q288" i="2"/>
  <c r="O288" i="2"/>
  <c r="M288" i="2"/>
  <c r="P288" i="2" s="1"/>
  <c r="R288" i="2" s="1"/>
  <c r="K288" i="2"/>
  <c r="G288" i="2"/>
  <c r="F288" i="2"/>
  <c r="E288" i="2"/>
  <c r="Q287" i="2"/>
  <c r="O287" i="2"/>
  <c r="M287" i="2"/>
  <c r="K287" i="2"/>
  <c r="G287" i="2"/>
  <c r="F287" i="2"/>
  <c r="E287" i="2"/>
  <c r="Q286" i="2"/>
  <c r="O286" i="2"/>
  <c r="M286" i="2"/>
  <c r="P286" i="2" s="1"/>
  <c r="R286" i="2" s="1"/>
  <c r="K286" i="2"/>
  <c r="G286" i="2"/>
  <c r="F286" i="2"/>
  <c r="E286" i="2"/>
  <c r="Q285" i="2"/>
  <c r="O285" i="2"/>
  <c r="M285" i="2"/>
  <c r="P285" i="2" s="1"/>
  <c r="R285" i="2" s="1"/>
  <c r="K285" i="2"/>
  <c r="G285" i="2"/>
  <c r="F285" i="2"/>
  <c r="E285" i="2"/>
  <c r="Q284" i="2"/>
  <c r="O284" i="2"/>
  <c r="M284" i="2"/>
  <c r="P284" i="2" s="1"/>
  <c r="R284" i="2" s="1"/>
  <c r="K284" i="2"/>
  <c r="G284" i="2"/>
  <c r="F284" i="2"/>
  <c r="E284" i="2"/>
  <c r="Q283" i="2"/>
  <c r="O283" i="2"/>
  <c r="M283" i="2"/>
  <c r="K283" i="2"/>
  <c r="G283" i="2"/>
  <c r="F283" i="2"/>
  <c r="E283" i="2"/>
  <c r="Q282" i="2"/>
  <c r="O282" i="2"/>
  <c r="M282" i="2"/>
  <c r="P282" i="2" s="1"/>
  <c r="R282" i="2" s="1"/>
  <c r="K282" i="2"/>
  <c r="G282" i="2"/>
  <c r="F282" i="2"/>
  <c r="E282" i="2"/>
  <c r="Q281" i="2"/>
  <c r="O281" i="2"/>
  <c r="M281" i="2"/>
  <c r="P281" i="2" s="1"/>
  <c r="R281" i="2" s="1"/>
  <c r="K281" i="2"/>
  <c r="G281" i="2"/>
  <c r="F281" i="2"/>
  <c r="E281" i="2"/>
  <c r="Q280" i="2"/>
  <c r="O280" i="2"/>
  <c r="M280" i="2"/>
  <c r="P280" i="2" s="1"/>
  <c r="R280" i="2" s="1"/>
  <c r="K280" i="2"/>
  <c r="G280" i="2"/>
  <c r="F280" i="2"/>
  <c r="E280" i="2"/>
  <c r="Q279" i="2"/>
  <c r="O279" i="2"/>
  <c r="M279" i="2"/>
  <c r="K279" i="2"/>
  <c r="G279" i="2"/>
  <c r="F279" i="2"/>
  <c r="E279" i="2"/>
  <c r="Q278" i="2"/>
  <c r="O278" i="2"/>
  <c r="M278" i="2"/>
  <c r="P278" i="2" s="1"/>
  <c r="R278" i="2" s="1"/>
  <c r="K278" i="2"/>
  <c r="G278" i="2"/>
  <c r="F278" i="2"/>
  <c r="E278" i="2"/>
  <c r="Q277" i="2"/>
  <c r="O277" i="2"/>
  <c r="M277" i="2"/>
  <c r="P277" i="2" s="1"/>
  <c r="R277" i="2" s="1"/>
  <c r="K277" i="2"/>
  <c r="G277" i="2"/>
  <c r="F277" i="2"/>
  <c r="E277" i="2"/>
  <c r="Q276" i="2"/>
  <c r="O276" i="2"/>
  <c r="M276" i="2"/>
  <c r="P276" i="2" s="1"/>
  <c r="R276" i="2" s="1"/>
  <c r="K276" i="2"/>
  <c r="G276" i="2"/>
  <c r="F276" i="2"/>
  <c r="E276" i="2"/>
  <c r="Q275" i="2"/>
  <c r="O275" i="2"/>
  <c r="M275" i="2"/>
  <c r="K275" i="2"/>
  <c r="G275" i="2"/>
  <c r="F275" i="2"/>
  <c r="E275" i="2"/>
  <c r="Q274" i="2"/>
  <c r="O274" i="2"/>
  <c r="M274" i="2"/>
  <c r="P274" i="2" s="1"/>
  <c r="R274" i="2" s="1"/>
  <c r="K274" i="2"/>
  <c r="G274" i="2"/>
  <c r="F274" i="2"/>
  <c r="E274" i="2"/>
  <c r="Q273" i="2"/>
  <c r="O273" i="2"/>
  <c r="M273" i="2"/>
  <c r="P273" i="2" s="1"/>
  <c r="R273" i="2" s="1"/>
  <c r="K273" i="2"/>
  <c r="G273" i="2"/>
  <c r="F273" i="2"/>
  <c r="E273" i="2"/>
  <c r="Q272" i="2"/>
  <c r="O272" i="2"/>
  <c r="M272" i="2"/>
  <c r="P272" i="2" s="1"/>
  <c r="R272" i="2" s="1"/>
  <c r="K272" i="2"/>
  <c r="G272" i="2"/>
  <c r="F272" i="2"/>
  <c r="E272" i="2"/>
  <c r="Q271" i="2"/>
  <c r="O271" i="2"/>
  <c r="M271" i="2"/>
  <c r="K271" i="2"/>
  <c r="G271" i="2"/>
  <c r="F271" i="2"/>
  <c r="E271" i="2"/>
  <c r="Q270" i="2"/>
  <c r="O270" i="2"/>
  <c r="M270" i="2"/>
  <c r="P270" i="2" s="1"/>
  <c r="R270" i="2" s="1"/>
  <c r="K270" i="2"/>
  <c r="G270" i="2"/>
  <c r="F270" i="2"/>
  <c r="E270" i="2"/>
  <c r="Q269" i="2"/>
  <c r="O269" i="2"/>
  <c r="M269" i="2"/>
  <c r="P269" i="2" s="1"/>
  <c r="R269" i="2" s="1"/>
  <c r="K269" i="2"/>
  <c r="G269" i="2"/>
  <c r="F269" i="2"/>
  <c r="E269" i="2"/>
  <c r="Q268" i="2"/>
  <c r="O268" i="2"/>
  <c r="M268" i="2"/>
  <c r="P268" i="2" s="1"/>
  <c r="R268" i="2" s="1"/>
  <c r="K268" i="2"/>
  <c r="G268" i="2"/>
  <c r="F268" i="2"/>
  <c r="E268" i="2"/>
  <c r="Q267" i="2"/>
  <c r="O267" i="2"/>
  <c r="M267" i="2"/>
  <c r="K267" i="2"/>
  <c r="G267" i="2"/>
  <c r="F267" i="2"/>
  <c r="E267" i="2"/>
  <c r="Q266" i="2"/>
  <c r="O266" i="2"/>
  <c r="M266" i="2"/>
  <c r="P266" i="2" s="1"/>
  <c r="R266" i="2" s="1"/>
  <c r="K266" i="2"/>
  <c r="G266" i="2"/>
  <c r="F266" i="2"/>
  <c r="E266" i="2"/>
  <c r="Q265" i="2"/>
  <c r="O265" i="2"/>
  <c r="M265" i="2"/>
  <c r="P265" i="2" s="1"/>
  <c r="R265" i="2" s="1"/>
  <c r="K265" i="2"/>
  <c r="G265" i="2"/>
  <c r="F265" i="2"/>
  <c r="E265" i="2"/>
  <c r="Q264" i="2"/>
  <c r="O264" i="2"/>
  <c r="M264" i="2"/>
  <c r="P264" i="2" s="1"/>
  <c r="R264" i="2" s="1"/>
  <c r="K264" i="2"/>
  <c r="G264" i="2"/>
  <c r="F264" i="2"/>
  <c r="E264" i="2"/>
  <c r="Q263" i="2"/>
  <c r="O263" i="2"/>
  <c r="M263" i="2"/>
  <c r="K263" i="2"/>
  <c r="G263" i="2"/>
  <c r="F263" i="2"/>
  <c r="E263" i="2"/>
  <c r="Q262" i="2"/>
  <c r="O262" i="2"/>
  <c r="M262" i="2"/>
  <c r="P262" i="2" s="1"/>
  <c r="R262" i="2" s="1"/>
  <c r="K262" i="2"/>
  <c r="G262" i="2"/>
  <c r="F262" i="2"/>
  <c r="E262" i="2"/>
  <c r="Q261" i="2"/>
  <c r="O261" i="2"/>
  <c r="M261" i="2"/>
  <c r="P261" i="2" s="1"/>
  <c r="R261" i="2" s="1"/>
  <c r="K261" i="2"/>
  <c r="G261" i="2"/>
  <c r="F261" i="2"/>
  <c r="E261" i="2"/>
  <c r="Q260" i="2"/>
  <c r="O260" i="2"/>
  <c r="M260" i="2"/>
  <c r="P260" i="2" s="1"/>
  <c r="R260" i="2" s="1"/>
  <c r="K260" i="2"/>
  <c r="G260" i="2"/>
  <c r="F260" i="2"/>
  <c r="E260" i="2"/>
  <c r="Q259" i="2"/>
  <c r="O259" i="2"/>
  <c r="M259" i="2"/>
  <c r="K259" i="2"/>
  <c r="G259" i="2"/>
  <c r="F259" i="2"/>
  <c r="E259" i="2"/>
  <c r="Q258" i="2"/>
  <c r="O258" i="2"/>
  <c r="M258" i="2"/>
  <c r="P258" i="2" s="1"/>
  <c r="R258" i="2" s="1"/>
  <c r="K258" i="2"/>
  <c r="G258" i="2"/>
  <c r="F258" i="2"/>
  <c r="E258" i="2"/>
  <c r="Q257" i="2"/>
  <c r="O257" i="2"/>
  <c r="M257" i="2"/>
  <c r="P257" i="2" s="1"/>
  <c r="R257" i="2" s="1"/>
  <c r="K257" i="2"/>
  <c r="G257" i="2"/>
  <c r="F257" i="2"/>
  <c r="E257" i="2"/>
  <c r="Q256" i="2"/>
  <c r="O256" i="2"/>
  <c r="M256" i="2"/>
  <c r="P256" i="2" s="1"/>
  <c r="R256" i="2" s="1"/>
  <c r="K256" i="2"/>
  <c r="G256" i="2"/>
  <c r="F256" i="2"/>
  <c r="E256" i="2"/>
  <c r="Q255" i="2"/>
  <c r="O255" i="2"/>
  <c r="M255" i="2"/>
  <c r="K255" i="2"/>
  <c r="G255" i="2"/>
  <c r="F255" i="2"/>
  <c r="E255" i="2"/>
  <c r="Q254" i="2"/>
  <c r="O254" i="2"/>
  <c r="M254" i="2"/>
  <c r="P254" i="2" s="1"/>
  <c r="R254" i="2" s="1"/>
  <c r="K254" i="2"/>
  <c r="G254" i="2"/>
  <c r="F254" i="2"/>
  <c r="E254" i="2"/>
  <c r="Q253" i="2"/>
  <c r="O253" i="2"/>
  <c r="M253" i="2"/>
  <c r="P253" i="2" s="1"/>
  <c r="R253" i="2" s="1"/>
  <c r="K253" i="2"/>
  <c r="G253" i="2"/>
  <c r="F253" i="2"/>
  <c r="E253" i="2"/>
  <c r="Q252" i="2"/>
  <c r="O252" i="2"/>
  <c r="M252" i="2"/>
  <c r="P252" i="2" s="1"/>
  <c r="R252" i="2" s="1"/>
  <c r="K252" i="2"/>
  <c r="G252" i="2"/>
  <c r="F252" i="2"/>
  <c r="E252" i="2"/>
  <c r="Q251" i="2"/>
  <c r="O251" i="2"/>
  <c r="M251" i="2"/>
  <c r="K251" i="2"/>
  <c r="G251" i="2"/>
  <c r="F251" i="2"/>
  <c r="E251" i="2"/>
  <c r="Q250" i="2"/>
  <c r="O250" i="2"/>
  <c r="M250" i="2"/>
  <c r="P250" i="2" s="1"/>
  <c r="R250" i="2" s="1"/>
  <c r="K250" i="2"/>
  <c r="G250" i="2"/>
  <c r="F250" i="2"/>
  <c r="E250" i="2"/>
  <c r="Q249" i="2"/>
  <c r="O249" i="2"/>
  <c r="M249" i="2"/>
  <c r="P249" i="2" s="1"/>
  <c r="R249" i="2" s="1"/>
  <c r="K249" i="2"/>
  <c r="G249" i="2"/>
  <c r="F249" i="2"/>
  <c r="E249" i="2"/>
  <c r="Q248" i="2"/>
  <c r="O248" i="2"/>
  <c r="M248" i="2"/>
  <c r="P248" i="2" s="1"/>
  <c r="R248" i="2" s="1"/>
  <c r="K248" i="2"/>
  <c r="G248" i="2"/>
  <c r="F248" i="2"/>
  <c r="E248" i="2"/>
  <c r="Q247" i="2"/>
  <c r="O247" i="2"/>
  <c r="M247" i="2"/>
  <c r="K247" i="2"/>
  <c r="G247" i="2"/>
  <c r="F247" i="2"/>
  <c r="E247" i="2"/>
  <c r="Q246" i="2"/>
  <c r="O246" i="2"/>
  <c r="M246" i="2"/>
  <c r="P246" i="2" s="1"/>
  <c r="R246" i="2" s="1"/>
  <c r="K246" i="2"/>
  <c r="G246" i="2"/>
  <c r="F246" i="2"/>
  <c r="E246" i="2"/>
  <c r="Q245" i="2"/>
  <c r="O245" i="2"/>
  <c r="M245" i="2"/>
  <c r="P245" i="2" s="1"/>
  <c r="R245" i="2" s="1"/>
  <c r="K245" i="2"/>
  <c r="G245" i="2"/>
  <c r="F245" i="2"/>
  <c r="E245" i="2"/>
  <c r="Q244" i="2"/>
  <c r="O244" i="2"/>
  <c r="M244" i="2"/>
  <c r="P244" i="2" s="1"/>
  <c r="R244" i="2" s="1"/>
  <c r="K244" i="2"/>
  <c r="G244" i="2"/>
  <c r="F244" i="2"/>
  <c r="E244" i="2"/>
  <c r="Q243" i="2"/>
  <c r="O243" i="2"/>
  <c r="M243" i="2"/>
  <c r="K243" i="2"/>
  <c r="G243" i="2"/>
  <c r="F243" i="2"/>
  <c r="E243" i="2"/>
  <c r="Q242" i="2"/>
  <c r="O242" i="2"/>
  <c r="M242" i="2"/>
  <c r="P242" i="2" s="1"/>
  <c r="R242" i="2" s="1"/>
  <c r="K242" i="2"/>
  <c r="G242" i="2"/>
  <c r="F242" i="2"/>
  <c r="E242" i="2"/>
  <c r="Q241" i="2"/>
  <c r="O241" i="2"/>
  <c r="M241" i="2"/>
  <c r="P241" i="2" s="1"/>
  <c r="R241" i="2" s="1"/>
  <c r="K241" i="2"/>
  <c r="G241" i="2"/>
  <c r="F241" i="2"/>
  <c r="E241" i="2"/>
  <c r="Q240" i="2"/>
  <c r="O240" i="2"/>
  <c r="M240" i="2"/>
  <c r="P240" i="2" s="1"/>
  <c r="R240" i="2" s="1"/>
  <c r="K240" i="2"/>
  <c r="G240" i="2"/>
  <c r="F240" i="2"/>
  <c r="E240" i="2"/>
  <c r="Q239" i="2"/>
  <c r="O239" i="2"/>
  <c r="M239" i="2"/>
  <c r="K239" i="2"/>
  <c r="G239" i="2"/>
  <c r="F239" i="2"/>
  <c r="E239" i="2"/>
  <c r="Q238" i="2"/>
  <c r="O238" i="2"/>
  <c r="M238" i="2"/>
  <c r="P238" i="2" s="1"/>
  <c r="R238" i="2" s="1"/>
  <c r="K238" i="2"/>
  <c r="G238" i="2"/>
  <c r="F238" i="2"/>
  <c r="E238" i="2"/>
  <c r="Q237" i="2"/>
  <c r="O237" i="2"/>
  <c r="M237" i="2"/>
  <c r="P237" i="2" s="1"/>
  <c r="R237" i="2" s="1"/>
  <c r="K237" i="2"/>
  <c r="G237" i="2"/>
  <c r="F237" i="2"/>
  <c r="E237" i="2"/>
  <c r="Q236" i="2"/>
  <c r="O236" i="2"/>
  <c r="M236" i="2"/>
  <c r="P236" i="2" s="1"/>
  <c r="R236" i="2" s="1"/>
  <c r="K236" i="2"/>
  <c r="G236" i="2"/>
  <c r="F236" i="2"/>
  <c r="E236" i="2"/>
  <c r="Q235" i="2"/>
  <c r="O235" i="2"/>
  <c r="M235" i="2"/>
  <c r="K235" i="2"/>
  <c r="G235" i="2"/>
  <c r="F235" i="2"/>
  <c r="E235" i="2"/>
  <c r="Q234" i="2"/>
  <c r="O234" i="2"/>
  <c r="M234" i="2"/>
  <c r="P234" i="2" s="1"/>
  <c r="R234" i="2" s="1"/>
  <c r="K234" i="2"/>
  <c r="G234" i="2"/>
  <c r="F234" i="2"/>
  <c r="E234" i="2"/>
  <c r="Q233" i="2"/>
  <c r="O233" i="2"/>
  <c r="M233" i="2"/>
  <c r="P233" i="2" s="1"/>
  <c r="R233" i="2" s="1"/>
  <c r="K233" i="2"/>
  <c r="G233" i="2"/>
  <c r="F233" i="2"/>
  <c r="E233" i="2"/>
  <c r="Q232" i="2"/>
  <c r="O232" i="2"/>
  <c r="M232" i="2"/>
  <c r="P232" i="2" s="1"/>
  <c r="R232" i="2" s="1"/>
  <c r="K232" i="2"/>
  <c r="G232" i="2"/>
  <c r="F232" i="2"/>
  <c r="E232" i="2"/>
  <c r="Q231" i="2"/>
  <c r="O231" i="2"/>
  <c r="M231" i="2"/>
  <c r="K231" i="2"/>
  <c r="G231" i="2"/>
  <c r="F231" i="2"/>
  <c r="E231" i="2"/>
  <c r="Q230" i="2"/>
  <c r="O230" i="2"/>
  <c r="M230" i="2"/>
  <c r="P230" i="2" s="1"/>
  <c r="R230" i="2" s="1"/>
  <c r="K230" i="2"/>
  <c r="G230" i="2"/>
  <c r="F230" i="2"/>
  <c r="E230" i="2"/>
  <c r="Q229" i="2"/>
  <c r="O229" i="2"/>
  <c r="M229" i="2"/>
  <c r="P229" i="2" s="1"/>
  <c r="R229" i="2" s="1"/>
  <c r="K229" i="2"/>
  <c r="G229" i="2"/>
  <c r="F229" i="2"/>
  <c r="E229" i="2"/>
  <c r="Q228" i="2"/>
  <c r="O228" i="2"/>
  <c r="M228" i="2"/>
  <c r="P228" i="2" s="1"/>
  <c r="R228" i="2" s="1"/>
  <c r="K228" i="2"/>
  <c r="G228" i="2"/>
  <c r="F228" i="2"/>
  <c r="E228" i="2"/>
  <c r="Q227" i="2"/>
  <c r="O227" i="2"/>
  <c r="M227" i="2"/>
  <c r="K227" i="2"/>
  <c r="G227" i="2"/>
  <c r="F227" i="2"/>
  <c r="E227" i="2"/>
  <c r="Q226" i="2"/>
  <c r="O226" i="2"/>
  <c r="M226" i="2"/>
  <c r="P226" i="2" s="1"/>
  <c r="R226" i="2" s="1"/>
  <c r="K226" i="2"/>
  <c r="G226" i="2"/>
  <c r="F226" i="2"/>
  <c r="E226" i="2"/>
  <c r="Q225" i="2"/>
  <c r="O225" i="2"/>
  <c r="M225" i="2"/>
  <c r="P225" i="2" s="1"/>
  <c r="R225" i="2" s="1"/>
  <c r="K225" i="2"/>
  <c r="G225" i="2"/>
  <c r="F225" i="2"/>
  <c r="E225" i="2"/>
  <c r="Q224" i="2"/>
  <c r="O224" i="2"/>
  <c r="M224" i="2"/>
  <c r="P224" i="2" s="1"/>
  <c r="R224" i="2" s="1"/>
  <c r="K224" i="2"/>
  <c r="G224" i="2"/>
  <c r="F224" i="2"/>
  <c r="E224" i="2"/>
  <c r="Q223" i="2"/>
  <c r="O223" i="2"/>
  <c r="M223" i="2"/>
  <c r="K223" i="2"/>
  <c r="G223" i="2"/>
  <c r="F223" i="2"/>
  <c r="E223" i="2"/>
  <c r="Q222" i="2"/>
  <c r="O222" i="2"/>
  <c r="M222" i="2"/>
  <c r="P222" i="2" s="1"/>
  <c r="R222" i="2" s="1"/>
  <c r="K222" i="2"/>
  <c r="G222" i="2"/>
  <c r="F222" i="2"/>
  <c r="E222" i="2"/>
  <c r="Q221" i="2"/>
  <c r="O221" i="2"/>
  <c r="M221" i="2"/>
  <c r="P221" i="2" s="1"/>
  <c r="R221" i="2" s="1"/>
  <c r="K221" i="2"/>
  <c r="G221" i="2"/>
  <c r="F221" i="2"/>
  <c r="E221" i="2"/>
  <c r="Q220" i="2"/>
  <c r="O220" i="2"/>
  <c r="M220" i="2"/>
  <c r="P220" i="2" s="1"/>
  <c r="R220" i="2" s="1"/>
  <c r="K220" i="2"/>
  <c r="G220" i="2"/>
  <c r="F220" i="2"/>
  <c r="E220" i="2"/>
  <c r="Q219" i="2"/>
  <c r="O219" i="2"/>
  <c r="M219" i="2"/>
  <c r="K219" i="2"/>
  <c r="G219" i="2"/>
  <c r="F219" i="2"/>
  <c r="E219" i="2"/>
  <c r="Q218" i="2"/>
  <c r="O218" i="2"/>
  <c r="M218" i="2"/>
  <c r="P218" i="2" s="1"/>
  <c r="R218" i="2" s="1"/>
  <c r="K218" i="2"/>
  <c r="G218" i="2"/>
  <c r="F218" i="2"/>
  <c r="E218" i="2"/>
  <c r="Q217" i="2"/>
  <c r="O217" i="2"/>
  <c r="M217" i="2"/>
  <c r="P217" i="2" s="1"/>
  <c r="R217" i="2" s="1"/>
  <c r="K217" i="2"/>
  <c r="G217" i="2"/>
  <c r="F217" i="2"/>
  <c r="E217" i="2"/>
  <c r="Q216" i="2"/>
  <c r="O216" i="2"/>
  <c r="M216" i="2"/>
  <c r="P216" i="2" s="1"/>
  <c r="R216" i="2" s="1"/>
  <c r="K216" i="2"/>
  <c r="G216" i="2"/>
  <c r="F216" i="2"/>
  <c r="E216" i="2"/>
  <c r="Q215" i="2"/>
  <c r="O215" i="2"/>
  <c r="M215" i="2"/>
  <c r="K215" i="2"/>
  <c r="G215" i="2"/>
  <c r="F215" i="2"/>
  <c r="E215" i="2"/>
  <c r="Q214" i="2"/>
  <c r="O214" i="2"/>
  <c r="M214" i="2"/>
  <c r="P214" i="2" s="1"/>
  <c r="R214" i="2" s="1"/>
  <c r="K214" i="2"/>
  <c r="G214" i="2"/>
  <c r="F214" i="2"/>
  <c r="E214" i="2"/>
  <c r="Q213" i="2"/>
  <c r="O213" i="2"/>
  <c r="M213" i="2"/>
  <c r="P213" i="2" s="1"/>
  <c r="R213" i="2" s="1"/>
  <c r="K213" i="2"/>
  <c r="G213" i="2"/>
  <c r="F213" i="2"/>
  <c r="E213" i="2"/>
  <c r="Q212" i="2"/>
  <c r="O212" i="2"/>
  <c r="M212" i="2"/>
  <c r="P212" i="2" s="1"/>
  <c r="R212" i="2" s="1"/>
  <c r="K212" i="2"/>
  <c r="G212" i="2"/>
  <c r="F212" i="2"/>
  <c r="E212" i="2"/>
  <c r="Q211" i="2"/>
  <c r="O211" i="2"/>
  <c r="M211" i="2"/>
  <c r="K211" i="2"/>
  <c r="G211" i="2"/>
  <c r="F211" i="2"/>
  <c r="E211" i="2"/>
  <c r="Q210" i="2"/>
  <c r="O210" i="2"/>
  <c r="M210" i="2"/>
  <c r="P210" i="2" s="1"/>
  <c r="R210" i="2" s="1"/>
  <c r="K210" i="2"/>
  <c r="G210" i="2"/>
  <c r="F210" i="2"/>
  <c r="E210" i="2"/>
  <c r="Q209" i="2"/>
  <c r="O209" i="2"/>
  <c r="M209" i="2"/>
  <c r="P209" i="2" s="1"/>
  <c r="R209" i="2" s="1"/>
  <c r="K209" i="2"/>
  <c r="G209" i="2"/>
  <c r="F209" i="2"/>
  <c r="E209" i="2"/>
  <c r="Q208" i="2"/>
  <c r="O208" i="2"/>
  <c r="M208" i="2"/>
  <c r="P208" i="2" s="1"/>
  <c r="R208" i="2" s="1"/>
  <c r="K208" i="2"/>
  <c r="G208" i="2"/>
  <c r="F208" i="2"/>
  <c r="E208" i="2"/>
  <c r="Q207" i="2"/>
  <c r="O207" i="2"/>
  <c r="M207" i="2"/>
  <c r="K207" i="2"/>
  <c r="G207" i="2"/>
  <c r="F207" i="2"/>
  <c r="E207" i="2"/>
  <c r="Q206" i="2"/>
  <c r="O206" i="2"/>
  <c r="M206" i="2"/>
  <c r="P206" i="2" s="1"/>
  <c r="R206" i="2" s="1"/>
  <c r="K206" i="2"/>
  <c r="G206" i="2"/>
  <c r="F206" i="2"/>
  <c r="E206" i="2"/>
  <c r="Q205" i="2"/>
  <c r="O205" i="2"/>
  <c r="M205" i="2"/>
  <c r="P205" i="2" s="1"/>
  <c r="R205" i="2" s="1"/>
  <c r="K205" i="2"/>
  <c r="G205" i="2"/>
  <c r="F205" i="2"/>
  <c r="E205" i="2"/>
  <c r="Q204" i="2"/>
  <c r="O204" i="2"/>
  <c r="M204" i="2"/>
  <c r="P204" i="2" s="1"/>
  <c r="R204" i="2" s="1"/>
  <c r="K204" i="2"/>
  <c r="G204" i="2"/>
  <c r="F204" i="2"/>
  <c r="E204" i="2"/>
  <c r="Q203" i="2"/>
  <c r="O203" i="2"/>
  <c r="M203" i="2"/>
  <c r="K203" i="2"/>
  <c r="G203" i="2"/>
  <c r="F203" i="2"/>
  <c r="E203" i="2"/>
  <c r="Q202" i="2"/>
  <c r="O202" i="2"/>
  <c r="M202" i="2"/>
  <c r="P202" i="2" s="1"/>
  <c r="R202" i="2" s="1"/>
  <c r="K202" i="2"/>
  <c r="G202" i="2"/>
  <c r="F202" i="2"/>
  <c r="E202" i="2"/>
  <c r="Q201" i="2"/>
  <c r="O201" i="2"/>
  <c r="M201" i="2"/>
  <c r="P201" i="2" s="1"/>
  <c r="R201" i="2" s="1"/>
  <c r="K201" i="2"/>
  <c r="G201" i="2"/>
  <c r="F201" i="2"/>
  <c r="E201" i="2"/>
  <c r="Q200" i="2"/>
  <c r="O200" i="2"/>
  <c r="M200" i="2"/>
  <c r="P200" i="2" s="1"/>
  <c r="R200" i="2" s="1"/>
  <c r="K200" i="2"/>
  <c r="G200" i="2"/>
  <c r="F200" i="2"/>
  <c r="E200" i="2"/>
  <c r="Q199" i="2"/>
  <c r="O199" i="2"/>
  <c r="M199" i="2"/>
  <c r="K199" i="2"/>
  <c r="G199" i="2"/>
  <c r="F199" i="2"/>
  <c r="E199" i="2"/>
  <c r="Q198" i="2"/>
  <c r="O198" i="2"/>
  <c r="M198" i="2"/>
  <c r="P198" i="2" s="1"/>
  <c r="R198" i="2" s="1"/>
  <c r="K198" i="2"/>
  <c r="G198" i="2"/>
  <c r="F198" i="2"/>
  <c r="E198" i="2"/>
  <c r="Q197" i="2"/>
  <c r="O197" i="2"/>
  <c r="M197" i="2"/>
  <c r="P197" i="2" s="1"/>
  <c r="R197" i="2" s="1"/>
  <c r="K197" i="2"/>
  <c r="G197" i="2"/>
  <c r="F197" i="2"/>
  <c r="E197" i="2"/>
  <c r="Q196" i="2"/>
  <c r="O196" i="2"/>
  <c r="M196" i="2"/>
  <c r="P196" i="2" s="1"/>
  <c r="R196" i="2" s="1"/>
  <c r="K196" i="2"/>
  <c r="G196" i="2"/>
  <c r="F196" i="2"/>
  <c r="E196" i="2"/>
  <c r="Q195" i="2"/>
  <c r="O195" i="2"/>
  <c r="M195" i="2"/>
  <c r="K195" i="2"/>
  <c r="G195" i="2"/>
  <c r="F195" i="2"/>
  <c r="E195" i="2"/>
  <c r="Q194" i="2"/>
  <c r="O194" i="2"/>
  <c r="M194" i="2"/>
  <c r="P194" i="2" s="1"/>
  <c r="R194" i="2" s="1"/>
  <c r="K194" i="2"/>
  <c r="G194" i="2"/>
  <c r="F194" i="2"/>
  <c r="E194" i="2"/>
  <c r="Q193" i="2"/>
  <c r="O193" i="2"/>
  <c r="M193" i="2"/>
  <c r="P193" i="2" s="1"/>
  <c r="R193" i="2" s="1"/>
  <c r="K193" i="2"/>
  <c r="G193" i="2"/>
  <c r="F193" i="2"/>
  <c r="E193" i="2"/>
  <c r="Q192" i="2"/>
  <c r="O192" i="2"/>
  <c r="M192" i="2"/>
  <c r="P192" i="2" s="1"/>
  <c r="R192" i="2" s="1"/>
  <c r="K192" i="2"/>
  <c r="G192" i="2"/>
  <c r="F192" i="2"/>
  <c r="E192" i="2"/>
  <c r="Q191" i="2"/>
  <c r="O191" i="2"/>
  <c r="M191" i="2"/>
  <c r="K191" i="2"/>
  <c r="G191" i="2"/>
  <c r="F191" i="2"/>
  <c r="E191" i="2"/>
  <c r="Q190" i="2"/>
  <c r="O190" i="2"/>
  <c r="M190" i="2"/>
  <c r="P190" i="2" s="1"/>
  <c r="R190" i="2" s="1"/>
  <c r="K190" i="2"/>
  <c r="G190" i="2"/>
  <c r="F190" i="2"/>
  <c r="E190" i="2"/>
  <c r="Q189" i="2"/>
  <c r="O189" i="2"/>
  <c r="M189" i="2"/>
  <c r="P189" i="2" s="1"/>
  <c r="R189" i="2" s="1"/>
  <c r="K189" i="2"/>
  <c r="G189" i="2"/>
  <c r="F189" i="2"/>
  <c r="E189" i="2"/>
  <c r="Q188" i="2"/>
  <c r="O188" i="2"/>
  <c r="M188" i="2"/>
  <c r="P188" i="2" s="1"/>
  <c r="R188" i="2" s="1"/>
  <c r="K188" i="2"/>
  <c r="G188" i="2"/>
  <c r="F188" i="2"/>
  <c r="E188" i="2"/>
  <c r="Q187" i="2"/>
  <c r="O187" i="2"/>
  <c r="M187" i="2"/>
  <c r="K187" i="2"/>
  <c r="G187" i="2"/>
  <c r="F187" i="2"/>
  <c r="E187" i="2"/>
  <c r="Q186" i="2"/>
  <c r="O186" i="2"/>
  <c r="M186" i="2"/>
  <c r="P186" i="2" s="1"/>
  <c r="R186" i="2" s="1"/>
  <c r="K186" i="2"/>
  <c r="G186" i="2"/>
  <c r="F186" i="2"/>
  <c r="E186" i="2"/>
  <c r="Q185" i="2"/>
  <c r="O185" i="2"/>
  <c r="M185" i="2"/>
  <c r="P185" i="2" s="1"/>
  <c r="R185" i="2" s="1"/>
  <c r="K185" i="2"/>
  <c r="G185" i="2"/>
  <c r="F185" i="2"/>
  <c r="E185" i="2"/>
  <c r="Q184" i="2"/>
  <c r="O184" i="2"/>
  <c r="M184" i="2"/>
  <c r="P184" i="2" s="1"/>
  <c r="R184" i="2" s="1"/>
  <c r="K184" i="2"/>
  <c r="G184" i="2"/>
  <c r="F184" i="2"/>
  <c r="E184" i="2"/>
  <c r="Q183" i="2"/>
  <c r="O183" i="2"/>
  <c r="M183" i="2"/>
  <c r="K183" i="2"/>
  <c r="G183" i="2"/>
  <c r="F183" i="2"/>
  <c r="E183" i="2"/>
  <c r="Q182" i="2"/>
  <c r="O182" i="2"/>
  <c r="M182" i="2"/>
  <c r="P182" i="2" s="1"/>
  <c r="R182" i="2" s="1"/>
  <c r="K182" i="2"/>
  <c r="G182" i="2"/>
  <c r="F182" i="2"/>
  <c r="E182" i="2"/>
  <c r="Q181" i="2"/>
  <c r="O181" i="2"/>
  <c r="M181" i="2"/>
  <c r="P181" i="2" s="1"/>
  <c r="R181" i="2" s="1"/>
  <c r="K181" i="2"/>
  <c r="G181" i="2"/>
  <c r="F181" i="2"/>
  <c r="E181" i="2"/>
  <c r="Q180" i="2"/>
  <c r="O180" i="2"/>
  <c r="M180" i="2"/>
  <c r="P180" i="2" s="1"/>
  <c r="R180" i="2" s="1"/>
  <c r="K180" i="2"/>
  <c r="G180" i="2"/>
  <c r="F180" i="2"/>
  <c r="E180" i="2"/>
  <c r="Q179" i="2"/>
  <c r="O179" i="2"/>
  <c r="M179" i="2"/>
  <c r="K179" i="2"/>
  <c r="G179" i="2"/>
  <c r="F179" i="2"/>
  <c r="E179" i="2"/>
  <c r="Q178" i="2"/>
  <c r="O178" i="2"/>
  <c r="M178" i="2"/>
  <c r="P178" i="2" s="1"/>
  <c r="R178" i="2" s="1"/>
  <c r="K178" i="2"/>
  <c r="G178" i="2"/>
  <c r="F178" i="2"/>
  <c r="E178" i="2"/>
  <c r="Q177" i="2"/>
  <c r="O177" i="2"/>
  <c r="M177" i="2"/>
  <c r="P177" i="2" s="1"/>
  <c r="R177" i="2" s="1"/>
  <c r="K177" i="2"/>
  <c r="G177" i="2"/>
  <c r="F177" i="2"/>
  <c r="E177" i="2"/>
  <c r="Q176" i="2"/>
  <c r="O176" i="2"/>
  <c r="M176" i="2"/>
  <c r="P176" i="2" s="1"/>
  <c r="R176" i="2" s="1"/>
  <c r="K176" i="2"/>
  <c r="G176" i="2"/>
  <c r="F176" i="2"/>
  <c r="E176" i="2"/>
  <c r="Q175" i="2"/>
  <c r="O175" i="2"/>
  <c r="M175" i="2"/>
  <c r="K175" i="2"/>
  <c r="G175" i="2"/>
  <c r="F175" i="2"/>
  <c r="E175" i="2"/>
  <c r="Q174" i="2"/>
  <c r="O174" i="2"/>
  <c r="M174" i="2"/>
  <c r="P174" i="2" s="1"/>
  <c r="R174" i="2" s="1"/>
  <c r="K174" i="2"/>
  <c r="G174" i="2"/>
  <c r="F174" i="2"/>
  <c r="E174" i="2"/>
  <c r="Q173" i="2"/>
  <c r="O173" i="2"/>
  <c r="M173" i="2"/>
  <c r="P173" i="2" s="1"/>
  <c r="R173" i="2" s="1"/>
  <c r="K173" i="2"/>
  <c r="G173" i="2"/>
  <c r="F173" i="2"/>
  <c r="E173" i="2"/>
  <c r="Q172" i="2"/>
  <c r="O172" i="2"/>
  <c r="M172" i="2"/>
  <c r="P172" i="2" s="1"/>
  <c r="R172" i="2" s="1"/>
  <c r="K172" i="2"/>
  <c r="G172" i="2"/>
  <c r="F172" i="2"/>
  <c r="E172" i="2"/>
  <c r="Q171" i="2"/>
  <c r="O171" i="2"/>
  <c r="M171" i="2"/>
  <c r="K171" i="2"/>
  <c r="G171" i="2"/>
  <c r="F171" i="2"/>
  <c r="E171" i="2"/>
  <c r="Q170" i="2"/>
  <c r="O170" i="2"/>
  <c r="M170" i="2"/>
  <c r="P170" i="2" s="1"/>
  <c r="R170" i="2" s="1"/>
  <c r="K170" i="2"/>
  <c r="G170" i="2"/>
  <c r="F170" i="2"/>
  <c r="E170" i="2"/>
  <c r="Q169" i="2"/>
  <c r="O169" i="2"/>
  <c r="M169" i="2"/>
  <c r="P169" i="2" s="1"/>
  <c r="R169" i="2" s="1"/>
  <c r="K169" i="2"/>
  <c r="G169" i="2"/>
  <c r="F169" i="2"/>
  <c r="E169" i="2"/>
  <c r="Q168" i="2"/>
  <c r="O168" i="2"/>
  <c r="M168" i="2"/>
  <c r="P168" i="2" s="1"/>
  <c r="R168" i="2" s="1"/>
  <c r="K168" i="2"/>
  <c r="G168" i="2"/>
  <c r="F168" i="2"/>
  <c r="E168" i="2"/>
  <c r="Q167" i="2"/>
  <c r="O167" i="2"/>
  <c r="M167" i="2"/>
  <c r="K167" i="2"/>
  <c r="G167" i="2"/>
  <c r="F167" i="2"/>
  <c r="E167" i="2"/>
  <c r="Q166" i="2"/>
  <c r="O166" i="2"/>
  <c r="M166" i="2"/>
  <c r="P166" i="2" s="1"/>
  <c r="R166" i="2" s="1"/>
  <c r="K166" i="2"/>
  <c r="G166" i="2"/>
  <c r="F166" i="2"/>
  <c r="E166" i="2"/>
  <c r="Q165" i="2"/>
  <c r="O165" i="2"/>
  <c r="M165" i="2"/>
  <c r="P165" i="2" s="1"/>
  <c r="R165" i="2" s="1"/>
  <c r="K165" i="2"/>
  <c r="G165" i="2"/>
  <c r="F165" i="2"/>
  <c r="E165" i="2"/>
  <c r="Q164" i="2"/>
  <c r="O164" i="2"/>
  <c r="M164" i="2"/>
  <c r="P164" i="2" s="1"/>
  <c r="R164" i="2" s="1"/>
  <c r="K164" i="2"/>
  <c r="G164" i="2"/>
  <c r="F164" i="2"/>
  <c r="E164" i="2"/>
  <c r="Q163" i="2"/>
  <c r="O163" i="2"/>
  <c r="M163" i="2"/>
  <c r="K163" i="2"/>
  <c r="G163" i="2"/>
  <c r="F163" i="2"/>
  <c r="E163" i="2"/>
  <c r="Q162" i="2"/>
  <c r="O162" i="2"/>
  <c r="M162" i="2"/>
  <c r="P162" i="2" s="1"/>
  <c r="R162" i="2" s="1"/>
  <c r="K162" i="2"/>
  <c r="G162" i="2"/>
  <c r="F162" i="2"/>
  <c r="E162" i="2"/>
  <c r="Q161" i="2"/>
  <c r="O161" i="2"/>
  <c r="M161" i="2"/>
  <c r="P161" i="2" s="1"/>
  <c r="R161" i="2" s="1"/>
  <c r="K161" i="2"/>
  <c r="G161" i="2"/>
  <c r="F161" i="2"/>
  <c r="E161" i="2"/>
  <c r="Q160" i="2"/>
  <c r="O160" i="2"/>
  <c r="M160" i="2"/>
  <c r="P160" i="2" s="1"/>
  <c r="R160" i="2" s="1"/>
  <c r="K160" i="2"/>
  <c r="G160" i="2"/>
  <c r="F160" i="2"/>
  <c r="E160" i="2"/>
  <c r="Q159" i="2"/>
  <c r="O159" i="2"/>
  <c r="M159" i="2"/>
  <c r="K159" i="2"/>
  <c r="G159" i="2"/>
  <c r="F159" i="2"/>
  <c r="E159" i="2"/>
  <c r="Q158" i="2"/>
  <c r="O158" i="2"/>
  <c r="M158" i="2"/>
  <c r="P158" i="2" s="1"/>
  <c r="R158" i="2" s="1"/>
  <c r="K158" i="2"/>
  <c r="G158" i="2"/>
  <c r="F158" i="2"/>
  <c r="E158" i="2"/>
  <c r="Q157" i="2"/>
  <c r="O157" i="2"/>
  <c r="M157" i="2"/>
  <c r="P157" i="2" s="1"/>
  <c r="R157" i="2" s="1"/>
  <c r="K157" i="2"/>
  <c r="G157" i="2"/>
  <c r="F157" i="2"/>
  <c r="E157" i="2"/>
  <c r="Q156" i="2"/>
  <c r="O156" i="2"/>
  <c r="M156" i="2"/>
  <c r="P156" i="2" s="1"/>
  <c r="R156" i="2" s="1"/>
  <c r="K156" i="2"/>
  <c r="G156" i="2"/>
  <c r="F156" i="2"/>
  <c r="E156" i="2"/>
  <c r="Q155" i="2"/>
  <c r="O155" i="2"/>
  <c r="M155" i="2"/>
  <c r="K155" i="2"/>
  <c r="G155" i="2"/>
  <c r="F155" i="2"/>
  <c r="E155" i="2"/>
  <c r="Q154" i="2"/>
  <c r="O154" i="2"/>
  <c r="M154" i="2"/>
  <c r="P154" i="2" s="1"/>
  <c r="R154" i="2" s="1"/>
  <c r="K154" i="2"/>
  <c r="G154" i="2"/>
  <c r="F154" i="2"/>
  <c r="E154" i="2"/>
  <c r="Q153" i="2"/>
  <c r="O153" i="2"/>
  <c r="M153" i="2"/>
  <c r="P153" i="2" s="1"/>
  <c r="R153" i="2" s="1"/>
  <c r="K153" i="2"/>
  <c r="G153" i="2"/>
  <c r="F153" i="2"/>
  <c r="E153" i="2"/>
  <c r="Q152" i="2"/>
  <c r="O152" i="2"/>
  <c r="M152" i="2"/>
  <c r="P152" i="2" s="1"/>
  <c r="R152" i="2" s="1"/>
  <c r="K152" i="2"/>
  <c r="G152" i="2"/>
  <c r="F152" i="2"/>
  <c r="E152" i="2"/>
  <c r="Q151" i="2"/>
  <c r="O151" i="2"/>
  <c r="M151" i="2"/>
  <c r="K151" i="2"/>
  <c r="G151" i="2"/>
  <c r="F151" i="2"/>
  <c r="E151" i="2"/>
  <c r="Q150" i="2"/>
  <c r="O150" i="2"/>
  <c r="M150" i="2"/>
  <c r="P150" i="2" s="1"/>
  <c r="R150" i="2" s="1"/>
  <c r="K150" i="2"/>
  <c r="G150" i="2"/>
  <c r="F150" i="2"/>
  <c r="E150" i="2"/>
  <c r="Q149" i="2"/>
  <c r="O149" i="2"/>
  <c r="M149" i="2"/>
  <c r="P149" i="2" s="1"/>
  <c r="R149" i="2" s="1"/>
  <c r="K149" i="2"/>
  <c r="G149" i="2"/>
  <c r="F149" i="2"/>
  <c r="E149" i="2"/>
  <c r="Q148" i="2"/>
  <c r="O148" i="2"/>
  <c r="M148" i="2"/>
  <c r="P148" i="2" s="1"/>
  <c r="R148" i="2" s="1"/>
  <c r="K148" i="2"/>
  <c r="G148" i="2"/>
  <c r="F148" i="2"/>
  <c r="E148" i="2"/>
  <c r="Q147" i="2"/>
  <c r="O147" i="2"/>
  <c r="M147" i="2"/>
  <c r="K147" i="2"/>
  <c r="G147" i="2"/>
  <c r="F147" i="2"/>
  <c r="E147" i="2"/>
  <c r="Q146" i="2"/>
  <c r="O146" i="2"/>
  <c r="M146" i="2"/>
  <c r="P146" i="2" s="1"/>
  <c r="R146" i="2" s="1"/>
  <c r="K146" i="2"/>
  <c r="G146" i="2"/>
  <c r="F146" i="2"/>
  <c r="E146" i="2"/>
  <c r="Q145" i="2"/>
  <c r="O145" i="2"/>
  <c r="M145" i="2"/>
  <c r="P145" i="2" s="1"/>
  <c r="R145" i="2" s="1"/>
  <c r="K145" i="2"/>
  <c r="G145" i="2"/>
  <c r="F145" i="2"/>
  <c r="E145" i="2"/>
  <c r="Q144" i="2"/>
  <c r="O144" i="2"/>
  <c r="M144" i="2"/>
  <c r="P144" i="2" s="1"/>
  <c r="R144" i="2" s="1"/>
  <c r="K144" i="2"/>
  <c r="G144" i="2"/>
  <c r="F144" i="2"/>
  <c r="E144" i="2"/>
  <c r="Q143" i="2"/>
  <c r="O143" i="2"/>
  <c r="M143" i="2"/>
  <c r="K143" i="2"/>
  <c r="G143" i="2"/>
  <c r="F143" i="2"/>
  <c r="E143" i="2"/>
  <c r="Q142" i="2"/>
  <c r="O142" i="2"/>
  <c r="M142" i="2"/>
  <c r="P142" i="2" s="1"/>
  <c r="R142" i="2" s="1"/>
  <c r="K142" i="2"/>
  <c r="G142" i="2"/>
  <c r="F142" i="2"/>
  <c r="E142" i="2"/>
  <c r="Q141" i="2"/>
  <c r="O141" i="2"/>
  <c r="M141" i="2"/>
  <c r="P141" i="2" s="1"/>
  <c r="R141" i="2" s="1"/>
  <c r="K141" i="2"/>
  <c r="G141" i="2"/>
  <c r="F141" i="2"/>
  <c r="E141" i="2"/>
  <c r="Q140" i="2"/>
  <c r="O140" i="2"/>
  <c r="M140" i="2"/>
  <c r="P140" i="2" s="1"/>
  <c r="R140" i="2" s="1"/>
  <c r="K140" i="2"/>
  <c r="G140" i="2"/>
  <c r="F140" i="2"/>
  <c r="E140" i="2"/>
  <c r="Q139" i="2"/>
  <c r="O139" i="2"/>
  <c r="M139" i="2"/>
  <c r="K139" i="2"/>
  <c r="G139" i="2"/>
  <c r="F139" i="2"/>
  <c r="E139" i="2"/>
  <c r="Q138" i="2"/>
  <c r="O138" i="2"/>
  <c r="M138" i="2"/>
  <c r="P138" i="2" s="1"/>
  <c r="R138" i="2" s="1"/>
  <c r="K138" i="2"/>
  <c r="G138" i="2"/>
  <c r="F138" i="2"/>
  <c r="E138" i="2"/>
  <c r="Q137" i="2"/>
  <c r="O137" i="2"/>
  <c r="M137" i="2"/>
  <c r="P137" i="2" s="1"/>
  <c r="R137" i="2" s="1"/>
  <c r="K137" i="2"/>
  <c r="G137" i="2"/>
  <c r="F137" i="2"/>
  <c r="E137" i="2"/>
  <c r="Q136" i="2"/>
  <c r="O136" i="2"/>
  <c r="M136" i="2"/>
  <c r="P136" i="2" s="1"/>
  <c r="R136" i="2" s="1"/>
  <c r="K136" i="2"/>
  <c r="G136" i="2"/>
  <c r="F136" i="2"/>
  <c r="E136" i="2"/>
  <c r="Q135" i="2"/>
  <c r="O135" i="2"/>
  <c r="M135" i="2"/>
  <c r="K135" i="2"/>
  <c r="G135" i="2"/>
  <c r="F135" i="2"/>
  <c r="E135" i="2"/>
  <c r="Q134" i="2"/>
  <c r="O134" i="2"/>
  <c r="M134" i="2"/>
  <c r="P134" i="2" s="1"/>
  <c r="R134" i="2" s="1"/>
  <c r="K134" i="2"/>
  <c r="G134" i="2"/>
  <c r="F134" i="2"/>
  <c r="E134" i="2"/>
  <c r="Q133" i="2"/>
  <c r="O133" i="2"/>
  <c r="M133" i="2"/>
  <c r="P133" i="2" s="1"/>
  <c r="R133" i="2" s="1"/>
  <c r="K133" i="2"/>
  <c r="G133" i="2"/>
  <c r="F133" i="2"/>
  <c r="E133" i="2"/>
  <c r="Q132" i="2"/>
  <c r="O132" i="2"/>
  <c r="M132" i="2"/>
  <c r="P132" i="2" s="1"/>
  <c r="R132" i="2" s="1"/>
  <c r="K132" i="2"/>
  <c r="G132" i="2"/>
  <c r="F132" i="2"/>
  <c r="E132" i="2"/>
  <c r="Q131" i="2"/>
  <c r="O131" i="2"/>
  <c r="M131" i="2"/>
  <c r="K131" i="2"/>
  <c r="G131" i="2"/>
  <c r="F131" i="2"/>
  <c r="E131" i="2"/>
  <c r="Q130" i="2"/>
  <c r="O130" i="2"/>
  <c r="M130" i="2"/>
  <c r="P130" i="2" s="1"/>
  <c r="R130" i="2" s="1"/>
  <c r="K130" i="2"/>
  <c r="G130" i="2"/>
  <c r="F130" i="2"/>
  <c r="E130" i="2"/>
  <c r="Q129" i="2"/>
  <c r="O129" i="2"/>
  <c r="M129" i="2"/>
  <c r="P129" i="2" s="1"/>
  <c r="R129" i="2" s="1"/>
  <c r="K129" i="2"/>
  <c r="G129" i="2"/>
  <c r="F129" i="2"/>
  <c r="E129" i="2"/>
  <c r="Q128" i="2"/>
  <c r="O128" i="2"/>
  <c r="M128" i="2"/>
  <c r="P128" i="2" s="1"/>
  <c r="R128" i="2" s="1"/>
  <c r="K128" i="2"/>
  <c r="G128" i="2"/>
  <c r="F128" i="2"/>
  <c r="E128" i="2"/>
  <c r="Q127" i="2"/>
  <c r="O127" i="2"/>
  <c r="M127" i="2"/>
  <c r="K127" i="2"/>
  <c r="G127" i="2"/>
  <c r="F127" i="2"/>
  <c r="E127" i="2"/>
  <c r="Q126" i="2"/>
  <c r="O126" i="2"/>
  <c r="M126" i="2"/>
  <c r="P126" i="2" s="1"/>
  <c r="R126" i="2" s="1"/>
  <c r="K126" i="2"/>
  <c r="G126" i="2"/>
  <c r="F126" i="2"/>
  <c r="E126" i="2"/>
  <c r="Q125" i="2"/>
  <c r="O125" i="2"/>
  <c r="M125" i="2"/>
  <c r="P125" i="2" s="1"/>
  <c r="R125" i="2" s="1"/>
  <c r="K125" i="2"/>
  <c r="G125" i="2"/>
  <c r="F125" i="2"/>
  <c r="E125" i="2"/>
  <c r="Q124" i="2"/>
  <c r="O124" i="2"/>
  <c r="M124" i="2"/>
  <c r="P124" i="2" s="1"/>
  <c r="R124" i="2" s="1"/>
  <c r="K124" i="2"/>
  <c r="G124" i="2"/>
  <c r="F124" i="2"/>
  <c r="E124" i="2"/>
  <c r="Q123" i="2"/>
  <c r="O123" i="2"/>
  <c r="M123" i="2"/>
  <c r="K123" i="2"/>
  <c r="G123" i="2"/>
  <c r="F123" i="2"/>
  <c r="E123" i="2"/>
  <c r="Q122" i="2"/>
  <c r="O122" i="2"/>
  <c r="M122" i="2"/>
  <c r="P122" i="2" s="1"/>
  <c r="R122" i="2" s="1"/>
  <c r="K122" i="2"/>
  <c r="G122" i="2"/>
  <c r="F122" i="2"/>
  <c r="E122" i="2"/>
  <c r="Q121" i="2"/>
  <c r="O121" i="2"/>
  <c r="M121" i="2"/>
  <c r="P121" i="2" s="1"/>
  <c r="R121" i="2" s="1"/>
  <c r="K121" i="2"/>
  <c r="G121" i="2"/>
  <c r="F121" i="2"/>
  <c r="E121" i="2"/>
  <c r="Q120" i="2"/>
  <c r="O120" i="2"/>
  <c r="M120" i="2"/>
  <c r="P120" i="2" s="1"/>
  <c r="R120" i="2" s="1"/>
  <c r="K120" i="2"/>
  <c r="G120" i="2"/>
  <c r="F120" i="2"/>
  <c r="E120" i="2"/>
  <c r="Q119" i="2"/>
  <c r="O119" i="2"/>
  <c r="M119" i="2"/>
  <c r="K119" i="2"/>
  <c r="G119" i="2"/>
  <c r="F119" i="2"/>
  <c r="E119" i="2"/>
  <c r="Q118" i="2"/>
  <c r="O118" i="2"/>
  <c r="M118" i="2"/>
  <c r="P118" i="2" s="1"/>
  <c r="R118" i="2" s="1"/>
  <c r="K118" i="2"/>
  <c r="G118" i="2"/>
  <c r="F118" i="2"/>
  <c r="E118" i="2"/>
  <c r="Q117" i="2"/>
  <c r="O117" i="2"/>
  <c r="M117" i="2"/>
  <c r="P117" i="2" s="1"/>
  <c r="R117" i="2" s="1"/>
  <c r="K117" i="2"/>
  <c r="G117" i="2"/>
  <c r="F117" i="2"/>
  <c r="E117" i="2"/>
  <c r="Q116" i="2"/>
  <c r="O116" i="2"/>
  <c r="M116" i="2"/>
  <c r="P116" i="2" s="1"/>
  <c r="R116" i="2" s="1"/>
  <c r="K116" i="2"/>
  <c r="G116" i="2"/>
  <c r="F116" i="2"/>
  <c r="E116" i="2"/>
  <c r="Q115" i="2"/>
  <c r="O115" i="2"/>
  <c r="M115" i="2"/>
  <c r="K115" i="2"/>
  <c r="G115" i="2"/>
  <c r="F115" i="2"/>
  <c r="E115" i="2"/>
  <c r="Q114" i="2"/>
  <c r="O114" i="2"/>
  <c r="M114" i="2"/>
  <c r="P114" i="2" s="1"/>
  <c r="R114" i="2" s="1"/>
  <c r="K114" i="2"/>
  <c r="G114" i="2"/>
  <c r="F114" i="2"/>
  <c r="E114" i="2"/>
  <c r="Q113" i="2"/>
  <c r="O113" i="2"/>
  <c r="M113" i="2"/>
  <c r="P113" i="2" s="1"/>
  <c r="R113" i="2" s="1"/>
  <c r="K113" i="2"/>
  <c r="G113" i="2"/>
  <c r="F113" i="2"/>
  <c r="E113" i="2"/>
  <c r="Q112" i="2"/>
  <c r="O112" i="2"/>
  <c r="M112" i="2"/>
  <c r="P112" i="2" s="1"/>
  <c r="R112" i="2" s="1"/>
  <c r="K112" i="2"/>
  <c r="G112" i="2"/>
  <c r="F112" i="2"/>
  <c r="E112" i="2"/>
  <c r="Q111" i="2"/>
  <c r="O111" i="2"/>
  <c r="M111" i="2"/>
  <c r="K111" i="2"/>
  <c r="G111" i="2"/>
  <c r="F111" i="2"/>
  <c r="E111" i="2"/>
  <c r="Q110" i="2"/>
  <c r="O110" i="2"/>
  <c r="M110" i="2"/>
  <c r="P110" i="2" s="1"/>
  <c r="R110" i="2" s="1"/>
  <c r="K110" i="2"/>
  <c r="G110" i="2"/>
  <c r="F110" i="2"/>
  <c r="E110" i="2"/>
  <c r="Q109" i="2"/>
  <c r="O109" i="2"/>
  <c r="M109" i="2"/>
  <c r="P109" i="2" s="1"/>
  <c r="R109" i="2" s="1"/>
  <c r="K109" i="2"/>
  <c r="G109" i="2"/>
  <c r="F109" i="2"/>
  <c r="E109" i="2"/>
  <c r="Q108" i="2"/>
  <c r="O108" i="2"/>
  <c r="M108" i="2"/>
  <c r="P108" i="2" s="1"/>
  <c r="R108" i="2" s="1"/>
  <c r="K108" i="2"/>
  <c r="G108" i="2"/>
  <c r="F108" i="2"/>
  <c r="E108" i="2"/>
  <c r="Q107" i="2"/>
  <c r="O107" i="2"/>
  <c r="M107" i="2"/>
  <c r="K107" i="2"/>
  <c r="G107" i="2"/>
  <c r="F107" i="2"/>
  <c r="E107" i="2"/>
  <c r="Q106" i="2"/>
  <c r="O106" i="2"/>
  <c r="M106" i="2"/>
  <c r="P106" i="2" s="1"/>
  <c r="R106" i="2" s="1"/>
  <c r="K106" i="2"/>
  <c r="G106" i="2"/>
  <c r="F106" i="2"/>
  <c r="E106" i="2"/>
  <c r="Q105" i="2"/>
  <c r="O105" i="2"/>
  <c r="M105" i="2"/>
  <c r="P105" i="2" s="1"/>
  <c r="R105" i="2" s="1"/>
  <c r="K105" i="2"/>
  <c r="G105" i="2"/>
  <c r="F105" i="2"/>
  <c r="E105" i="2"/>
  <c r="Q104" i="2"/>
  <c r="O104" i="2"/>
  <c r="M104" i="2"/>
  <c r="P104" i="2" s="1"/>
  <c r="R104" i="2" s="1"/>
  <c r="K104" i="2"/>
  <c r="G104" i="2"/>
  <c r="F104" i="2"/>
  <c r="E104" i="2"/>
  <c r="Q103" i="2"/>
  <c r="O103" i="2"/>
  <c r="M103" i="2"/>
  <c r="K103" i="2"/>
  <c r="G103" i="2"/>
  <c r="F103" i="2"/>
  <c r="E103" i="2"/>
  <c r="Q102" i="2"/>
  <c r="O102" i="2"/>
  <c r="M102" i="2"/>
  <c r="P102" i="2" s="1"/>
  <c r="R102" i="2" s="1"/>
  <c r="K102" i="2"/>
  <c r="G102" i="2"/>
  <c r="F102" i="2"/>
  <c r="E102" i="2"/>
  <c r="Q101" i="2"/>
  <c r="O101" i="2"/>
  <c r="M101" i="2"/>
  <c r="P101" i="2" s="1"/>
  <c r="R101" i="2" s="1"/>
  <c r="K101" i="2"/>
  <c r="G101" i="2"/>
  <c r="F101" i="2"/>
  <c r="E101" i="2"/>
  <c r="Q100" i="2"/>
  <c r="O100" i="2"/>
  <c r="M100" i="2"/>
  <c r="P100" i="2" s="1"/>
  <c r="R100" i="2" s="1"/>
  <c r="K100" i="2"/>
  <c r="G100" i="2"/>
  <c r="F100" i="2"/>
  <c r="E100" i="2"/>
  <c r="Q99" i="2"/>
  <c r="O99" i="2"/>
  <c r="M99" i="2"/>
  <c r="K99" i="2"/>
  <c r="G99" i="2"/>
  <c r="F99" i="2"/>
  <c r="E99" i="2"/>
  <c r="Q98" i="2"/>
  <c r="O98" i="2"/>
  <c r="M98" i="2"/>
  <c r="P98" i="2" s="1"/>
  <c r="R98" i="2" s="1"/>
  <c r="K98" i="2"/>
  <c r="G98" i="2"/>
  <c r="F98" i="2"/>
  <c r="E98" i="2"/>
  <c r="Q97" i="2"/>
  <c r="O97" i="2"/>
  <c r="M97" i="2"/>
  <c r="P97" i="2" s="1"/>
  <c r="R97" i="2" s="1"/>
  <c r="K97" i="2"/>
  <c r="G97" i="2"/>
  <c r="F97" i="2"/>
  <c r="E97" i="2"/>
  <c r="Q96" i="2"/>
  <c r="O96" i="2"/>
  <c r="M96" i="2"/>
  <c r="P96" i="2" s="1"/>
  <c r="R96" i="2" s="1"/>
  <c r="K96" i="2"/>
  <c r="G96" i="2"/>
  <c r="F96" i="2"/>
  <c r="E96" i="2"/>
  <c r="Q95" i="2"/>
  <c r="O95" i="2"/>
  <c r="M95" i="2"/>
  <c r="K95" i="2"/>
  <c r="G95" i="2"/>
  <c r="F95" i="2"/>
  <c r="E95" i="2"/>
  <c r="Q94" i="2"/>
  <c r="O94" i="2"/>
  <c r="M94" i="2"/>
  <c r="P94" i="2" s="1"/>
  <c r="R94" i="2" s="1"/>
  <c r="K94" i="2"/>
  <c r="G94" i="2"/>
  <c r="F94" i="2"/>
  <c r="E94" i="2"/>
  <c r="Q93" i="2"/>
  <c r="O93" i="2"/>
  <c r="M93" i="2"/>
  <c r="P93" i="2" s="1"/>
  <c r="R93" i="2" s="1"/>
  <c r="K93" i="2"/>
  <c r="G93" i="2"/>
  <c r="F93" i="2"/>
  <c r="E93" i="2"/>
  <c r="Q92" i="2"/>
  <c r="O92" i="2"/>
  <c r="M92" i="2"/>
  <c r="P92" i="2" s="1"/>
  <c r="R92" i="2" s="1"/>
  <c r="K92" i="2"/>
  <c r="G92" i="2"/>
  <c r="F92" i="2"/>
  <c r="E92" i="2"/>
  <c r="Q91" i="2"/>
  <c r="O91" i="2"/>
  <c r="M91" i="2"/>
  <c r="K91" i="2"/>
  <c r="G91" i="2"/>
  <c r="F91" i="2"/>
  <c r="E91" i="2"/>
  <c r="Q90" i="2"/>
  <c r="O90" i="2"/>
  <c r="M90" i="2"/>
  <c r="P90" i="2" s="1"/>
  <c r="R90" i="2" s="1"/>
  <c r="K90" i="2"/>
  <c r="G90" i="2"/>
  <c r="F90" i="2"/>
  <c r="E90" i="2"/>
  <c r="Q89" i="2"/>
  <c r="O89" i="2"/>
  <c r="M89" i="2"/>
  <c r="P89" i="2" s="1"/>
  <c r="R89" i="2" s="1"/>
  <c r="K89" i="2"/>
  <c r="G89" i="2"/>
  <c r="F89" i="2"/>
  <c r="E89" i="2"/>
  <c r="Q88" i="2"/>
  <c r="O88" i="2"/>
  <c r="M88" i="2"/>
  <c r="P88" i="2" s="1"/>
  <c r="R88" i="2" s="1"/>
  <c r="K88" i="2"/>
  <c r="G88" i="2"/>
  <c r="F88" i="2"/>
  <c r="E88" i="2"/>
  <c r="Q87" i="2"/>
  <c r="O87" i="2"/>
  <c r="M87" i="2"/>
  <c r="K87" i="2"/>
  <c r="G87" i="2"/>
  <c r="F87" i="2"/>
  <c r="E87" i="2"/>
  <c r="Q86" i="2"/>
  <c r="O86" i="2"/>
  <c r="M86" i="2"/>
  <c r="P86" i="2" s="1"/>
  <c r="R86" i="2" s="1"/>
  <c r="K86" i="2"/>
  <c r="G86" i="2"/>
  <c r="F86" i="2"/>
  <c r="E86" i="2"/>
  <c r="Q85" i="2"/>
  <c r="O85" i="2"/>
  <c r="M85" i="2"/>
  <c r="P85" i="2" s="1"/>
  <c r="R85" i="2" s="1"/>
  <c r="K85" i="2"/>
  <c r="G85" i="2"/>
  <c r="F85" i="2"/>
  <c r="E85" i="2"/>
  <c r="Q84" i="2"/>
  <c r="O84" i="2"/>
  <c r="M84" i="2"/>
  <c r="P84" i="2" s="1"/>
  <c r="R84" i="2" s="1"/>
  <c r="K84" i="2"/>
  <c r="G84" i="2"/>
  <c r="F84" i="2"/>
  <c r="E84" i="2"/>
  <c r="Q83" i="2"/>
  <c r="O83" i="2"/>
  <c r="M83" i="2"/>
  <c r="K83" i="2"/>
  <c r="G83" i="2"/>
  <c r="F83" i="2"/>
  <c r="E83" i="2"/>
  <c r="Q82" i="2"/>
  <c r="O82" i="2"/>
  <c r="M82" i="2"/>
  <c r="P82" i="2" s="1"/>
  <c r="R82" i="2" s="1"/>
  <c r="K82" i="2"/>
  <c r="G82" i="2"/>
  <c r="F82" i="2"/>
  <c r="E82" i="2"/>
  <c r="Q81" i="2"/>
  <c r="O81" i="2"/>
  <c r="M81" i="2"/>
  <c r="P81" i="2" s="1"/>
  <c r="R81" i="2" s="1"/>
  <c r="K81" i="2"/>
  <c r="G81" i="2"/>
  <c r="F81" i="2"/>
  <c r="E81" i="2"/>
  <c r="Q80" i="2"/>
  <c r="O80" i="2"/>
  <c r="M80" i="2"/>
  <c r="P80" i="2" s="1"/>
  <c r="R80" i="2" s="1"/>
  <c r="K80" i="2"/>
  <c r="G80" i="2"/>
  <c r="F80" i="2"/>
  <c r="E80" i="2"/>
  <c r="Q79" i="2"/>
  <c r="O79" i="2"/>
  <c r="M79" i="2"/>
  <c r="K79" i="2"/>
  <c r="G79" i="2"/>
  <c r="F79" i="2"/>
  <c r="E79" i="2"/>
  <c r="Q78" i="2"/>
  <c r="O78" i="2"/>
  <c r="M78" i="2"/>
  <c r="P78" i="2" s="1"/>
  <c r="R78" i="2" s="1"/>
  <c r="K78" i="2"/>
  <c r="G78" i="2"/>
  <c r="F78" i="2"/>
  <c r="E78" i="2"/>
  <c r="Q77" i="2"/>
  <c r="O77" i="2"/>
  <c r="M77" i="2"/>
  <c r="P77" i="2" s="1"/>
  <c r="R77" i="2" s="1"/>
  <c r="K77" i="2"/>
  <c r="G77" i="2"/>
  <c r="F77" i="2"/>
  <c r="E77" i="2"/>
  <c r="Q76" i="2"/>
  <c r="O76" i="2"/>
  <c r="M76" i="2"/>
  <c r="P76" i="2" s="1"/>
  <c r="R76" i="2" s="1"/>
  <c r="K76" i="2"/>
  <c r="G76" i="2"/>
  <c r="F76" i="2"/>
  <c r="E76" i="2"/>
  <c r="Q75" i="2"/>
  <c r="O75" i="2"/>
  <c r="M75" i="2"/>
  <c r="K75" i="2"/>
  <c r="G75" i="2"/>
  <c r="F75" i="2"/>
  <c r="E75" i="2"/>
  <c r="Q74" i="2"/>
  <c r="O74" i="2"/>
  <c r="M74" i="2"/>
  <c r="P74" i="2" s="1"/>
  <c r="R74" i="2" s="1"/>
  <c r="K74" i="2"/>
  <c r="G74" i="2"/>
  <c r="F74" i="2"/>
  <c r="E74" i="2"/>
  <c r="Q73" i="2"/>
  <c r="O73" i="2"/>
  <c r="M73" i="2"/>
  <c r="P73" i="2" s="1"/>
  <c r="R73" i="2" s="1"/>
  <c r="K73" i="2"/>
  <c r="G73" i="2"/>
  <c r="F73" i="2"/>
  <c r="E73" i="2"/>
  <c r="Q72" i="2"/>
  <c r="O72" i="2"/>
  <c r="M72" i="2"/>
  <c r="P72" i="2" s="1"/>
  <c r="R72" i="2" s="1"/>
  <c r="K72" i="2"/>
  <c r="G72" i="2"/>
  <c r="F72" i="2"/>
  <c r="E72" i="2"/>
  <c r="Q71" i="2"/>
  <c r="O71" i="2"/>
  <c r="M71" i="2"/>
  <c r="K71" i="2"/>
  <c r="G71" i="2"/>
  <c r="F71" i="2"/>
  <c r="E71" i="2"/>
  <c r="Q70" i="2"/>
  <c r="O70" i="2"/>
  <c r="M70" i="2"/>
  <c r="P70" i="2" s="1"/>
  <c r="R70" i="2" s="1"/>
  <c r="K70" i="2"/>
  <c r="G70" i="2"/>
  <c r="F70" i="2"/>
  <c r="E70" i="2"/>
  <c r="Q69" i="2"/>
  <c r="O69" i="2"/>
  <c r="M69" i="2"/>
  <c r="P69" i="2" s="1"/>
  <c r="R69" i="2" s="1"/>
  <c r="K69" i="2"/>
  <c r="G69" i="2"/>
  <c r="F69" i="2"/>
  <c r="E69" i="2"/>
  <c r="Q68" i="2"/>
  <c r="O68" i="2"/>
  <c r="M68" i="2"/>
  <c r="P68" i="2" s="1"/>
  <c r="R68" i="2" s="1"/>
  <c r="K68" i="2"/>
  <c r="G68" i="2"/>
  <c r="F68" i="2"/>
  <c r="E68" i="2"/>
  <c r="Q67" i="2"/>
  <c r="O67" i="2"/>
  <c r="M67" i="2"/>
  <c r="K67" i="2"/>
  <c r="G67" i="2"/>
  <c r="F67" i="2"/>
  <c r="E67" i="2"/>
  <c r="Q66" i="2"/>
  <c r="O66" i="2"/>
  <c r="M66" i="2"/>
  <c r="P66" i="2" s="1"/>
  <c r="R66" i="2" s="1"/>
  <c r="K66" i="2"/>
  <c r="G66" i="2"/>
  <c r="F66" i="2"/>
  <c r="E66" i="2"/>
  <c r="Q65" i="2"/>
  <c r="O65" i="2"/>
  <c r="M65" i="2"/>
  <c r="P65" i="2" s="1"/>
  <c r="R65" i="2" s="1"/>
  <c r="K65" i="2"/>
  <c r="G65" i="2"/>
  <c r="F65" i="2"/>
  <c r="E65" i="2"/>
  <c r="Q64" i="2"/>
  <c r="O64" i="2"/>
  <c r="M64" i="2"/>
  <c r="P64" i="2" s="1"/>
  <c r="R64" i="2" s="1"/>
  <c r="K64" i="2"/>
  <c r="G64" i="2"/>
  <c r="F64" i="2"/>
  <c r="E64" i="2"/>
  <c r="Q63" i="2"/>
  <c r="O63" i="2"/>
  <c r="M63" i="2"/>
  <c r="K63" i="2"/>
  <c r="G63" i="2"/>
  <c r="F63" i="2"/>
  <c r="E63" i="2"/>
  <c r="Q62" i="2"/>
  <c r="O62" i="2"/>
  <c r="M62" i="2"/>
  <c r="P62" i="2" s="1"/>
  <c r="R62" i="2" s="1"/>
  <c r="K62" i="2"/>
  <c r="G62" i="2"/>
  <c r="F62" i="2"/>
  <c r="E62" i="2"/>
  <c r="Q61" i="2"/>
  <c r="O61" i="2"/>
  <c r="M61" i="2"/>
  <c r="P61" i="2" s="1"/>
  <c r="R61" i="2" s="1"/>
  <c r="K61" i="2"/>
  <c r="G61" i="2"/>
  <c r="F61" i="2"/>
  <c r="E61" i="2"/>
  <c r="Q60" i="2"/>
  <c r="O60" i="2"/>
  <c r="M60" i="2"/>
  <c r="P60" i="2" s="1"/>
  <c r="R60" i="2" s="1"/>
  <c r="K60" i="2"/>
  <c r="G60" i="2"/>
  <c r="F60" i="2"/>
  <c r="E60" i="2"/>
  <c r="Q59" i="2"/>
  <c r="O59" i="2"/>
  <c r="M59" i="2"/>
  <c r="K59" i="2"/>
  <c r="G59" i="2"/>
  <c r="F59" i="2"/>
  <c r="E59" i="2"/>
  <c r="Q58" i="2"/>
  <c r="O58" i="2"/>
  <c r="M58" i="2"/>
  <c r="P58" i="2" s="1"/>
  <c r="R58" i="2" s="1"/>
  <c r="K58" i="2"/>
  <c r="G58" i="2"/>
  <c r="F58" i="2"/>
  <c r="E58" i="2"/>
  <c r="Q57" i="2"/>
  <c r="O57" i="2"/>
  <c r="M57" i="2"/>
  <c r="P57" i="2" s="1"/>
  <c r="R57" i="2" s="1"/>
  <c r="K57" i="2"/>
  <c r="G57" i="2"/>
  <c r="F57" i="2"/>
  <c r="E57" i="2"/>
  <c r="Q56" i="2"/>
  <c r="O56" i="2"/>
  <c r="M56" i="2"/>
  <c r="P56" i="2" s="1"/>
  <c r="R56" i="2" s="1"/>
  <c r="K56" i="2"/>
  <c r="G56" i="2"/>
  <c r="F56" i="2"/>
  <c r="E56" i="2"/>
  <c r="Q55" i="2"/>
  <c r="O55" i="2"/>
  <c r="M55" i="2"/>
  <c r="K55" i="2"/>
  <c r="G55" i="2"/>
  <c r="F55" i="2"/>
  <c r="E55" i="2"/>
  <c r="Q54" i="2"/>
  <c r="O54" i="2"/>
  <c r="M54" i="2"/>
  <c r="P54" i="2" s="1"/>
  <c r="R54" i="2" s="1"/>
  <c r="K54" i="2"/>
  <c r="G54" i="2"/>
  <c r="F54" i="2"/>
  <c r="E54" i="2"/>
  <c r="Q53" i="2"/>
  <c r="O53" i="2"/>
  <c r="M53" i="2"/>
  <c r="P53" i="2" s="1"/>
  <c r="R53" i="2" s="1"/>
  <c r="K53" i="2"/>
  <c r="G53" i="2"/>
  <c r="F53" i="2"/>
  <c r="E53" i="2"/>
  <c r="Q52" i="2"/>
  <c r="O52" i="2"/>
  <c r="M52" i="2"/>
  <c r="P52" i="2" s="1"/>
  <c r="R52" i="2" s="1"/>
  <c r="K52" i="2"/>
  <c r="G52" i="2"/>
  <c r="F52" i="2"/>
  <c r="E52" i="2"/>
  <c r="Q51" i="2"/>
  <c r="O51" i="2"/>
  <c r="M51" i="2"/>
  <c r="K51" i="2"/>
  <c r="G51" i="2"/>
  <c r="F51" i="2"/>
  <c r="E51" i="2"/>
  <c r="Q50" i="2"/>
  <c r="O50" i="2"/>
  <c r="M50" i="2"/>
  <c r="P50" i="2" s="1"/>
  <c r="R50" i="2" s="1"/>
  <c r="K50" i="2"/>
  <c r="G50" i="2"/>
  <c r="F50" i="2"/>
  <c r="E50" i="2"/>
  <c r="Q49" i="2"/>
  <c r="O49" i="2"/>
  <c r="M49" i="2"/>
  <c r="P49" i="2" s="1"/>
  <c r="R49" i="2" s="1"/>
  <c r="K49" i="2"/>
  <c r="G49" i="2"/>
  <c r="F49" i="2"/>
  <c r="E49" i="2"/>
  <c r="Q48" i="2"/>
  <c r="O48" i="2"/>
  <c r="M48" i="2"/>
  <c r="P48" i="2" s="1"/>
  <c r="R48" i="2" s="1"/>
  <c r="K48" i="2"/>
  <c r="G48" i="2"/>
  <c r="F48" i="2"/>
  <c r="E48" i="2"/>
  <c r="Q47" i="2"/>
  <c r="O47" i="2"/>
  <c r="M47" i="2"/>
  <c r="K47" i="2"/>
  <c r="G47" i="2"/>
  <c r="F47" i="2"/>
  <c r="E47" i="2"/>
  <c r="Q46" i="2"/>
  <c r="O46" i="2"/>
  <c r="M46" i="2"/>
  <c r="P46" i="2" s="1"/>
  <c r="R46" i="2" s="1"/>
  <c r="K46" i="2"/>
  <c r="G46" i="2"/>
  <c r="F46" i="2"/>
  <c r="E46" i="2"/>
  <c r="Q45" i="2"/>
  <c r="O45" i="2"/>
  <c r="M45" i="2"/>
  <c r="P45" i="2" s="1"/>
  <c r="R45" i="2" s="1"/>
  <c r="K45" i="2"/>
  <c r="G45" i="2"/>
  <c r="F45" i="2"/>
  <c r="E45" i="2"/>
  <c r="Q44" i="2"/>
  <c r="O44" i="2"/>
  <c r="M44" i="2"/>
  <c r="P44" i="2" s="1"/>
  <c r="R44" i="2" s="1"/>
  <c r="K44" i="2"/>
  <c r="G44" i="2"/>
  <c r="F44" i="2"/>
  <c r="E44" i="2"/>
  <c r="Q43" i="2"/>
  <c r="O43" i="2"/>
  <c r="M43" i="2"/>
  <c r="K43" i="2"/>
  <c r="G43" i="2"/>
  <c r="F43" i="2"/>
  <c r="E43" i="2"/>
  <c r="Q42" i="2"/>
  <c r="O42" i="2"/>
  <c r="M42" i="2"/>
  <c r="P42" i="2" s="1"/>
  <c r="R42" i="2" s="1"/>
  <c r="K42" i="2"/>
  <c r="G42" i="2"/>
  <c r="F42" i="2"/>
  <c r="E42" i="2"/>
  <c r="Q41" i="2"/>
  <c r="O41" i="2"/>
  <c r="M41" i="2"/>
  <c r="P41" i="2" s="1"/>
  <c r="R41" i="2" s="1"/>
  <c r="K41" i="2"/>
  <c r="G41" i="2"/>
  <c r="F41" i="2"/>
  <c r="E41" i="2"/>
  <c r="Q40" i="2"/>
  <c r="O40" i="2"/>
  <c r="M40" i="2"/>
  <c r="P40" i="2" s="1"/>
  <c r="R40" i="2" s="1"/>
  <c r="K40" i="2"/>
  <c r="G40" i="2"/>
  <c r="F40" i="2"/>
  <c r="E40" i="2"/>
  <c r="Q39" i="2"/>
  <c r="O39" i="2"/>
  <c r="M39" i="2"/>
  <c r="K39" i="2"/>
  <c r="G39" i="2"/>
  <c r="F39" i="2"/>
  <c r="E39" i="2"/>
  <c r="Q38" i="2"/>
  <c r="O38" i="2"/>
  <c r="M38" i="2"/>
  <c r="P38" i="2" s="1"/>
  <c r="R38" i="2" s="1"/>
  <c r="K38" i="2"/>
  <c r="G38" i="2"/>
  <c r="F38" i="2"/>
  <c r="E38" i="2"/>
  <c r="Q37" i="2"/>
  <c r="O37" i="2"/>
  <c r="M37" i="2"/>
  <c r="P37" i="2" s="1"/>
  <c r="R37" i="2" s="1"/>
  <c r="K37" i="2"/>
  <c r="G37" i="2"/>
  <c r="F37" i="2"/>
  <c r="E37" i="2"/>
  <c r="Q36" i="2"/>
  <c r="O36" i="2"/>
  <c r="M36" i="2"/>
  <c r="P36" i="2" s="1"/>
  <c r="R36" i="2" s="1"/>
  <c r="K36" i="2"/>
  <c r="G36" i="2"/>
  <c r="F36" i="2"/>
  <c r="E36" i="2"/>
  <c r="Q35" i="2"/>
  <c r="O35" i="2"/>
  <c r="M35" i="2"/>
  <c r="K35" i="2"/>
  <c r="G35" i="2"/>
  <c r="F35" i="2"/>
  <c r="E35" i="2"/>
  <c r="Q34" i="2"/>
  <c r="O34" i="2"/>
  <c r="M34" i="2"/>
  <c r="P34" i="2" s="1"/>
  <c r="R34" i="2" s="1"/>
  <c r="K34" i="2"/>
  <c r="G34" i="2"/>
  <c r="F34" i="2"/>
  <c r="E34" i="2"/>
  <c r="Q33" i="2"/>
  <c r="O33" i="2"/>
  <c r="M33" i="2"/>
  <c r="P33" i="2" s="1"/>
  <c r="R33" i="2" s="1"/>
  <c r="K33" i="2"/>
  <c r="G33" i="2"/>
  <c r="F33" i="2"/>
  <c r="E33" i="2"/>
  <c r="Q32" i="2"/>
  <c r="O32" i="2"/>
  <c r="M32" i="2"/>
  <c r="P32" i="2" s="1"/>
  <c r="R32" i="2" s="1"/>
  <c r="K32" i="2"/>
  <c r="G32" i="2"/>
  <c r="F32" i="2"/>
  <c r="E32" i="2"/>
  <c r="Q31" i="2"/>
  <c r="O31" i="2"/>
  <c r="M31" i="2"/>
  <c r="K31" i="2"/>
  <c r="G31" i="2"/>
  <c r="F31" i="2"/>
  <c r="E31" i="2"/>
  <c r="Q30" i="2"/>
  <c r="O30" i="2"/>
  <c r="M30" i="2"/>
  <c r="P30" i="2" s="1"/>
  <c r="R30" i="2" s="1"/>
  <c r="K30" i="2"/>
  <c r="G30" i="2"/>
  <c r="F30" i="2"/>
  <c r="E30" i="2"/>
  <c r="Q29" i="2"/>
  <c r="O29" i="2"/>
  <c r="M29" i="2"/>
  <c r="P29" i="2" s="1"/>
  <c r="R29" i="2" s="1"/>
  <c r="K29" i="2"/>
  <c r="G29" i="2"/>
  <c r="F29" i="2"/>
  <c r="E29" i="2"/>
  <c r="Q28" i="2"/>
  <c r="O28" i="2"/>
  <c r="M28" i="2"/>
  <c r="P28" i="2" s="1"/>
  <c r="R28" i="2" s="1"/>
  <c r="K28" i="2"/>
  <c r="G28" i="2"/>
  <c r="F28" i="2"/>
  <c r="E28" i="2"/>
  <c r="Q27" i="2"/>
  <c r="O27" i="2"/>
  <c r="M27" i="2"/>
  <c r="K27" i="2"/>
  <c r="G27" i="2"/>
  <c r="F27" i="2"/>
  <c r="E27" i="2"/>
  <c r="Q26" i="2"/>
  <c r="O26" i="2"/>
  <c r="M26" i="2"/>
  <c r="P26" i="2" s="1"/>
  <c r="R26" i="2" s="1"/>
  <c r="K26" i="2"/>
  <c r="G26" i="2"/>
  <c r="F26" i="2"/>
  <c r="E26" i="2"/>
  <c r="Q25" i="2"/>
  <c r="O25" i="2"/>
  <c r="M25" i="2"/>
  <c r="P25" i="2" s="1"/>
  <c r="R25" i="2" s="1"/>
  <c r="K25" i="2"/>
  <c r="G25" i="2"/>
  <c r="F25" i="2"/>
  <c r="E25" i="2"/>
  <c r="Q24" i="2"/>
  <c r="O24" i="2"/>
  <c r="M24" i="2"/>
  <c r="P24" i="2" s="1"/>
  <c r="R24" i="2" s="1"/>
  <c r="K24" i="2"/>
  <c r="G24" i="2"/>
  <c r="F24" i="2"/>
  <c r="E24" i="2"/>
  <c r="Q23" i="2"/>
  <c r="O23" i="2"/>
  <c r="M23" i="2"/>
  <c r="K23" i="2"/>
  <c r="G23" i="2"/>
  <c r="F23" i="2"/>
  <c r="E23" i="2"/>
  <c r="Q22" i="2"/>
  <c r="O22" i="2"/>
  <c r="M22" i="2"/>
  <c r="P22" i="2" s="1"/>
  <c r="R22" i="2" s="1"/>
  <c r="K22" i="2"/>
  <c r="G22" i="2"/>
  <c r="F22" i="2"/>
  <c r="E22" i="2"/>
  <c r="Q21" i="2"/>
  <c r="O21" i="2"/>
  <c r="M21" i="2"/>
  <c r="P21" i="2" s="1"/>
  <c r="R21" i="2" s="1"/>
  <c r="K21" i="2"/>
  <c r="G21" i="2"/>
  <c r="F21" i="2"/>
  <c r="E21" i="2"/>
  <c r="Q20" i="2"/>
  <c r="O20" i="2"/>
  <c r="M20" i="2"/>
  <c r="P20" i="2" s="1"/>
  <c r="R20" i="2" s="1"/>
  <c r="K20" i="2"/>
  <c r="G20" i="2"/>
  <c r="F20" i="2"/>
  <c r="E20" i="2"/>
  <c r="Q19" i="2"/>
  <c r="O19" i="2"/>
  <c r="M19" i="2"/>
  <c r="K19" i="2"/>
  <c r="G19" i="2"/>
  <c r="F19" i="2"/>
  <c r="E19" i="2"/>
  <c r="Q18" i="2"/>
  <c r="O18" i="2"/>
  <c r="M18" i="2"/>
  <c r="P18" i="2" s="1"/>
  <c r="R18" i="2" s="1"/>
  <c r="K18" i="2"/>
  <c r="G18" i="2"/>
  <c r="F18" i="2"/>
  <c r="E18" i="2"/>
  <c r="Q17" i="2"/>
  <c r="O17" i="2"/>
  <c r="M17" i="2"/>
  <c r="P17" i="2" s="1"/>
  <c r="R17" i="2" s="1"/>
  <c r="K17" i="2"/>
  <c r="G17" i="2"/>
  <c r="F17" i="2"/>
  <c r="E17" i="2"/>
  <c r="Q16" i="2"/>
  <c r="O16" i="2"/>
  <c r="M16" i="2"/>
  <c r="P16" i="2" s="1"/>
  <c r="R16" i="2" s="1"/>
  <c r="K16" i="2"/>
  <c r="G16" i="2"/>
  <c r="F16" i="2"/>
  <c r="E16" i="2"/>
  <c r="Q15" i="2"/>
  <c r="O15" i="2"/>
  <c r="M15" i="2"/>
  <c r="K15" i="2"/>
  <c r="G15" i="2"/>
  <c r="F15" i="2"/>
  <c r="E15" i="2"/>
  <c r="Q14" i="2"/>
  <c r="O14" i="2"/>
  <c r="M14" i="2"/>
  <c r="P14" i="2" s="1"/>
  <c r="R14" i="2" s="1"/>
  <c r="K14" i="2"/>
  <c r="G14" i="2"/>
  <c r="F14" i="2"/>
  <c r="E14" i="2"/>
  <c r="Q13" i="2"/>
  <c r="O13" i="2"/>
  <c r="M13" i="2"/>
  <c r="P13" i="2" s="1"/>
  <c r="R13" i="2" s="1"/>
  <c r="K13" i="2"/>
  <c r="G13" i="2"/>
  <c r="F13" i="2"/>
  <c r="E13" i="2"/>
  <c r="Q12" i="2"/>
  <c r="O12" i="2"/>
  <c r="M12" i="2"/>
  <c r="P12" i="2" s="1"/>
  <c r="R12" i="2" s="1"/>
  <c r="K12" i="2"/>
  <c r="G12" i="2"/>
  <c r="F12" i="2"/>
  <c r="E12" i="2"/>
  <c r="Q11" i="2"/>
  <c r="O11" i="2"/>
  <c r="M11" i="2"/>
  <c r="K11" i="2"/>
  <c r="G11" i="2"/>
  <c r="F11" i="2"/>
  <c r="E11" i="2"/>
  <c r="Q10" i="2"/>
  <c r="O10" i="2"/>
  <c r="M10" i="2"/>
  <c r="P10" i="2" s="1"/>
  <c r="R10" i="2" s="1"/>
  <c r="K10" i="2"/>
  <c r="G10" i="2"/>
  <c r="F10" i="2"/>
  <c r="E10" i="2"/>
  <c r="Q9" i="2"/>
  <c r="O9" i="2"/>
  <c r="M9" i="2"/>
  <c r="P9" i="2" s="1"/>
  <c r="R9" i="2" s="1"/>
  <c r="K9" i="2"/>
  <c r="G9" i="2"/>
  <c r="F9" i="2"/>
  <c r="E9" i="2"/>
  <c r="Q8" i="2"/>
  <c r="O8" i="2"/>
  <c r="M8" i="2"/>
  <c r="P8" i="2" s="1"/>
  <c r="R8" i="2" s="1"/>
  <c r="K8" i="2"/>
  <c r="G8" i="2"/>
  <c r="F8" i="2"/>
  <c r="E8" i="2"/>
  <c r="Q7" i="2"/>
  <c r="O7" i="2"/>
  <c r="M7" i="2"/>
  <c r="K7" i="2"/>
  <c r="G7" i="2"/>
  <c r="F7" i="2"/>
  <c r="E7" i="2"/>
  <c r="A3103" i="2"/>
  <c r="D3103" i="2" s="1"/>
  <c r="A3102" i="2"/>
  <c r="D3102" i="2" s="1"/>
  <c r="A3101" i="2"/>
  <c r="D3101" i="2" s="1"/>
  <c r="A3100" i="2"/>
  <c r="D3100" i="2" s="1"/>
  <c r="A3099" i="2"/>
  <c r="D3099" i="2" s="1"/>
  <c r="A3098" i="2"/>
  <c r="D3098" i="2" s="1"/>
  <c r="A3097" i="2"/>
  <c r="D3097" i="2" s="1"/>
  <c r="A3096" i="2"/>
  <c r="D3096" i="2" s="1"/>
  <c r="A3095" i="2"/>
  <c r="D3095" i="2" s="1"/>
  <c r="A3094" i="2"/>
  <c r="D3094" i="2" s="1"/>
  <c r="A3093" i="2"/>
  <c r="D3093" i="2" s="1"/>
  <c r="A3092" i="2"/>
  <c r="D3092" i="2" s="1"/>
  <c r="A3091" i="2"/>
  <c r="D3091" i="2" s="1"/>
  <c r="A3090" i="2"/>
  <c r="D3090" i="2" s="1"/>
  <c r="A3089" i="2"/>
  <c r="D3089" i="2" s="1"/>
  <c r="A3088" i="2"/>
  <c r="D3088" i="2" s="1"/>
  <c r="A3087" i="2"/>
  <c r="D3087" i="2" s="1"/>
  <c r="A3086" i="2"/>
  <c r="D3086" i="2" s="1"/>
  <c r="A3085" i="2"/>
  <c r="D3085" i="2" s="1"/>
  <c r="A3084" i="2"/>
  <c r="D3084" i="2" s="1"/>
  <c r="A3083" i="2"/>
  <c r="D3083" i="2" s="1"/>
  <c r="A3082" i="2"/>
  <c r="D3082" i="2" s="1"/>
  <c r="A3081" i="2"/>
  <c r="D3081" i="2" s="1"/>
  <c r="A3080" i="2"/>
  <c r="D3080" i="2" s="1"/>
  <c r="A3079" i="2"/>
  <c r="D3079" i="2" s="1"/>
  <c r="A3078" i="2"/>
  <c r="D3078" i="2" s="1"/>
  <c r="A3077" i="2"/>
  <c r="D3077" i="2" s="1"/>
  <c r="A3076" i="2"/>
  <c r="D3076" i="2" s="1"/>
  <c r="A3075" i="2"/>
  <c r="D3075" i="2" s="1"/>
  <c r="A3074" i="2"/>
  <c r="D3074" i="2" s="1"/>
  <c r="A3073" i="2"/>
  <c r="D3073" i="2" s="1"/>
  <c r="A3072" i="2"/>
  <c r="D3072" i="2" s="1"/>
  <c r="A3071" i="2"/>
  <c r="D3071" i="2" s="1"/>
  <c r="A3070" i="2"/>
  <c r="D3070" i="2" s="1"/>
  <c r="A3069" i="2"/>
  <c r="D3069" i="2" s="1"/>
  <c r="A3068" i="2"/>
  <c r="D3068" i="2" s="1"/>
  <c r="A3067" i="2"/>
  <c r="D3067" i="2" s="1"/>
  <c r="A3066" i="2"/>
  <c r="D3066" i="2" s="1"/>
  <c r="A3065" i="2"/>
  <c r="D3065" i="2" s="1"/>
  <c r="A3064" i="2"/>
  <c r="D3064" i="2" s="1"/>
  <c r="A3063" i="2"/>
  <c r="D3063" i="2" s="1"/>
  <c r="A3062" i="2"/>
  <c r="D3062" i="2" s="1"/>
  <c r="A3061" i="2"/>
  <c r="D3061" i="2" s="1"/>
  <c r="A3060" i="2"/>
  <c r="D3060" i="2" s="1"/>
  <c r="A3059" i="2"/>
  <c r="D3059" i="2" s="1"/>
  <c r="A3058" i="2"/>
  <c r="D3058" i="2" s="1"/>
  <c r="A3057" i="2"/>
  <c r="D3057" i="2" s="1"/>
  <c r="A3056" i="2"/>
  <c r="D3056" i="2" s="1"/>
  <c r="A3055" i="2"/>
  <c r="D3055" i="2" s="1"/>
  <c r="A3054" i="2"/>
  <c r="D3054" i="2" s="1"/>
  <c r="A3053" i="2"/>
  <c r="D3053" i="2" s="1"/>
  <c r="A3052" i="2"/>
  <c r="D3052" i="2" s="1"/>
  <c r="A3051" i="2"/>
  <c r="D3051" i="2" s="1"/>
  <c r="A3050" i="2"/>
  <c r="D3050" i="2" s="1"/>
  <c r="A3049" i="2"/>
  <c r="D3049" i="2" s="1"/>
  <c r="A3048" i="2"/>
  <c r="D3048" i="2" s="1"/>
  <c r="A3047" i="2"/>
  <c r="D3047" i="2" s="1"/>
  <c r="A3046" i="2"/>
  <c r="D3046" i="2" s="1"/>
  <c r="A3045" i="2"/>
  <c r="D3045" i="2" s="1"/>
  <c r="A3044" i="2"/>
  <c r="D3044" i="2" s="1"/>
  <c r="A3043" i="2"/>
  <c r="D3043" i="2" s="1"/>
  <c r="A3042" i="2"/>
  <c r="D3042" i="2" s="1"/>
  <c r="A3041" i="2"/>
  <c r="D3041" i="2" s="1"/>
  <c r="A3040" i="2"/>
  <c r="D3040" i="2" s="1"/>
  <c r="A3039" i="2"/>
  <c r="D3039" i="2" s="1"/>
  <c r="A3038" i="2"/>
  <c r="D3038" i="2" s="1"/>
  <c r="A3037" i="2"/>
  <c r="D3037" i="2" s="1"/>
  <c r="A3036" i="2"/>
  <c r="D3036" i="2" s="1"/>
  <c r="A3035" i="2"/>
  <c r="D3035" i="2" s="1"/>
  <c r="A3034" i="2"/>
  <c r="D3034" i="2" s="1"/>
  <c r="A3033" i="2"/>
  <c r="D3033" i="2" s="1"/>
  <c r="A3032" i="2"/>
  <c r="D3032" i="2" s="1"/>
  <c r="A3031" i="2"/>
  <c r="D3031" i="2" s="1"/>
  <c r="A3030" i="2"/>
  <c r="D3030" i="2" s="1"/>
  <c r="A3029" i="2"/>
  <c r="D3029" i="2" s="1"/>
  <c r="A3028" i="2"/>
  <c r="D3028" i="2" s="1"/>
  <c r="A3027" i="2"/>
  <c r="D3027" i="2" s="1"/>
  <c r="A3026" i="2"/>
  <c r="D3026" i="2" s="1"/>
  <c r="A3025" i="2"/>
  <c r="D3025" i="2" s="1"/>
  <c r="A3024" i="2"/>
  <c r="D3024" i="2" s="1"/>
  <c r="A3023" i="2"/>
  <c r="D3023" i="2" s="1"/>
  <c r="A3022" i="2"/>
  <c r="D3022" i="2" s="1"/>
  <c r="A3021" i="2"/>
  <c r="D3021" i="2" s="1"/>
  <c r="A3020" i="2"/>
  <c r="D3020" i="2" s="1"/>
  <c r="A3019" i="2"/>
  <c r="D3019" i="2" s="1"/>
  <c r="A3018" i="2"/>
  <c r="D3018" i="2" s="1"/>
  <c r="A3017" i="2"/>
  <c r="D3017" i="2" s="1"/>
  <c r="A3016" i="2"/>
  <c r="D3016" i="2" s="1"/>
  <c r="A3015" i="2"/>
  <c r="D3015" i="2" s="1"/>
  <c r="A3014" i="2"/>
  <c r="D3014" i="2" s="1"/>
  <c r="A3013" i="2"/>
  <c r="D3013" i="2" s="1"/>
  <c r="A3012" i="2"/>
  <c r="D3012" i="2" s="1"/>
  <c r="A3011" i="2"/>
  <c r="D3011" i="2" s="1"/>
  <c r="A3010" i="2"/>
  <c r="D3010" i="2" s="1"/>
  <c r="A3009" i="2"/>
  <c r="D3009" i="2" s="1"/>
  <c r="A3008" i="2"/>
  <c r="D3008" i="2" s="1"/>
  <c r="A3007" i="2"/>
  <c r="D3007" i="2" s="1"/>
  <c r="A3006" i="2"/>
  <c r="D3006" i="2" s="1"/>
  <c r="A3005" i="2"/>
  <c r="D3005" i="2" s="1"/>
  <c r="A3004" i="2"/>
  <c r="D3004" i="2" s="1"/>
  <c r="A3003" i="2"/>
  <c r="D3003" i="2" s="1"/>
  <c r="A3002" i="2"/>
  <c r="D3002" i="2" s="1"/>
  <c r="A3001" i="2"/>
  <c r="D3001" i="2" s="1"/>
  <c r="A3000" i="2"/>
  <c r="D3000" i="2" s="1"/>
  <c r="A2999" i="2"/>
  <c r="D2999" i="2" s="1"/>
  <c r="A2998" i="2"/>
  <c r="D2998" i="2" s="1"/>
  <c r="A2997" i="2"/>
  <c r="D2997" i="2" s="1"/>
  <c r="A2996" i="2"/>
  <c r="D2996" i="2" s="1"/>
  <c r="A2995" i="2"/>
  <c r="D2995" i="2" s="1"/>
  <c r="A2994" i="2"/>
  <c r="D2994" i="2" s="1"/>
  <c r="A2993" i="2"/>
  <c r="D2993" i="2" s="1"/>
  <c r="A2992" i="2"/>
  <c r="D2992" i="2" s="1"/>
  <c r="A2991" i="2"/>
  <c r="D2991" i="2" s="1"/>
  <c r="A2990" i="2"/>
  <c r="D2990" i="2" s="1"/>
  <c r="A2989" i="2"/>
  <c r="D2989" i="2" s="1"/>
  <c r="A2988" i="2"/>
  <c r="D2988" i="2" s="1"/>
  <c r="A2987" i="2"/>
  <c r="D2987" i="2" s="1"/>
  <c r="A2986" i="2"/>
  <c r="D2986" i="2" s="1"/>
  <c r="A2985" i="2"/>
  <c r="D2985" i="2" s="1"/>
  <c r="A2984" i="2"/>
  <c r="D2984" i="2" s="1"/>
  <c r="A2983" i="2"/>
  <c r="D2983" i="2" s="1"/>
  <c r="A2982" i="2"/>
  <c r="D2982" i="2" s="1"/>
  <c r="A2981" i="2"/>
  <c r="D2981" i="2" s="1"/>
  <c r="A2980" i="2"/>
  <c r="D2980" i="2" s="1"/>
  <c r="A2979" i="2"/>
  <c r="D2979" i="2" s="1"/>
  <c r="A2978" i="2"/>
  <c r="D2978" i="2" s="1"/>
  <c r="A2977" i="2"/>
  <c r="D2977" i="2" s="1"/>
  <c r="A2976" i="2"/>
  <c r="D2976" i="2" s="1"/>
  <c r="A2975" i="2"/>
  <c r="D2975" i="2" s="1"/>
  <c r="A2974" i="2"/>
  <c r="D2974" i="2" s="1"/>
  <c r="A2973" i="2"/>
  <c r="D2973" i="2" s="1"/>
  <c r="A2972" i="2"/>
  <c r="D2972" i="2" s="1"/>
  <c r="A2971" i="2"/>
  <c r="D2971" i="2" s="1"/>
  <c r="A2970" i="2"/>
  <c r="D2970" i="2" s="1"/>
  <c r="A2969" i="2"/>
  <c r="D2969" i="2" s="1"/>
  <c r="A2968" i="2"/>
  <c r="D2968" i="2" s="1"/>
  <c r="A2967" i="2"/>
  <c r="D2967" i="2" s="1"/>
  <c r="A2966" i="2"/>
  <c r="D2966" i="2" s="1"/>
  <c r="A2965" i="2"/>
  <c r="D2965" i="2" s="1"/>
  <c r="A2964" i="2"/>
  <c r="D2964" i="2" s="1"/>
  <c r="A2963" i="2"/>
  <c r="D2963" i="2" s="1"/>
  <c r="A2962" i="2"/>
  <c r="D2962" i="2" s="1"/>
  <c r="A2961" i="2"/>
  <c r="D2961" i="2" s="1"/>
  <c r="A2960" i="2"/>
  <c r="D2960" i="2" s="1"/>
  <c r="A2959" i="2"/>
  <c r="D2959" i="2" s="1"/>
  <c r="A2958" i="2"/>
  <c r="D2958" i="2" s="1"/>
  <c r="A2957" i="2"/>
  <c r="D2957" i="2" s="1"/>
  <c r="A2956" i="2"/>
  <c r="D2956" i="2" s="1"/>
  <c r="A2955" i="2"/>
  <c r="D2955" i="2" s="1"/>
  <c r="A2954" i="2"/>
  <c r="D2954" i="2" s="1"/>
  <c r="A2953" i="2"/>
  <c r="D2953" i="2" s="1"/>
  <c r="A2952" i="2"/>
  <c r="D2952" i="2" s="1"/>
  <c r="A2951" i="2"/>
  <c r="D2951" i="2" s="1"/>
  <c r="A2950" i="2"/>
  <c r="D2950" i="2" s="1"/>
  <c r="A2949" i="2"/>
  <c r="D2949" i="2" s="1"/>
  <c r="A2948" i="2"/>
  <c r="D2948" i="2" s="1"/>
  <c r="A2947" i="2"/>
  <c r="D2947" i="2" s="1"/>
  <c r="A2946" i="2"/>
  <c r="D2946" i="2" s="1"/>
  <c r="A2945" i="2"/>
  <c r="D2945" i="2" s="1"/>
  <c r="A2944" i="2"/>
  <c r="D2944" i="2" s="1"/>
  <c r="A2943" i="2"/>
  <c r="D2943" i="2" s="1"/>
  <c r="A2942" i="2"/>
  <c r="D2942" i="2" s="1"/>
  <c r="A2941" i="2"/>
  <c r="D2941" i="2" s="1"/>
  <c r="A2940" i="2"/>
  <c r="D2940" i="2" s="1"/>
  <c r="A2939" i="2"/>
  <c r="D2939" i="2" s="1"/>
  <c r="A2938" i="2"/>
  <c r="D2938" i="2" s="1"/>
  <c r="A2937" i="2"/>
  <c r="D2937" i="2" s="1"/>
  <c r="A2936" i="2"/>
  <c r="D2936" i="2" s="1"/>
  <c r="A2935" i="2"/>
  <c r="D2935" i="2" s="1"/>
  <c r="A2934" i="2"/>
  <c r="D2934" i="2" s="1"/>
  <c r="A2933" i="2"/>
  <c r="D2933" i="2" s="1"/>
  <c r="A2932" i="2"/>
  <c r="D2932" i="2" s="1"/>
  <c r="A2931" i="2"/>
  <c r="D2931" i="2" s="1"/>
  <c r="A2930" i="2"/>
  <c r="D2930" i="2" s="1"/>
  <c r="A2929" i="2"/>
  <c r="D2929" i="2" s="1"/>
  <c r="A2928" i="2"/>
  <c r="D2928" i="2" s="1"/>
  <c r="A2927" i="2"/>
  <c r="D2927" i="2" s="1"/>
  <c r="A2926" i="2"/>
  <c r="D2926" i="2" s="1"/>
  <c r="A2925" i="2"/>
  <c r="D2925" i="2" s="1"/>
  <c r="A2924" i="2"/>
  <c r="D2924" i="2" s="1"/>
  <c r="A2923" i="2"/>
  <c r="D2923" i="2" s="1"/>
  <c r="A2922" i="2"/>
  <c r="D2922" i="2" s="1"/>
  <c r="A2921" i="2"/>
  <c r="D2921" i="2" s="1"/>
  <c r="A2920" i="2"/>
  <c r="D2920" i="2" s="1"/>
  <c r="A2919" i="2"/>
  <c r="D2919" i="2" s="1"/>
  <c r="A2918" i="2"/>
  <c r="D2918" i="2" s="1"/>
  <c r="A2917" i="2"/>
  <c r="D2917" i="2" s="1"/>
  <c r="A2916" i="2"/>
  <c r="D2916" i="2" s="1"/>
  <c r="A2915" i="2"/>
  <c r="D2915" i="2" s="1"/>
  <c r="A2914" i="2"/>
  <c r="D2914" i="2" s="1"/>
  <c r="A2913" i="2"/>
  <c r="D2913" i="2" s="1"/>
  <c r="A2912" i="2"/>
  <c r="D2912" i="2" s="1"/>
  <c r="A2911" i="2"/>
  <c r="D2911" i="2" s="1"/>
  <c r="A2910" i="2"/>
  <c r="D2910" i="2" s="1"/>
  <c r="A2909" i="2"/>
  <c r="D2909" i="2" s="1"/>
  <c r="A2908" i="2"/>
  <c r="D2908" i="2" s="1"/>
  <c r="A2907" i="2"/>
  <c r="D2907" i="2" s="1"/>
  <c r="A2906" i="2"/>
  <c r="D2906" i="2" s="1"/>
  <c r="A2905" i="2"/>
  <c r="D2905" i="2" s="1"/>
  <c r="A2904" i="2"/>
  <c r="D2904" i="2" s="1"/>
  <c r="A2903" i="2"/>
  <c r="D2903" i="2" s="1"/>
  <c r="A2902" i="2"/>
  <c r="D2902" i="2" s="1"/>
  <c r="A2901" i="2"/>
  <c r="D2901" i="2" s="1"/>
  <c r="A2900" i="2"/>
  <c r="D2900" i="2" s="1"/>
  <c r="A2899" i="2"/>
  <c r="D2899" i="2" s="1"/>
  <c r="A2898" i="2"/>
  <c r="D2898" i="2" s="1"/>
  <c r="A2897" i="2"/>
  <c r="D2897" i="2" s="1"/>
  <c r="A2896" i="2"/>
  <c r="D2896" i="2" s="1"/>
  <c r="A2895" i="2"/>
  <c r="D2895" i="2" s="1"/>
  <c r="A2894" i="2"/>
  <c r="D2894" i="2" s="1"/>
  <c r="A2893" i="2"/>
  <c r="D2893" i="2" s="1"/>
  <c r="A2892" i="2"/>
  <c r="D2892" i="2" s="1"/>
  <c r="A2891" i="2"/>
  <c r="D2891" i="2" s="1"/>
  <c r="A2890" i="2"/>
  <c r="D2890" i="2" s="1"/>
  <c r="A2889" i="2"/>
  <c r="D2889" i="2" s="1"/>
  <c r="A2888" i="2"/>
  <c r="D2888" i="2" s="1"/>
  <c r="A2887" i="2"/>
  <c r="D2887" i="2" s="1"/>
  <c r="A2886" i="2"/>
  <c r="D2886" i="2" s="1"/>
  <c r="A2885" i="2"/>
  <c r="D2885" i="2" s="1"/>
  <c r="A2884" i="2"/>
  <c r="D2884" i="2" s="1"/>
  <c r="A2883" i="2"/>
  <c r="D2883" i="2" s="1"/>
  <c r="A2882" i="2"/>
  <c r="D2882" i="2" s="1"/>
  <c r="A2881" i="2"/>
  <c r="D2881" i="2" s="1"/>
  <c r="A2880" i="2"/>
  <c r="D2880" i="2" s="1"/>
  <c r="A2879" i="2"/>
  <c r="D2879" i="2" s="1"/>
  <c r="A2878" i="2"/>
  <c r="D2878" i="2" s="1"/>
  <c r="A2877" i="2"/>
  <c r="D2877" i="2" s="1"/>
  <c r="A2876" i="2"/>
  <c r="D2876" i="2" s="1"/>
  <c r="A2875" i="2"/>
  <c r="D2875" i="2" s="1"/>
  <c r="A2874" i="2"/>
  <c r="D2874" i="2" s="1"/>
  <c r="A2873" i="2"/>
  <c r="D2873" i="2" s="1"/>
  <c r="A2872" i="2"/>
  <c r="D2872" i="2" s="1"/>
  <c r="A2871" i="2"/>
  <c r="D2871" i="2" s="1"/>
  <c r="A2870" i="2"/>
  <c r="D2870" i="2" s="1"/>
  <c r="A2869" i="2"/>
  <c r="D2869" i="2" s="1"/>
  <c r="A2868" i="2"/>
  <c r="D2868" i="2" s="1"/>
  <c r="A2867" i="2"/>
  <c r="D2867" i="2" s="1"/>
  <c r="A2866" i="2"/>
  <c r="D2866" i="2" s="1"/>
  <c r="A2865" i="2"/>
  <c r="D2865" i="2" s="1"/>
  <c r="A2864" i="2"/>
  <c r="D2864" i="2" s="1"/>
  <c r="A2863" i="2"/>
  <c r="D2863" i="2" s="1"/>
  <c r="A2862" i="2"/>
  <c r="D2862" i="2" s="1"/>
  <c r="A2861" i="2"/>
  <c r="D2861" i="2" s="1"/>
  <c r="A2860" i="2"/>
  <c r="D2860" i="2" s="1"/>
  <c r="A2859" i="2"/>
  <c r="D2859" i="2" s="1"/>
  <c r="A2858" i="2"/>
  <c r="D2858" i="2" s="1"/>
  <c r="A2857" i="2"/>
  <c r="D2857" i="2" s="1"/>
  <c r="A2856" i="2"/>
  <c r="D2856" i="2" s="1"/>
  <c r="A2855" i="2"/>
  <c r="D2855" i="2" s="1"/>
  <c r="A2854" i="2"/>
  <c r="D2854" i="2" s="1"/>
  <c r="A2853" i="2"/>
  <c r="D2853" i="2" s="1"/>
  <c r="A2852" i="2"/>
  <c r="D2852" i="2" s="1"/>
  <c r="A2851" i="2"/>
  <c r="D2851" i="2" s="1"/>
  <c r="A2850" i="2"/>
  <c r="D2850" i="2" s="1"/>
  <c r="A2849" i="2"/>
  <c r="D2849" i="2" s="1"/>
  <c r="A2848" i="2"/>
  <c r="D2848" i="2" s="1"/>
  <c r="A2847" i="2"/>
  <c r="D2847" i="2" s="1"/>
  <c r="A2846" i="2"/>
  <c r="D2846" i="2" s="1"/>
  <c r="A2845" i="2"/>
  <c r="D2845" i="2" s="1"/>
  <c r="A2844" i="2"/>
  <c r="D2844" i="2" s="1"/>
  <c r="A2843" i="2"/>
  <c r="D2843" i="2" s="1"/>
  <c r="A2842" i="2"/>
  <c r="D2842" i="2" s="1"/>
  <c r="A2841" i="2"/>
  <c r="D2841" i="2" s="1"/>
  <c r="A2840" i="2"/>
  <c r="D2840" i="2" s="1"/>
  <c r="A2839" i="2"/>
  <c r="D2839" i="2" s="1"/>
  <c r="A2838" i="2"/>
  <c r="D2838" i="2" s="1"/>
  <c r="A2837" i="2"/>
  <c r="D2837" i="2" s="1"/>
  <c r="A2836" i="2"/>
  <c r="D2836" i="2" s="1"/>
  <c r="A2835" i="2"/>
  <c r="D2835" i="2" s="1"/>
  <c r="A2834" i="2"/>
  <c r="D2834" i="2" s="1"/>
  <c r="A2833" i="2"/>
  <c r="D2833" i="2" s="1"/>
  <c r="A2832" i="2"/>
  <c r="D2832" i="2" s="1"/>
  <c r="A2831" i="2"/>
  <c r="D2831" i="2" s="1"/>
  <c r="A2830" i="2"/>
  <c r="D2830" i="2" s="1"/>
  <c r="A2829" i="2"/>
  <c r="D2829" i="2" s="1"/>
  <c r="A2828" i="2"/>
  <c r="D2828" i="2" s="1"/>
  <c r="A2827" i="2"/>
  <c r="D2827" i="2" s="1"/>
  <c r="A2826" i="2"/>
  <c r="D2826" i="2" s="1"/>
  <c r="A2825" i="2"/>
  <c r="D2825" i="2" s="1"/>
  <c r="A2824" i="2"/>
  <c r="D2824" i="2" s="1"/>
  <c r="A2823" i="2"/>
  <c r="D2823" i="2" s="1"/>
  <c r="A2822" i="2"/>
  <c r="D2822" i="2" s="1"/>
  <c r="A2821" i="2"/>
  <c r="D2821" i="2" s="1"/>
  <c r="A2820" i="2"/>
  <c r="D2820" i="2" s="1"/>
  <c r="A2819" i="2"/>
  <c r="D2819" i="2" s="1"/>
  <c r="A2818" i="2"/>
  <c r="D2818" i="2" s="1"/>
  <c r="A2817" i="2"/>
  <c r="D2817" i="2" s="1"/>
  <c r="A2816" i="2"/>
  <c r="D2816" i="2" s="1"/>
  <c r="A2815" i="2"/>
  <c r="D2815" i="2" s="1"/>
  <c r="A2814" i="2"/>
  <c r="D2814" i="2" s="1"/>
  <c r="A2813" i="2"/>
  <c r="D2813" i="2" s="1"/>
  <c r="A2812" i="2"/>
  <c r="D2812" i="2" s="1"/>
  <c r="A2811" i="2"/>
  <c r="D2811" i="2" s="1"/>
  <c r="A2810" i="2"/>
  <c r="D2810" i="2" s="1"/>
  <c r="A2809" i="2"/>
  <c r="D2809" i="2" s="1"/>
  <c r="A2808" i="2"/>
  <c r="D2808" i="2" s="1"/>
  <c r="A2807" i="2"/>
  <c r="D2807" i="2" s="1"/>
  <c r="A2806" i="2"/>
  <c r="D2806" i="2" s="1"/>
  <c r="A2805" i="2"/>
  <c r="D2805" i="2" s="1"/>
  <c r="A2804" i="2"/>
  <c r="D2804" i="2" s="1"/>
  <c r="A2803" i="2"/>
  <c r="D2803" i="2" s="1"/>
  <c r="A2802" i="2"/>
  <c r="D2802" i="2" s="1"/>
  <c r="A2801" i="2"/>
  <c r="D2801" i="2" s="1"/>
  <c r="A2800" i="2"/>
  <c r="D2800" i="2" s="1"/>
  <c r="A2799" i="2"/>
  <c r="D2799" i="2" s="1"/>
  <c r="A2798" i="2"/>
  <c r="D2798" i="2" s="1"/>
  <c r="A2797" i="2"/>
  <c r="D2797" i="2" s="1"/>
  <c r="A2796" i="2"/>
  <c r="D2796" i="2" s="1"/>
  <c r="A2795" i="2"/>
  <c r="D2795" i="2" s="1"/>
  <c r="A2794" i="2"/>
  <c r="D2794" i="2" s="1"/>
  <c r="A2793" i="2"/>
  <c r="D2793" i="2" s="1"/>
  <c r="A2792" i="2"/>
  <c r="D2792" i="2" s="1"/>
  <c r="A2791" i="2"/>
  <c r="D2791" i="2" s="1"/>
  <c r="A2790" i="2"/>
  <c r="D2790" i="2" s="1"/>
  <c r="A2789" i="2"/>
  <c r="D2789" i="2" s="1"/>
  <c r="A2788" i="2"/>
  <c r="D2788" i="2" s="1"/>
  <c r="A2787" i="2"/>
  <c r="D2787" i="2" s="1"/>
  <c r="A2786" i="2"/>
  <c r="D2786" i="2" s="1"/>
  <c r="A2785" i="2"/>
  <c r="D2785" i="2" s="1"/>
  <c r="A2784" i="2"/>
  <c r="D2784" i="2" s="1"/>
  <c r="A2783" i="2"/>
  <c r="D2783" i="2" s="1"/>
  <c r="A2782" i="2"/>
  <c r="D2782" i="2" s="1"/>
  <c r="A2781" i="2"/>
  <c r="D2781" i="2" s="1"/>
  <c r="A2780" i="2"/>
  <c r="D2780" i="2" s="1"/>
  <c r="A2779" i="2"/>
  <c r="D2779" i="2" s="1"/>
  <c r="A2778" i="2"/>
  <c r="D2778" i="2" s="1"/>
  <c r="A2777" i="2"/>
  <c r="D2777" i="2" s="1"/>
  <c r="A2776" i="2"/>
  <c r="D2776" i="2" s="1"/>
  <c r="A2775" i="2"/>
  <c r="D2775" i="2" s="1"/>
  <c r="A2774" i="2"/>
  <c r="D2774" i="2" s="1"/>
  <c r="A2773" i="2"/>
  <c r="D2773" i="2" s="1"/>
  <c r="A2772" i="2"/>
  <c r="D2772" i="2" s="1"/>
  <c r="A2771" i="2"/>
  <c r="D2771" i="2" s="1"/>
  <c r="A2770" i="2"/>
  <c r="D2770" i="2" s="1"/>
  <c r="A2769" i="2"/>
  <c r="D2769" i="2" s="1"/>
  <c r="A2768" i="2"/>
  <c r="D2768" i="2" s="1"/>
  <c r="A2767" i="2"/>
  <c r="D2767" i="2" s="1"/>
  <c r="A2766" i="2"/>
  <c r="D2766" i="2" s="1"/>
  <c r="A2765" i="2"/>
  <c r="D2765" i="2" s="1"/>
  <c r="A2764" i="2"/>
  <c r="D2764" i="2" s="1"/>
  <c r="A2763" i="2"/>
  <c r="D2763" i="2" s="1"/>
  <c r="A2762" i="2"/>
  <c r="D2762" i="2" s="1"/>
  <c r="A2761" i="2"/>
  <c r="D2761" i="2" s="1"/>
  <c r="A2760" i="2"/>
  <c r="D2760" i="2" s="1"/>
  <c r="A2759" i="2"/>
  <c r="D2759" i="2" s="1"/>
  <c r="A2758" i="2"/>
  <c r="D2758" i="2" s="1"/>
  <c r="A2757" i="2"/>
  <c r="D2757" i="2" s="1"/>
  <c r="A2756" i="2"/>
  <c r="D2756" i="2" s="1"/>
  <c r="A2755" i="2"/>
  <c r="D2755" i="2" s="1"/>
  <c r="A2754" i="2"/>
  <c r="D2754" i="2" s="1"/>
  <c r="A2753" i="2"/>
  <c r="D2753" i="2" s="1"/>
  <c r="A2752" i="2"/>
  <c r="D2752" i="2" s="1"/>
  <c r="A2751" i="2"/>
  <c r="D2751" i="2" s="1"/>
  <c r="A2750" i="2"/>
  <c r="D2750" i="2" s="1"/>
  <c r="A2749" i="2"/>
  <c r="D2749" i="2" s="1"/>
  <c r="A2748" i="2"/>
  <c r="D2748" i="2" s="1"/>
  <c r="A2747" i="2"/>
  <c r="D2747" i="2" s="1"/>
  <c r="A2746" i="2"/>
  <c r="D2746" i="2" s="1"/>
  <c r="A2745" i="2"/>
  <c r="D2745" i="2" s="1"/>
  <c r="A2744" i="2"/>
  <c r="D2744" i="2" s="1"/>
  <c r="A2743" i="2"/>
  <c r="D2743" i="2" s="1"/>
  <c r="A2742" i="2"/>
  <c r="D2742" i="2" s="1"/>
  <c r="A2741" i="2"/>
  <c r="D2741" i="2" s="1"/>
  <c r="A2740" i="2"/>
  <c r="D2740" i="2" s="1"/>
  <c r="A2739" i="2"/>
  <c r="D2739" i="2" s="1"/>
  <c r="A2738" i="2"/>
  <c r="D2738" i="2" s="1"/>
  <c r="A2737" i="2"/>
  <c r="D2737" i="2" s="1"/>
  <c r="A2736" i="2"/>
  <c r="D2736" i="2" s="1"/>
  <c r="A2735" i="2"/>
  <c r="D2735" i="2" s="1"/>
  <c r="A2734" i="2"/>
  <c r="D2734" i="2" s="1"/>
  <c r="A2733" i="2"/>
  <c r="D2733" i="2" s="1"/>
  <c r="A2732" i="2"/>
  <c r="D2732" i="2" s="1"/>
  <c r="A2731" i="2"/>
  <c r="D2731" i="2" s="1"/>
  <c r="A2730" i="2"/>
  <c r="D2730" i="2" s="1"/>
  <c r="A2729" i="2"/>
  <c r="D2729" i="2" s="1"/>
  <c r="A2728" i="2"/>
  <c r="D2728" i="2" s="1"/>
  <c r="A2727" i="2"/>
  <c r="D2727" i="2" s="1"/>
  <c r="A2726" i="2"/>
  <c r="D2726" i="2" s="1"/>
  <c r="A2725" i="2"/>
  <c r="D2725" i="2" s="1"/>
  <c r="A2724" i="2"/>
  <c r="D2724" i="2" s="1"/>
  <c r="A2723" i="2"/>
  <c r="D2723" i="2" s="1"/>
  <c r="A2722" i="2"/>
  <c r="D2722" i="2" s="1"/>
  <c r="A2721" i="2"/>
  <c r="D2721" i="2" s="1"/>
  <c r="A2720" i="2"/>
  <c r="D2720" i="2" s="1"/>
  <c r="A2719" i="2"/>
  <c r="D2719" i="2" s="1"/>
  <c r="A2718" i="2"/>
  <c r="D2718" i="2" s="1"/>
  <c r="A2717" i="2"/>
  <c r="D2717" i="2" s="1"/>
  <c r="A2716" i="2"/>
  <c r="D2716" i="2" s="1"/>
  <c r="A2715" i="2"/>
  <c r="D2715" i="2" s="1"/>
  <c r="A2714" i="2"/>
  <c r="D2714" i="2" s="1"/>
  <c r="A2713" i="2"/>
  <c r="D2713" i="2" s="1"/>
  <c r="A2712" i="2"/>
  <c r="D2712" i="2" s="1"/>
  <c r="A2711" i="2"/>
  <c r="D2711" i="2" s="1"/>
  <c r="A2710" i="2"/>
  <c r="D2710" i="2" s="1"/>
  <c r="A2709" i="2"/>
  <c r="D2709" i="2" s="1"/>
  <c r="A2708" i="2"/>
  <c r="D2708" i="2" s="1"/>
  <c r="A2707" i="2"/>
  <c r="D2707" i="2" s="1"/>
  <c r="A2706" i="2"/>
  <c r="D2706" i="2" s="1"/>
  <c r="A2705" i="2"/>
  <c r="D2705" i="2" s="1"/>
  <c r="A2704" i="2"/>
  <c r="D2704" i="2" s="1"/>
  <c r="A2703" i="2"/>
  <c r="D2703" i="2" s="1"/>
  <c r="A2702" i="2"/>
  <c r="D2702" i="2" s="1"/>
  <c r="A2701" i="2"/>
  <c r="D2701" i="2" s="1"/>
  <c r="A2700" i="2"/>
  <c r="D2700" i="2" s="1"/>
  <c r="A2699" i="2"/>
  <c r="D2699" i="2" s="1"/>
  <c r="A2698" i="2"/>
  <c r="D2698" i="2" s="1"/>
  <c r="A2697" i="2"/>
  <c r="D2697" i="2" s="1"/>
  <c r="A2696" i="2"/>
  <c r="D2696" i="2" s="1"/>
  <c r="A2695" i="2"/>
  <c r="D2695" i="2" s="1"/>
  <c r="A2694" i="2"/>
  <c r="D2694" i="2" s="1"/>
  <c r="A2693" i="2"/>
  <c r="D2693" i="2" s="1"/>
  <c r="A2692" i="2"/>
  <c r="D2692" i="2" s="1"/>
  <c r="A2691" i="2"/>
  <c r="D2691" i="2" s="1"/>
  <c r="A2690" i="2"/>
  <c r="D2690" i="2" s="1"/>
  <c r="A2689" i="2"/>
  <c r="D2689" i="2" s="1"/>
  <c r="A2688" i="2"/>
  <c r="D2688" i="2" s="1"/>
  <c r="A2687" i="2"/>
  <c r="D2687" i="2" s="1"/>
  <c r="A2686" i="2"/>
  <c r="D2686" i="2" s="1"/>
  <c r="A2685" i="2"/>
  <c r="D2685" i="2" s="1"/>
  <c r="A2684" i="2"/>
  <c r="D2684" i="2" s="1"/>
  <c r="A2683" i="2"/>
  <c r="D2683" i="2" s="1"/>
  <c r="A2682" i="2"/>
  <c r="D2682" i="2" s="1"/>
  <c r="A2681" i="2"/>
  <c r="D2681" i="2" s="1"/>
  <c r="A2680" i="2"/>
  <c r="D2680" i="2" s="1"/>
  <c r="A2679" i="2"/>
  <c r="D2679" i="2" s="1"/>
  <c r="A2678" i="2"/>
  <c r="D2678" i="2" s="1"/>
  <c r="A2677" i="2"/>
  <c r="D2677" i="2" s="1"/>
  <c r="A2676" i="2"/>
  <c r="D2676" i="2" s="1"/>
  <c r="A2675" i="2"/>
  <c r="D2675" i="2" s="1"/>
  <c r="A2674" i="2"/>
  <c r="D2674" i="2" s="1"/>
  <c r="A2673" i="2"/>
  <c r="D2673" i="2" s="1"/>
  <c r="A2672" i="2"/>
  <c r="D2672" i="2" s="1"/>
  <c r="A2671" i="2"/>
  <c r="D2671" i="2" s="1"/>
  <c r="A2670" i="2"/>
  <c r="D2670" i="2" s="1"/>
  <c r="A2669" i="2"/>
  <c r="D2669" i="2" s="1"/>
  <c r="A2668" i="2"/>
  <c r="D2668" i="2" s="1"/>
  <c r="A2667" i="2"/>
  <c r="D2667" i="2" s="1"/>
  <c r="A2666" i="2"/>
  <c r="D2666" i="2" s="1"/>
  <c r="A2665" i="2"/>
  <c r="D2665" i="2" s="1"/>
  <c r="A2664" i="2"/>
  <c r="D2664" i="2" s="1"/>
  <c r="A2663" i="2"/>
  <c r="D2663" i="2" s="1"/>
  <c r="A2662" i="2"/>
  <c r="D2662" i="2" s="1"/>
  <c r="A2661" i="2"/>
  <c r="D2661" i="2" s="1"/>
  <c r="A2660" i="2"/>
  <c r="D2660" i="2" s="1"/>
  <c r="A2659" i="2"/>
  <c r="D2659" i="2" s="1"/>
  <c r="A2658" i="2"/>
  <c r="D2658" i="2" s="1"/>
  <c r="A2657" i="2"/>
  <c r="D2657" i="2" s="1"/>
  <c r="A2656" i="2"/>
  <c r="D2656" i="2" s="1"/>
  <c r="A2655" i="2"/>
  <c r="D2655" i="2" s="1"/>
  <c r="A2654" i="2"/>
  <c r="D2654" i="2" s="1"/>
  <c r="A2653" i="2"/>
  <c r="D2653" i="2" s="1"/>
  <c r="A2652" i="2"/>
  <c r="D2652" i="2" s="1"/>
  <c r="A2651" i="2"/>
  <c r="D2651" i="2" s="1"/>
  <c r="A2650" i="2"/>
  <c r="D2650" i="2" s="1"/>
  <c r="A2649" i="2"/>
  <c r="D2649" i="2" s="1"/>
  <c r="A2648" i="2"/>
  <c r="D2648" i="2" s="1"/>
  <c r="A2647" i="2"/>
  <c r="D2647" i="2" s="1"/>
  <c r="A2646" i="2"/>
  <c r="D2646" i="2" s="1"/>
  <c r="A2645" i="2"/>
  <c r="D2645" i="2" s="1"/>
  <c r="A2644" i="2"/>
  <c r="D2644" i="2" s="1"/>
  <c r="A2643" i="2"/>
  <c r="D2643" i="2" s="1"/>
  <c r="A2642" i="2"/>
  <c r="D2642" i="2" s="1"/>
  <c r="A2641" i="2"/>
  <c r="D2641" i="2" s="1"/>
  <c r="A2640" i="2"/>
  <c r="D2640" i="2" s="1"/>
  <c r="A2639" i="2"/>
  <c r="D2639" i="2" s="1"/>
  <c r="A2638" i="2"/>
  <c r="D2638" i="2" s="1"/>
  <c r="A2637" i="2"/>
  <c r="D2637" i="2" s="1"/>
  <c r="A2636" i="2"/>
  <c r="D2636" i="2" s="1"/>
  <c r="A2635" i="2"/>
  <c r="D2635" i="2" s="1"/>
  <c r="A2634" i="2"/>
  <c r="D2634" i="2" s="1"/>
  <c r="A2633" i="2"/>
  <c r="D2633" i="2" s="1"/>
  <c r="A2632" i="2"/>
  <c r="D2632" i="2" s="1"/>
  <c r="A2631" i="2"/>
  <c r="D2631" i="2" s="1"/>
  <c r="A2630" i="2"/>
  <c r="D2630" i="2" s="1"/>
  <c r="A2629" i="2"/>
  <c r="D2629" i="2" s="1"/>
  <c r="A2628" i="2"/>
  <c r="D2628" i="2" s="1"/>
  <c r="A2627" i="2"/>
  <c r="D2627" i="2" s="1"/>
  <c r="A2626" i="2"/>
  <c r="D2626" i="2" s="1"/>
  <c r="A2625" i="2"/>
  <c r="D2625" i="2" s="1"/>
  <c r="A2624" i="2"/>
  <c r="D2624" i="2" s="1"/>
  <c r="A2623" i="2"/>
  <c r="D2623" i="2" s="1"/>
  <c r="A2622" i="2"/>
  <c r="D2622" i="2" s="1"/>
  <c r="A2621" i="2"/>
  <c r="D2621" i="2" s="1"/>
  <c r="A2620" i="2"/>
  <c r="D2620" i="2" s="1"/>
  <c r="A2619" i="2"/>
  <c r="D2619" i="2" s="1"/>
  <c r="A2618" i="2"/>
  <c r="D2618" i="2" s="1"/>
  <c r="A2617" i="2"/>
  <c r="D2617" i="2" s="1"/>
  <c r="A2616" i="2"/>
  <c r="D2616" i="2" s="1"/>
  <c r="A2615" i="2"/>
  <c r="D2615" i="2" s="1"/>
  <c r="A2614" i="2"/>
  <c r="D2614" i="2" s="1"/>
  <c r="A2613" i="2"/>
  <c r="D2613" i="2" s="1"/>
  <c r="A2612" i="2"/>
  <c r="D2612" i="2" s="1"/>
  <c r="A2611" i="2"/>
  <c r="D2611" i="2" s="1"/>
  <c r="A2610" i="2"/>
  <c r="D2610" i="2" s="1"/>
  <c r="A2609" i="2"/>
  <c r="D2609" i="2" s="1"/>
  <c r="A2608" i="2"/>
  <c r="D2608" i="2" s="1"/>
  <c r="A2607" i="2"/>
  <c r="D2607" i="2" s="1"/>
  <c r="A2606" i="2"/>
  <c r="D2606" i="2" s="1"/>
  <c r="A2605" i="2"/>
  <c r="D2605" i="2" s="1"/>
  <c r="A2604" i="2"/>
  <c r="D2604" i="2" s="1"/>
  <c r="A2603" i="2"/>
  <c r="D2603" i="2" s="1"/>
  <c r="A2602" i="2"/>
  <c r="D2602" i="2" s="1"/>
  <c r="A2601" i="2"/>
  <c r="D2601" i="2" s="1"/>
  <c r="A2600" i="2"/>
  <c r="D2600" i="2" s="1"/>
  <c r="A2599" i="2"/>
  <c r="D2599" i="2" s="1"/>
  <c r="A2598" i="2"/>
  <c r="D2598" i="2" s="1"/>
  <c r="A2597" i="2"/>
  <c r="D2597" i="2" s="1"/>
  <c r="A2596" i="2"/>
  <c r="D2596" i="2" s="1"/>
  <c r="A2595" i="2"/>
  <c r="D2595" i="2" s="1"/>
  <c r="A2594" i="2"/>
  <c r="D2594" i="2" s="1"/>
  <c r="A2593" i="2"/>
  <c r="D2593" i="2" s="1"/>
  <c r="A2592" i="2"/>
  <c r="D2592" i="2" s="1"/>
  <c r="A2591" i="2"/>
  <c r="D2591" i="2" s="1"/>
  <c r="A2590" i="2"/>
  <c r="D2590" i="2" s="1"/>
  <c r="A2589" i="2"/>
  <c r="D2589" i="2" s="1"/>
  <c r="A2588" i="2"/>
  <c r="D2588" i="2" s="1"/>
  <c r="A2587" i="2"/>
  <c r="D2587" i="2" s="1"/>
  <c r="A2586" i="2"/>
  <c r="D2586" i="2" s="1"/>
  <c r="A2585" i="2"/>
  <c r="D2585" i="2" s="1"/>
  <c r="A2584" i="2"/>
  <c r="D2584" i="2" s="1"/>
  <c r="A2583" i="2"/>
  <c r="D2583" i="2" s="1"/>
  <c r="A2582" i="2"/>
  <c r="D2582" i="2" s="1"/>
  <c r="A2581" i="2"/>
  <c r="D2581" i="2" s="1"/>
  <c r="A2580" i="2"/>
  <c r="D2580" i="2" s="1"/>
  <c r="A2579" i="2"/>
  <c r="D2579" i="2" s="1"/>
  <c r="A2578" i="2"/>
  <c r="D2578" i="2" s="1"/>
  <c r="A2577" i="2"/>
  <c r="D2577" i="2" s="1"/>
  <c r="A2576" i="2"/>
  <c r="D2576" i="2" s="1"/>
  <c r="A2575" i="2"/>
  <c r="D2575" i="2" s="1"/>
  <c r="A2574" i="2"/>
  <c r="D2574" i="2" s="1"/>
  <c r="A2573" i="2"/>
  <c r="D2573" i="2" s="1"/>
  <c r="A2572" i="2"/>
  <c r="D2572" i="2" s="1"/>
  <c r="A2571" i="2"/>
  <c r="D2571" i="2" s="1"/>
  <c r="A2570" i="2"/>
  <c r="D2570" i="2" s="1"/>
  <c r="A2569" i="2"/>
  <c r="D2569" i="2" s="1"/>
  <c r="A2568" i="2"/>
  <c r="D2568" i="2" s="1"/>
  <c r="A2567" i="2"/>
  <c r="D2567" i="2" s="1"/>
  <c r="A2566" i="2"/>
  <c r="D2566" i="2" s="1"/>
  <c r="A2565" i="2"/>
  <c r="D2565" i="2" s="1"/>
  <c r="A2564" i="2"/>
  <c r="D2564" i="2" s="1"/>
  <c r="A2563" i="2"/>
  <c r="D2563" i="2" s="1"/>
  <c r="A2562" i="2"/>
  <c r="D2562" i="2" s="1"/>
  <c r="A2561" i="2"/>
  <c r="D2561" i="2" s="1"/>
  <c r="A2560" i="2"/>
  <c r="D2560" i="2" s="1"/>
  <c r="A2559" i="2"/>
  <c r="D2559" i="2" s="1"/>
  <c r="A2558" i="2"/>
  <c r="D2558" i="2" s="1"/>
  <c r="A2557" i="2"/>
  <c r="D2557" i="2" s="1"/>
  <c r="A2556" i="2"/>
  <c r="D2556" i="2" s="1"/>
  <c r="A2555" i="2"/>
  <c r="D2555" i="2" s="1"/>
  <c r="A2554" i="2"/>
  <c r="D2554" i="2" s="1"/>
  <c r="A2553" i="2"/>
  <c r="D2553" i="2" s="1"/>
  <c r="A2552" i="2"/>
  <c r="D2552" i="2" s="1"/>
  <c r="A2551" i="2"/>
  <c r="D2551" i="2" s="1"/>
  <c r="A2550" i="2"/>
  <c r="D2550" i="2" s="1"/>
  <c r="A2549" i="2"/>
  <c r="D2549" i="2" s="1"/>
  <c r="A2548" i="2"/>
  <c r="D2548" i="2" s="1"/>
  <c r="A2547" i="2"/>
  <c r="D2547" i="2" s="1"/>
  <c r="A2546" i="2"/>
  <c r="D2546" i="2" s="1"/>
  <c r="A2545" i="2"/>
  <c r="D2545" i="2" s="1"/>
  <c r="A2544" i="2"/>
  <c r="D2544" i="2" s="1"/>
  <c r="A2543" i="2"/>
  <c r="D2543" i="2" s="1"/>
  <c r="A2542" i="2"/>
  <c r="D2542" i="2" s="1"/>
  <c r="A2541" i="2"/>
  <c r="D2541" i="2" s="1"/>
  <c r="A2540" i="2"/>
  <c r="D2540" i="2" s="1"/>
  <c r="A2539" i="2"/>
  <c r="D2539" i="2" s="1"/>
  <c r="A2538" i="2"/>
  <c r="D2538" i="2" s="1"/>
  <c r="A2537" i="2"/>
  <c r="D2537" i="2" s="1"/>
  <c r="A2536" i="2"/>
  <c r="D2536" i="2" s="1"/>
  <c r="A2535" i="2"/>
  <c r="D2535" i="2" s="1"/>
  <c r="A2534" i="2"/>
  <c r="D2534" i="2" s="1"/>
  <c r="A2533" i="2"/>
  <c r="D2533" i="2" s="1"/>
  <c r="A2532" i="2"/>
  <c r="D2532" i="2" s="1"/>
  <c r="A2531" i="2"/>
  <c r="D2531" i="2" s="1"/>
  <c r="A2530" i="2"/>
  <c r="D2530" i="2" s="1"/>
  <c r="A2529" i="2"/>
  <c r="D2529" i="2" s="1"/>
  <c r="A2528" i="2"/>
  <c r="D2528" i="2" s="1"/>
  <c r="A2527" i="2"/>
  <c r="D2527" i="2" s="1"/>
  <c r="A2526" i="2"/>
  <c r="D2526" i="2" s="1"/>
  <c r="A2525" i="2"/>
  <c r="D2525" i="2" s="1"/>
  <c r="A2524" i="2"/>
  <c r="D2524" i="2" s="1"/>
  <c r="A2523" i="2"/>
  <c r="D2523" i="2" s="1"/>
  <c r="A2522" i="2"/>
  <c r="D2522" i="2" s="1"/>
  <c r="A2521" i="2"/>
  <c r="D2521" i="2" s="1"/>
  <c r="A2520" i="2"/>
  <c r="D2520" i="2" s="1"/>
  <c r="A2519" i="2"/>
  <c r="D2519" i="2" s="1"/>
  <c r="A2518" i="2"/>
  <c r="D2518" i="2" s="1"/>
  <c r="A2517" i="2"/>
  <c r="D2517" i="2" s="1"/>
  <c r="A2516" i="2"/>
  <c r="D2516" i="2" s="1"/>
  <c r="A2515" i="2"/>
  <c r="D2515" i="2" s="1"/>
  <c r="A2514" i="2"/>
  <c r="D2514" i="2" s="1"/>
  <c r="A2513" i="2"/>
  <c r="D2513" i="2" s="1"/>
  <c r="A2512" i="2"/>
  <c r="D2512" i="2" s="1"/>
  <c r="A2511" i="2"/>
  <c r="D2511" i="2" s="1"/>
  <c r="A2510" i="2"/>
  <c r="D2510" i="2" s="1"/>
  <c r="A2509" i="2"/>
  <c r="D2509" i="2" s="1"/>
  <c r="A2508" i="2"/>
  <c r="D2508" i="2" s="1"/>
  <c r="A2507" i="2"/>
  <c r="D2507" i="2" s="1"/>
  <c r="A2506" i="2"/>
  <c r="D2506" i="2" s="1"/>
  <c r="A2505" i="2"/>
  <c r="D2505" i="2" s="1"/>
  <c r="A2504" i="2"/>
  <c r="D2504" i="2" s="1"/>
  <c r="A2503" i="2"/>
  <c r="D2503" i="2" s="1"/>
  <c r="A2502" i="2"/>
  <c r="D2502" i="2" s="1"/>
  <c r="A2501" i="2"/>
  <c r="D2501" i="2" s="1"/>
  <c r="A2500" i="2"/>
  <c r="D2500" i="2" s="1"/>
  <c r="A2499" i="2"/>
  <c r="D2499" i="2" s="1"/>
  <c r="A2498" i="2"/>
  <c r="D2498" i="2" s="1"/>
  <c r="A2497" i="2"/>
  <c r="D2497" i="2" s="1"/>
  <c r="A2496" i="2"/>
  <c r="D2496" i="2" s="1"/>
  <c r="A2495" i="2"/>
  <c r="D2495" i="2" s="1"/>
  <c r="A2494" i="2"/>
  <c r="D2494" i="2" s="1"/>
  <c r="A2493" i="2"/>
  <c r="D2493" i="2" s="1"/>
  <c r="A2492" i="2"/>
  <c r="D2492" i="2" s="1"/>
  <c r="A2491" i="2"/>
  <c r="D2491" i="2" s="1"/>
  <c r="A2490" i="2"/>
  <c r="D2490" i="2" s="1"/>
  <c r="A2489" i="2"/>
  <c r="D2489" i="2" s="1"/>
  <c r="A2488" i="2"/>
  <c r="D2488" i="2" s="1"/>
  <c r="A2487" i="2"/>
  <c r="D2487" i="2" s="1"/>
  <c r="A2486" i="2"/>
  <c r="D2486" i="2" s="1"/>
  <c r="A2485" i="2"/>
  <c r="D2485" i="2" s="1"/>
  <c r="A2484" i="2"/>
  <c r="D2484" i="2" s="1"/>
  <c r="A2483" i="2"/>
  <c r="D2483" i="2" s="1"/>
  <c r="A2482" i="2"/>
  <c r="D2482" i="2" s="1"/>
  <c r="A2481" i="2"/>
  <c r="D2481" i="2" s="1"/>
  <c r="A2480" i="2"/>
  <c r="D2480" i="2" s="1"/>
  <c r="A2479" i="2"/>
  <c r="D2479" i="2" s="1"/>
  <c r="A2478" i="2"/>
  <c r="D2478" i="2" s="1"/>
  <c r="A2477" i="2"/>
  <c r="D2477" i="2" s="1"/>
  <c r="A2476" i="2"/>
  <c r="D2476" i="2" s="1"/>
  <c r="A2475" i="2"/>
  <c r="D2475" i="2" s="1"/>
  <c r="A2474" i="2"/>
  <c r="D2474" i="2" s="1"/>
  <c r="A2473" i="2"/>
  <c r="D2473" i="2" s="1"/>
  <c r="A2472" i="2"/>
  <c r="D2472" i="2" s="1"/>
  <c r="A2471" i="2"/>
  <c r="D2471" i="2" s="1"/>
  <c r="A2470" i="2"/>
  <c r="D2470" i="2" s="1"/>
  <c r="A2469" i="2"/>
  <c r="D2469" i="2" s="1"/>
  <c r="A2468" i="2"/>
  <c r="D2468" i="2" s="1"/>
  <c r="A2467" i="2"/>
  <c r="D2467" i="2" s="1"/>
  <c r="A2466" i="2"/>
  <c r="D2466" i="2" s="1"/>
  <c r="A2465" i="2"/>
  <c r="D2465" i="2" s="1"/>
  <c r="A2464" i="2"/>
  <c r="D2464" i="2" s="1"/>
  <c r="A2463" i="2"/>
  <c r="D2463" i="2" s="1"/>
  <c r="A2462" i="2"/>
  <c r="D2462" i="2" s="1"/>
  <c r="A2461" i="2"/>
  <c r="D2461" i="2" s="1"/>
  <c r="A2460" i="2"/>
  <c r="D2460" i="2" s="1"/>
  <c r="A2459" i="2"/>
  <c r="D2459" i="2" s="1"/>
  <c r="A2458" i="2"/>
  <c r="D2458" i="2" s="1"/>
  <c r="A2457" i="2"/>
  <c r="D2457" i="2" s="1"/>
  <c r="A2456" i="2"/>
  <c r="D2456" i="2" s="1"/>
  <c r="A2455" i="2"/>
  <c r="D2455" i="2" s="1"/>
  <c r="A2454" i="2"/>
  <c r="D2454" i="2" s="1"/>
  <c r="A2453" i="2"/>
  <c r="D2453" i="2" s="1"/>
  <c r="A2452" i="2"/>
  <c r="D2452" i="2" s="1"/>
  <c r="A2451" i="2"/>
  <c r="D2451" i="2" s="1"/>
  <c r="A2450" i="2"/>
  <c r="D2450" i="2" s="1"/>
  <c r="A2449" i="2"/>
  <c r="D2449" i="2" s="1"/>
  <c r="A2448" i="2"/>
  <c r="D2448" i="2" s="1"/>
  <c r="A2447" i="2"/>
  <c r="D2447" i="2" s="1"/>
  <c r="A2446" i="2"/>
  <c r="D2446" i="2" s="1"/>
  <c r="A2445" i="2"/>
  <c r="D2445" i="2" s="1"/>
  <c r="A2444" i="2"/>
  <c r="D2444" i="2" s="1"/>
  <c r="A2443" i="2"/>
  <c r="D2443" i="2" s="1"/>
  <c r="A2442" i="2"/>
  <c r="D2442" i="2" s="1"/>
  <c r="A2441" i="2"/>
  <c r="D2441" i="2" s="1"/>
  <c r="A2440" i="2"/>
  <c r="D2440" i="2" s="1"/>
  <c r="A2439" i="2"/>
  <c r="D2439" i="2" s="1"/>
  <c r="A2438" i="2"/>
  <c r="D2438" i="2" s="1"/>
  <c r="A2437" i="2"/>
  <c r="D2437" i="2" s="1"/>
  <c r="A2436" i="2"/>
  <c r="D2436" i="2" s="1"/>
  <c r="A2435" i="2"/>
  <c r="D2435" i="2" s="1"/>
  <c r="A2434" i="2"/>
  <c r="D2434" i="2" s="1"/>
  <c r="A2433" i="2"/>
  <c r="D2433" i="2" s="1"/>
  <c r="A2432" i="2"/>
  <c r="D2432" i="2" s="1"/>
  <c r="A2431" i="2"/>
  <c r="D2431" i="2" s="1"/>
  <c r="A2430" i="2"/>
  <c r="D2430" i="2" s="1"/>
  <c r="A2429" i="2"/>
  <c r="D2429" i="2" s="1"/>
  <c r="A2428" i="2"/>
  <c r="D2428" i="2" s="1"/>
  <c r="A2427" i="2"/>
  <c r="D2427" i="2" s="1"/>
  <c r="A2426" i="2"/>
  <c r="D2426" i="2" s="1"/>
  <c r="A2425" i="2"/>
  <c r="D2425" i="2" s="1"/>
  <c r="A2424" i="2"/>
  <c r="D2424" i="2" s="1"/>
  <c r="A2423" i="2"/>
  <c r="D2423" i="2" s="1"/>
  <c r="A2422" i="2"/>
  <c r="D2422" i="2" s="1"/>
  <c r="A2421" i="2"/>
  <c r="D2421" i="2" s="1"/>
  <c r="A2420" i="2"/>
  <c r="D2420" i="2" s="1"/>
  <c r="A2419" i="2"/>
  <c r="D2419" i="2" s="1"/>
  <c r="A2418" i="2"/>
  <c r="D2418" i="2" s="1"/>
  <c r="A2417" i="2"/>
  <c r="D2417" i="2" s="1"/>
  <c r="A2416" i="2"/>
  <c r="D2416" i="2" s="1"/>
  <c r="A2415" i="2"/>
  <c r="D2415" i="2" s="1"/>
  <c r="A2414" i="2"/>
  <c r="D2414" i="2" s="1"/>
  <c r="A2413" i="2"/>
  <c r="D2413" i="2" s="1"/>
  <c r="A2412" i="2"/>
  <c r="D2412" i="2" s="1"/>
  <c r="A2411" i="2"/>
  <c r="D2411" i="2" s="1"/>
  <c r="A2410" i="2"/>
  <c r="D2410" i="2" s="1"/>
  <c r="A2409" i="2"/>
  <c r="D2409" i="2" s="1"/>
  <c r="A2408" i="2"/>
  <c r="D2408" i="2" s="1"/>
  <c r="A2407" i="2"/>
  <c r="D2407" i="2" s="1"/>
  <c r="A2406" i="2"/>
  <c r="D2406" i="2" s="1"/>
  <c r="A2405" i="2"/>
  <c r="D2405" i="2" s="1"/>
  <c r="A2404" i="2"/>
  <c r="D2404" i="2" s="1"/>
  <c r="A2403" i="2"/>
  <c r="D2403" i="2" s="1"/>
  <c r="A2402" i="2"/>
  <c r="D2402" i="2" s="1"/>
  <c r="A2401" i="2"/>
  <c r="D2401" i="2" s="1"/>
  <c r="A2400" i="2"/>
  <c r="D2400" i="2" s="1"/>
  <c r="A2399" i="2"/>
  <c r="D2399" i="2" s="1"/>
  <c r="A2398" i="2"/>
  <c r="D2398" i="2" s="1"/>
  <c r="A2397" i="2"/>
  <c r="D2397" i="2" s="1"/>
  <c r="A2396" i="2"/>
  <c r="D2396" i="2" s="1"/>
  <c r="A2395" i="2"/>
  <c r="D2395" i="2" s="1"/>
  <c r="A2394" i="2"/>
  <c r="D2394" i="2" s="1"/>
  <c r="A2393" i="2"/>
  <c r="D2393" i="2" s="1"/>
  <c r="A2392" i="2"/>
  <c r="D2392" i="2" s="1"/>
  <c r="A2391" i="2"/>
  <c r="D2391" i="2" s="1"/>
  <c r="A2390" i="2"/>
  <c r="D2390" i="2" s="1"/>
  <c r="A2389" i="2"/>
  <c r="D2389" i="2" s="1"/>
  <c r="A2388" i="2"/>
  <c r="D2388" i="2" s="1"/>
  <c r="A2387" i="2"/>
  <c r="D2387" i="2" s="1"/>
  <c r="A2386" i="2"/>
  <c r="D2386" i="2" s="1"/>
  <c r="A2385" i="2"/>
  <c r="D2385" i="2" s="1"/>
  <c r="A2384" i="2"/>
  <c r="D2384" i="2" s="1"/>
  <c r="A2383" i="2"/>
  <c r="D2383" i="2" s="1"/>
  <c r="A2382" i="2"/>
  <c r="D2382" i="2" s="1"/>
  <c r="A2381" i="2"/>
  <c r="D2381" i="2" s="1"/>
  <c r="A2380" i="2"/>
  <c r="D2380" i="2" s="1"/>
  <c r="A2379" i="2"/>
  <c r="D2379" i="2" s="1"/>
  <c r="A2378" i="2"/>
  <c r="D2378" i="2" s="1"/>
  <c r="A2377" i="2"/>
  <c r="D2377" i="2" s="1"/>
  <c r="A2376" i="2"/>
  <c r="D2376" i="2" s="1"/>
  <c r="A2375" i="2"/>
  <c r="D2375" i="2" s="1"/>
  <c r="A2374" i="2"/>
  <c r="D2374" i="2" s="1"/>
  <c r="A2373" i="2"/>
  <c r="D2373" i="2" s="1"/>
  <c r="A2372" i="2"/>
  <c r="D2372" i="2" s="1"/>
  <c r="A2371" i="2"/>
  <c r="D2371" i="2" s="1"/>
  <c r="A2370" i="2"/>
  <c r="D2370" i="2" s="1"/>
  <c r="A2369" i="2"/>
  <c r="D2369" i="2" s="1"/>
  <c r="A2368" i="2"/>
  <c r="D2368" i="2" s="1"/>
  <c r="A2367" i="2"/>
  <c r="D2367" i="2" s="1"/>
  <c r="A2366" i="2"/>
  <c r="D2366" i="2" s="1"/>
  <c r="A2365" i="2"/>
  <c r="D2365" i="2" s="1"/>
  <c r="A2364" i="2"/>
  <c r="D2364" i="2" s="1"/>
  <c r="A2363" i="2"/>
  <c r="D2363" i="2" s="1"/>
  <c r="A2362" i="2"/>
  <c r="D2362" i="2" s="1"/>
  <c r="A2361" i="2"/>
  <c r="D2361" i="2" s="1"/>
  <c r="A2360" i="2"/>
  <c r="D2360" i="2" s="1"/>
  <c r="A2359" i="2"/>
  <c r="D2359" i="2" s="1"/>
  <c r="A2358" i="2"/>
  <c r="D2358" i="2" s="1"/>
  <c r="A2357" i="2"/>
  <c r="D2357" i="2" s="1"/>
  <c r="A2356" i="2"/>
  <c r="D2356" i="2" s="1"/>
  <c r="A2355" i="2"/>
  <c r="D2355" i="2" s="1"/>
  <c r="A2354" i="2"/>
  <c r="D2354" i="2" s="1"/>
  <c r="A2353" i="2"/>
  <c r="D2353" i="2" s="1"/>
  <c r="A2352" i="2"/>
  <c r="D2352" i="2" s="1"/>
  <c r="A2351" i="2"/>
  <c r="D2351" i="2" s="1"/>
  <c r="A2350" i="2"/>
  <c r="D2350" i="2" s="1"/>
  <c r="A2349" i="2"/>
  <c r="D2349" i="2" s="1"/>
  <c r="A2348" i="2"/>
  <c r="D2348" i="2" s="1"/>
  <c r="A2347" i="2"/>
  <c r="D2347" i="2" s="1"/>
  <c r="A2346" i="2"/>
  <c r="D2346" i="2" s="1"/>
  <c r="A2345" i="2"/>
  <c r="D2345" i="2" s="1"/>
  <c r="A2344" i="2"/>
  <c r="D2344" i="2" s="1"/>
  <c r="A2343" i="2"/>
  <c r="D2343" i="2" s="1"/>
  <c r="A2342" i="2"/>
  <c r="D2342" i="2" s="1"/>
  <c r="A2341" i="2"/>
  <c r="D2341" i="2" s="1"/>
  <c r="A2340" i="2"/>
  <c r="D2340" i="2" s="1"/>
  <c r="A2339" i="2"/>
  <c r="D2339" i="2" s="1"/>
  <c r="A2338" i="2"/>
  <c r="D2338" i="2" s="1"/>
  <c r="A2337" i="2"/>
  <c r="D2337" i="2" s="1"/>
  <c r="A2336" i="2"/>
  <c r="D2336" i="2" s="1"/>
  <c r="A2335" i="2"/>
  <c r="D2335" i="2" s="1"/>
  <c r="A2334" i="2"/>
  <c r="D2334" i="2" s="1"/>
  <c r="A2333" i="2"/>
  <c r="D2333" i="2" s="1"/>
  <c r="A2332" i="2"/>
  <c r="D2332" i="2" s="1"/>
  <c r="A2331" i="2"/>
  <c r="D2331" i="2" s="1"/>
  <c r="A2330" i="2"/>
  <c r="D2330" i="2" s="1"/>
  <c r="A2329" i="2"/>
  <c r="D2329" i="2" s="1"/>
  <c r="A2328" i="2"/>
  <c r="D2328" i="2" s="1"/>
  <c r="A2327" i="2"/>
  <c r="D2327" i="2" s="1"/>
  <c r="A2326" i="2"/>
  <c r="D2326" i="2" s="1"/>
  <c r="A2325" i="2"/>
  <c r="D2325" i="2" s="1"/>
  <c r="A2324" i="2"/>
  <c r="D2324" i="2" s="1"/>
  <c r="A2323" i="2"/>
  <c r="D2323" i="2" s="1"/>
  <c r="A2322" i="2"/>
  <c r="D2322" i="2" s="1"/>
  <c r="A2321" i="2"/>
  <c r="D2321" i="2" s="1"/>
  <c r="A2320" i="2"/>
  <c r="D2320" i="2" s="1"/>
  <c r="A2319" i="2"/>
  <c r="D2319" i="2" s="1"/>
  <c r="A2318" i="2"/>
  <c r="D2318" i="2" s="1"/>
  <c r="A2317" i="2"/>
  <c r="D2317" i="2" s="1"/>
  <c r="A2316" i="2"/>
  <c r="D2316" i="2" s="1"/>
  <c r="A2315" i="2"/>
  <c r="D2315" i="2" s="1"/>
  <c r="A2314" i="2"/>
  <c r="D2314" i="2" s="1"/>
  <c r="A2313" i="2"/>
  <c r="D2313" i="2" s="1"/>
  <c r="A2312" i="2"/>
  <c r="D2312" i="2" s="1"/>
  <c r="A2311" i="2"/>
  <c r="D2311" i="2" s="1"/>
  <c r="A2310" i="2"/>
  <c r="D2310" i="2" s="1"/>
  <c r="A2309" i="2"/>
  <c r="D2309" i="2" s="1"/>
  <c r="A2308" i="2"/>
  <c r="D2308" i="2" s="1"/>
  <c r="A2307" i="2"/>
  <c r="D2307" i="2" s="1"/>
  <c r="A2306" i="2"/>
  <c r="D2306" i="2" s="1"/>
  <c r="A2305" i="2"/>
  <c r="D2305" i="2" s="1"/>
  <c r="A2304" i="2"/>
  <c r="D2304" i="2" s="1"/>
  <c r="A2303" i="2"/>
  <c r="D2303" i="2" s="1"/>
  <c r="A2302" i="2"/>
  <c r="D2302" i="2" s="1"/>
  <c r="A2301" i="2"/>
  <c r="D2301" i="2" s="1"/>
  <c r="A2300" i="2"/>
  <c r="D2300" i="2" s="1"/>
  <c r="A2299" i="2"/>
  <c r="D2299" i="2" s="1"/>
  <c r="A2298" i="2"/>
  <c r="D2298" i="2" s="1"/>
  <c r="A2297" i="2"/>
  <c r="D2297" i="2" s="1"/>
  <c r="A2296" i="2"/>
  <c r="D2296" i="2" s="1"/>
  <c r="A2295" i="2"/>
  <c r="D2295" i="2" s="1"/>
  <c r="A2294" i="2"/>
  <c r="D2294" i="2" s="1"/>
  <c r="A2293" i="2"/>
  <c r="D2293" i="2" s="1"/>
  <c r="A2292" i="2"/>
  <c r="D2292" i="2" s="1"/>
  <c r="A2291" i="2"/>
  <c r="D2291" i="2" s="1"/>
  <c r="A2290" i="2"/>
  <c r="D2290" i="2" s="1"/>
  <c r="A2289" i="2"/>
  <c r="D2289" i="2" s="1"/>
  <c r="A2288" i="2"/>
  <c r="D2288" i="2" s="1"/>
  <c r="A2287" i="2"/>
  <c r="D2287" i="2" s="1"/>
  <c r="A2286" i="2"/>
  <c r="D2286" i="2" s="1"/>
  <c r="A2285" i="2"/>
  <c r="D2285" i="2" s="1"/>
  <c r="A2284" i="2"/>
  <c r="D2284" i="2" s="1"/>
  <c r="A2283" i="2"/>
  <c r="D2283" i="2" s="1"/>
  <c r="A2282" i="2"/>
  <c r="D2282" i="2" s="1"/>
  <c r="A2281" i="2"/>
  <c r="D2281" i="2" s="1"/>
  <c r="A2280" i="2"/>
  <c r="D2280" i="2" s="1"/>
  <c r="A2279" i="2"/>
  <c r="D2279" i="2" s="1"/>
  <c r="A2278" i="2"/>
  <c r="D2278" i="2" s="1"/>
  <c r="A2277" i="2"/>
  <c r="D2277" i="2" s="1"/>
  <c r="A2276" i="2"/>
  <c r="D2276" i="2" s="1"/>
  <c r="A2275" i="2"/>
  <c r="D2275" i="2" s="1"/>
  <c r="A2274" i="2"/>
  <c r="D2274" i="2" s="1"/>
  <c r="A2273" i="2"/>
  <c r="D2273" i="2" s="1"/>
  <c r="A2272" i="2"/>
  <c r="D2272" i="2" s="1"/>
  <c r="A2271" i="2"/>
  <c r="D2271" i="2" s="1"/>
  <c r="A2270" i="2"/>
  <c r="D2270" i="2" s="1"/>
  <c r="A2269" i="2"/>
  <c r="D2269" i="2" s="1"/>
  <c r="A2268" i="2"/>
  <c r="D2268" i="2" s="1"/>
  <c r="A2267" i="2"/>
  <c r="D2267" i="2" s="1"/>
  <c r="A2266" i="2"/>
  <c r="D2266" i="2" s="1"/>
  <c r="A2265" i="2"/>
  <c r="D2265" i="2" s="1"/>
  <c r="A2264" i="2"/>
  <c r="D2264" i="2" s="1"/>
  <c r="A2263" i="2"/>
  <c r="D2263" i="2" s="1"/>
  <c r="A2262" i="2"/>
  <c r="D2262" i="2" s="1"/>
  <c r="A2261" i="2"/>
  <c r="D2261" i="2" s="1"/>
  <c r="A2260" i="2"/>
  <c r="D2260" i="2" s="1"/>
  <c r="A2259" i="2"/>
  <c r="D2259" i="2" s="1"/>
  <c r="A2258" i="2"/>
  <c r="D2258" i="2" s="1"/>
  <c r="A2257" i="2"/>
  <c r="D2257" i="2" s="1"/>
  <c r="A2256" i="2"/>
  <c r="D2256" i="2" s="1"/>
  <c r="A2255" i="2"/>
  <c r="D2255" i="2" s="1"/>
  <c r="A2254" i="2"/>
  <c r="D2254" i="2" s="1"/>
  <c r="A2253" i="2"/>
  <c r="D2253" i="2" s="1"/>
  <c r="A2252" i="2"/>
  <c r="D2252" i="2" s="1"/>
  <c r="A2251" i="2"/>
  <c r="D2251" i="2" s="1"/>
  <c r="A2250" i="2"/>
  <c r="D2250" i="2" s="1"/>
  <c r="A2249" i="2"/>
  <c r="D2249" i="2" s="1"/>
  <c r="A2248" i="2"/>
  <c r="D2248" i="2" s="1"/>
  <c r="A2247" i="2"/>
  <c r="D2247" i="2" s="1"/>
  <c r="A2246" i="2"/>
  <c r="D2246" i="2" s="1"/>
  <c r="A2245" i="2"/>
  <c r="D2245" i="2" s="1"/>
  <c r="A2244" i="2"/>
  <c r="D2244" i="2" s="1"/>
  <c r="A2243" i="2"/>
  <c r="D2243" i="2" s="1"/>
  <c r="A2242" i="2"/>
  <c r="D2242" i="2" s="1"/>
  <c r="A2241" i="2"/>
  <c r="D2241" i="2" s="1"/>
  <c r="A2240" i="2"/>
  <c r="D2240" i="2" s="1"/>
  <c r="A2239" i="2"/>
  <c r="D2239" i="2" s="1"/>
  <c r="A2238" i="2"/>
  <c r="D2238" i="2" s="1"/>
  <c r="A2237" i="2"/>
  <c r="D2237" i="2" s="1"/>
  <c r="A2236" i="2"/>
  <c r="D2236" i="2" s="1"/>
  <c r="A2235" i="2"/>
  <c r="D2235" i="2" s="1"/>
  <c r="A2234" i="2"/>
  <c r="D2234" i="2" s="1"/>
  <c r="A2233" i="2"/>
  <c r="D2233" i="2" s="1"/>
  <c r="A2232" i="2"/>
  <c r="D2232" i="2" s="1"/>
  <c r="A2231" i="2"/>
  <c r="D2231" i="2" s="1"/>
  <c r="A2230" i="2"/>
  <c r="D2230" i="2" s="1"/>
  <c r="A2229" i="2"/>
  <c r="D2229" i="2" s="1"/>
  <c r="A2228" i="2"/>
  <c r="D2228" i="2" s="1"/>
  <c r="A2227" i="2"/>
  <c r="D2227" i="2" s="1"/>
  <c r="A2226" i="2"/>
  <c r="D2226" i="2" s="1"/>
  <c r="A2225" i="2"/>
  <c r="D2225" i="2" s="1"/>
  <c r="A2224" i="2"/>
  <c r="D2224" i="2" s="1"/>
  <c r="A2223" i="2"/>
  <c r="D2223" i="2" s="1"/>
  <c r="A2222" i="2"/>
  <c r="D2222" i="2" s="1"/>
  <c r="A2221" i="2"/>
  <c r="D2221" i="2" s="1"/>
  <c r="A2220" i="2"/>
  <c r="D2220" i="2" s="1"/>
  <c r="A2219" i="2"/>
  <c r="D2219" i="2" s="1"/>
  <c r="A2218" i="2"/>
  <c r="D2218" i="2" s="1"/>
  <c r="A2217" i="2"/>
  <c r="D2217" i="2" s="1"/>
  <c r="A2216" i="2"/>
  <c r="D2216" i="2" s="1"/>
  <c r="A2215" i="2"/>
  <c r="D2215" i="2" s="1"/>
  <c r="A2214" i="2"/>
  <c r="D2214" i="2" s="1"/>
  <c r="A2213" i="2"/>
  <c r="D2213" i="2" s="1"/>
  <c r="A2212" i="2"/>
  <c r="D2212" i="2" s="1"/>
  <c r="A2211" i="2"/>
  <c r="D2211" i="2" s="1"/>
  <c r="A2210" i="2"/>
  <c r="D2210" i="2" s="1"/>
  <c r="A2209" i="2"/>
  <c r="D2209" i="2" s="1"/>
  <c r="A2208" i="2"/>
  <c r="D2208" i="2" s="1"/>
  <c r="A2207" i="2"/>
  <c r="D2207" i="2" s="1"/>
  <c r="A2206" i="2"/>
  <c r="D2206" i="2" s="1"/>
  <c r="A2205" i="2"/>
  <c r="D2205" i="2" s="1"/>
  <c r="A2204" i="2"/>
  <c r="D2204" i="2" s="1"/>
  <c r="A2203" i="2"/>
  <c r="D2203" i="2" s="1"/>
  <c r="A2202" i="2"/>
  <c r="D2202" i="2" s="1"/>
  <c r="A2201" i="2"/>
  <c r="D2201" i="2" s="1"/>
  <c r="A2200" i="2"/>
  <c r="D2200" i="2" s="1"/>
  <c r="A2199" i="2"/>
  <c r="D2199" i="2" s="1"/>
  <c r="A2198" i="2"/>
  <c r="D2198" i="2" s="1"/>
  <c r="A2197" i="2"/>
  <c r="D2197" i="2" s="1"/>
  <c r="A2196" i="2"/>
  <c r="D2196" i="2" s="1"/>
  <c r="A2195" i="2"/>
  <c r="D2195" i="2" s="1"/>
  <c r="A2194" i="2"/>
  <c r="D2194" i="2" s="1"/>
  <c r="A2193" i="2"/>
  <c r="D2193" i="2" s="1"/>
  <c r="A2192" i="2"/>
  <c r="D2192" i="2" s="1"/>
  <c r="A2191" i="2"/>
  <c r="D2191" i="2" s="1"/>
  <c r="A2190" i="2"/>
  <c r="D2190" i="2" s="1"/>
  <c r="A2189" i="2"/>
  <c r="D2189" i="2" s="1"/>
  <c r="A2188" i="2"/>
  <c r="D2188" i="2" s="1"/>
  <c r="A2187" i="2"/>
  <c r="D2187" i="2" s="1"/>
  <c r="A2186" i="2"/>
  <c r="D2186" i="2" s="1"/>
  <c r="A2185" i="2"/>
  <c r="D2185" i="2" s="1"/>
  <c r="A2184" i="2"/>
  <c r="D2184" i="2" s="1"/>
  <c r="A2183" i="2"/>
  <c r="D2183" i="2" s="1"/>
  <c r="A2182" i="2"/>
  <c r="D2182" i="2" s="1"/>
  <c r="A2181" i="2"/>
  <c r="D2181" i="2" s="1"/>
  <c r="A2180" i="2"/>
  <c r="D2180" i="2" s="1"/>
  <c r="A2179" i="2"/>
  <c r="D2179" i="2" s="1"/>
  <c r="A2178" i="2"/>
  <c r="D2178" i="2" s="1"/>
  <c r="A2177" i="2"/>
  <c r="D2177" i="2" s="1"/>
  <c r="A2176" i="2"/>
  <c r="D2176" i="2" s="1"/>
  <c r="A2175" i="2"/>
  <c r="D2175" i="2" s="1"/>
  <c r="A2174" i="2"/>
  <c r="D2174" i="2" s="1"/>
  <c r="A2173" i="2"/>
  <c r="D2173" i="2" s="1"/>
  <c r="A2172" i="2"/>
  <c r="D2172" i="2" s="1"/>
  <c r="A2171" i="2"/>
  <c r="D2171" i="2" s="1"/>
  <c r="A2170" i="2"/>
  <c r="D2170" i="2" s="1"/>
  <c r="A2169" i="2"/>
  <c r="D2169" i="2" s="1"/>
  <c r="A2168" i="2"/>
  <c r="D2168" i="2" s="1"/>
  <c r="A2167" i="2"/>
  <c r="D2167" i="2" s="1"/>
  <c r="A2166" i="2"/>
  <c r="D2166" i="2" s="1"/>
  <c r="A2165" i="2"/>
  <c r="D2165" i="2" s="1"/>
  <c r="A2164" i="2"/>
  <c r="D2164" i="2" s="1"/>
  <c r="A2163" i="2"/>
  <c r="D2163" i="2" s="1"/>
  <c r="A2162" i="2"/>
  <c r="D2162" i="2" s="1"/>
  <c r="A2161" i="2"/>
  <c r="D2161" i="2" s="1"/>
  <c r="A2160" i="2"/>
  <c r="D2160" i="2" s="1"/>
  <c r="A2159" i="2"/>
  <c r="D2159" i="2" s="1"/>
  <c r="A2158" i="2"/>
  <c r="D2158" i="2" s="1"/>
  <c r="A2157" i="2"/>
  <c r="D2157" i="2" s="1"/>
  <c r="A2156" i="2"/>
  <c r="D2156" i="2" s="1"/>
  <c r="A2155" i="2"/>
  <c r="D2155" i="2" s="1"/>
  <c r="A2154" i="2"/>
  <c r="D2154" i="2" s="1"/>
  <c r="A2153" i="2"/>
  <c r="D2153" i="2" s="1"/>
  <c r="A2152" i="2"/>
  <c r="D2152" i="2" s="1"/>
  <c r="A2151" i="2"/>
  <c r="D2151" i="2" s="1"/>
  <c r="A2150" i="2"/>
  <c r="D2150" i="2" s="1"/>
  <c r="A2149" i="2"/>
  <c r="D2149" i="2" s="1"/>
  <c r="A2148" i="2"/>
  <c r="D2148" i="2" s="1"/>
  <c r="A2147" i="2"/>
  <c r="D2147" i="2" s="1"/>
  <c r="A2146" i="2"/>
  <c r="D2146" i="2" s="1"/>
  <c r="A2145" i="2"/>
  <c r="D2145" i="2" s="1"/>
  <c r="A2144" i="2"/>
  <c r="D2144" i="2" s="1"/>
  <c r="A2143" i="2"/>
  <c r="D2143" i="2" s="1"/>
  <c r="A2142" i="2"/>
  <c r="D2142" i="2" s="1"/>
  <c r="A2141" i="2"/>
  <c r="D2141" i="2" s="1"/>
  <c r="A2140" i="2"/>
  <c r="D2140" i="2" s="1"/>
  <c r="A2139" i="2"/>
  <c r="D2139" i="2" s="1"/>
  <c r="A2138" i="2"/>
  <c r="D2138" i="2" s="1"/>
  <c r="A2137" i="2"/>
  <c r="D2137" i="2" s="1"/>
  <c r="A2136" i="2"/>
  <c r="D2136" i="2" s="1"/>
  <c r="A2135" i="2"/>
  <c r="D2135" i="2" s="1"/>
  <c r="A2134" i="2"/>
  <c r="D2134" i="2" s="1"/>
  <c r="A2133" i="2"/>
  <c r="D2133" i="2" s="1"/>
  <c r="A2132" i="2"/>
  <c r="D2132" i="2" s="1"/>
  <c r="A2131" i="2"/>
  <c r="D2131" i="2" s="1"/>
  <c r="A2130" i="2"/>
  <c r="D2130" i="2" s="1"/>
  <c r="A2129" i="2"/>
  <c r="D2129" i="2" s="1"/>
  <c r="A2128" i="2"/>
  <c r="D2128" i="2" s="1"/>
  <c r="A2127" i="2"/>
  <c r="D2127" i="2" s="1"/>
  <c r="A2126" i="2"/>
  <c r="D2126" i="2" s="1"/>
  <c r="A2125" i="2"/>
  <c r="D2125" i="2" s="1"/>
  <c r="A2124" i="2"/>
  <c r="D2124" i="2" s="1"/>
  <c r="A2123" i="2"/>
  <c r="D2123" i="2" s="1"/>
  <c r="A2122" i="2"/>
  <c r="D2122" i="2" s="1"/>
  <c r="A2121" i="2"/>
  <c r="D2121" i="2" s="1"/>
  <c r="A2120" i="2"/>
  <c r="D2120" i="2" s="1"/>
  <c r="A2119" i="2"/>
  <c r="D2119" i="2" s="1"/>
  <c r="A2118" i="2"/>
  <c r="D2118" i="2" s="1"/>
  <c r="A2117" i="2"/>
  <c r="D2117" i="2" s="1"/>
  <c r="A2116" i="2"/>
  <c r="D2116" i="2" s="1"/>
  <c r="A2115" i="2"/>
  <c r="D2115" i="2" s="1"/>
  <c r="A2114" i="2"/>
  <c r="D2114" i="2" s="1"/>
  <c r="A2113" i="2"/>
  <c r="D2113" i="2" s="1"/>
  <c r="A2112" i="2"/>
  <c r="D2112" i="2" s="1"/>
  <c r="A2111" i="2"/>
  <c r="D2111" i="2" s="1"/>
  <c r="A2110" i="2"/>
  <c r="D2110" i="2" s="1"/>
  <c r="A2109" i="2"/>
  <c r="D2109" i="2" s="1"/>
  <c r="A2108" i="2"/>
  <c r="D2108" i="2" s="1"/>
  <c r="A2107" i="2"/>
  <c r="D2107" i="2" s="1"/>
  <c r="A2106" i="2"/>
  <c r="D2106" i="2" s="1"/>
  <c r="A2105" i="2"/>
  <c r="D2105" i="2" s="1"/>
  <c r="A2104" i="2"/>
  <c r="D2104" i="2" s="1"/>
  <c r="A2103" i="2"/>
  <c r="D2103" i="2" s="1"/>
  <c r="A2102" i="2"/>
  <c r="D2102" i="2" s="1"/>
  <c r="A2101" i="2"/>
  <c r="D2101" i="2" s="1"/>
  <c r="A2100" i="2"/>
  <c r="D2100" i="2" s="1"/>
  <c r="A2099" i="2"/>
  <c r="D2099" i="2" s="1"/>
  <c r="A2098" i="2"/>
  <c r="D2098" i="2" s="1"/>
  <c r="A2097" i="2"/>
  <c r="D2097" i="2" s="1"/>
  <c r="A2096" i="2"/>
  <c r="D2096" i="2" s="1"/>
  <c r="A2095" i="2"/>
  <c r="D2095" i="2" s="1"/>
  <c r="A2094" i="2"/>
  <c r="D2094" i="2" s="1"/>
  <c r="A2093" i="2"/>
  <c r="D2093" i="2" s="1"/>
  <c r="A2092" i="2"/>
  <c r="D2092" i="2" s="1"/>
  <c r="A2091" i="2"/>
  <c r="D2091" i="2" s="1"/>
  <c r="A2090" i="2"/>
  <c r="D2090" i="2" s="1"/>
  <c r="A2089" i="2"/>
  <c r="D2089" i="2" s="1"/>
  <c r="A2088" i="2"/>
  <c r="D2088" i="2" s="1"/>
  <c r="A2087" i="2"/>
  <c r="D2087" i="2" s="1"/>
  <c r="A2086" i="2"/>
  <c r="D2086" i="2" s="1"/>
  <c r="A2085" i="2"/>
  <c r="D2085" i="2" s="1"/>
  <c r="A2084" i="2"/>
  <c r="D2084" i="2" s="1"/>
  <c r="A2083" i="2"/>
  <c r="D2083" i="2" s="1"/>
  <c r="A2082" i="2"/>
  <c r="D2082" i="2" s="1"/>
  <c r="A2081" i="2"/>
  <c r="D2081" i="2" s="1"/>
  <c r="A2080" i="2"/>
  <c r="D2080" i="2" s="1"/>
  <c r="A2079" i="2"/>
  <c r="D2079" i="2" s="1"/>
  <c r="A2078" i="2"/>
  <c r="D2078" i="2" s="1"/>
  <c r="A2077" i="2"/>
  <c r="D2077" i="2" s="1"/>
  <c r="A2076" i="2"/>
  <c r="D2076" i="2" s="1"/>
  <c r="A2075" i="2"/>
  <c r="D2075" i="2" s="1"/>
  <c r="A2074" i="2"/>
  <c r="D2074" i="2" s="1"/>
  <c r="A2073" i="2"/>
  <c r="D2073" i="2" s="1"/>
  <c r="A2072" i="2"/>
  <c r="D2072" i="2" s="1"/>
  <c r="A2071" i="2"/>
  <c r="D2071" i="2" s="1"/>
  <c r="A2070" i="2"/>
  <c r="D2070" i="2" s="1"/>
  <c r="A2069" i="2"/>
  <c r="D2069" i="2" s="1"/>
  <c r="A2068" i="2"/>
  <c r="D2068" i="2" s="1"/>
  <c r="A2067" i="2"/>
  <c r="D2067" i="2" s="1"/>
  <c r="A2066" i="2"/>
  <c r="D2066" i="2" s="1"/>
  <c r="A2065" i="2"/>
  <c r="D2065" i="2" s="1"/>
  <c r="A2064" i="2"/>
  <c r="D2064" i="2" s="1"/>
  <c r="A2063" i="2"/>
  <c r="D2063" i="2" s="1"/>
  <c r="A2062" i="2"/>
  <c r="D2062" i="2" s="1"/>
  <c r="A2061" i="2"/>
  <c r="D2061" i="2" s="1"/>
  <c r="A2060" i="2"/>
  <c r="D2060" i="2" s="1"/>
  <c r="A2059" i="2"/>
  <c r="D2059" i="2" s="1"/>
  <c r="A2058" i="2"/>
  <c r="D2058" i="2" s="1"/>
  <c r="A2057" i="2"/>
  <c r="D2057" i="2" s="1"/>
  <c r="A2056" i="2"/>
  <c r="D2056" i="2" s="1"/>
  <c r="A2055" i="2"/>
  <c r="D2055" i="2" s="1"/>
  <c r="A2054" i="2"/>
  <c r="D2054" i="2" s="1"/>
  <c r="A2053" i="2"/>
  <c r="D2053" i="2" s="1"/>
  <c r="A2052" i="2"/>
  <c r="D2052" i="2" s="1"/>
  <c r="A2051" i="2"/>
  <c r="D2051" i="2" s="1"/>
  <c r="A2050" i="2"/>
  <c r="D2050" i="2" s="1"/>
  <c r="A2049" i="2"/>
  <c r="D2049" i="2" s="1"/>
  <c r="A2048" i="2"/>
  <c r="D2048" i="2" s="1"/>
  <c r="A2047" i="2"/>
  <c r="D2047" i="2" s="1"/>
  <c r="A2046" i="2"/>
  <c r="D2046" i="2" s="1"/>
  <c r="A2045" i="2"/>
  <c r="D2045" i="2" s="1"/>
  <c r="A2044" i="2"/>
  <c r="D2044" i="2" s="1"/>
  <c r="A2043" i="2"/>
  <c r="D2043" i="2" s="1"/>
  <c r="A2042" i="2"/>
  <c r="D2042" i="2" s="1"/>
  <c r="A2041" i="2"/>
  <c r="D2041" i="2" s="1"/>
  <c r="A2040" i="2"/>
  <c r="D2040" i="2" s="1"/>
  <c r="A2039" i="2"/>
  <c r="D2039" i="2" s="1"/>
  <c r="A2038" i="2"/>
  <c r="D2038" i="2" s="1"/>
  <c r="A2037" i="2"/>
  <c r="D2037" i="2" s="1"/>
  <c r="A2036" i="2"/>
  <c r="D2036" i="2" s="1"/>
  <c r="A2035" i="2"/>
  <c r="D2035" i="2" s="1"/>
  <c r="A2034" i="2"/>
  <c r="D2034" i="2" s="1"/>
  <c r="A2033" i="2"/>
  <c r="D2033" i="2" s="1"/>
  <c r="A2032" i="2"/>
  <c r="D2032" i="2" s="1"/>
  <c r="A2031" i="2"/>
  <c r="D2031" i="2" s="1"/>
  <c r="A2030" i="2"/>
  <c r="D2030" i="2" s="1"/>
  <c r="A2029" i="2"/>
  <c r="D2029" i="2" s="1"/>
  <c r="A2028" i="2"/>
  <c r="D2028" i="2" s="1"/>
  <c r="A2027" i="2"/>
  <c r="D2027" i="2" s="1"/>
  <c r="A2026" i="2"/>
  <c r="D2026" i="2" s="1"/>
  <c r="A2025" i="2"/>
  <c r="D2025" i="2" s="1"/>
  <c r="A2024" i="2"/>
  <c r="D2024" i="2" s="1"/>
  <c r="A2023" i="2"/>
  <c r="D2023" i="2" s="1"/>
  <c r="A2022" i="2"/>
  <c r="D2022" i="2" s="1"/>
  <c r="A2021" i="2"/>
  <c r="D2021" i="2" s="1"/>
  <c r="A2020" i="2"/>
  <c r="D2020" i="2" s="1"/>
  <c r="A2019" i="2"/>
  <c r="D2019" i="2" s="1"/>
  <c r="A2018" i="2"/>
  <c r="D2018" i="2" s="1"/>
  <c r="A2017" i="2"/>
  <c r="D2017" i="2" s="1"/>
  <c r="A2016" i="2"/>
  <c r="D2016" i="2" s="1"/>
  <c r="A2015" i="2"/>
  <c r="D2015" i="2" s="1"/>
  <c r="A2014" i="2"/>
  <c r="D2014" i="2" s="1"/>
  <c r="A2013" i="2"/>
  <c r="D2013" i="2" s="1"/>
  <c r="A2012" i="2"/>
  <c r="D2012" i="2" s="1"/>
  <c r="A2011" i="2"/>
  <c r="D2011" i="2" s="1"/>
  <c r="A2010" i="2"/>
  <c r="D2010" i="2" s="1"/>
  <c r="A2009" i="2"/>
  <c r="D2009" i="2" s="1"/>
  <c r="A2008" i="2"/>
  <c r="D2008" i="2" s="1"/>
  <c r="A2007" i="2"/>
  <c r="D2007" i="2" s="1"/>
  <c r="A2006" i="2"/>
  <c r="D2006" i="2" s="1"/>
  <c r="A2005" i="2"/>
  <c r="D2005" i="2" s="1"/>
  <c r="A2004" i="2"/>
  <c r="D2004" i="2" s="1"/>
  <c r="A2003" i="2"/>
  <c r="D2003" i="2" s="1"/>
  <c r="A2002" i="2"/>
  <c r="D2002" i="2" s="1"/>
  <c r="A2001" i="2"/>
  <c r="D2001" i="2" s="1"/>
  <c r="A2000" i="2"/>
  <c r="D2000" i="2" s="1"/>
  <c r="A1999" i="2"/>
  <c r="D1999" i="2" s="1"/>
  <c r="A1998" i="2"/>
  <c r="D1998" i="2" s="1"/>
  <c r="A1997" i="2"/>
  <c r="D1997" i="2" s="1"/>
  <c r="A1996" i="2"/>
  <c r="D1996" i="2" s="1"/>
  <c r="A1995" i="2"/>
  <c r="D1995" i="2" s="1"/>
  <c r="A1994" i="2"/>
  <c r="D1994" i="2" s="1"/>
  <c r="A1993" i="2"/>
  <c r="D1993" i="2" s="1"/>
  <c r="A1992" i="2"/>
  <c r="D1992" i="2" s="1"/>
  <c r="A1991" i="2"/>
  <c r="D1991" i="2" s="1"/>
  <c r="A1990" i="2"/>
  <c r="D1990" i="2" s="1"/>
  <c r="A1989" i="2"/>
  <c r="D1989" i="2" s="1"/>
  <c r="A1988" i="2"/>
  <c r="D1988" i="2" s="1"/>
  <c r="A1987" i="2"/>
  <c r="D1987" i="2" s="1"/>
  <c r="A1986" i="2"/>
  <c r="D1986" i="2" s="1"/>
  <c r="A1985" i="2"/>
  <c r="D1985" i="2" s="1"/>
  <c r="A1984" i="2"/>
  <c r="D1984" i="2" s="1"/>
  <c r="A1983" i="2"/>
  <c r="D1983" i="2" s="1"/>
  <c r="A1982" i="2"/>
  <c r="D1982" i="2" s="1"/>
  <c r="A1981" i="2"/>
  <c r="D1981" i="2" s="1"/>
  <c r="A1980" i="2"/>
  <c r="D1980" i="2" s="1"/>
  <c r="A1979" i="2"/>
  <c r="D1979" i="2" s="1"/>
  <c r="A1978" i="2"/>
  <c r="D1978" i="2" s="1"/>
  <c r="A1977" i="2"/>
  <c r="D1977" i="2" s="1"/>
  <c r="A1976" i="2"/>
  <c r="D1976" i="2" s="1"/>
  <c r="A1975" i="2"/>
  <c r="D1975" i="2" s="1"/>
  <c r="A1974" i="2"/>
  <c r="D1974" i="2" s="1"/>
  <c r="A1973" i="2"/>
  <c r="D1973" i="2" s="1"/>
  <c r="A1972" i="2"/>
  <c r="D1972" i="2" s="1"/>
  <c r="A1971" i="2"/>
  <c r="D1971" i="2" s="1"/>
  <c r="A1970" i="2"/>
  <c r="D1970" i="2" s="1"/>
  <c r="A1969" i="2"/>
  <c r="D1969" i="2" s="1"/>
  <c r="A1968" i="2"/>
  <c r="D1968" i="2" s="1"/>
  <c r="A1967" i="2"/>
  <c r="D1967" i="2" s="1"/>
  <c r="A1966" i="2"/>
  <c r="D1966" i="2" s="1"/>
  <c r="A1965" i="2"/>
  <c r="D1965" i="2" s="1"/>
  <c r="A1964" i="2"/>
  <c r="D1964" i="2" s="1"/>
  <c r="A1963" i="2"/>
  <c r="D1963" i="2" s="1"/>
  <c r="A1962" i="2"/>
  <c r="D1962" i="2" s="1"/>
  <c r="A1961" i="2"/>
  <c r="D1961" i="2" s="1"/>
  <c r="A1960" i="2"/>
  <c r="D1960" i="2" s="1"/>
  <c r="A1959" i="2"/>
  <c r="D1959" i="2" s="1"/>
  <c r="A1958" i="2"/>
  <c r="D1958" i="2" s="1"/>
  <c r="A1957" i="2"/>
  <c r="D1957" i="2" s="1"/>
  <c r="A1956" i="2"/>
  <c r="D1956" i="2" s="1"/>
  <c r="A1955" i="2"/>
  <c r="D1955" i="2" s="1"/>
  <c r="A1954" i="2"/>
  <c r="D1954" i="2" s="1"/>
  <c r="A1953" i="2"/>
  <c r="D1953" i="2" s="1"/>
  <c r="A1952" i="2"/>
  <c r="D1952" i="2" s="1"/>
  <c r="A1951" i="2"/>
  <c r="D1951" i="2" s="1"/>
  <c r="A1950" i="2"/>
  <c r="D1950" i="2" s="1"/>
  <c r="A1949" i="2"/>
  <c r="D1949" i="2" s="1"/>
  <c r="A1948" i="2"/>
  <c r="D1948" i="2" s="1"/>
  <c r="A1947" i="2"/>
  <c r="D1947" i="2" s="1"/>
  <c r="A1946" i="2"/>
  <c r="D1946" i="2" s="1"/>
  <c r="A1945" i="2"/>
  <c r="D1945" i="2" s="1"/>
  <c r="A1944" i="2"/>
  <c r="D1944" i="2" s="1"/>
  <c r="A1943" i="2"/>
  <c r="D1943" i="2" s="1"/>
  <c r="A1942" i="2"/>
  <c r="D1942" i="2" s="1"/>
  <c r="A1941" i="2"/>
  <c r="D1941" i="2" s="1"/>
  <c r="A1940" i="2"/>
  <c r="D1940" i="2" s="1"/>
  <c r="A1939" i="2"/>
  <c r="D1939" i="2" s="1"/>
  <c r="A1938" i="2"/>
  <c r="D1938" i="2" s="1"/>
  <c r="A1937" i="2"/>
  <c r="D1937" i="2" s="1"/>
  <c r="A1936" i="2"/>
  <c r="D1936" i="2" s="1"/>
  <c r="A1935" i="2"/>
  <c r="D1935" i="2" s="1"/>
  <c r="A1934" i="2"/>
  <c r="D1934" i="2" s="1"/>
  <c r="A1933" i="2"/>
  <c r="D1933" i="2" s="1"/>
  <c r="A1932" i="2"/>
  <c r="D1932" i="2" s="1"/>
  <c r="A1931" i="2"/>
  <c r="D1931" i="2" s="1"/>
  <c r="A1930" i="2"/>
  <c r="D1930" i="2" s="1"/>
  <c r="A1929" i="2"/>
  <c r="D1929" i="2" s="1"/>
  <c r="A1928" i="2"/>
  <c r="D1928" i="2" s="1"/>
  <c r="A1927" i="2"/>
  <c r="D1927" i="2" s="1"/>
  <c r="A1926" i="2"/>
  <c r="D1926" i="2" s="1"/>
  <c r="A1925" i="2"/>
  <c r="D1925" i="2" s="1"/>
  <c r="A1924" i="2"/>
  <c r="D1924" i="2" s="1"/>
  <c r="A1923" i="2"/>
  <c r="D1923" i="2" s="1"/>
  <c r="A1922" i="2"/>
  <c r="D1922" i="2" s="1"/>
  <c r="A1921" i="2"/>
  <c r="D1921" i="2" s="1"/>
  <c r="A1920" i="2"/>
  <c r="D1920" i="2" s="1"/>
  <c r="A1919" i="2"/>
  <c r="D1919" i="2" s="1"/>
  <c r="A1918" i="2"/>
  <c r="D1918" i="2" s="1"/>
  <c r="A1917" i="2"/>
  <c r="D1917" i="2" s="1"/>
  <c r="A1916" i="2"/>
  <c r="D1916" i="2" s="1"/>
  <c r="A1915" i="2"/>
  <c r="D1915" i="2" s="1"/>
  <c r="A1914" i="2"/>
  <c r="D1914" i="2" s="1"/>
  <c r="A1913" i="2"/>
  <c r="D1913" i="2" s="1"/>
  <c r="A1912" i="2"/>
  <c r="D1912" i="2" s="1"/>
  <c r="A1911" i="2"/>
  <c r="D1911" i="2" s="1"/>
  <c r="A1910" i="2"/>
  <c r="D1910" i="2" s="1"/>
  <c r="A1909" i="2"/>
  <c r="D1909" i="2" s="1"/>
  <c r="A1908" i="2"/>
  <c r="D1908" i="2" s="1"/>
  <c r="A1907" i="2"/>
  <c r="D1907" i="2" s="1"/>
  <c r="A1906" i="2"/>
  <c r="D1906" i="2" s="1"/>
  <c r="A1905" i="2"/>
  <c r="D1905" i="2" s="1"/>
  <c r="A1904" i="2"/>
  <c r="D1904" i="2" s="1"/>
  <c r="A1903" i="2"/>
  <c r="D1903" i="2" s="1"/>
  <c r="A1902" i="2"/>
  <c r="D1902" i="2" s="1"/>
  <c r="A1901" i="2"/>
  <c r="D1901" i="2" s="1"/>
  <c r="A1900" i="2"/>
  <c r="D1900" i="2" s="1"/>
  <c r="A1899" i="2"/>
  <c r="D1899" i="2" s="1"/>
  <c r="A1898" i="2"/>
  <c r="D1898" i="2" s="1"/>
  <c r="A1897" i="2"/>
  <c r="D1897" i="2" s="1"/>
  <c r="A1896" i="2"/>
  <c r="D1896" i="2" s="1"/>
  <c r="A1895" i="2"/>
  <c r="D1895" i="2" s="1"/>
  <c r="A1894" i="2"/>
  <c r="D1894" i="2" s="1"/>
  <c r="A1893" i="2"/>
  <c r="D1893" i="2" s="1"/>
  <c r="A1892" i="2"/>
  <c r="D1892" i="2" s="1"/>
  <c r="A1891" i="2"/>
  <c r="D1891" i="2" s="1"/>
  <c r="A1890" i="2"/>
  <c r="D1890" i="2" s="1"/>
  <c r="A1889" i="2"/>
  <c r="D1889" i="2" s="1"/>
  <c r="A1888" i="2"/>
  <c r="D1888" i="2" s="1"/>
  <c r="A1887" i="2"/>
  <c r="D1887" i="2" s="1"/>
  <c r="A1886" i="2"/>
  <c r="D1886" i="2" s="1"/>
  <c r="A1885" i="2"/>
  <c r="D1885" i="2" s="1"/>
  <c r="A1884" i="2"/>
  <c r="D1884" i="2" s="1"/>
  <c r="A1883" i="2"/>
  <c r="D1883" i="2" s="1"/>
  <c r="A1882" i="2"/>
  <c r="D1882" i="2" s="1"/>
  <c r="A1881" i="2"/>
  <c r="D1881" i="2" s="1"/>
  <c r="A1880" i="2"/>
  <c r="D1880" i="2" s="1"/>
  <c r="A1879" i="2"/>
  <c r="D1879" i="2" s="1"/>
  <c r="A1878" i="2"/>
  <c r="D1878" i="2" s="1"/>
  <c r="A1877" i="2"/>
  <c r="D1877" i="2" s="1"/>
  <c r="A1876" i="2"/>
  <c r="D1876" i="2" s="1"/>
  <c r="A1875" i="2"/>
  <c r="D1875" i="2" s="1"/>
  <c r="A1874" i="2"/>
  <c r="D1874" i="2" s="1"/>
  <c r="A1873" i="2"/>
  <c r="D1873" i="2" s="1"/>
  <c r="A1872" i="2"/>
  <c r="D1872" i="2" s="1"/>
  <c r="A1871" i="2"/>
  <c r="D1871" i="2" s="1"/>
  <c r="A1870" i="2"/>
  <c r="D1870" i="2" s="1"/>
  <c r="A1869" i="2"/>
  <c r="D1869" i="2" s="1"/>
  <c r="A1868" i="2"/>
  <c r="D1868" i="2" s="1"/>
  <c r="A1867" i="2"/>
  <c r="D1867" i="2" s="1"/>
  <c r="A1866" i="2"/>
  <c r="D1866" i="2" s="1"/>
  <c r="A1865" i="2"/>
  <c r="D1865" i="2" s="1"/>
  <c r="A1864" i="2"/>
  <c r="D1864" i="2" s="1"/>
  <c r="A1863" i="2"/>
  <c r="D1863" i="2" s="1"/>
  <c r="A1862" i="2"/>
  <c r="D1862" i="2" s="1"/>
  <c r="A1861" i="2"/>
  <c r="D1861" i="2" s="1"/>
  <c r="A1860" i="2"/>
  <c r="D1860" i="2" s="1"/>
  <c r="A1859" i="2"/>
  <c r="D1859" i="2" s="1"/>
  <c r="A1858" i="2"/>
  <c r="D1858" i="2" s="1"/>
  <c r="A1857" i="2"/>
  <c r="D1857" i="2" s="1"/>
  <c r="A1856" i="2"/>
  <c r="D1856" i="2" s="1"/>
  <c r="A1855" i="2"/>
  <c r="D1855" i="2" s="1"/>
  <c r="A1854" i="2"/>
  <c r="D1854" i="2" s="1"/>
  <c r="A1853" i="2"/>
  <c r="D1853" i="2" s="1"/>
  <c r="A1852" i="2"/>
  <c r="D1852" i="2" s="1"/>
  <c r="A1851" i="2"/>
  <c r="D1851" i="2" s="1"/>
  <c r="A1850" i="2"/>
  <c r="D1850" i="2" s="1"/>
  <c r="A1849" i="2"/>
  <c r="D1849" i="2" s="1"/>
  <c r="A1848" i="2"/>
  <c r="D1848" i="2" s="1"/>
  <c r="A1847" i="2"/>
  <c r="D1847" i="2" s="1"/>
  <c r="A1846" i="2"/>
  <c r="D1846" i="2" s="1"/>
  <c r="A1845" i="2"/>
  <c r="D1845" i="2" s="1"/>
  <c r="A1844" i="2"/>
  <c r="D1844" i="2" s="1"/>
  <c r="A1843" i="2"/>
  <c r="D1843" i="2" s="1"/>
  <c r="A1842" i="2"/>
  <c r="D1842" i="2" s="1"/>
  <c r="A1841" i="2"/>
  <c r="D1841" i="2" s="1"/>
  <c r="A1840" i="2"/>
  <c r="D1840" i="2" s="1"/>
  <c r="A1839" i="2"/>
  <c r="D1839" i="2" s="1"/>
  <c r="A1838" i="2"/>
  <c r="D1838" i="2" s="1"/>
  <c r="A1837" i="2"/>
  <c r="D1837" i="2" s="1"/>
  <c r="A1836" i="2"/>
  <c r="D1836" i="2" s="1"/>
  <c r="A1835" i="2"/>
  <c r="D1835" i="2" s="1"/>
  <c r="A1834" i="2"/>
  <c r="D1834" i="2" s="1"/>
  <c r="A1833" i="2"/>
  <c r="D1833" i="2" s="1"/>
  <c r="A1832" i="2"/>
  <c r="D1832" i="2" s="1"/>
  <c r="A1831" i="2"/>
  <c r="D1831" i="2" s="1"/>
  <c r="A1830" i="2"/>
  <c r="D1830" i="2" s="1"/>
  <c r="A1829" i="2"/>
  <c r="D1829" i="2" s="1"/>
  <c r="A1828" i="2"/>
  <c r="D1828" i="2" s="1"/>
  <c r="A1827" i="2"/>
  <c r="D1827" i="2" s="1"/>
  <c r="A1826" i="2"/>
  <c r="D1826" i="2" s="1"/>
  <c r="A1825" i="2"/>
  <c r="D1825" i="2" s="1"/>
  <c r="A1824" i="2"/>
  <c r="D1824" i="2" s="1"/>
  <c r="A1823" i="2"/>
  <c r="D1823" i="2" s="1"/>
  <c r="A1822" i="2"/>
  <c r="D1822" i="2" s="1"/>
  <c r="A1821" i="2"/>
  <c r="D1821" i="2" s="1"/>
  <c r="A1820" i="2"/>
  <c r="D1820" i="2" s="1"/>
  <c r="A1819" i="2"/>
  <c r="D1819" i="2" s="1"/>
  <c r="A1818" i="2"/>
  <c r="D1818" i="2" s="1"/>
  <c r="A1817" i="2"/>
  <c r="D1817" i="2" s="1"/>
  <c r="A1816" i="2"/>
  <c r="D1816" i="2" s="1"/>
  <c r="A1815" i="2"/>
  <c r="D1815" i="2" s="1"/>
  <c r="A1814" i="2"/>
  <c r="D1814" i="2" s="1"/>
  <c r="A1813" i="2"/>
  <c r="D1813" i="2" s="1"/>
  <c r="A1812" i="2"/>
  <c r="D1812" i="2" s="1"/>
  <c r="A1811" i="2"/>
  <c r="D1811" i="2" s="1"/>
  <c r="A1810" i="2"/>
  <c r="D1810" i="2" s="1"/>
  <c r="A1809" i="2"/>
  <c r="D1809" i="2" s="1"/>
  <c r="A1808" i="2"/>
  <c r="D1808" i="2" s="1"/>
  <c r="A1807" i="2"/>
  <c r="D1807" i="2" s="1"/>
  <c r="A1806" i="2"/>
  <c r="D1806" i="2" s="1"/>
  <c r="A1805" i="2"/>
  <c r="D1805" i="2" s="1"/>
  <c r="A1804" i="2"/>
  <c r="D1804" i="2" s="1"/>
  <c r="A1803" i="2"/>
  <c r="D1803" i="2" s="1"/>
  <c r="A1802" i="2"/>
  <c r="D1802" i="2" s="1"/>
  <c r="A1801" i="2"/>
  <c r="D1801" i="2" s="1"/>
  <c r="A1800" i="2"/>
  <c r="D1800" i="2" s="1"/>
  <c r="A1799" i="2"/>
  <c r="D1799" i="2" s="1"/>
  <c r="A1798" i="2"/>
  <c r="D1798" i="2" s="1"/>
  <c r="A1797" i="2"/>
  <c r="D1797" i="2" s="1"/>
  <c r="A1796" i="2"/>
  <c r="D1796" i="2" s="1"/>
  <c r="A1795" i="2"/>
  <c r="D1795" i="2" s="1"/>
  <c r="A1794" i="2"/>
  <c r="D1794" i="2" s="1"/>
  <c r="A1793" i="2"/>
  <c r="D1793" i="2" s="1"/>
  <c r="A1792" i="2"/>
  <c r="D1792" i="2" s="1"/>
  <c r="A1791" i="2"/>
  <c r="D1791" i="2" s="1"/>
  <c r="A1790" i="2"/>
  <c r="D1790" i="2" s="1"/>
  <c r="A1789" i="2"/>
  <c r="D1789" i="2" s="1"/>
  <c r="A1788" i="2"/>
  <c r="D1788" i="2" s="1"/>
  <c r="A1787" i="2"/>
  <c r="D1787" i="2" s="1"/>
  <c r="A1786" i="2"/>
  <c r="D1786" i="2" s="1"/>
  <c r="A1785" i="2"/>
  <c r="D1785" i="2" s="1"/>
  <c r="A1784" i="2"/>
  <c r="D1784" i="2" s="1"/>
  <c r="A1783" i="2"/>
  <c r="D1783" i="2" s="1"/>
  <c r="A1782" i="2"/>
  <c r="D1782" i="2" s="1"/>
  <c r="A1781" i="2"/>
  <c r="D1781" i="2" s="1"/>
  <c r="A1780" i="2"/>
  <c r="D1780" i="2" s="1"/>
  <c r="A1779" i="2"/>
  <c r="D1779" i="2" s="1"/>
  <c r="A1778" i="2"/>
  <c r="D1778" i="2" s="1"/>
  <c r="A1777" i="2"/>
  <c r="D1777" i="2" s="1"/>
  <c r="A1776" i="2"/>
  <c r="D1776" i="2" s="1"/>
  <c r="A1775" i="2"/>
  <c r="D1775" i="2" s="1"/>
  <c r="A1774" i="2"/>
  <c r="D1774" i="2" s="1"/>
  <c r="A1773" i="2"/>
  <c r="D1773" i="2" s="1"/>
  <c r="A1772" i="2"/>
  <c r="D1772" i="2" s="1"/>
  <c r="A1771" i="2"/>
  <c r="D1771" i="2" s="1"/>
  <c r="A1770" i="2"/>
  <c r="D1770" i="2" s="1"/>
  <c r="A1769" i="2"/>
  <c r="D1769" i="2" s="1"/>
  <c r="A1768" i="2"/>
  <c r="D1768" i="2" s="1"/>
  <c r="A1767" i="2"/>
  <c r="D1767" i="2" s="1"/>
  <c r="A1766" i="2"/>
  <c r="D1766" i="2" s="1"/>
  <c r="A1765" i="2"/>
  <c r="D1765" i="2" s="1"/>
  <c r="A1764" i="2"/>
  <c r="D1764" i="2" s="1"/>
  <c r="A1763" i="2"/>
  <c r="D1763" i="2" s="1"/>
  <c r="A1762" i="2"/>
  <c r="D1762" i="2" s="1"/>
  <c r="A1761" i="2"/>
  <c r="D1761" i="2" s="1"/>
  <c r="A1760" i="2"/>
  <c r="D1760" i="2" s="1"/>
  <c r="A1759" i="2"/>
  <c r="D1759" i="2" s="1"/>
  <c r="A1758" i="2"/>
  <c r="D1758" i="2" s="1"/>
  <c r="A1757" i="2"/>
  <c r="D1757" i="2" s="1"/>
  <c r="A1756" i="2"/>
  <c r="D1756" i="2" s="1"/>
  <c r="A1755" i="2"/>
  <c r="D1755" i="2" s="1"/>
  <c r="A1754" i="2"/>
  <c r="D1754" i="2" s="1"/>
  <c r="A1753" i="2"/>
  <c r="D1753" i="2" s="1"/>
  <c r="A1752" i="2"/>
  <c r="D1752" i="2" s="1"/>
  <c r="A1751" i="2"/>
  <c r="D1751" i="2" s="1"/>
  <c r="A1750" i="2"/>
  <c r="D1750" i="2" s="1"/>
  <c r="A1749" i="2"/>
  <c r="D1749" i="2" s="1"/>
  <c r="A1748" i="2"/>
  <c r="D1748" i="2" s="1"/>
  <c r="A1747" i="2"/>
  <c r="D1747" i="2" s="1"/>
  <c r="A1746" i="2"/>
  <c r="D1746" i="2" s="1"/>
  <c r="A1745" i="2"/>
  <c r="D1745" i="2" s="1"/>
  <c r="A1744" i="2"/>
  <c r="D1744" i="2" s="1"/>
  <c r="A1743" i="2"/>
  <c r="D1743" i="2" s="1"/>
  <c r="A1742" i="2"/>
  <c r="D1742" i="2" s="1"/>
  <c r="A1741" i="2"/>
  <c r="D1741" i="2" s="1"/>
  <c r="A1740" i="2"/>
  <c r="D1740" i="2" s="1"/>
  <c r="A1739" i="2"/>
  <c r="D1739" i="2" s="1"/>
  <c r="A1738" i="2"/>
  <c r="D1738" i="2" s="1"/>
  <c r="A1737" i="2"/>
  <c r="D1737" i="2" s="1"/>
  <c r="A1736" i="2"/>
  <c r="D1736" i="2" s="1"/>
  <c r="A1735" i="2"/>
  <c r="D1735" i="2" s="1"/>
  <c r="A1734" i="2"/>
  <c r="D1734" i="2" s="1"/>
  <c r="A1733" i="2"/>
  <c r="D1733" i="2" s="1"/>
  <c r="A1732" i="2"/>
  <c r="D1732" i="2" s="1"/>
  <c r="A1731" i="2"/>
  <c r="D1731" i="2" s="1"/>
  <c r="A1730" i="2"/>
  <c r="D1730" i="2" s="1"/>
  <c r="A1729" i="2"/>
  <c r="D1729" i="2" s="1"/>
  <c r="A1728" i="2"/>
  <c r="D1728" i="2" s="1"/>
  <c r="A1727" i="2"/>
  <c r="D1727" i="2" s="1"/>
  <c r="A1726" i="2"/>
  <c r="D1726" i="2" s="1"/>
  <c r="A1725" i="2"/>
  <c r="D1725" i="2" s="1"/>
  <c r="A1724" i="2"/>
  <c r="D1724" i="2" s="1"/>
  <c r="A1723" i="2"/>
  <c r="D1723" i="2" s="1"/>
  <c r="A1722" i="2"/>
  <c r="D1722" i="2" s="1"/>
  <c r="A1721" i="2"/>
  <c r="D1721" i="2" s="1"/>
  <c r="A1720" i="2"/>
  <c r="D1720" i="2" s="1"/>
  <c r="A1719" i="2"/>
  <c r="D1719" i="2" s="1"/>
  <c r="A1718" i="2"/>
  <c r="D1718" i="2" s="1"/>
  <c r="A1717" i="2"/>
  <c r="D1717" i="2" s="1"/>
  <c r="A1716" i="2"/>
  <c r="D1716" i="2" s="1"/>
  <c r="A1715" i="2"/>
  <c r="D1715" i="2" s="1"/>
  <c r="A1714" i="2"/>
  <c r="D1714" i="2" s="1"/>
  <c r="A1713" i="2"/>
  <c r="D1713" i="2" s="1"/>
  <c r="A1712" i="2"/>
  <c r="D1712" i="2" s="1"/>
  <c r="A1711" i="2"/>
  <c r="D1711" i="2" s="1"/>
  <c r="A1710" i="2"/>
  <c r="D1710" i="2" s="1"/>
  <c r="A1709" i="2"/>
  <c r="D1709" i="2" s="1"/>
  <c r="A1708" i="2"/>
  <c r="D1708" i="2" s="1"/>
  <c r="A1707" i="2"/>
  <c r="D1707" i="2" s="1"/>
  <c r="A1706" i="2"/>
  <c r="D1706" i="2" s="1"/>
  <c r="A1705" i="2"/>
  <c r="D1705" i="2" s="1"/>
  <c r="A1704" i="2"/>
  <c r="D1704" i="2" s="1"/>
  <c r="A1703" i="2"/>
  <c r="D1703" i="2" s="1"/>
  <c r="A1702" i="2"/>
  <c r="D1702" i="2" s="1"/>
  <c r="A1701" i="2"/>
  <c r="D1701" i="2" s="1"/>
  <c r="A1700" i="2"/>
  <c r="D1700" i="2" s="1"/>
  <c r="A1699" i="2"/>
  <c r="D1699" i="2" s="1"/>
  <c r="A1698" i="2"/>
  <c r="D1698" i="2" s="1"/>
  <c r="A1697" i="2"/>
  <c r="D1697" i="2" s="1"/>
  <c r="A1696" i="2"/>
  <c r="D1696" i="2" s="1"/>
  <c r="A1695" i="2"/>
  <c r="D1695" i="2" s="1"/>
  <c r="A1694" i="2"/>
  <c r="D1694" i="2" s="1"/>
  <c r="A1693" i="2"/>
  <c r="D1693" i="2" s="1"/>
  <c r="A1692" i="2"/>
  <c r="D1692" i="2" s="1"/>
  <c r="A1691" i="2"/>
  <c r="D1691" i="2" s="1"/>
  <c r="A1690" i="2"/>
  <c r="D1690" i="2" s="1"/>
  <c r="A1689" i="2"/>
  <c r="D1689" i="2" s="1"/>
  <c r="A1688" i="2"/>
  <c r="D1688" i="2" s="1"/>
  <c r="A1687" i="2"/>
  <c r="D1687" i="2" s="1"/>
  <c r="A1686" i="2"/>
  <c r="D1686" i="2" s="1"/>
  <c r="A1685" i="2"/>
  <c r="D1685" i="2" s="1"/>
  <c r="A1684" i="2"/>
  <c r="D1684" i="2" s="1"/>
  <c r="A1683" i="2"/>
  <c r="D1683" i="2" s="1"/>
  <c r="A1682" i="2"/>
  <c r="D1682" i="2" s="1"/>
  <c r="A1681" i="2"/>
  <c r="D1681" i="2" s="1"/>
  <c r="A1680" i="2"/>
  <c r="D1680" i="2" s="1"/>
  <c r="A1679" i="2"/>
  <c r="D1679" i="2" s="1"/>
  <c r="A1678" i="2"/>
  <c r="D1678" i="2" s="1"/>
  <c r="A1677" i="2"/>
  <c r="D1677" i="2" s="1"/>
  <c r="A1676" i="2"/>
  <c r="D1676" i="2" s="1"/>
  <c r="A1675" i="2"/>
  <c r="D1675" i="2" s="1"/>
  <c r="A1674" i="2"/>
  <c r="D1674" i="2" s="1"/>
  <c r="A1673" i="2"/>
  <c r="D1673" i="2" s="1"/>
  <c r="A1672" i="2"/>
  <c r="D1672" i="2" s="1"/>
  <c r="A1671" i="2"/>
  <c r="D1671" i="2" s="1"/>
  <c r="A1670" i="2"/>
  <c r="D1670" i="2" s="1"/>
  <c r="A1669" i="2"/>
  <c r="D1669" i="2" s="1"/>
  <c r="A1668" i="2"/>
  <c r="D1668" i="2" s="1"/>
  <c r="A1667" i="2"/>
  <c r="D1667" i="2" s="1"/>
  <c r="A1666" i="2"/>
  <c r="D1666" i="2" s="1"/>
  <c r="A1665" i="2"/>
  <c r="D1665" i="2" s="1"/>
  <c r="A1664" i="2"/>
  <c r="D1664" i="2" s="1"/>
  <c r="A1663" i="2"/>
  <c r="D1663" i="2" s="1"/>
  <c r="A1662" i="2"/>
  <c r="D1662" i="2" s="1"/>
  <c r="A1661" i="2"/>
  <c r="D1661" i="2" s="1"/>
  <c r="A1660" i="2"/>
  <c r="D1660" i="2" s="1"/>
  <c r="A1659" i="2"/>
  <c r="D1659" i="2" s="1"/>
  <c r="A1658" i="2"/>
  <c r="D1658" i="2" s="1"/>
  <c r="A1657" i="2"/>
  <c r="D1657" i="2" s="1"/>
  <c r="A1656" i="2"/>
  <c r="D1656" i="2" s="1"/>
  <c r="A1655" i="2"/>
  <c r="D1655" i="2" s="1"/>
  <c r="A1654" i="2"/>
  <c r="D1654" i="2" s="1"/>
  <c r="A1653" i="2"/>
  <c r="D1653" i="2" s="1"/>
  <c r="A1652" i="2"/>
  <c r="D1652" i="2" s="1"/>
  <c r="A1651" i="2"/>
  <c r="D1651" i="2" s="1"/>
  <c r="A1650" i="2"/>
  <c r="D1650" i="2" s="1"/>
  <c r="A1649" i="2"/>
  <c r="D1649" i="2" s="1"/>
  <c r="A1648" i="2"/>
  <c r="D1648" i="2" s="1"/>
  <c r="A1647" i="2"/>
  <c r="D1647" i="2" s="1"/>
  <c r="A1646" i="2"/>
  <c r="D1646" i="2" s="1"/>
  <c r="A1645" i="2"/>
  <c r="D1645" i="2" s="1"/>
  <c r="A1644" i="2"/>
  <c r="D1644" i="2" s="1"/>
  <c r="A1643" i="2"/>
  <c r="D1643" i="2" s="1"/>
  <c r="A1642" i="2"/>
  <c r="D1642" i="2" s="1"/>
  <c r="A1641" i="2"/>
  <c r="D1641" i="2" s="1"/>
  <c r="A1640" i="2"/>
  <c r="D1640" i="2" s="1"/>
  <c r="A1639" i="2"/>
  <c r="D1639" i="2" s="1"/>
  <c r="A1638" i="2"/>
  <c r="D1638" i="2" s="1"/>
  <c r="A1637" i="2"/>
  <c r="D1637" i="2" s="1"/>
  <c r="A1636" i="2"/>
  <c r="D1636" i="2" s="1"/>
  <c r="A1635" i="2"/>
  <c r="D1635" i="2" s="1"/>
  <c r="A1634" i="2"/>
  <c r="D1634" i="2" s="1"/>
  <c r="A1633" i="2"/>
  <c r="D1633" i="2" s="1"/>
  <c r="A1632" i="2"/>
  <c r="D1632" i="2" s="1"/>
  <c r="A1631" i="2"/>
  <c r="D1631" i="2" s="1"/>
  <c r="A1630" i="2"/>
  <c r="D1630" i="2" s="1"/>
  <c r="A1629" i="2"/>
  <c r="D1629" i="2" s="1"/>
  <c r="A1628" i="2"/>
  <c r="D1628" i="2" s="1"/>
  <c r="A1627" i="2"/>
  <c r="D1627" i="2" s="1"/>
  <c r="A1626" i="2"/>
  <c r="D1626" i="2" s="1"/>
  <c r="A1625" i="2"/>
  <c r="D1625" i="2" s="1"/>
  <c r="A1624" i="2"/>
  <c r="D1624" i="2" s="1"/>
  <c r="A1623" i="2"/>
  <c r="D1623" i="2" s="1"/>
  <c r="A1622" i="2"/>
  <c r="D1622" i="2" s="1"/>
  <c r="A1621" i="2"/>
  <c r="D1621" i="2" s="1"/>
  <c r="A1620" i="2"/>
  <c r="D1620" i="2" s="1"/>
  <c r="A1619" i="2"/>
  <c r="D1619" i="2" s="1"/>
  <c r="A1618" i="2"/>
  <c r="D1618" i="2" s="1"/>
  <c r="A1617" i="2"/>
  <c r="D1617" i="2" s="1"/>
  <c r="A1616" i="2"/>
  <c r="D1616" i="2" s="1"/>
  <c r="A1615" i="2"/>
  <c r="D1615" i="2" s="1"/>
  <c r="A1614" i="2"/>
  <c r="D1614" i="2" s="1"/>
  <c r="A1613" i="2"/>
  <c r="D1613" i="2" s="1"/>
  <c r="A1612" i="2"/>
  <c r="D1612" i="2" s="1"/>
  <c r="A1611" i="2"/>
  <c r="D1611" i="2" s="1"/>
  <c r="A1610" i="2"/>
  <c r="D1610" i="2" s="1"/>
  <c r="A1609" i="2"/>
  <c r="D1609" i="2" s="1"/>
  <c r="A1608" i="2"/>
  <c r="D1608" i="2" s="1"/>
  <c r="A1607" i="2"/>
  <c r="D1607" i="2" s="1"/>
  <c r="A1606" i="2"/>
  <c r="D1606" i="2" s="1"/>
  <c r="A1605" i="2"/>
  <c r="D1605" i="2" s="1"/>
  <c r="A1604" i="2"/>
  <c r="D1604" i="2" s="1"/>
  <c r="A1603" i="2"/>
  <c r="D1603" i="2" s="1"/>
  <c r="A1602" i="2"/>
  <c r="D1602" i="2" s="1"/>
  <c r="A1601" i="2"/>
  <c r="D1601" i="2" s="1"/>
  <c r="A1600" i="2"/>
  <c r="D1600" i="2" s="1"/>
  <c r="A1599" i="2"/>
  <c r="D1599" i="2" s="1"/>
  <c r="A1598" i="2"/>
  <c r="D1598" i="2" s="1"/>
  <c r="A1597" i="2"/>
  <c r="D1597" i="2" s="1"/>
  <c r="A1596" i="2"/>
  <c r="D1596" i="2" s="1"/>
  <c r="A1595" i="2"/>
  <c r="D1595" i="2" s="1"/>
  <c r="A1594" i="2"/>
  <c r="D1594" i="2" s="1"/>
  <c r="A1593" i="2"/>
  <c r="D1593" i="2" s="1"/>
  <c r="A1592" i="2"/>
  <c r="D1592" i="2" s="1"/>
  <c r="A1591" i="2"/>
  <c r="D1591" i="2" s="1"/>
  <c r="A1590" i="2"/>
  <c r="D1590" i="2" s="1"/>
  <c r="A1589" i="2"/>
  <c r="D1589" i="2" s="1"/>
  <c r="A1588" i="2"/>
  <c r="D1588" i="2" s="1"/>
  <c r="A1587" i="2"/>
  <c r="D1587" i="2" s="1"/>
  <c r="A1586" i="2"/>
  <c r="D1586" i="2" s="1"/>
  <c r="A1585" i="2"/>
  <c r="D1585" i="2" s="1"/>
  <c r="A1584" i="2"/>
  <c r="D1584" i="2" s="1"/>
  <c r="A1583" i="2"/>
  <c r="D1583" i="2" s="1"/>
  <c r="A1582" i="2"/>
  <c r="D1582" i="2" s="1"/>
  <c r="A1581" i="2"/>
  <c r="D1581" i="2" s="1"/>
  <c r="A1580" i="2"/>
  <c r="D1580" i="2" s="1"/>
  <c r="A1579" i="2"/>
  <c r="D1579" i="2" s="1"/>
  <c r="A1578" i="2"/>
  <c r="D1578" i="2" s="1"/>
  <c r="A1577" i="2"/>
  <c r="D1577" i="2" s="1"/>
  <c r="A1576" i="2"/>
  <c r="D1576" i="2" s="1"/>
  <c r="A1575" i="2"/>
  <c r="D1575" i="2" s="1"/>
  <c r="A1574" i="2"/>
  <c r="D1574" i="2" s="1"/>
  <c r="A1573" i="2"/>
  <c r="D1573" i="2" s="1"/>
  <c r="A1572" i="2"/>
  <c r="D1572" i="2" s="1"/>
  <c r="A1571" i="2"/>
  <c r="D1571" i="2" s="1"/>
  <c r="A1570" i="2"/>
  <c r="D1570" i="2" s="1"/>
  <c r="A1569" i="2"/>
  <c r="D1569" i="2" s="1"/>
  <c r="A1568" i="2"/>
  <c r="D1568" i="2" s="1"/>
  <c r="A1567" i="2"/>
  <c r="D1567" i="2" s="1"/>
  <c r="A1566" i="2"/>
  <c r="D1566" i="2" s="1"/>
  <c r="A1565" i="2"/>
  <c r="D1565" i="2" s="1"/>
  <c r="A1564" i="2"/>
  <c r="D1564" i="2" s="1"/>
  <c r="A1563" i="2"/>
  <c r="D1563" i="2" s="1"/>
  <c r="A1562" i="2"/>
  <c r="D1562" i="2" s="1"/>
  <c r="A1561" i="2"/>
  <c r="D1561" i="2" s="1"/>
  <c r="A1560" i="2"/>
  <c r="D1560" i="2" s="1"/>
  <c r="A1559" i="2"/>
  <c r="D1559" i="2" s="1"/>
  <c r="A1558" i="2"/>
  <c r="D1558" i="2" s="1"/>
  <c r="A1557" i="2"/>
  <c r="D1557" i="2" s="1"/>
  <c r="A1556" i="2"/>
  <c r="D1556" i="2" s="1"/>
  <c r="A1555" i="2"/>
  <c r="D1555" i="2" s="1"/>
  <c r="A1554" i="2"/>
  <c r="D1554" i="2" s="1"/>
  <c r="A1553" i="2"/>
  <c r="D1553" i="2" s="1"/>
  <c r="A1552" i="2"/>
  <c r="D1552" i="2" s="1"/>
  <c r="A1551" i="2"/>
  <c r="D1551" i="2" s="1"/>
  <c r="A1550" i="2"/>
  <c r="D1550" i="2" s="1"/>
  <c r="A1549" i="2"/>
  <c r="D1549" i="2" s="1"/>
  <c r="A1548" i="2"/>
  <c r="D1548" i="2" s="1"/>
  <c r="A1547" i="2"/>
  <c r="D1547" i="2" s="1"/>
  <c r="A1546" i="2"/>
  <c r="D1546" i="2" s="1"/>
  <c r="A1545" i="2"/>
  <c r="D1545" i="2" s="1"/>
  <c r="A1544" i="2"/>
  <c r="D1544" i="2" s="1"/>
  <c r="A1543" i="2"/>
  <c r="D1543" i="2" s="1"/>
  <c r="A1542" i="2"/>
  <c r="D1542" i="2" s="1"/>
  <c r="A1541" i="2"/>
  <c r="D1541" i="2" s="1"/>
  <c r="A1540" i="2"/>
  <c r="D1540" i="2" s="1"/>
  <c r="A1539" i="2"/>
  <c r="D1539" i="2" s="1"/>
  <c r="A1538" i="2"/>
  <c r="D1538" i="2" s="1"/>
  <c r="A1537" i="2"/>
  <c r="D1537" i="2" s="1"/>
  <c r="A1536" i="2"/>
  <c r="D1536" i="2" s="1"/>
  <c r="A1535" i="2"/>
  <c r="D1535" i="2" s="1"/>
  <c r="A1534" i="2"/>
  <c r="D1534" i="2" s="1"/>
  <c r="A1533" i="2"/>
  <c r="D1533" i="2" s="1"/>
  <c r="A1532" i="2"/>
  <c r="D1532" i="2" s="1"/>
  <c r="A1531" i="2"/>
  <c r="D1531" i="2" s="1"/>
  <c r="A1530" i="2"/>
  <c r="D1530" i="2" s="1"/>
  <c r="A1529" i="2"/>
  <c r="D1529" i="2" s="1"/>
  <c r="A1528" i="2"/>
  <c r="D1528" i="2" s="1"/>
  <c r="A1527" i="2"/>
  <c r="D1527" i="2" s="1"/>
  <c r="A1526" i="2"/>
  <c r="D1526" i="2" s="1"/>
  <c r="A1525" i="2"/>
  <c r="D1525" i="2" s="1"/>
  <c r="A1524" i="2"/>
  <c r="D1524" i="2" s="1"/>
  <c r="A1523" i="2"/>
  <c r="D1523" i="2" s="1"/>
  <c r="A1522" i="2"/>
  <c r="D1522" i="2" s="1"/>
  <c r="A1521" i="2"/>
  <c r="D1521" i="2" s="1"/>
  <c r="A1520" i="2"/>
  <c r="D1520" i="2" s="1"/>
  <c r="A1519" i="2"/>
  <c r="D1519" i="2" s="1"/>
  <c r="A1518" i="2"/>
  <c r="D1518" i="2" s="1"/>
  <c r="A1517" i="2"/>
  <c r="D1517" i="2" s="1"/>
  <c r="A1516" i="2"/>
  <c r="D1516" i="2" s="1"/>
  <c r="A1515" i="2"/>
  <c r="D1515" i="2" s="1"/>
  <c r="A1514" i="2"/>
  <c r="D1514" i="2" s="1"/>
  <c r="A1513" i="2"/>
  <c r="D1513" i="2" s="1"/>
  <c r="A1512" i="2"/>
  <c r="D1512" i="2" s="1"/>
  <c r="A1511" i="2"/>
  <c r="D1511" i="2" s="1"/>
  <c r="A1510" i="2"/>
  <c r="D1510" i="2" s="1"/>
  <c r="A1509" i="2"/>
  <c r="D1509" i="2" s="1"/>
  <c r="A1508" i="2"/>
  <c r="D1508" i="2" s="1"/>
  <c r="A1507" i="2"/>
  <c r="D1507" i="2" s="1"/>
  <c r="A1506" i="2"/>
  <c r="D1506" i="2" s="1"/>
  <c r="A1505" i="2"/>
  <c r="D1505" i="2" s="1"/>
  <c r="A1504" i="2"/>
  <c r="D1504" i="2" s="1"/>
  <c r="A1503" i="2"/>
  <c r="D1503" i="2" s="1"/>
  <c r="A1502" i="2"/>
  <c r="D1502" i="2" s="1"/>
  <c r="A1501" i="2"/>
  <c r="D1501" i="2" s="1"/>
  <c r="A1500" i="2"/>
  <c r="D1500" i="2" s="1"/>
  <c r="A1499" i="2"/>
  <c r="D1499" i="2" s="1"/>
  <c r="A1498" i="2"/>
  <c r="D1498" i="2" s="1"/>
  <c r="A1497" i="2"/>
  <c r="D1497" i="2" s="1"/>
  <c r="A1496" i="2"/>
  <c r="D1496" i="2" s="1"/>
  <c r="A1495" i="2"/>
  <c r="D1495" i="2" s="1"/>
  <c r="A1494" i="2"/>
  <c r="D1494" i="2" s="1"/>
  <c r="A1493" i="2"/>
  <c r="D1493" i="2" s="1"/>
  <c r="A1492" i="2"/>
  <c r="D1492" i="2" s="1"/>
  <c r="A1491" i="2"/>
  <c r="D1491" i="2" s="1"/>
  <c r="A1490" i="2"/>
  <c r="D1490" i="2" s="1"/>
  <c r="A1489" i="2"/>
  <c r="D1489" i="2" s="1"/>
  <c r="A1488" i="2"/>
  <c r="D1488" i="2" s="1"/>
  <c r="A1487" i="2"/>
  <c r="D1487" i="2" s="1"/>
  <c r="A1486" i="2"/>
  <c r="D1486" i="2" s="1"/>
  <c r="A1485" i="2"/>
  <c r="D1485" i="2" s="1"/>
  <c r="A1484" i="2"/>
  <c r="D1484" i="2" s="1"/>
  <c r="A1483" i="2"/>
  <c r="D1483" i="2" s="1"/>
  <c r="A1482" i="2"/>
  <c r="D1482" i="2" s="1"/>
  <c r="A1481" i="2"/>
  <c r="D1481" i="2" s="1"/>
  <c r="A1480" i="2"/>
  <c r="D1480" i="2" s="1"/>
  <c r="A1479" i="2"/>
  <c r="D1479" i="2" s="1"/>
  <c r="A1478" i="2"/>
  <c r="D1478" i="2" s="1"/>
  <c r="A1477" i="2"/>
  <c r="D1477" i="2" s="1"/>
  <c r="A1476" i="2"/>
  <c r="D1476" i="2" s="1"/>
  <c r="A1475" i="2"/>
  <c r="D1475" i="2" s="1"/>
  <c r="A1474" i="2"/>
  <c r="D1474" i="2" s="1"/>
  <c r="A1473" i="2"/>
  <c r="D1473" i="2" s="1"/>
  <c r="A1472" i="2"/>
  <c r="D1472" i="2" s="1"/>
  <c r="A1471" i="2"/>
  <c r="D1471" i="2" s="1"/>
  <c r="A1470" i="2"/>
  <c r="D1470" i="2" s="1"/>
  <c r="A1469" i="2"/>
  <c r="D1469" i="2" s="1"/>
  <c r="A1468" i="2"/>
  <c r="D1468" i="2" s="1"/>
  <c r="A1467" i="2"/>
  <c r="D1467" i="2" s="1"/>
  <c r="A1466" i="2"/>
  <c r="D1466" i="2" s="1"/>
  <c r="A1465" i="2"/>
  <c r="D1465" i="2" s="1"/>
  <c r="A1464" i="2"/>
  <c r="D1464" i="2" s="1"/>
  <c r="A1463" i="2"/>
  <c r="D1463" i="2" s="1"/>
  <c r="A1462" i="2"/>
  <c r="D1462" i="2" s="1"/>
  <c r="A1461" i="2"/>
  <c r="D1461" i="2" s="1"/>
  <c r="A1460" i="2"/>
  <c r="D1460" i="2" s="1"/>
  <c r="A1459" i="2"/>
  <c r="D1459" i="2" s="1"/>
  <c r="A1458" i="2"/>
  <c r="D1458" i="2" s="1"/>
  <c r="A1457" i="2"/>
  <c r="D1457" i="2" s="1"/>
  <c r="A1456" i="2"/>
  <c r="D1456" i="2" s="1"/>
  <c r="A1455" i="2"/>
  <c r="D1455" i="2" s="1"/>
  <c r="A1454" i="2"/>
  <c r="D1454" i="2" s="1"/>
  <c r="A1453" i="2"/>
  <c r="D1453" i="2" s="1"/>
  <c r="A1452" i="2"/>
  <c r="D1452" i="2" s="1"/>
  <c r="A1451" i="2"/>
  <c r="D1451" i="2" s="1"/>
  <c r="A1450" i="2"/>
  <c r="D1450" i="2" s="1"/>
  <c r="A1449" i="2"/>
  <c r="D1449" i="2" s="1"/>
  <c r="A1448" i="2"/>
  <c r="D1448" i="2" s="1"/>
  <c r="A1447" i="2"/>
  <c r="D1447" i="2" s="1"/>
  <c r="A1446" i="2"/>
  <c r="D1446" i="2" s="1"/>
  <c r="A1445" i="2"/>
  <c r="D1445" i="2" s="1"/>
  <c r="A1444" i="2"/>
  <c r="D1444" i="2" s="1"/>
  <c r="A1443" i="2"/>
  <c r="D1443" i="2" s="1"/>
  <c r="A1442" i="2"/>
  <c r="D1442" i="2" s="1"/>
  <c r="A1441" i="2"/>
  <c r="D1441" i="2" s="1"/>
  <c r="A1440" i="2"/>
  <c r="D1440" i="2" s="1"/>
  <c r="A1439" i="2"/>
  <c r="D1439" i="2" s="1"/>
  <c r="A1438" i="2"/>
  <c r="D1438" i="2" s="1"/>
  <c r="A1437" i="2"/>
  <c r="D1437" i="2" s="1"/>
  <c r="A1436" i="2"/>
  <c r="D1436" i="2" s="1"/>
  <c r="A1435" i="2"/>
  <c r="D1435" i="2" s="1"/>
  <c r="A1434" i="2"/>
  <c r="D1434" i="2" s="1"/>
  <c r="A1433" i="2"/>
  <c r="D1433" i="2" s="1"/>
  <c r="A1432" i="2"/>
  <c r="D1432" i="2" s="1"/>
  <c r="A1431" i="2"/>
  <c r="D1431" i="2" s="1"/>
  <c r="A1430" i="2"/>
  <c r="D1430" i="2" s="1"/>
  <c r="A1429" i="2"/>
  <c r="D1429" i="2" s="1"/>
  <c r="A1428" i="2"/>
  <c r="D1428" i="2" s="1"/>
  <c r="A1427" i="2"/>
  <c r="D1427" i="2" s="1"/>
  <c r="A1426" i="2"/>
  <c r="D1426" i="2" s="1"/>
  <c r="A1425" i="2"/>
  <c r="D1425" i="2" s="1"/>
  <c r="A1424" i="2"/>
  <c r="D1424" i="2" s="1"/>
  <c r="A1423" i="2"/>
  <c r="D1423" i="2" s="1"/>
  <c r="A1422" i="2"/>
  <c r="D1422" i="2" s="1"/>
  <c r="A1421" i="2"/>
  <c r="D1421" i="2" s="1"/>
  <c r="A1420" i="2"/>
  <c r="D1420" i="2" s="1"/>
  <c r="A1419" i="2"/>
  <c r="D1419" i="2" s="1"/>
  <c r="A1418" i="2"/>
  <c r="D1418" i="2" s="1"/>
  <c r="A1417" i="2"/>
  <c r="D1417" i="2" s="1"/>
  <c r="A1416" i="2"/>
  <c r="D1416" i="2" s="1"/>
  <c r="A1415" i="2"/>
  <c r="D1415" i="2" s="1"/>
  <c r="A1414" i="2"/>
  <c r="D1414" i="2" s="1"/>
  <c r="A1413" i="2"/>
  <c r="D1413" i="2" s="1"/>
  <c r="A1412" i="2"/>
  <c r="D1412" i="2" s="1"/>
  <c r="A1411" i="2"/>
  <c r="D1411" i="2" s="1"/>
  <c r="A1410" i="2"/>
  <c r="D1410" i="2" s="1"/>
  <c r="A1409" i="2"/>
  <c r="D1409" i="2" s="1"/>
  <c r="A1408" i="2"/>
  <c r="D1408" i="2" s="1"/>
  <c r="A1407" i="2"/>
  <c r="D1407" i="2" s="1"/>
  <c r="A1406" i="2"/>
  <c r="D1406" i="2" s="1"/>
  <c r="A1405" i="2"/>
  <c r="D1405" i="2" s="1"/>
  <c r="A1404" i="2"/>
  <c r="D1404" i="2" s="1"/>
  <c r="A1403" i="2"/>
  <c r="D1403" i="2" s="1"/>
  <c r="A1402" i="2"/>
  <c r="D1402" i="2" s="1"/>
  <c r="A1401" i="2"/>
  <c r="D1401" i="2" s="1"/>
  <c r="A1400" i="2"/>
  <c r="D1400" i="2" s="1"/>
  <c r="A1399" i="2"/>
  <c r="D1399" i="2" s="1"/>
  <c r="A1398" i="2"/>
  <c r="D1398" i="2" s="1"/>
  <c r="A1397" i="2"/>
  <c r="D1397" i="2" s="1"/>
  <c r="A1396" i="2"/>
  <c r="D1396" i="2" s="1"/>
  <c r="A1395" i="2"/>
  <c r="D1395" i="2" s="1"/>
  <c r="A1394" i="2"/>
  <c r="D1394" i="2" s="1"/>
  <c r="A1393" i="2"/>
  <c r="D1393" i="2" s="1"/>
  <c r="A1392" i="2"/>
  <c r="D1392" i="2" s="1"/>
  <c r="A1391" i="2"/>
  <c r="D1391" i="2" s="1"/>
  <c r="A1390" i="2"/>
  <c r="D1390" i="2" s="1"/>
  <c r="A1389" i="2"/>
  <c r="D1389" i="2" s="1"/>
  <c r="A1388" i="2"/>
  <c r="D1388" i="2" s="1"/>
  <c r="A1387" i="2"/>
  <c r="D1387" i="2" s="1"/>
  <c r="A1386" i="2"/>
  <c r="D1386" i="2" s="1"/>
  <c r="A1385" i="2"/>
  <c r="D1385" i="2" s="1"/>
  <c r="A1384" i="2"/>
  <c r="D1384" i="2" s="1"/>
  <c r="A1383" i="2"/>
  <c r="D1383" i="2" s="1"/>
  <c r="A1382" i="2"/>
  <c r="D1382" i="2" s="1"/>
  <c r="A1381" i="2"/>
  <c r="D1381" i="2" s="1"/>
  <c r="A1380" i="2"/>
  <c r="D1380" i="2" s="1"/>
  <c r="A1379" i="2"/>
  <c r="D1379" i="2" s="1"/>
  <c r="A1378" i="2"/>
  <c r="D1378" i="2" s="1"/>
  <c r="A1377" i="2"/>
  <c r="D1377" i="2" s="1"/>
  <c r="A1376" i="2"/>
  <c r="D1376" i="2" s="1"/>
  <c r="A1375" i="2"/>
  <c r="D1375" i="2" s="1"/>
  <c r="A1374" i="2"/>
  <c r="D1374" i="2" s="1"/>
  <c r="A1373" i="2"/>
  <c r="D1373" i="2" s="1"/>
  <c r="A1372" i="2"/>
  <c r="D1372" i="2" s="1"/>
  <c r="A1371" i="2"/>
  <c r="D1371" i="2" s="1"/>
  <c r="A1370" i="2"/>
  <c r="D1370" i="2" s="1"/>
  <c r="A1369" i="2"/>
  <c r="D1369" i="2" s="1"/>
  <c r="A1368" i="2"/>
  <c r="D1368" i="2" s="1"/>
  <c r="A1367" i="2"/>
  <c r="D1367" i="2" s="1"/>
  <c r="A1366" i="2"/>
  <c r="D1366" i="2" s="1"/>
  <c r="A1365" i="2"/>
  <c r="D1365" i="2" s="1"/>
  <c r="A1364" i="2"/>
  <c r="D1364" i="2" s="1"/>
  <c r="A1363" i="2"/>
  <c r="D1363" i="2" s="1"/>
  <c r="A1362" i="2"/>
  <c r="D1362" i="2" s="1"/>
  <c r="A1361" i="2"/>
  <c r="D1361" i="2" s="1"/>
  <c r="A1360" i="2"/>
  <c r="D1360" i="2" s="1"/>
  <c r="A1359" i="2"/>
  <c r="D1359" i="2" s="1"/>
  <c r="A1358" i="2"/>
  <c r="D1358" i="2" s="1"/>
  <c r="A1357" i="2"/>
  <c r="D1357" i="2" s="1"/>
  <c r="A1356" i="2"/>
  <c r="D1356" i="2" s="1"/>
  <c r="A1355" i="2"/>
  <c r="D1355" i="2" s="1"/>
  <c r="A1354" i="2"/>
  <c r="D1354" i="2" s="1"/>
  <c r="A1353" i="2"/>
  <c r="D1353" i="2" s="1"/>
  <c r="A1352" i="2"/>
  <c r="D1352" i="2" s="1"/>
  <c r="A1351" i="2"/>
  <c r="D1351" i="2" s="1"/>
  <c r="A1350" i="2"/>
  <c r="D1350" i="2" s="1"/>
  <c r="A1349" i="2"/>
  <c r="D1349" i="2" s="1"/>
  <c r="A1348" i="2"/>
  <c r="D1348" i="2" s="1"/>
  <c r="A1347" i="2"/>
  <c r="D1347" i="2" s="1"/>
  <c r="A1346" i="2"/>
  <c r="D1346" i="2" s="1"/>
  <c r="A1345" i="2"/>
  <c r="D1345" i="2" s="1"/>
  <c r="A1344" i="2"/>
  <c r="D1344" i="2" s="1"/>
  <c r="A1343" i="2"/>
  <c r="D1343" i="2" s="1"/>
  <c r="A1342" i="2"/>
  <c r="D1342" i="2" s="1"/>
  <c r="A1341" i="2"/>
  <c r="D1341" i="2" s="1"/>
  <c r="A1340" i="2"/>
  <c r="D1340" i="2" s="1"/>
  <c r="A1339" i="2"/>
  <c r="D1339" i="2" s="1"/>
  <c r="A1338" i="2"/>
  <c r="D1338" i="2" s="1"/>
  <c r="A1337" i="2"/>
  <c r="D1337" i="2" s="1"/>
  <c r="A1336" i="2"/>
  <c r="D1336" i="2" s="1"/>
  <c r="A1335" i="2"/>
  <c r="D1335" i="2" s="1"/>
  <c r="A1334" i="2"/>
  <c r="D1334" i="2" s="1"/>
  <c r="A1333" i="2"/>
  <c r="D1333" i="2" s="1"/>
  <c r="A1332" i="2"/>
  <c r="D1332" i="2" s="1"/>
  <c r="A1331" i="2"/>
  <c r="D1331" i="2" s="1"/>
  <c r="A1330" i="2"/>
  <c r="D1330" i="2" s="1"/>
  <c r="A1329" i="2"/>
  <c r="D1329" i="2" s="1"/>
  <c r="A1328" i="2"/>
  <c r="D1328" i="2" s="1"/>
  <c r="A1327" i="2"/>
  <c r="D1327" i="2" s="1"/>
  <c r="A1326" i="2"/>
  <c r="D1326" i="2" s="1"/>
  <c r="A1325" i="2"/>
  <c r="D1325" i="2" s="1"/>
  <c r="A1324" i="2"/>
  <c r="D1324" i="2" s="1"/>
  <c r="A1323" i="2"/>
  <c r="D1323" i="2" s="1"/>
  <c r="A1322" i="2"/>
  <c r="D1322" i="2" s="1"/>
  <c r="A1321" i="2"/>
  <c r="D1321" i="2" s="1"/>
  <c r="A1320" i="2"/>
  <c r="D1320" i="2" s="1"/>
  <c r="A1319" i="2"/>
  <c r="D1319" i="2" s="1"/>
  <c r="A1318" i="2"/>
  <c r="D1318" i="2" s="1"/>
  <c r="A1317" i="2"/>
  <c r="D1317" i="2" s="1"/>
  <c r="A1316" i="2"/>
  <c r="D1316" i="2" s="1"/>
  <c r="A1315" i="2"/>
  <c r="D1315" i="2" s="1"/>
  <c r="A1314" i="2"/>
  <c r="D1314" i="2" s="1"/>
  <c r="A1313" i="2"/>
  <c r="D1313" i="2" s="1"/>
  <c r="A1312" i="2"/>
  <c r="D1312" i="2" s="1"/>
  <c r="A1311" i="2"/>
  <c r="D1311" i="2" s="1"/>
  <c r="A1310" i="2"/>
  <c r="D1310" i="2" s="1"/>
  <c r="A1309" i="2"/>
  <c r="D1309" i="2" s="1"/>
  <c r="A1308" i="2"/>
  <c r="D1308" i="2" s="1"/>
  <c r="A1307" i="2"/>
  <c r="D1307" i="2" s="1"/>
  <c r="A1306" i="2"/>
  <c r="D1306" i="2" s="1"/>
  <c r="A1305" i="2"/>
  <c r="D1305" i="2" s="1"/>
  <c r="A1304" i="2"/>
  <c r="D1304" i="2" s="1"/>
  <c r="A1303" i="2"/>
  <c r="D1303" i="2" s="1"/>
  <c r="A1302" i="2"/>
  <c r="D1302" i="2" s="1"/>
  <c r="A1301" i="2"/>
  <c r="D1301" i="2" s="1"/>
  <c r="A1300" i="2"/>
  <c r="D1300" i="2" s="1"/>
  <c r="A1299" i="2"/>
  <c r="D1299" i="2" s="1"/>
  <c r="A1298" i="2"/>
  <c r="D1298" i="2" s="1"/>
  <c r="A1297" i="2"/>
  <c r="D1297" i="2" s="1"/>
  <c r="A1296" i="2"/>
  <c r="D1296" i="2" s="1"/>
  <c r="A1295" i="2"/>
  <c r="D1295" i="2" s="1"/>
  <c r="A1294" i="2"/>
  <c r="D1294" i="2" s="1"/>
  <c r="A1293" i="2"/>
  <c r="D1293" i="2" s="1"/>
  <c r="A1292" i="2"/>
  <c r="D1292" i="2" s="1"/>
  <c r="A1291" i="2"/>
  <c r="D1291" i="2" s="1"/>
  <c r="A1290" i="2"/>
  <c r="D1290" i="2" s="1"/>
  <c r="A1289" i="2"/>
  <c r="D1289" i="2" s="1"/>
  <c r="A1288" i="2"/>
  <c r="D1288" i="2" s="1"/>
  <c r="A1287" i="2"/>
  <c r="D1287" i="2" s="1"/>
  <c r="A1286" i="2"/>
  <c r="D1286" i="2" s="1"/>
  <c r="A1285" i="2"/>
  <c r="D1285" i="2" s="1"/>
  <c r="A1284" i="2"/>
  <c r="D1284" i="2" s="1"/>
  <c r="A1283" i="2"/>
  <c r="D1283" i="2" s="1"/>
  <c r="A1282" i="2"/>
  <c r="D1282" i="2" s="1"/>
  <c r="A1281" i="2"/>
  <c r="D1281" i="2" s="1"/>
  <c r="A1280" i="2"/>
  <c r="D1280" i="2" s="1"/>
  <c r="A1279" i="2"/>
  <c r="D1279" i="2" s="1"/>
  <c r="A1278" i="2"/>
  <c r="D1278" i="2" s="1"/>
  <c r="A1277" i="2"/>
  <c r="D1277" i="2" s="1"/>
  <c r="A1276" i="2"/>
  <c r="D1276" i="2" s="1"/>
  <c r="A1275" i="2"/>
  <c r="D1275" i="2" s="1"/>
  <c r="A1274" i="2"/>
  <c r="D1274" i="2" s="1"/>
  <c r="A1273" i="2"/>
  <c r="D1273" i="2" s="1"/>
  <c r="A1272" i="2"/>
  <c r="D1272" i="2" s="1"/>
  <c r="A1271" i="2"/>
  <c r="D1271" i="2" s="1"/>
  <c r="A1270" i="2"/>
  <c r="D1270" i="2" s="1"/>
  <c r="A1269" i="2"/>
  <c r="D1269" i="2" s="1"/>
  <c r="A1268" i="2"/>
  <c r="D1268" i="2" s="1"/>
  <c r="A1267" i="2"/>
  <c r="D1267" i="2" s="1"/>
  <c r="A1266" i="2"/>
  <c r="D1266" i="2" s="1"/>
  <c r="A1265" i="2"/>
  <c r="D1265" i="2" s="1"/>
  <c r="A1264" i="2"/>
  <c r="D1264" i="2" s="1"/>
  <c r="A1263" i="2"/>
  <c r="D1263" i="2" s="1"/>
  <c r="A1262" i="2"/>
  <c r="D1262" i="2" s="1"/>
  <c r="A1261" i="2"/>
  <c r="D1261" i="2" s="1"/>
  <c r="A1260" i="2"/>
  <c r="D1260" i="2" s="1"/>
  <c r="A1259" i="2"/>
  <c r="D1259" i="2" s="1"/>
  <c r="A1258" i="2"/>
  <c r="D1258" i="2" s="1"/>
  <c r="A1257" i="2"/>
  <c r="D1257" i="2" s="1"/>
  <c r="A1256" i="2"/>
  <c r="D1256" i="2" s="1"/>
  <c r="A1255" i="2"/>
  <c r="D1255" i="2" s="1"/>
  <c r="A1254" i="2"/>
  <c r="D1254" i="2" s="1"/>
  <c r="A1253" i="2"/>
  <c r="D1253" i="2" s="1"/>
  <c r="A1252" i="2"/>
  <c r="D1252" i="2" s="1"/>
  <c r="A1251" i="2"/>
  <c r="D1251" i="2" s="1"/>
  <c r="A1250" i="2"/>
  <c r="D1250" i="2" s="1"/>
  <c r="A1249" i="2"/>
  <c r="D1249" i="2" s="1"/>
  <c r="A1248" i="2"/>
  <c r="D1248" i="2" s="1"/>
  <c r="A1247" i="2"/>
  <c r="D1247" i="2" s="1"/>
  <c r="A1246" i="2"/>
  <c r="D1246" i="2" s="1"/>
  <c r="A1245" i="2"/>
  <c r="D1245" i="2" s="1"/>
  <c r="A1244" i="2"/>
  <c r="D1244" i="2" s="1"/>
  <c r="A1243" i="2"/>
  <c r="D1243" i="2" s="1"/>
  <c r="A1242" i="2"/>
  <c r="D1242" i="2" s="1"/>
  <c r="A1241" i="2"/>
  <c r="D1241" i="2" s="1"/>
  <c r="A1240" i="2"/>
  <c r="D1240" i="2" s="1"/>
  <c r="A1239" i="2"/>
  <c r="D1239" i="2" s="1"/>
  <c r="A1238" i="2"/>
  <c r="D1238" i="2" s="1"/>
  <c r="A1237" i="2"/>
  <c r="D1237" i="2" s="1"/>
  <c r="A1236" i="2"/>
  <c r="D1236" i="2" s="1"/>
  <c r="A1235" i="2"/>
  <c r="D1235" i="2" s="1"/>
  <c r="A1234" i="2"/>
  <c r="D1234" i="2" s="1"/>
  <c r="A1233" i="2"/>
  <c r="D1233" i="2" s="1"/>
  <c r="A1232" i="2"/>
  <c r="D1232" i="2" s="1"/>
  <c r="A1231" i="2"/>
  <c r="D1231" i="2" s="1"/>
  <c r="A1230" i="2"/>
  <c r="D1230" i="2" s="1"/>
  <c r="A1229" i="2"/>
  <c r="D1229" i="2" s="1"/>
  <c r="A1228" i="2"/>
  <c r="D1228" i="2" s="1"/>
  <c r="A1227" i="2"/>
  <c r="D1227" i="2" s="1"/>
  <c r="A1226" i="2"/>
  <c r="D1226" i="2" s="1"/>
  <c r="A1225" i="2"/>
  <c r="D1225" i="2" s="1"/>
  <c r="A1224" i="2"/>
  <c r="D1224" i="2" s="1"/>
  <c r="A1223" i="2"/>
  <c r="D1223" i="2" s="1"/>
  <c r="A1222" i="2"/>
  <c r="D1222" i="2" s="1"/>
  <c r="A1221" i="2"/>
  <c r="D1221" i="2" s="1"/>
  <c r="A1220" i="2"/>
  <c r="D1220" i="2" s="1"/>
  <c r="A1219" i="2"/>
  <c r="D1219" i="2" s="1"/>
  <c r="A1218" i="2"/>
  <c r="D1218" i="2" s="1"/>
  <c r="A1217" i="2"/>
  <c r="D1217" i="2" s="1"/>
  <c r="A1216" i="2"/>
  <c r="D1216" i="2" s="1"/>
  <c r="A1215" i="2"/>
  <c r="D1215" i="2" s="1"/>
  <c r="A1214" i="2"/>
  <c r="D1214" i="2" s="1"/>
  <c r="A1213" i="2"/>
  <c r="D1213" i="2" s="1"/>
  <c r="A1212" i="2"/>
  <c r="D1212" i="2" s="1"/>
  <c r="A1211" i="2"/>
  <c r="D1211" i="2" s="1"/>
  <c r="A1210" i="2"/>
  <c r="D1210" i="2" s="1"/>
  <c r="A1209" i="2"/>
  <c r="D1209" i="2" s="1"/>
  <c r="A1208" i="2"/>
  <c r="D1208" i="2" s="1"/>
  <c r="A1207" i="2"/>
  <c r="D1207" i="2" s="1"/>
  <c r="A1206" i="2"/>
  <c r="D1206" i="2" s="1"/>
  <c r="A1205" i="2"/>
  <c r="D1205" i="2" s="1"/>
  <c r="A1204" i="2"/>
  <c r="D1204" i="2" s="1"/>
  <c r="A1203" i="2"/>
  <c r="D1203" i="2" s="1"/>
  <c r="A1202" i="2"/>
  <c r="D1202" i="2" s="1"/>
  <c r="A1201" i="2"/>
  <c r="D1201" i="2" s="1"/>
  <c r="A1200" i="2"/>
  <c r="D1200" i="2" s="1"/>
  <c r="A1199" i="2"/>
  <c r="D1199" i="2" s="1"/>
  <c r="A1198" i="2"/>
  <c r="D1198" i="2" s="1"/>
  <c r="A1197" i="2"/>
  <c r="D1197" i="2" s="1"/>
  <c r="A1196" i="2"/>
  <c r="D1196" i="2" s="1"/>
  <c r="A1195" i="2"/>
  <c r="D1195" i="2" s="1"/>
  <c r="A1194" i="2"/>
  <c r="D1194" i="2" s="1"/>
  <c r="A1193" i="2"/>
  <c r="D1193" i="2" s="1"/>
  <c r="A1192" i="2"/>
  <c r="D1192" i="2" s="1"/>
  <c r="A1191" i="2"/>
  <c r="D1191" i="2" s="1"/>
  <c r="A1190" i="2"/>
  <c r="D1190" i="2" s="1"/>
  <c r="A1189" i="2"/>
  <c r="D1189" i="2" s="1"/>
  <c r="A1188" i="2"/>
  <c r="D1188" i="2" s="1"/>
  <c r="A1187" i="2"/>
  <c r="D1187" i="2" s="1"/>
  <c r="A1186" i="2"/>
  <c r="D1186" i="2" s="1"/>
  <c r="A1185" i="2"/>
  <c r="D1185" i="2" s="1"/>
  <c r="A1184" i="2"/>
  <c r="D1184" i="2" s="1"/>
  <c r="A1183" i="2"/>
  <c r="D1183" i="2" s="1"/>
  <c r="A1182" i="2"/>
  <c r="D1182" i="2" s="1"/>
  <c r="A1181" i="2"/>
  <c r="D1181" i="2" s="1"/>
  <c r="A1180" i="2"/>
  <c r="D1180" i="2" s="1"/>
  <c r="A1179" i="2"/>
  <c r="D1179" i="2" s="1"/>
  <c r="A1178" i="2"/>
  <c r="D1178" i="2" s="1"/>
  <c r="A1177" i="2"/>
  <c r="D1177" i="2" s="1"/>
  <c r="A1176" i="2"/>
  <c r="D1176" i="2" s="1"/>
  <c r="A1175" i="2"/>
  <c r="D1175" i="2" s="1"/>
  <c r="A1174" i="2"/>
  <c r="D1174" i="2" s="1"/>
  <c r="A1173" i="2"/>
  <c r="D1173" i="2" s="1"/>
  <c r="A1172" i="2"/>
  <c r="D1172" i="2" s="1"/>
  <c r="A1171" i="2"/>
  <c r="D1171" i="2" s="1"/>
  <c r="A1170" i="2"/>
  <c r="D1170" i="2" s="1"/>
  <c r="A1169" i="2"/>
  <c r="D1169" i="2" s="1"/>
  <c r="A1168" i="2"/>
  <c r="D1168" i="2" s="1"/>
  <c r="A1167" i="2"/>
  <c r="D1167" i="2" s="1"/>
  <c r="A1166" i="2"/>
  <c r="D1166" i="2" s="1"/>
  <c r="A1165" i="2"/>
  <c r="D1165" i="2" s="1"/>
  <c r="A1164" i="2"/>
  <c r="D1164" i="2" s="1"/>
  <c r="A1163" i="2"/>
  <c r="D1163" i="2" s="1"/>
  <c r="A1162" i="2"/>
  <c r="D1162" i="2" s="1"/>
  <c r="A1161" i="2"/>
  <c r="D1161" i="2" s="1"/>
  <c r="A1160" i="2"/>
  <c r="D1160" i="2" s="1"/>
  <c r="A1159" i="2"/>
  <c r="D1159" i="2" s="1"/>
  <c r="A1158" i="2"/>
  <c r="D1158" i="2" s="1"/>
  <c r="A1157" i="2"/>
  <c r="D1157" i="2" s="1"/>
  <c r="A1156" i="2"/>
  <c r="D1156" i="2" s="1"/>
  <c r="A1155" i="2"/>
  <c r="D1155" i="2" s="1"/>
  <c r="A1154" i="2"/>
  <c r="D1154" i="2" s="1"/>
  <c r="A1153" i="2"/>
  <c r="D1153" i="2" s="1"/>
  <c r="A1152" i="2"/>
  <c r="D1152" i="2" s="1"/>
  <c r="A1151" i="2"/>
  <c r="D1151" i="2" s="1"/>
  <c r="A1150" i="2"/>
  <c r="D1150" i="2" s="1"/>
  <c r="A1149" i="2"/>
  <c r="D1149" i="2" s="1"/>
  <c r="A1148" i="2"/>
  <c r="D1148" i="2" s="1"/>
  <c r="A1147" i="2"/>
  <c r="D1147" i="2" s="1"/>
  <c r="A1146" i="2"/>
  <c r="D1146" i="2" s="1"/>
  <c r="A1145" i="2"/>
  <c r="D1145" i="2" s="1"/>
  <c r="A1144" i="2"/>
  <c r="D1144" i="2" s="1"/>
  <c r="A1143" i="2"/>
  <c r="D1143" i="2" s="1"/>
  <c r="A1142" i="2"/>
  <c r="D1142" i="2" s="1"/>
  <c r="A1141" i="2"/>
  <c r="D1141" i="2" s="1"/>
  <c r="A1140" i="2"/>
  <c r="D1140" i="2" s="1"/>
  <c r="A1139" i="2"/>
  <c r="D1139" i="2" s="1"/>
  <c r="A1138" i="2"/>
  <c r="D1138" i="2" s="1"/>
  <c r="A1137" i="2"/>
  <c r="D1137" i="2" s="1"/>
  <c r="A1136" i="2"/>
  <c r="D1136" i="2" s="1"/>
  <c r="A1135" i="2"/>
  <c r="D1135" i="2" s="1"/>
  <c r="A1134" i="2"/>
  <c r="D1134" i="2" s="1"/>
  <c r="A1133" i="2"/>
  <c r="D1133" i="2" s="1"/>
  <c r="A1132" i="2"/>
  <c r="D1132" i="2" s="1"/>
  <c r="A1131" i="2"/>
  <c r="D1131" i="2" s="1"/>
  <c r="A1130" i="2"/>
  <c r="D1130" i="2" s="1"/>
  <c r="A1129" i="2"/>
  <c r="D1129" i="2" s="1"/>
  <c r="A1128" i="2"/>
  <c r="D1128" i="2" s="1"/>
  <c r="A1127" i="2"/>
  <c r="D1127" i="2" s="1"/>
  <c r="A1126" i="2"/>
  <c r="D1126" i="2" s="1"/>
  <c r="A1125" i="2"/>
  <c r="D1125" i="2" s="1"/>
  <c r="A1124" i="2"/>
  <c r="D1124" i="2" s="1"/>
  <c r="A1123" i="2"/>
  <c r="D1123" i="2" s="1"/>
  <c r="A1122" i="2"/>
  <c r="D1122" i="2" s="1"/>
  <c r="A1121" i="2"/>
  <c r="D1121" i="2" s="1"/>
  <c r="A1120" i="2"/>
  <c r="D1120" i="2" s="1"/>
  <c r="A1119" i="2"/>
  <c r="D1119" i="2" s="1"/>
  <c r="A1118" i="2"/>
  <c r="D1118" i="2" s="1"/>
  <c r="A1117" i="2"/>
  <c r="D1117" i="2" s="1"/>
  <c r="A1116" i="2"/>
  <c r="D1116" i="2" s="1"/>
  <c r="A1115" i="2"/>
  <c r="D1115" i="2" s="1"/>
  <c r="A1114" i="2"/>
  <c r="D1114" i="2" s="1"/>
  <c r="A1113" i="2"/>
  <c r="D1113" i="2" s="1"/>
  <c r="A1112" i="2"/>
  <c r="D1112" i="2" s="1"/>
  <c r="A1111" i="2"/>
  <c r="D1111" i="2" s="1"/>
  <c r="A1110" i="2"/>
  <c r="D1110" i="2" s="1"/>
  <c r="A1109" i="2"/>
  <c r="D1109" i="2" s="1"/>
  <c r="A1108" i="2"/>
  <c r="D1108" i="2" s="1"/>
  <c r="A1107" i="2"/>
  <c r="D1107" i="2" s="1"/>
  <c r="A1106" i="2"/>
  <c r="D1106" i="2" s="1"/>
  <c r="A1105" i="2"/>
  <c r="D1105" i="2" s="1"/>
  <c r="A1104" i="2"/>
  <c r="D1104" i="2" s="1"/>
  <c r="A1103" i="2"/>
  <c r="D1103" i="2" s="1"/>
  <c r="A1102" i="2"/>
  <c r="D1102" i="2" s="1"/>
  <c r="A1101" i="2"/>
  <c r="D1101" i="2" s="1"/>
  <c r="A1100" i="2"/>
  <c r="D1100" i="2" s="1"/>
  <c r="A1099" i="2"/>
  <c r="D1099" i="2" s="1"/>
  <c r="A1098" i="2"/>
  <c r="D1098" i="2" s="1"/>
  <c r="A1097" i="2"/>
  <c r="D1097" i="2" s="1"/>
  <c r="A1096" i="2"/>
  <c r="D1096" i="2" s="1"/>
  <c r="A1095" i="2"/>
  <c r="D1095" i="2" s="1"/>
  <c r="A1094" i="2"/>
  <c r="D1094" i="2" s="1"/>
  <c r="A1093" i="2"/>
  <c r="D1093" i="2" s="1"/>
  <c r="A1092" i="2"/>
  <c r="D1092" i="2" s="1"/>
  <c r="A1091" i="2"/>
  <c r="D1091" i="2" s="1"/>
  <c r="A1090" i="2"/>
  <c r="D1090" i="2" s="1"/>
  <c r="A1089" i="2"/>
  <c r="D1089" i="2" s="1"/>
  <c r="A1088" i="2"/>
  <c r="D1088" i="2" s="1"/>
  <c r="A1087" i="2"/>
  <c r="D1087" i="2" s="1"/>
  <c r="A1086" i="2"/>
  <c r="D1086" i="2" s="1"/>
  <c r="A1085" i="2"/>
  <c r="D1085" i="2" s="1"/>
  <c r="A1084" i="2"/>
  <c r="D1084" i="2" s="1"/>
  <c r="A1083" i="2"/>
  <c r="D1083" i="2" s="1"/>
  <c r="A1082" i="2"/>
  <c r="D1082" i="2" s="1"/>
  <c r="A1081" i="2"/>
  <c r="D1081" i="2" s="1"/>
  <c r="A1080" i="2"/>
  <c r="D1080" i="2" s="1"/>
  <c r="A1079" i="2"/>
  <c r="D1079" i="2" s="1"/>
  <c r="A1078" i="2"/>
  <c r="D1078" i="2" s="1"/>
  <c r="A1077" i="2"/>
  <c r="D1077" i="2" s="1"/>
  <c r="A1076" i="2"/>
  <c r="D1076" i="2" s="1"/>
  <c r="A1075" i="2"/>
  <c r="D1075" i="2" s="1"/>
  <c r="A1074" i="2"/>
  <c r="D1074" i="2" s="1"/>
  <c r="A1073" i="2"/>
  <c r="D1073" i="2" s="1"/>
  <c r="A1072" i="2"/>
  <c r="D1072" i="2" s="1"/>
  <c r="A1071" i="2"/>
  <c r="D1071" i="2" s="1"/>
  <c r="A1070" i="2"/>
  <c r="D1070" i="2" s="1"/>
  <c r="A1069" i="2"/>
  <c r="D1069" i="2" s="1"/>
  <c r="A1068" i="2"/>
  <c r="D1068" i="2" s="1"/>
  <c r="A1067" i="2"/>
  <c r="D1067" i="2" s="1"/>
  <c r="A1066" i="2"/>
  <c r="D1066" i="2" s="1"/>
  <c r="A1065" i="2"/>
  <c r="D1065" i="2" s="1"/>
  <c r="A1064" i="2"/>
  <c r="D1064" i="2" s="1"/>
  <c r="A1063" i="2"/>
  <c r="D1063" i="2" s="1"/>
  <c r="A1062" i="2"/>
  <c r="D1062" i="2" s="1"/>
  <c r="A1061" i="2"/>
  <c r="D1061" i="2" s="1"/>
  <c r="A1060" i="2"/>
  <c r="D1060" i="2" s="1"/>
  <c r="A1059" i="2"/>
  <c r="D1059" i="2" s="1"/>
  <c r="A1058" i="2"/>
  <c r="D1058" i="2" s="1"/>
  <c r="A1057" i="2"/>
  <c r="D1057" i="2" s="1"/>
  <c r="A1056" i="2"/>
  <c r="D1056" i="2" s="1"/>
  <c r="A1055" i="2"/>
  <c r="D1055" i="2" s="1"/>
  <c r="A1054" i="2"/>
  <c r="D1054" i="2" s="1"/>
  <c r="A1053" i="2"/>
  <c r="D1053" i="2" s="1"/>
  <c r="A1052" i="2"/>
  <c r="D1052" i="2" s="1"/>
  <c r="A1051" i="2"/>
  <c r="D1051" i="2" s="1"/>
  <c r="A1050" i="2"/>
  <c r="D1050" i="2" s="1"/>
  <c r="A1049" i="2"/>
  <c r="D1049" i="2" s="1"/>
  <c r="A1048" i="2"/>
  <c r="D1048" i="2" s="1"/>
  <c r="A1047" i="2"/>
  <c r="D1047" i="2" s="1"/>
  <c r="A1046" i="2"/>
  <c r="D1046" i="2" s="1"/>
  <c r="A1045" i="2"/>
  <c r="D1045" i="2" s="1"/>
  <c r="A1044" i="2"/>
  <c r="D1044" i="2" s="1"/>
  <c r="A1043" i="2"/>
  <c r="D1043" i="2" s="1"/>
  <c r="A1042" i="2"/>
  <c r="D1042" i="2" s="1"/>
  <c r="A1041" i="2"/>
  <c r="D1041" i="2" s="1"/>
  <c r="A1040" i="2"/>
  <c r="D1040" i="2" s="1"/>
  <c r="A1039" i="2"/>
  <c r="D1039" i="2" s="1"/>
  <c r="A1038" i="2"/>
  <c r="D1038" i="2" s="1"/>
  <c r="A1037" i="2"/>
  <c r="D1037" i="2" s="1"/>
  <c r="A1036" i="2"/>
  <c r="D1036" i="2" s="1"/>
  <c r="A1035" i="2"/>
  <c r="D1035" i="2" s="1"/>
  <c r="A1034" i="2"/>
  <c r="D1034" i="2" s="1"/>
  <c r="A1033" i="2"/>
  <c r="D1033" i="2" s="1"/>
  <c r="A1032" i="2"/>
  <c r="D1032" i="2" s="1"/>
  <c r="A1031" i="2"/>
  <c r="D1031" i="2" s="1"/>
  <c r="A1030" i="2"/>
  <c r="D1030" i="2" s="1"/>
  <c r="A1029" i="2"/>
  <c r="D1029" i="2" s="1"/>
  <c r="A1028" i="2"/>
  <c r="D1028" i="2" s="1"/>
  <c r="A1027" i="2"/>
  <c r="D1027" i="2" s="1"/>
  <c r="A1026" i="2"/>
  <c r="D1026" i="2" s="1"/>
  <c r="A1025" i="2"/>
  <c r="D1025" i="2" s="1"/>
  <c r="A1024" i="2"/>
  <c r="D1024" i="2" s="1"/>
  <c r="A1023" i="2"/>
  <c r="D1023" i="2" s="1"/>
  <c r="A1022" i="2"/>
  <c r="D1022" i="2" s="1"/>
  <c r="A1021" i="2"/>
  <c r="D1021" i="2" s="1"/>
  <c r="A1020" i="2"/>
  <c r="D1020" i="2" s="1"/>
  <c r="A1019" i="2"/>
  <c r="D1019" i="2" s="1"/>
  <c r="A1018" i="2"/>
  <c r="D1018" i="2" s="1"/>
  <c r="A1017" i="2"/>
  <c r="D1017" i="2" s="1"/>
  <c r="A1016" i="2"/>
  <c r="D1016" i="2" s="1"/>
  <c r="A1015" i="2"/>
  <c r="D1015" i="2" s="1"/>
  <c r="A1014" i="2"/>
  <c r="D1014" i="2" s="1"/>
  <c r="A1013" i="2"/>
  <c r="D1013" i="2" s="1"/>
  <c r="A1012" i="2"/>
  <c r="D1012" i="2" s="1"/>
  <c r="A1011" i="2"/>
  <c r="D1011" i="2" s="1"/>
  <c r="A1010" i="2"/>
  <c r="D1010" i="2" s="1"/>
  <c r="A1009" i="2"/>
  <c r="D1009" i="2" s="1"/>
  <c r="A1008" i="2"/>
  <c r="D1008" i="2" s="1"/>
  <c r="A1007" i="2"/>
  <c r="D1007" i="2" s="1"/>
  <c r="A1006" i="2"/>
  <c r="D1006" i="2" s="1"/>
  <c r="A1005" i="2"/>
  <c r="D1005" i="2" s="1"/>
  <c r="A1004" i="2"/>
  <c r="D1004" i="2" s="1"/>
  <c r="A1003" i="2"/>
  <c r="D1003" i="2" s="1"/>
  <c r="A1002" i="2"/>
  <c r="D1002" i="2" s="1"/>
  <c r="A1001" i="2"/>
  <c r="D1001" i="2" s="1"/>
  <c r="A1000" i="2"/>
  <c r="D1000" i="2" s="1"/>
  <c r="A999" i="2"/>
  <c r="D999" i="2" s="1"/>
  <c r="A998" i="2"/>
  <c r="D998" i="2" s="1"/>
  <c r="A997" i="2"/>
  <c r="D997" i="2" s="1"/>
  <c r="A996" i="2"/>
  <c r="D996" i="2" s="1"/>
  <c r="A995" i="2"/>
  <c r="D995" i="2" s="1"/>
  <c r="A994" i="2"/>
  <c r="D994" i="2" s="1"/>
  <c r="A993" i="2"/>
  <c r="D993" i="2" s="1"/>
  <c r="A992" i="2"/>
  <c r="D992" i="2" s="1"/>
  <c r="A991" i="2"/>
  <c r="D991" i="2" s="1"/>
  <c r="A990" i="2"/>
  <c r="D990" i="2" s="1"/>
  <c r="A989" i="2"/>
  <c r="D989" i="2" s="1"/>
  <c r="A988" i="2"/>
  <c r="D988" i="2" s="1"/>
  <c r="A987" i="2"/>
  <c r="D987" i="2" s="1"/>
  <c r="A986" i="2"/>
  <c r="D986" i="2" s="1"/>
  <c r="A985" i="2"/>
  <c r="D985" i="2" s="1"/>
  <c r="A984" i="2"/>
  <c r="D984" i="2" s="1"/>
  <c r="A983" i="2"/>
  <c r="D983" i="2" s="1"/>
  <c r="A982" i="2"/>
  <c r="D982" i="2" s="1"/>
  <c r="A981" i="2"/>
  <c r="D981" i="2" s="1"/>
  <c r="A980" i="2"/>
  <c r="D980" i="2" s="1"/>
  <c r="A979" i="2"/>
  <c r="D979" i="2" s="1"/>
  <c r="A978" i="2"/>
  <c r="D978" i="2" s="1"/>
  <c r="A977" i="2"/>
  <c r="D977" i="2" s="1"/>
  <c r="A976" i="2"/>
  <c r="D976" i="2" s="1"/>
  <c r="A975" i="2"/>
  <c r="D975" i="2" s="1"/>
  <c r="A974" i="2"/>
  <c r="D974" i="2" s="1"/>
  <c r="A973" i="2"/>
  <c r="D973" i="2" s="1"/>
  <c r="A972" i="2"/>
  <c r="D972" i="2" s="1"/>
  <c r="A971" i="2"/>
  <c r="D971" i="2" s="1"/>
  <c r="A970" i="2"/>
  <c r="D970" i="2" s="1"/>
  <c r="A969" i="2"/>
  <c r="D969" i="2" s="1"/>
  <c r="A968" i="2"/>
  <c r="D968" i="2" s="1"/>
  <c r="A967" i="2"/>
  <c r="D967" i="2" s="1"/>
  <c r="A966" i="2"/>
  <c r="D966" i="2" s="1"/>
  <c r="A965" i="2"/>
  <c r="D965" i="2" s="1"/>
  <c r="A964" i="2"/>
  <c r="D964" i="2" s="1"/>
  <c r="A963" i="2"/>
  <c r="D963" i="2" s="1"/>
  <c r="A962" i="2"/>
  <c r="D962" i="2" s="1"/>
  <c r="A961" i="2"/>
  <c r="D961" i="2" s="1"/>
  <c r="A960" i="2"/>
  <c r="D960" i="2" s="1"/>
  <c r="A959" i="2"/>
  <c r="D959" i="2" s="1"/>
  <c r="A958" i="2"/>
  <c r="D958" i="2" s="1"/>
  <c r="A957" i="2"/>
  <c r="D957" i="2" s="1"/>
  <c r="A956" i="2"/>
  <c r="D956" i="2" s="1"/>
  <c r="A955" i="2"/>
  <c r="D955" i="2" s="1"/>
  <c r="A954" i="2"/>
  <c r="D954" i="2" s="1"/>
  <c r="A953" i="2"/>
  <c r="D953" i="2" s="1"/>
  <c r="A952" i="2"/>
  <c r="D952" i="2" s="1"/>
  <c r="A951" i="2"/>
  <c r="D951" i="2" s="1"/>
  <c r="A950" i="2"/>
  <c r="D950" i="2" s="1"/>
  <c r="A949" i="2"/>
  <c r="D949" i="2" s="1"/>
  <c r="A948" i="2"/>
  <c r="D948" i="2" s="1"/>
  <c r="A947" i="2"/>
  <c r="D947" i="2" s="1"/>
  <c r="A946" i="2"/>
  <c r="D946" i="2" s="1"/>
  <c r="A945" i="2"/>
  <c r="D945" i="2" s="1"/>
  <c r="A944" i="2"/>
  <c r="D944" i="2" s="1"/>
  <c r="A943" i="2"/>
  <c r="D943" i="2" s="1"/>
  <c r="A942" i="2"/>
  <c r="D942" i="2" s="1"/>
  <c r="A941" i="2"/>
  <c r="D941" i="2" s="1"/>
  <c r="A940" i="2"/>
  <c r="D940" i="2" s="1"/>
  <c r="A939" i="2"/>
  <c r="D939" i="2" s="1"/>
  <c r="A938" i="2"/>
  <c r="D938" i="2" s="1"/>
  <c r="A937" i="2"/>
  <c r="D937" i="2" s="1"/>
  <c r="A936" i="2"/>
  <c r="D936" i="2" s="1"/>
  <c r="A935" i="2"/>
  <c r="D935" i="2" s="1"/>
  <c r="A934" i="2"/>
  <c r="D934" i="2" s="1"/>
  <c r="A933" i="2"/>
  <c r="D933" i="2" s="1"/>
  <c r="A932" i="2"/>
  <c r="D932" i="2" s="1"/>
  <c r="A931" i="2"/>
  <c r="D931" i="2" s="1"/>
  <c r="A930" i="2"/>
  <c r="D930" i="2" s="1"/>
  <c r="A929" i="2"/>
  <c r="D929" i="2" s="1"/>
  <c r="A928" i="2"/>
  <c r="D928" i="2" s="1"/>
  <c r="A927" i="2"/>
  <c r="D927" i="2" s="1"/>
  <c r="A926" i="2"/>
  <c r="D926" i="2" s="1"/>
  <c r="A925" i="2"/>
  <c r="D925" i="2" s="1"/>
  <c r="A924" i="2"/>
  <c r="D924" i="2" s="1"/>
  <c r="A923" i="2"/>
  <c r="D923" i="2" s="1"/>
  <c r="A922" i="2"/>
  <c r="D922" i="2" s="1"/>
  <c r="A921" i="2"/>
  <c r="D921" i="2" s="1"/>
  <c r="A920" i="2"/>
  <c r="D920" i="2" s="1"/>
  <c r="A919" i="2"/>
  <c r="D919" i="2" s="1"/>
  <c r="A918" i="2"/>
  <c r="D918" i="2" s="1"/>
  <c r="A917" i="2"/>
  <c r="D917" i="2" s="1"/>
  <c r="A916" i="2"/>
  <c r="D916" i="2" s="1"/>
  <c r="A915" i="2"/>
  <c r="D915" i="2" s="1"/>
  <c r="A914" i="2"/>
  <c r="D914" i="2" s="1"/>
  <c r="A913" i="2"/>
  <c r="D913" i="2" s="1"/>
  <c r="A912" i="2"/>
  <c r="D912" i="2" s="1"/>
  <c r="A911" i="2"/>
  <c r="D911" i="2" s="1"/>
  <c r="A910" i="2"/>
  <c r="D910" i="2" s="1"/>
  <c r="A909" i="2"/>
  <c r="D909" i="2" s="1"/>
  <c r="A908" i="2"/>
  <c r="D908" i="2" s="1"/>
  <c r="A907" i="2"/>
  <c r="D907" i="2" s="1"/>
  <c r="A906" i="2"/>
  <c r="D906" i="2" s="1"/>
  <c r="A905" i="2"/>
  <c r="D905" i="2" s="1"/>
  <c r="A904" i="2"/>
  <c r="D904" i="2" s="1"/>
  <c r="A903" i="2"/>
  <c r="D903" i="2" s="1"/>
  <c r="A902" i="2"/>
  <c r="D902" i="2" s="1"/>
  <c r="A901" i="2"/>
  <c r="D901" i="2" s="1"/>
  <c r="A900" i="2"/>
  <c r="D900" i="2" s="1"/>
  <c r="A899" i="2"/>
  <c r="D899" i="2" s="1"/>
  <c r="A898" i="2"/>
  <c r="D898" i="2" s="1"/>
  <c r="A897" i="2"/>
  <c r="D897" i="2" s="1"/>
  <c r="A896" i="2"/>
  <c r="D896" i="2" s="1"/>
  <c r="A895" i="2"/>
  <c r="D895" i="2" s="1"/>
  <c r="A894" i="2"/>
  <c r="D894" i="2" s="1"/>
  <c r="A893" i="2"/>
  <c r="D893" i="2" s="1"/>
  <c r="A892" i="2"/>
  <c r="D892" i="2" s="1"/>
  <c r="A891" i="2"/>
  <c r="D891" i="2" s="1"/>
  <c r="A890" i="2"/>
  <c r="D890" i="2" s="1"/>
  <c r="A889" i="2"/>
  <c r="D889" i="2" s="1"/>
  <c r="A888" i="2"/>
  <c r="D888" i="2" s="1"/>
  <c r="A887" i="2"/>
  <c r="D887" i="2" s="1"/>
  <c r="A886" i="2"/>
  <c r="D886" i="2" s="1"/>
  <c r="A885" i="2"/>
  <c r="D885" i="2" s="1"/>
  <c r="A884" i="2"/>
  <c r="D884" i="2" s="1"/>
  <c r="A883" i="2"/>
  <c r="D883" i="2" s="1"/>
  <c r="A882" i="2"/>
  <c r="D882" i="2" s="1"/>
  <c r="A881" i="2"/>
  <c r="D881" i="2" s="1"/>
  <c r="A880" i="2"/>
  <c r="D880" i="2" s="1"/>
  <c r="A879" i="2"/>
  <c r="D879" i="2" s="1"/>
  <c r="A878" i="2"/>
  <c r="D878" i="2" s="1"/>
  <c r="A877" i="2"/>
  <c r="D877" i="2" s="1"/>
  <c r="A876" i="2"/>
  <c r="D876" i="2" s="1"/>
  <c r="A875" i="2"/>
  <c r="D875" i="2" s="1"/>
  <c r="A874" i="2"/>
  <c r="D874" i="2" s="1"/>
  <c r="A873" i="2"/>
  <c r="D873" i="2" s="1"/>
  <c r="A872" i="2"/>
  <c r="D872" i="2" s="1"/>
  <c r="A871" i="2"/>
  <c r="D871" i="2" s="1"/>
  <c r="A870" i="2"/>
  <c r="D870" i="2" s="1"/>
  <c r="A869" i="2"/>
  <c r="D869" i="2" s="1"/>
  <c r="A868" i="2"/>
  <c r="D868" i="2" s="1"/>
  <c r="A867" i="2"/>
  <c r="D867" i="2" s="1"/>
  <c r="A866" i="2"/>
  <c r="D866" i="2" s="1"/>
  <c r="A865" i="2"/>
  <c r="D865" i="2" s="1"/>
  <c r="A864" i="2"/>
  <c r="D864" i="2" s="1"/>
  <c r="A863" i="2"/>
  <c r="D863" i="2" s="1"/>
  <c r="A862" i="2"/>
  <c r="D862" i="2" s="1"/>
  <c r="A861" i="2"/>
  <c r="D861" i="2" s="1"/>
  <c r="A860" i="2"/>
  <c r="D860" i="2" s="1"/>
  <c r="A859" i="2"/>
  <c r="D859" i="2" s="1"/>
  <c r="A858" i="2"/>
  <c r="D858" i="2" s="1"/>
  <c r="A857" i="2"/>
  <c r="D857" i="2" s="1"/>
  <c r="A856" i="2"/>
  <c r="D856" i="2" s="1"/>
  <c r="A855" i="2"/>
  <c r="D855" i="2" s="1"/>
  <c r="A854" i="2"/>
  <c r="D854" i="2" s="1"/>
  <c r="A853" i="2"/>
  <c r="D853" i="2" s="1"/>
  <c r="A852" i="2"/>
  <c r="D852" i="2" s="1"/>
  <c r="A851" i="2"/>
  <c r="D851" i="2" s="1"/>
  <c r="A850" i="2"/>
  <c r="D850" i="2" s="1"/>
  <c r="A849" i="2"/>
  <c r="D849" i="2" s="1"/>
  <c r="A848" i="2"/>
  <c r="D848" i="2" s="1"/>
  <c r="A847" i="2"/>
  <c r="D847" i="2" s="1"/>
  <c r="A846" i="2"/>
  <c r="D846" i="2" s="1"/>
  <c r="A845" i="2"/>
  <c r="D845" i="2" s="1"/>
  <c r="A844" i="2"/>
  <c r="D844" i="2" s="1"/>
  <c r="A843" i="2"/>
  <c r="D843" i="2" s="1"/>
  <c r="A842" i="2"/>
  <c r="D842" i="2" s="1"/>
  <c r="A841" i="2"/>
  <c r="D841" i="2" s="1"/>
  <c r="A840" i="2"/>
  <c r="D840" i="2" s="1"/>
  <c r="A839" i="2"/>
  <c r="D839" i="2" s="1"/>
  <c r="A838" i="2"/>
  <c r="D838" i="2" s="1"/>
  <c r="A837" i="2"/>
  <c r="D837" i="2" s="1"/>
  <c r="A836" i="2"/>
  <c r="D836" i="2" s="1"/>
  <c r="A835" i="2"/>
  <c r="D835" i="2" s="1"/>
  <c r="A834" i="2"/>
  <c r="D834" i="2" s="1"/>
  <c r="A833" i="2"/>
  <c r="D833" i="2" s="1"/>
  <c r="A832" i="2"/>
  <c r="D832" i="2" s="1"/>
  <c r="A831" i="2"/>
  <c r="D831" i="2" s="1"/>
  <c r="A830" i="2"/>
  <c r="D830" i="2" s="1"/>
  <c r="A829" i="2"/>
  <c r="D829" i="2" s="1"/>
  <c r="A828" i="2"/>
  <c r="D828" i="2" s="1"/>
  <c r="A827" i="2"/>
  <c r="D827" i="2" s="1"/>
  <c r="A826" i="2"/>
  <c r="D826" i="2" s="1"/>
  <c r="A825" i="2"/>
  <c r="D825" i="2" s="1"/>
  <c r="A824" i="2"/>
  <c r="D824" i="2" s="1"/>
  <c r="A823" i="2"/>
  <c r="D823" i="2" s="1"/>
  <c r="A822" i="2"/>
  <c r="D822" i="2" s="1"/>
  <c r="A821" i="2"/>
  <c r="D821" i="2" s="1"/>
  <c r="A820" i="2"/>
  <c r="D820" i="2" s="1"/>
  <c r="A819" i="2"/>
  <c r="D819" i="2" s="1"/>
  <c r="A818" i="2"/>
  <c r="D818" i="2" s="1"/>
  <c r="A817" i="2"/>
  <c r="D817" i="2" s="1"/>
  <c r="A816" i="2"/>
  <c r="D816" i="2" s="1"/>
  <c r="A815" i="2"/>
  <c r="D815" i="2" s="1"/>
  <c r="A814" i="2"/>
  <c r="D814" i="2" s="1"/>
  <c r="A813" i="2"/>
  <c r="D813" i="2" s="1"/>
  <c r="A812" i="2"/>
  <c r="D812" i="2" s="1"/>
  <c r="A811" i="2"/>
  <c r="D811" i="2" s="1"/>
  <c r="A810" i="2"/>
  <c r="D810" i="2" s="1"/>
  <c r="A809" i="2"/>
  <c r="D809" i="2" s="1"/>
  <c r="A808" i="2"/>
  <c r="D808" i="2" s="1"/>
  <c r="A807" i="2"/>
  <c r="D807" i="2" s="1"/>
  <c r="A806" i="2"/>
  <c r="D806" i="2" s="1"/>
  <c r="A805" i="2"/>
  <c r="D805" i="2" s="1"/>
  <c r="A804" i="2"/>
  <c r="D804" i="2" s="1"/>
  <c r="A803" i="2"/>
  <c r="D803" i="2" s="1"/>
  <c r="A802" i="2"/>
  <c r="D802" i="2" s="1"/>
  <c r="A801" i="2"/>
  <c r="D801" i="2" s="1"/>
  <c r="A800" i="2"/>
  <c r="D800" i="2" s="1"/>
  <c r="A799" i="2"/>
  <c r="D799" i="2" s="1"/>
  <c r="A798" i="2"/>
  <c r="D798" i="2" s="1"/>
  <c r="A797" i="2"/>
  <c r="D797" i="2" s="1"/>
  <c r="A796" i="2"/>
  <c r="D796" i="2" s="1"/>
  <c r="A795" i="2"/>
  <c r="D795" i="2" s="1"/>
  <c r="A794" i="2"/>
  <c r="D794" i="2" s="1"/>
  <c r="A793" i="2"/>
  <c r="D793" i="2" s="1"/>
  <c r="A792" i="2"/>
  <c r="D792" i="2" s="1"/>
  <c r="A791" i="2"/>
  <c r="D791" i="2" s="1"/>
  <c r="A790" i="2"/>
  <c r="D790" i="2" s="1"/>
  <c r="A789" i="2"/>
  <c r="D789" i="2" s="1"/>
  <c r="A788" i="2"/>
  <c r="D788" i="2" s="1"/>
  <c r="A787" i="2"/>
  <c r="D787" i="2" s="1"/>
  <c r="A786" i="2"/>
  <c r="D786" i="2" s="1"/>
  <c r="A785" i="2"/>
  <c r="D785" i="2" s="1"/>
  <c r="A784" i="2"/>
  <c r="D784" i="2" s="1"/>
  <c r="A783" i="2"/>
  <c r="D783" i="2" s="1"/>
  <c r="A782" i="2"/>
  <c r="D782" i="2" s="1"/>
  <c r="A781" i="2"/>
  <c r="D781" i="2" s="1"/>
  <c r="A780" i="2"/>
  <c r="D780" i="2" s="1"/>
  <c r="A779" i="2"/>
  <c r="D779" i="2" s="1"/>
  <c r="A778" i="2"/>
  <c r="D778" i="2" s="1"/>
  <c r="A777" i="2"/>
  <c r="D777" i="2" s="1"/>
  <c r="A776" i="2"/>
  <c r="D776" i="2" s="1"/>
  <c r="A775" i="2"/>
  <c r="D775" i="2" s="1"/>
  <c r="A774" i="2"/>
  <c r="D774" i="2" s="1"/>
  <c r="A773" i="2"/>
  <c r="D773" i="2" s="1"/>
  <c r="A772" i="2"/>
  <c r="D772" i="2" s="1"/>
  <c r="A771" i="2"/>
  <c r="D771" i="2" s="1"/>
  <c r="A770" i="2"/>
  <c r="D770" i="2" s="1"/>
  <c r="A769" i="2"/>
  <c r="D769" i="2" s="1"/>
  <c r="A768" i="2"/>
  <c r="D768" i="2" s="1"/>
  <c r="A767" i="2"/>
  <c r="D767" i="2" s="1"/>
  <c r="A766" i="2"/>
  <c r="D766" i="2" s="1"/>
  <c r="A765" i="2"/>
  <c r="D765" i="2" s="1"/>
  <c r="A764" i="2"/>
  <c r="D764" i="2" s="1"/>
  <c r="A763" i="2"/>
  <c r="D763" i="2" s="1"/>
  <c r="A762" i="2"/>
  <c r="D762" i="2" s="1"/>
  <c r="A761" i="2"/>
  <c r="D761" i="2" s="1"/>
  <c r="A760" i="2"/>
  <c r="D760" i="2" s="1"/>
  <c r="A759" i="2"/>
  <c r="D759" i="2" s="1"/>
  <c r="A758" i="2"/>
  <c r="D758" i="2" s="1"/>
  <c r="A757" i="2"/>
  <c r="D757" i="2" s="1"/>
  <c r="A756" i="2"/>
  <c r="D756" i="2" s="1"/>
  <c r="A755" i="2"/>
  <c r="D755" i="2" s="1"/>
  <c r="A754" i="2"/>
  <c r="D754" i="2" s="1"/>
  <c r="A753" i="2"/>
  <c r="D753" i="2" s="1"/>
  <c r="A752" i="2"/>
  <c r="D752" i="2" s="1"/>
  <c r="A751" i="2"/>
  <c r="D751" i="2" s="1"/>
  <c r="A750" i="2"/>
  <c r="D750" i="2" s="1"/>
  <c r="A749" i="2"/>
  <c r="D749" i="2" s="1"/>
  <c r="A748" i="2"/>
  <c r="D748" i="2" s="1"/>
  <c r="A747" i="2"/>
  <c r="D747" i="2" s="1"/>
  <c r="A746" i="2"/>
  <c r="D746" i="2" s="1"/>
  <c r="A745" i="2"/>
  <c r="D745" i="2" s="1"/>
  <c r="A744" i="2"/>
  <c r="D744" i="2" s="1"/>
  <c r="A743" i="2"/>
  <c r="D743" i="2" s="1"/>
  <c r="A742" i="2"/>
  <c r="D742" i="2" s="1"/>
  <c r="A741" i="2"/>
  <c r="D741" i="2" s="1"/>
  <c r="A740" i="2"/>
  <c r="D740" i="2" s="1"/>
  <c r="A739" i="2"/>
  <c r="D739" i="2" s="1"/>
  <c r="A738" i="2"/>
  <c r="D738" i="2" s="1"/>
  <c r="A737" i="2"/>
  <c r="D737" i="2" s="1"/>
  <c r="A736" i="2"/>
  <c r="D736" i="2" s="1"/>
  <c r="A735" i="2"/>
  <c r="D735" i="2" s="1"/>
  <c r="A734" i="2"/>
  <c r="D734" i="2" s="1"/>
  <c r="A733" i="2"/>
  <c r="D733" i="2" s="1"/>
  <c r="A732" i="2"/>
  <c r="D732" i="2" s="1"/>
  <c r="A731" i="2"/>
  <c r="D731" i="2" s="1"/>
  <c r="A730" i="2"/>
  <c r="D730" i="2" s="1"/>
  <c r="A729" i="2"/>
  <c r="D729" i="2" s="1"/>
  <c r="A728" i="2"/>
  <c r="D728" i="2" s="1"/>
  <c r="A727" i="2"/>
  <c r="D727" i="2" s="1"/>
  <c r="A726" i="2"/>
  <c r="D726" i="2" s="1"/>
  <c r="A725" i="2"/>
  <c r="D725" i="2" s="1"/>
  <c r="A724" i="2"/>
  <c r="D724" i="2" s="1"/>
  <c r="A723" i="2"/>
  <c r="D723" i="2" s="1"/>
  <c r="A722" i="2"/>
  <c r="D722" i="2" s="1"/>
  <c r="A721" i="2"/>
  <c r="D721" i="2" s="1"/>
  <c r="A720" i="2"/>
  <c r="D720" i="2" s="1"/>
  <c r="A719" i="2"/>
  <c r="D719" i="2" s="1"/>
  <c r="A718" i="2"/>
  <c r="D718" i="2" s="1"/>
  <c r="A717" i="2"/>
  <c r="D717" i="2" s="1"/>
  <c r="A716" i="2"/>
  <c r="D716" i="2" s="1"/>
  <c r="A715" i="2"/>
  <c r="D715" i="2" s="1"/>
  <c r="A714" i="2"/>
  <c r="D714" i="2" s="1"/>
  <c r="A713" i="2"/>
  <c r="D713" i="2" s="1"/>
  <c r="A712" i="2"/>
  <c r="D712" i="2" s="1"/>
  <c r="A711" i="2"/>
  <c r="D711" i="2" s="1"/>
  <c r="A710" i="2"/>
  <c r="D710" i="2" s="1"/>
  <c r="A709" i="2"/>
  <c r="D709" i="2" s="1"/>
  <c r="A708" i="2"/>
  <c r="D708" i="2" s="1"/>
  <c r="A707" i="2"/>
  <c r="D707" i="2" s="1"/>
  <c r="A706" i="2"/>
  <c r="D706" i="2" s="1"/>
  <c r="A705" i="2"/>
  <c r="D705" i="2" s="1"/>
  <c r="A704" i="2"/>
  <c r="D704" i="2" s="1"/>
  <c r="A703" i="2"/>
  <c r="D703" i="2" s="1"/>
  <c r="A702" i="2"/>
  <c r="D702" i="2" s="1"/>
  <c r="A701" i="2"/>
  <c r="D701" i="2" s="1"/>
  <c r="A700" i="2"/>
  <c r="D700" i="2" s="1"/>
  <c r="A699" i="2"/>
  <c r="D699" i="2" s="1"/>
  <c r="A698" i="2"/>
  <c r="D698" i="2" s="1"/>
  <c r="A697" i="2"/>
  <c r="D697" i="2" s="1"/>
  <c r="A696" i="2"/>
  <c r="D696" i="2" s="1"/>
  <c r="A695" i="2"/>
  <c r="D695" i="2" s="1"/>
  <c r="A694" i="2"/>
  <c r="D694" i="2" s="1"/>
  <c r="A693" i="2"/>
  <c r="D693" i="2" s="1"/>
  <c r="A692" i="2"/>
  <c r="D692" i="2" s="1"/>
  <c r="A691" i="2"/>
  <c r="D691" i="2" s="1"/>
  <c r="A690" i="2"/>
  <c r="D690" i="2" s="1"/>
  <c r="A689" i="2"/>
  <c r="D689" i="2" s="1"/>
  <c r="A688" i="2"/>
  <c r="D688" i="2" s="1"/>
  <c r="A687" i="2"/>
  <c r="D687" i="2" s="1"/>
  <c r="A686" i="2"/>
  <c r="D686" i="2" s="1"/>
  <c r="A685" i="2"/>
  <c r="D685" i="2" s="1"/>
  <c r="A684" i="2"/>
  <c r="D684" i="2" s="1"/>
  <c r="A683" i="2"/>
  <c r="D683" i="2" s="1"/>
  <c r="A682" i="2"/>
  <c r="D682" i="2" s="1"/>
  <c r="A681" i="2"/>
  <c r="D681" i="2" s="1"/>
  <c r="A680" i="2"/>
  <c r="D680" i="2" s="1"/>
  <c r="A679" i="2"/>
  <c r="D679" i="2" s="1"/>
  <c r="A678" i="2"/>
  <c r="D678" i="2" s="1"/>
  <c r="A677" i="2"/>
  <c r="D677" i="2" s="1"/>
  <c r="A676" i="2"/>
  <c r="D676" i="2" s="1"/>
  <c r="A675" i="2"/>
  <c r="D675" i="2" s="1"/>
  <c r="A674" i="2"/>
  <c r="D674" i="2" s="1"/>
  <c r="A673" i="2"/>
  <c r="D673" i="2" s="1"/>
  <c r="A672" i="2"/>
  <c r="D672" i="2" s="1"/>
  <c r="A671" i="2"/>
  <c r="D671" i="2" s="1"/>
  <c r="A670" i="2"/>
  <c r="D670" i="2" s="1"/>
  <c r="A669" i="2"/>
  <c r="D669" i="2" s="1"/>
  <c r="A668" i="2"/>
  <c r="D668" i="2" s="1"/>
  <c r="A667" i="2"/>
  <c r="D667" i="2" s="1"/>
  <c r="A666" i="2"/>
  <c r="D666" i="2" s="1"/>
  <c r="A665" i="2"/>
  <c r="D665" i="2" s="1"/>
  <c r="A664" i="2"/>
  <c r="D664" i="2" s="1"/>
  <c r="A663" i="2"/>
  <c r="D663" i="2" s="1"/>
  <c r="A662" i="2"/>
  <c r="D662" i="2" s="1"/>
  <c r="A661" i="2"/>
  <c r="D661" i="2" s="1"/>
  <c r="A660" i="2"/>
  <c r="D660" i="2" s="1"/>
  <c r="A659" i="2"/>
  <c r="D659" i="2" s="1"/>
  <c r="A658" i="2"/>
  <c r="D658" i="2" s="1"/>
  <c r="A657" i="2"/>
  <c r="D657" i="2" s="1"/>
  <c r="A656" i="2"/>
  <c r="D656" i="2" s="1"/>
  <c r="A655" i="2"/>
  <c r="D655" i="2" s="1"/>
  <c r="A654" i="2"/>
  <c r="D654" i="2" s="1"/>
  <c r="A653" i="2"/>
  <c r="D653" i="2" s="1"/>
  <c r="A652" i="2"/>
  <c r="D652" i="2" s="1"/>
  <c r="A651" i="2"/>
  <c r="D651" i="2" s="1"/>
  <c r="A650" i="2"/>
  <c r="D650" i="2" s="1"/>
  <c r="A649" i="2"/>
  <c r="D649" i="2" s="1"/>
  <c r="A648" i="2"/>
  <c r="D648" i="2" s="1"/>
  <c r="A647" i="2"/>
  <c r="D647" i="2" s="1"/>
  <c r="A646" i="2"/>
  <c r="D646" i="2" s="1"/>
  <c r="A645" i="2"/>
  <c r="D645" i="2" s="1"/>
  <c r="A644" i="2"/>
  <c r="D644" i="2" s="1"/>
  <c r="A643" i="2"/>
  <c r="D643" i="2" s="1"/>
  <c r="A642" i="2"/>
  <c r="D642" i="2" s="1"/>
  <c r="A641" i="2"/>
  <c r="D641" i="2" s="1"/>
  <c r="A640" i="2"/>
  <c r="D640" i="2" s="1"/>
  <c r="A639" i="2"/>
  <c r="D639" i="2" s="1"/>
  <c r="A638" i="2"/>
  <c r="D638" i="2" s="1"/>
  <c r="A637" i="2"/>
  <c r="D637" i="2" s="1"/>
  <c r="A636" i="2"/>
  <c r="D636" i="2" s="1"/>
  <c r="A635" i="2"/>
  <c r="D635" i="2" s="1"/>
  <c r="A634" i="2"/>
  <c r="D634" i="2" s="1"/>
  <c r="A633" i="2"/>
  <c r="D633" i="2" s="1"/>
  <c r="A632" i="2"/>
  <c r="D632" i="2" s="1"/>
  <c r="A631" i="2"/>
  <c r="D631" i="2" s="1"/>
  <c r="A630" i="2"/>
  <c r="D630" i="2" s="1"/>
  <c r="A629" i="2"/>
  <c r="D629" i="2" s="1"/>
  <c r="A628" i="2"/>
  <c r="D628" i="2" s="1"/>
  <c r="A627" i="2"/>
  <c r="D627" i="2" s="1"/>
  <c r="A626" i="2"/>
  <c r="D626" i="2" s="1"/>
  <c r="A625" i="2"/>
  <c r="D625" i="2" s="1"/>
  <c r="A624" i="2"/>
  <c r="D624" i="2" s="1"/>
  <c r="A623" i="2"/>
  <c r="D623" i="2" s="1"/>
  <c r="A622" i="2"/>
  <c r="D622" i="2" s="1"/>
  <c r="A621" i="2"/>
  <c r="D621" i="2" s="1"/>
  <c r="A620" i="2"/>
  <c r="D620" i="2" s="1"/>
  <c r="A619" i="2"/>
  <c r="D619" i="2" s="1"/>
  <c r="A618" i="2"/>
  <c r="D618" i="2" s="1"/>
  <c r="A617" i="2"/>
  <c r="D617" i="2" s="1"/>
  <c r="A616" i="2"/>
  <c r="D616" i="2" s="1"/>
  <c r="A615" i="2"/>
  <c r="D615" i="2" s="1"/>
  <c r="A614" i="2"/>
  <c r="D614" i="2" s="1"/>
  <c r="A613" i="2"/>
  <c r="D613" i="2" s="1"/>
  <c r="A612" i="2"/>
  <c r="D612" i="2" s="1"/>
  <c r="A611" i="2"/>
  <c r="D611" i="2" s="1"/>
  <c r="A610" i="2"/>
  <c r="D610" i="2" s="1"/>
  <c r="A609" i="2"/>
  <c r="D609" i="2" s="1"/>
  <c r="A608" i="2"/>
  <c r="D608" i="2" s="1"/>
  <c r="A607" i="2"/>
  <c r="D607" i="2" s="1"/>
  <c r="A606" i="2"/>
  <c r="D606" i="2" s="1"/>
  <c r="A605" i="2"/>
  <c r="D605" i="2" s="1"/>
  <c r="A604" i="2"/>
  <c r="D604" i="2" s="1"/>
  <c r="A603" i="2"/>
  <c r="D603" i="2" s="1"/>
  <c r="A602" i="2"/>
  <c r="D602" i="2" s="1"/>
  <c r="A601" i="2"/>
  <c r="D601" i="2" s="1"/>
  <c r="A600" i="2"/>
  <c r="D600" i="2" s="1"/>
  <c r="A599" i="2"/>
  <c r="D599" i="2" s="1"/>
  <c r="A598" i="2"/>
  <c r="D598" i="2" s="1"/>
  <c r="A597" i="2"/>
  <c r="D597" i="2" s="1"/>
  <c r="A596" i="2"/>
  <c r="D596" i="2" s="1"/>
  <c r="A595" i="2"/>
  <c r="D595" i="2" s="1"/>
  <c r="A594" i="2"/>
  <c r="D594" i="2" s="1"/>
  <c r="A593" i="2"/>
  <c r="D593" i="2" s="1"/>
  <c r="A592" i="2"/>
  <c r="D592" i="2" s="1"/>
  <c r="A591" i="2"/>
  <c r="D591" i="2" s="1"/>
  <c r="A590" i="2"/>
  <c r="D590" i="2" s="1"/>
  <c r="A589" i="2"/>
  <c r="D589" i="2" s="1"/>
  <c r="A588" i="2"/>
  <c r="D588" i="2" s="1"/>
  <c r="A587" i="2"/>
  <c r="D587" i="2" s="1"/>
  <c r="A586" i="2"/>
  <c r="D586" i="2" s="1"/>
  <c r="A585" i="2"/>
  <c r="D585" i="2" s="1"/>
  <c r="A584" i="2"/>
  <c r="D584" i="2" s="1"/>
  <c r="A583" i="2"/>
  <c r="D583" i="2" s="1"/>
  <c r="A582" i="2"/>
  <c r="D582" i="2" s="1"/>
  <c r="A581" i="2"/>
  <c r="D581" i="2" s="1"/>
  <c r="A580" i="2"/>
  <c r="D580" i="2" s="1"/>
  <c r="A579" i="2"/>
  <c r="D579" i="2" s="1"/>
  <c r="A578" i="2"/>
  <c r="D578" i="2" s="1"/>
  <c r="A577" i="2"/>
  <c r="D577" i="2" s="1"/>
  <c r="A576" i="2"/>
  <c r="D576" i="2" s="1"/>
  <c r="A575" i="2"/>
  <c r="D575" i="2" s="1"/>
  <c r="A574" i="2"/>
  <c r="D574" i="2" s="1"/>
  <c r="A573" i="2"/>
  <c r="D573" i="2" s="1"/>
  <c r="A572" i="2"/>
  <c r="D572" i="2" s="1"/>
  <c r="A571" i="2"/>
  <c r="D571" i="2" s="1"/>
  <c r="A570" i="2"/>
  <c r="D570" i="2" s="1"/>
  <c r="A569" i="2"/>
  <c r="D569" i="2" s="1"/>
  <c r="A568" i="2"/>
  <c r="D568" i="2" s="1"/>
  <c r="A567" i="2"/>
  <c r="D567" i="2" s="1"/>
  <c r="A566" i="2"/>
  <c r="D566" i="2" s="1"/>
  <c r="A565" i="2"/>
  <c r="D565" i="2" s="1"/>
  <c r="A564" i="2"/>
  <c r="D564" i="2" s="1"/>
  <c r="A563" i="2"/>
  <c r="D563" i="2" s="1"/>
  <c r="A562" i="2"/>
  <c r="D562" i="2" s="1"/>
  <c r="A561" i="2"/>
  <c r="D561" i="2" s="1"/>
  <c r="A560" i="2"/>
  <c r="D560" i="2" s="1"/>
  <c r="A559" i="2"/>
  <c r="D559" i="2" s="1"/>
  <c r="A558" i="2"/>
  <c r="D558" i="2" s="1"/>
  <c r="A557" i="2"/>
  <c r="D557" i="2" s="1"/>
  <c r="A556" i="2"/>
  <c r="D556" i="2" s="1"/>
  <c r="A555" i="2"/>
  <c r="D555" i="2" s="1"/>
  <c r="A554" i="2"/>
  <c r="D554" i="2" s="1"/>
  <c r="A553" i="2"/>
  <c r="D553" i="2" s="1"/>
  <c r="A552" i="2"/>
  <c r="D552" i="2" s="1"/>
  <c r="A551" i="2"/>
  <c r="D551" i="2" s="1"/>
  <c r="A550" i="2"/>
  <c r="D550" i="2" s="1"/>
  <c r="A549" i="2"/>
  <c r="D549" i="2" s="1"/>
  <c r="A548" i="2"/>
  <c r="D548" i="2" s="1"/>
  <c r="A547" i="2"/>
  <c r="D547" i="2" s="1"/>
  <c r="A546" i="2"/>
  <c r="D546" i="2" s="1"/>
  <c r="A545" i="2"/>
  <c r="D545" i="2" s="1"/>
  <c r="A544" i="2"/>
  <c r="D544" i="2" s="1"/>
  <c r="A543" i="2"/>
  <c r="D543" i="2" s="1"/>
  <c r="A542" i="2"/>
  <c r="D542" i="2" s="1"/>
  <c r="A541" i="2"/>
  <c r="D541" i="2" s="1"/>
  <c r="A540" i="2"/>
  <c r="D540" i="2" s="1"/>
  <c r="A539" i="2"/>
  <c r="D539" i="2" s="1"/>
  <c r="A538" i="2"/>
  <c r="D538" i="2" s="1"/>
  <c r="A537" i="2"/>
  <c r="D537" i="2" s="1"/>
  <c r="A536" i="2"/>
  <c r="D536" i="2" s="1"/>
  <c r="A535" i="2"/>
  <c r="D535" i="2" s="1"/>
  <c r="A534" i="2"/>
  <c r="D534" i="2" s="1"/>
  <c r="A533" i="2"/>
  <c r="D533" i="2" s="1"/>
  <c r="A532" i="2"/>
  <c r="D532" i="2" s="1"/>
  <c r="A531" i="2"/>
  <c r="D531" i="2" s="1"/>
  <c r="A530" i="2"/>
  <c r="D530" i="2" s="1"/>
  <c r="A529" i="2"/>
  <c r="D529" i="2" s="1"/>
  <c r="A528" i="2"/>
  <c r="D528" i="2" s="1"/>
  <c r="A527" i="2"/>
  <c r="D527" i="2" s="1"/>
  <c r="A526" i="2"/>
  <c r="D526" i="2" s="1"/>
  <c r="A525" i="2"/>
  <c r="D525" i="2" s="1"/>
  <c r="A524" i="2"/>
  <c r="D524" i="2" s="1"/>
  <c r="A523" i="2"/>
  <c r="D523" i="2" s="1"/>
  <c r="A522" i="2"/>
  <c r="D522" i="2" s="1"/>
  <c r="A521" i="2"/>
  <c r="D521" i="2" s="1"/>
  <c r="A520" i="2"/>
  <c r="D520" i="2" s="1"/>
  <c r="A519" i="2"/>
  <c r="D519" i="2" s="1"/>
  <c r="A518" i="2"/>
  <c r="D518" i="2" s="1"/>
  <c r="A517" i="2"/>
  <c r="D517" i="2" s="1"/>
  <c r="A516" i="2"/>
  <c r="D516" i="2" s="1"/>
  <c r="A515" i="2"/>
  <c r="D515" i="2" s="1"/>
  <c r="A514" i="2"/>
  <c r="D514" i="2" s="1"/>
  <c r="A513" i="2"/>
  <c r="D513" i="2" s="1"/>
  <c r="A512" i="2"/>
  <c r="D512" i="2" s="1"/>
  <c r="A511" i="2"/>
  <c r="D511" i="2" s="1"/>
  <c r="A510" i="2"/>
  <c r="D510" i="2" s="1"/>
  <c r="A509" i="2"/>
  <c r="D509" i="2" s="1"/>
  <c r="A508" i="2"/>
  <c r="D508" i="2" s="1"/>
  <c r="A507" i="2"/>
  <c r="D507" i="2" s="1"/>
  <c r="A506" i="2"/>
  <c r="D506" i="2" s="1"/>
  <c r="A505" i="2"/>
  <c r="D505" i="2" s="1"/>
  <c r="A504" i="2"/>
  <c r="D504" i="2" s="1"/>
  <c r="A503" i="2"/>
  <c r="D503" i="2" s="1"/>
  <c r="A502" i="2"/>
  <c r="D502" i="2" s="1"/>
  <c r="A501" i="2"/>
  <c r="D501" i="2" s="1"/>
  <c r="A500" i="2"/>
  <c r="D500" i="2" s="1"/>
  <c r="A499" i="2"/>
  <c r="D499" i="2" s="1"/>
  <c r="A498" i="2"/>
  <c r="D498" i="2" s="1"/>
  <c r="A497" i="2"/>
  <c r="D497" i="2" s="1"/>
  <c r="A496" i="2"/>
  <c r="D496" i="2" s="1"/>
  <c r="A495" i="2"/>
  <c r="D495" i="2" s="1"/>
  <c r="A494" i="2"/>
  <c r="D494" i="2" s="1"/>
  <c r="A493" i="2"/>
  <c r="D493" i="2" s="1"/>
  <c r="A492" i="2"/>
  <c r="D492" i="2" s="1"/>
  <c r="A491" i="2"/>
  <c r="D491" i="2" s="1"/>
  <c r="A490" i="2"/>
  <c r="D490" i="2" s="1"/>
  <c r="A489" i="2"/>
  <c r="D489" i="2" s="1"/>
  <c r="A488" i="2"/>
  <c r="D488" i="2" s="1"/>
  <c r="A487" i="2"/>
  <c r="D487" i="2" s="1"/>
  <c r="A486" i="2"/>
  <c r="D486" i="2" s="1"/>
  <c r="A485" i="2"/>
  <c r="D485" i="2" s="1"/>
  <c r="A484" i="2"/>
  <c r="D484" i="2" s="1"/>
  <c r="A483" i="2"/>
  <c r="D483" i="2" s="1"/>
  <c r="A482" i="2"/>
  <c r="D482" i="2" s="1"/>
  <c r="A481" i="2"/>
  <c r="D481" i="2" s="1"/>
  <c r="A480" i="2"/>
  <c r="D480" i="2" s="1"/>
  <c r="A479" i="2"/>
  <c r="D479" i="2" s="1"/>
  <c r="A478" i="2"/>
  <c r="D478" i="2" s="1"/>
  <c r="A477" i="2"/>
  <c r="D477" i="2" s="1"/>
  <c r="A476" i="2"/>
  <c r="D476" i="2" s="1"/>
  <c r="A475" i="2"/>
  <c r="D475" i="2" s="1"/>
  <c r="A474" i="2"/>
  <c r="D474" i="2" s="1"/>
  <c r="A473" i="2"/>
  <c r="D473" i="2" s="1"/>
  <c r="A472" i="2"/>
  <c r="D472" i="2" s="1"/>
  <c r="A471" i="2"/>
  <c r="D471" i="2" s="1"/>
  <c r="A470" i="2"/>
  <c r="D470" i="2" s="1"/>
  <c r="A469" i="2"/>
  <c r="D469" i="2" s="1"/>
  <c r="A468" i="2"/>
  <c r="D468" i="2" s="1"/>
  <c r="A467" i="2"/>
  <c r="D467" i="2" s="1"/>
  <c r="A466" i="2"/>
  <c r="D466" i="2" s="1"/>
  <c r="A465" i="2"/>
  <c r="D465" i="2" s="1"/>
  <c r="A464" i="2"/>
  <c r="D464" i="2" s="1"/>
  <c r="A463" i="2"/>
  <c r="D463" i="2" s="1"/>
  <c r="A462" i="2"/>
  <c r="D462" i="2" s="1"/>
  <c r="A461" i="2"/>
  <c r="D461" i="2" s="1"/>
  <c r="A460" i="2"/>
  <c r="D460" i="2" s="1"/>
  <c r="A459" i="2"/>
  <c r="D459" i="2" s="1"/>
  <c r="A458" i="2"/>
  <c r="D458" i="2" s="1"/>
  <c r="A457" i="2"/>
  <c r="D457" i="2" s="1"/>
  <c r="A456" i="2"/>
  <c r="D456" i="2" s="1"/>
  <c r="A455" i="2"/>
  <c r="D455" i="2" s="1"/>
  <c r="A454" i="2"/>
  <c r="D454" i="2" s="1"/>
  <c r="A453" i="2"/>
  <c r="D453" i="2" s="1"/>
  <c r="A452" i="2"/>
  <c r="D452" i="2" s="1"/>
  <c r="A451" i="2"/>
  <c r="D451" i="2" s="1"/>
  <c r="A450" i="2"/>
  <c r="D450" i="2" s="1"/>
  <c r="A449" i="2"/>
  <c r="D449" i="2" s="1"/>
  <c r="A448" i="2"/>
  <c r="D448" i="2" s="1"/>
  <c r="A447" i="2"/>
  <c r="D447" i="2" s="1"/>
  <c r="A446" i="2"/>
  <c r="D446" i="2" s="1"/>
  <c r="A445" i="2"/>
  <c r="D445" i="2" s="1"/>
  <c r="A444" i="2"/>
  <c r="D444" i="2" s="1"/>
  <c r="A443" i="2"/>
  <c r="D443" i="2" s="1"/>
  <c r="A442" i="2"/>
  <c r="D442" i="2" s="1"/>
  <c r="A441" i="2"/>
  <c r="D441" i="2" s="1"/>
  <c r="A440" i="2"/>
  <c r="D440" i="2" s="1"/>
  <c r="A439" i="2"/>
  <c r="D439" i="2" s="1"/>
  <c r="A438" i="2"/>
  <c r="D438" i="2" s="1"/>
  <c r="A437" i="2"/>
  <c r="D437" i="2" s="1"/>
  <c r="A436" i="2"/>
  <c r="D436" i="2" s="1"/>
  <c r="A435" i="2"/>
  <c r="D435" i="2" s="1"/>
  <c r="A434" i="2"/>
  <c r="D434" i="2" s="1"/>
  <c r="A433" i="2"/>
  <c r="D433" i="2" s="1"/>
  <c r="A432" i="2"/>
  <c r="D432" i="2" s="1"/>
  <c r="A431" i="2"/>
  <c r="D431" i="2" s="1"/>
  <c r="A430" i="2"/>
  <c r="D430" i="2" s="1"/>
  <c r="A429" i="2"/>
  <c r="D429" i="2" s="1"/>
  <c r="A428" i="2"/>
  <c r="D428" i="2" s="1"/>
  <c r="A427" i="2"/>
  <c r="D427" i="2" s="1"/>
  <c r="A426" i="2"/>
  <c r="D426" i="2" s="1"/>
  <c r="A425" i="2"/>
  <c r="D425" i="2" s="1"/>
  <c r="A424" i="2"/>
  <c r="D424" i="2" s="1"/>
  <c r="A423" i="2"/>
  <c r="D423" i="2" s="1"/>
  <c r="A422" i="2"/>
  <c r="D422" i="2" s="1"/>
  <c r="A421" i="2"/>
  <c r="D421" i="2" s="1"/>
  <c r="A420" i="2"/>
  <c r="D420" i="2" s="1"/>
  <c r="A419" i="2"/>
  <c r="D419" i="2" s="1"/>
  <c r="A418" i="2"/>
  <c r="D418" i="2" s="1"/>
  <c r="A417" i="2"/>
  <c r="D417" i="2" s="1"/>
  <c r="A416" i="2"/>
  <c r="D416" i="2" s="1"/>
  <c r="A415" i="2"/>
  <c r="D415" i="2" s="1"/>
  <c r="A414" i="2"/>
  <c r="D414" i="2" s="1"/>
  <c r="A413" i="2"/>
  <c r="D413" i="2" s="1"/>
  <c r="A412" i="2"/>
  <c r="D412" i="2" s="1"/>
  <c r="A411" i="2"/>
  <c r="D411" i="2" s="1"/>
  <c r="A410" i="2"/>
  <c r="D410" i="2" s="1"/>
  <c r="A409" i="2"/>
  <c r="D409" i="2" s="1"/>
  <c r="A408" i="2"/>
  <c r="D408" i="2" s="1"/>
  <c r="A407" i="2"/>
  <c r="D407" i="2" s="1"/>
  <c r="A406" i="2"/>
  <c r="D406" i="2" s="1"/>
  <c r="A405" i="2"/>
  <c r="D405" i="2" s="1"/>
  <c r="A404" i="2"/>
  <c r="D404" i="2" s="1"/>
  <c r="A403" i="2"/>
  <c r="D403" i="2" s="1"/>
  <c r="A402" i="2"/>
  <c r="D402" i="2" s="1"/>
  <c r="A401" i="2"/>
  <c r="D401" i="2" s="1"/>
  <c r="A400" i="2"/>
  <c r="D400" i="2" s="1"/>
  <c r="A399" i="2"/>
  <c r="D399" i="2" s="1"/>
  <c r="A398" i="2"/>
  <c r="D398" i="2" s="1"/>
  <c r="A397" i="2"/>
  <c r="D397" i="2" s="1"/>
  <c r="A396" i="2"/>
  <c r="D396" i="2" s="1"/>
  <c r="A395" i="2"/>
  <c r="D395" i="2" s="1"/>
  <c r="A394" i="2"/>
  <c r="D394" i="2" s="1"/>
  <c r="A393" i="2"/>
  <c r="D393" i="2" s="1"/>
  <c r="A392" i="2"/>
  <c r="D392" i="2" s="1"/>
  <c r="A391" i="2"/>
  <c r="D391" i="2" s="1"/>
  <c r="A390" i="2"/>
  <c r="D390" i="2" s="1"/>
  <c r="A389" i="2"/>
  <c r="D389" i="2" s="1"/>
  <c r="A388" i="2"/>
  <c r="D388" i="2" s="1"/>
  <c r="A387" i="2"/>
  <c r="D387" i="2" s="1"/>
  <c r="A386" i="2"/>
  <c r="D386" i="2" s="1"/>
  <c r="A385" i="2"/>
  <c r="D385" i="2" s="1"/>
  <c r="A384" i="2"/>
  <c r="D384" i="2" s="1"/>
  <c r="A383" i="2"/>
  <c r="D383" i="2" s="1"/>
  <c r="A382" i="2"/>
  <c r="D382" i="2" s="1"/>
  <c r="A381" i="2"/>
  <c r="D381" i="2" s="1"/>
  <c r="A380" i="2"/>
  <c r="D380" i="2" s="1"/>
  <c r="A379" i="2"/>
  <c r="D379" i="2" s="1"/>
  <c r="A378" i="2"/>
  <c r="D378" i="2" s="1"/>
  <c r="A377" i="2"/>
  <c r="D377" i="2" s="1"/>
  <c r="A376" i="2"/>
  <c r="D376" i="2" s="1"/>
  <c r="A375" i="2"/>
  <c r="D375" i="2" s="1"/>
  <c r="A374" i="2"/>
  <c r="D374" i="2" s="1"/>
  <c r="A373" i="2"/>
  <c r="D373" i="2" s="1"/>
  <c r="A372" i="2"/>
  <c r="D372" i="2" s="1"/>
  <c r="A371" i="2"/>
  <c r="D371" i="2" s="1"/>
  <c r="A370" i="2"/>
  <c r="D370" i="2" s="1"/>
  <c r="A369" i="2"/>
  <c r="D369" i="2" s="1"/>
  <c r="A368" i="2"/>
  <c r="D368" i="2" s="1"/>
  <c r="A367" i="2"/>
  <c r="D367" i="2" s="1"/>
  <c r="A366" i="2"/>
  <c r="D366" i="2" s="1"/>
  <c r="A365" i="2"/>
  <c r="D365" i="2" s="1"/>
  <c r="A364" i="2"/>
  <c r="D364" i="2" s="1"/>
  <c r="A363" i="2"/>
  <c r="D363" i="2" s="1"/>
  <c r="A362" i="2"/>
  <c r="D362" i="2" s="1"/>
  <c r="A361" i="2"/>
  <c r="D361" i="2" s="1"/>
  <c r="A360" i="2"/>
  <c r="D360" i="2" s="1"/>
  <c r="A359" i="2"/>
  <c r="D359" i="2" s="1"/>
  <c r="A358" i="2"/>
  <c r="D358" i="2" s="1"/>
  <c r="A357" i="2"/>
  <c r="D357" i="2" s="1"/>
  <c r="A356" i="2"/>
  <c r="D356" i="2" s="1"/>
  <c r="A355" i="2"/>
  <c r="D355" i="2" s="1"/>
  <c r="A354" i="2"/>
  <c r="D354" i="2" s="1"/>
  <c r="A353" i="2"/>
  <c r="D353" i="2" s="1"/>
  <c r="A352" i="2"/>
  <c r="D352" i="2" s="1"/>
  <c r="A351" i="2"/>
  <c r="D351" i="2" s="1"/>
  <c r="A350" i="2"/>
  <c r="D350" i="2" s="1"/>
  <c r="A349" i="2"/>
  <c r="D349" i="2" s="1"/>
  <c r="A348" i="2"/>
  <c r="D348" i="2" s="1"/>
  <c r="A347" i="2"/>
  <c r="D347" i="2" s="1"/>
  <c r="A346" i="2"/>
  <c r="D346" i="2" s="1"/>
  <c r="A345" i="2"/>
  <c r="D345" i="2" s="1"/>
  <c r="A344" i="2"/>
  <c r="D344" i="2" s="1"/>
  <c r="A343" i="2"/>
  <c r="D343" i="2" s="1"/>
  <c r="A342" i="2"/>
  <c r="D342" i="2" s="1"/>
  <c r="A341" i="2"/>
  <c r="D341" i="2" s="1"/>
  <c r="A340" i="2"/>
  <c r="D340" i="2" s="1"/>
  <c r="A339" i="2"/>
  <c r="D339" i="2" s="1"/>
  <c r="A338" i="2"/>
  <c r="D338" i="2" s="1"/>
  <c r="A337" i="2"/>
  <c r="D337" i="2" s="1"/>
  <c r="A336" i="2"/>
  <c r="D336" i="2" s="1"/>
  <c r="A335" i="2"/>
  <c r="D335" i="2" s="1"/>
  <c r="A334" i="2"/>
  <c r="D334" i="2" s="1"/>
  <c r="A333" i="2"/>
  <c r="D333" i="2" s="1"/>
  <c r="A332" i="2"/>
  <c r="D332" i="2" s="1"/>
  <c r="A331" i="2"/>
  <c r="D331" i="2" s="1"/>
  <c r="A330" i="2"/>
  <c r="D330" i="2" s="1"/>
  <c r="A329" i="2"/>
  <c r="D329" i="2" s="1"/>
  <c r="A328" i="2"/>
  <c r="D328" i="2" s="1"/>
  <c r="A327" i="2"/>
  <c r="D327" i="2" s="1"/>
  <c r="A326" i="2"/>
  <c r="D326" i="2" s="1"/>
  <c r="A325" i="2"/>
  <c r="D325" i="2" s="1"/>
  <c r="A324" i="2"/>
  <c r="D324" i="2" s="1"/>
  <c r="A323" i="2"/>
  <c r="D323" i="2" s="1"/>
  <c r="A322" i="2"/>
  <c r="D322" i="2" s="1"/>
  <c r="A321" i="2"/>
  <c r="D321" i="2" s="1"/>
  <c r="A320" i="2"/>
  <c r="D320" i="2" s="1"/>
  <c r="A319" i="2"/>
  <c r="D319" i="2" s="1"/>
  <c r="A318" i="2"/>
  <c r="D318" i="2" s="1"/>
  <c r="A317" i="2"/>
  <c r="D317" i="2" s="1"/>
  <c r="A316" i="2"/>
  <c r="D316" i="2" s="1"/>
  <c r="A315" i="2"/>
  <c r="D315" i="2" s="1"/>
  <c r="A314" i="2"/>
  <c r="D314" i="2" s="1"/>
  <c r="A313" i="2"/>
  <c r="D313" i="2" s="1"/>
  <c r="A312" i="2"/>
  <c r="D312" i="2" s="1"/>
  <c r="A311" i="2"/>
  <c r="D311" i="2" s="1"/>
  <c r="A310" i="2"/>
  <c r="D310" i="2" s="1"/>
  <c r="A309" i="2"/>
  <c r="D309" i="2" s="1"/>
  <c r="A308" i="2"/>
  <c r="D308" i="2" s="1"/>
  <c r="A307" i="2"/>
  <c r="D307" i="2" s="1"/>
  <c r="A306" i="2"/>
  <c r="D306" i="2" s="1"/>
  <c r="A305" i="2"/>
  <c r="D305" i="2" s="1"/>
  <c r="A304" i="2"/>
  <c r="D304" i="2" s="1"/>
  <c r="A303" i="2"/>
  <c r="D303" i="2" s="1"/>
  <c r="A302" i="2"/>
  <c r="D302" i="2" s="1"/>
  <c r="A301" i="2"/>
  <c r="D301" i="2" s="1"/>
  <c r="A300" i="2"/>
  <c r="D300" i="2" s="1"/>
  <c r="A299" i="2"/>
  <c r="D299" i="2" s="1"/>
  <c r="A298" i="2"/>
  <c r="D298" i="2" s="1"/>
  <c r="A297" i="2"/>
  <c r="D297" i="2" s="1"/>
  <c r="A296" i="2"/>
  <c r="D296" i="2" s="1"/>
  <c r="A295" i="2"/>
  <c r="D295" i="2" s="1"/>
  <c r="A294" i="2"/>
  <c r="D294" i="2" s="1"/>
  <c r="A293" i="2"/>
  <c r="D293" i="2" s="1"/>
  <c r="A292" i="2"/>
  <c r="D292" i="2" s="1"/>
  <c r="A291" i="2"/>
  <c r="D291" i="2" s="1"/>
  <c r="A290" i="2"/>
  <c r="D290" i="2" s="1"/>
  <c r="A289" i="2"/>
  <c r="D289" i="2" s="1"/>
  <c r="A288" i="2"/>
  <c r="D288" i="2" s="1"/>
  <c r="A287" i="2"/>
  <c r="D287" i="2" s="1"/>
  <c r="A286" i="2"/>
  <c r="D286" i="2" s="1"/>
  <c r="A285" i="2"/>
  <c r="D285" i="2" s="1"/>
  <c r="A284" i="2"/>
  <c r="D284" i="2" s="1"/>
  <c r="A283" i="2"/>
  <c r="D283" i="2" s="1"/>
  <c r="A282" i="2"/>
  <c r="D282" i="2" s="1"/>
  <c r="A281" i="2"/>
  <c r="D281" i="2" s="1"/>
  <c r="A280" i="2"/>
  <c r="D280" i="2" s="1"/>
  <c r="A279" i="2"/>
  <c r="D279" i="2" s="1"/>
  <c r="A278" i="2"/>
  <c r="D278" i="2" s="1"/>
  <c r="A277" i="2"/>
  <c r="D277" i="2" s="1"/>
  <c r="A276" i="2"/>
  <c r="D276" i="2" s="1"/>
  <c r="A275" i="2"/>
  <c r="D275" i="2" s="1"/>
  <c r="A274" i="2"/>
  <c r="D274" i="2" s="1"/>
  <c r="A273" i="2"/>
  <c r="D273" i="2" s="1"/>
  <c r="A272" i="2"/>
  <c r="D272" i="2" s="1"/>
  <c r="A271" i="2"/>
  <c r="D271" i="2" s="1"/>
  <c r="A270" i="2"/>
  <c r="D270" i="2" s="1"/>
  <c r="A269" i="2"/>
  <c r="D269" i="2" s="1"/>
  <c r="A268" i="2"/>
  <c r="D268" i="2" s="1"/>
  <c r="A267" i="2"/>
  <c r="D267" i="2" s="1"/>
  <c r="A266" i="2"/>
  <c r="D266" i="2" s="1"/>
  <c r="A265" i="2"/>
  <c r="D265" i="2" s="1"/>
  <c r="A264" i="2"/>
  <c r="D264" i="2" s="1"/>
  <c r="A263" i="2"/>
  <c r="D263" i="2" s="1"/>
  <c r="A262" i="2"/>
  <c r="D262" i="2" s="1"/>
  <c r="A261" i="2"/>
  <c r="D261" i="2" s="1"/>
  <c r="A260" i="2"/>
  <c r="D260" i="2" s="1"/>
  <c r="A259" i="2"/>
  <c r="D259" i="2" s="1"/>
  <c r="A258" i="2"/>
  <c r="D258" i="2" s="1"/>
  <c r="A257" i="2"/>
  <c r="D257" i="2" s="1"/>
  <c r="A256" i="2"/>
  <c r="D256" i="2" s="1"/>
  <c r="A255" i="2"/>
  <c r="D255" i="2" s="1"/>
  <c r="A254" i="2"/>
  <c r="D254" i="2" s="1"/>
  <c r="A253" i="2"/>
  <c r="D253" i="2" s="1"/>
  <c r="A252" i="2"/>
  <c r="D252" i="2" s="1"/>
  <c r="A251" i="2"/>
  <c r="D251" i="2" s="1"/>
  <c r="A250" i="2"/>
  <c r="D250" i="2" s="1"/>
  <c r="A249" i="2"/>
  <c r="D249" i="2" s="1"/>
  <c r="A248" i="2"/>
  <c r="D248" i="2" s="1"/>
  <c r="A247" i="2"/>
  <c r="D247" i="2" s="1"/>
  <c r="A246" i="2"/>
  <c r="D246" i="2" s="1"/>
  <c r="A245" i="2"/>
  <c r="D245" i="2" s="1"/>
  <c r="A244" i="2"/>
  <c r="D244" i="2" s="1"/>
  <c r="A243" i="2"/>
  <c r="D243" i="2" s="1"/>
  <c r="A242" i="2"/>
  <c r="D242" i="2" s="1"/>
  <c r="A241" i="2"/>
  <c r="D241" i="2" s="1"/>
  <c r="A240" i="2"/>
  <c r="D240" i="2" s="1"/>
  <c r="A239" i="2"/>
  <c r="D239" i="2" s="1"/>
  <c r="A238" i="2"/>
  <c r="D238" i="2" s="1"/>
  <c r="A237" i="2"/>
  <c r="D237" i="2" s="1"/>
  <c r="A236" i="2"/>
  <c r="D236" i="2" s="1"/>
  <c r="A235" i="2"/>
  <c r="D235" i="2" s="1"/>
  <c r="A234" i="2"/>
  <c r="D234" i="2" s="1"/>
  <c r="A233" i="2"/>
  <c r="D233" i="2" s="1"/>
  <c r="A232" i="2"/>
  <c r="D232" i="2" s="1"/>
  <c r="A231" i="2"/>
  <c r="D231" i="2" s="1"/>
  <c r="A230" i="2"/>
  <c r="D230" i="2" s="1"/>
  <c r="A229" i="2"/>
  <c r="D229" i="2" s="1"/>
  <c r="A228" i="2"/>
  <c r="D228" i="2" s="1"/>
  <c r="A227" i="2"/>
  <c r="D227" i="2" s="1"/>
  <c r="A226" i="2"/>
  <c r="D226" i="2" s="1"/>
  <c r="A225" i="2"/>
  <c r="D225" i="2" s="1"/>
  <c r="A224" i="2"/>
  <c r="D224" i="2" s="1"/>
  <c r="A223" i="2"/>
  <c r="D223" i="2" s="1"/>
  <c r="A222" i="2"/>
  <c r="D222" i="2" s="1"/>
  <c r="A221" i="2"/>
  <c r="D221" i="2" s="1"/>
  <c r="A220" i="2"/>
  <c r="D220" i="2" s="1"/>
  <c r="A219" i="2"/>
  <c r="D219" i="2" s="1"/>
  <c r="A218" i="2"/>
  <c r="D218" i="2" s="1"/>
  <c r="A217" i="2"/>
  <c r="D217" i="2" s="1"/>
  <c r="A216" i="2"/>
  <c r="D216" i="2" s="1"/>
  <c r="A215" i="2"/>
  <c r="D215" i="2" s="1"/>
  <c r="A214" i="2"/>
  <c r="D214" i="2" s="1"/>
  <c r="A213" i="2"/>
  <c r="D213" i="2" s="1"/>
  <c r="A212" i="2"/>
  <c r="D212" i="2" s="1"/>
  <c r="A211" i="2"/>
  <c r="D211" i="2" s="1"/>
  <c r="A210" i="2"/>
  <c r="D210" i="2" s="1"/>
  <c r="A209" i="2"/>
  <c r="D209" i="2" s="1"/>
  <c r="A208" i="2"/>
  <c r="D208" i="2" s="1"/>
  <c r="A207" i="2"/>
  <c r="D207" i="2" s="1"/>
  <c r="A206" i="2"/>
  <c r="D206" i="2" s="1"/>
  <c r="A205" i="2"/>
  <c r="D205" i="2" s="1"/>
  <c r="A204" i="2"/>
  <c r="D204" i="2" s="1"/>
  <c r="A203" i="2"/>
  <c r="D203" i="2" s="1"/>
  <c r="A202" i="2"/>
  <c r="D202" i="2" s="1"/>
  <c r="A201" i="2"/>
  <c r="D201" i="2" s="1"/>
  <c r="A200" i="2"/>
  <c r="D200" i="2" s="1"/>
  <c r="A199" i="2"/>
  <c r="D199" i="2" s="1"/>
  <c r="A198" i="2"/>
  <c r="D198" i="2" s="1"/>
  <c r="A197" i="2"/>
  <c r="D197" i="2" s="1"/>
  <c r="A196" i="2"/>
  <c r="D196" i="2" s="1"/>
  <c r="A195" i="2"/>
  <c r="D195" i="2" s="1"/>
  <c r="A194" i="2"/>
  <c r="D194" i="2" s="1"/>
  <c r="A193" i="2"/>
  <c r="D193" i="2" s="1"/>
  <c r="A192" i="2"/>
  <c r="D192" i="2" s="1"/>
  <c r="A191" i="2"/>
  <c r="D191" i="2" s="1"/>
  <c r="A190" i="2"/>
  <c r="D190" i="2" s="1"/>
  <c r="A189" i="2"/>
  <c r="D189" i="2" s="1"/>
  <c r="A188" i="2"/>
  <c r="D188" i="2" s="1"/>
  <c r="A187" i="2"/>
  <c r="D187" i="2" s="1"/>
  <c r="A186" i="2"/>
  <c r="D186" i="2" s="1"/>
  <c r="A185" i="2"/>
  <c r="D185" i="2" s="1"/>
  <c r="A184" i="2"/>
  <c r="D184" i="2" s="1"/>
  <c r="A183" i="2"/>
  <c r="D183" i="2" s="1"/>
  <c r="A182" i="2"/>
  <c r="D182" i="2" s="1"/>
  <c r="A181" i="2"/>
  <c r="D181" i="2" s="1"/>
  <c r="A180" i="2"/>
  <c r="D180" i="2" s="1"/>
  <c r="A179" i="2"/>
  <c r="D179" i="2" s="1"/>
  <c r="A178" i="2"/>
  <c r="D178" i="2" s="1"/>
  <c r="A177" i="2"/>
  <c r="D177" i="2" s="1"/>
  <c r="A176" i="2"/>
  <c r="D176" i="2" s="1"/>
  <c r="A175" i="2"/>
  <c r="D175" i="2" s="1"/>
  <c r="A174" i="2"/>
  <c r="D174" i="2" s="1"/>
  <c r="A173" i="2"/>
  <c r="D173" i="2" s="1"/>
  <c r="A172" i="2"/>
  <c r="D172" i="2" s="1"/>
  <c r="A171" i="2"/>
  <c r="D171" i="2" s="1"/>
  <c r="A170" i="2"/>
  <c r="D170" i="2" s="1"/>
  <c r="A169" i="2"/>
  <c r="D169" i="2" s="1"/>
  <c r="A168" i="2"/>
  <c r="D168" i="2" s="1"/>
  <c r="A167" i="2"/>
  <c r="D167" i="2" s="1"/>
  <c r="A166" i="2"/>
  <c r="D166" i="2" s="1"/>
  <c r="A165" i="2"/>
  <c r="D165" i="2" s="1"/>
  <c r="A164" i="2"/>
  <c r="D164" i="2" s="1"/>
  <c r="A163" i="2"/>
  <c r="D163" i="2" s="1"/>
  <c r="A162" i="2"/>
  <c r="D162" i="2" s="1"/>
  <c r="A161" i="2"/>
  <c r="D161" i="2" s="1"/>
  <c r="A160" i="2"/>
  <c r="D160" i="2" s="1"/>
  <c r="A159" i="2"/>
  <c r="D159" i="2" s="1"/>
  <c r="A158" i="2"/>
  <c r="D158" i="2" s="1"/>
  <c r="A157" i="2"/>
  <c r="D157" i="2" s="1"/>
  <c r="A156" i="2"/>
  <c r="D156" i="2" s="1"/>
  <c r="A155" i="2"/>
  <c r="D155" i="2" s="1"/>
  <c r="A154" i="2"/>
  <c r="D154" i="2" s="1"/>
  <c r="A153" i="2"/>
  <c r="D153" i="2" s="1"/>
  <c r="A152" i="2"/>
  <c r="D152" i="2" s="1"/>
  <c r="A151" i="2"/>
  <c r="D151" i="2" s="1"/>
  <c r="A150" i="2"/>
  <c r="D150" i="2" s="1"/>
  <c r="A149" i="2"/>
  <c r="D149" i="2" s="1"/>
  <c r="A148" i="2"/>
  <c r="D148" i="2" s="1"/>
  <c r="A147" i="2"/>
  <c r="D147" i="2" s="1"/>
  <c r="A146" i="2"/>
  <c r="D146" i="2" s="1"/>
  <c r="A145" i="2"/>
  <c r="D145" i="2" s="1"/>
  <c r="A144" i="2"/>
  <c r="D144" i="2" s="1"/>
  <c r="A143" i="2"/>
  <c r="D143" i="2" s="1"/>
  <c r="A142" i="2"/>
  <c r="D142" i="2" s="1"/>
  <c r="A141" i="2"/>
  <c r="D141" i="2" s="1"/>
  <c r="A140" i="2"/>
  <c r="D140" i="2" s="1"/>
  <c r="A139" i="2"/>
  <c r="D139" i="2" s="1"/>
  <c r="A138" i="2"/>
  <c r="D138" i="2" s="1"/>
  <c r="A137" i="2"/>
  <c r="D137" i="2" s="1"/>
  <c r="A136" i="2"/>
  <c r="D136" i="2" s="1"/>
  <c r="A135" i="2"/>
  <c r="D135" i="2" s="1"/>
  <c r="A134" i="2"/>
  <c r="D134" i="2" s="1"/>
  <c r="A133" i="2"/>
  <c r="D133" i="2" s="1"/>
  <c r="A132" i="2"/>
  <c r="D132" i="2" s="1"/>
  <c r="A131" i="2"/>
  <c r="D131" i="2" s="1"/>
  <c r="A130" i="2"/>
  <c r="D130" i="2" s="1"/>
  <c r="A129" i="2"/>
  <c r="D129" i="2" s="1"/>
  <c r="A128" i="2"/>
  <c r="D128" i="2" s="1"/>
  <c r="A127" i="2"/>
  <c r="D127" i="2" s="1"/>
  <c r="A126" i="2"/>
  <c r="D126" i="2" s="1"/>
  <c r="A125" i="2"/>
  <c r="D125" i="2" s="1"/>
  <c r="A124" i="2"/>
  <c r="D124" i="2" s="1"/>
  <c r="A123" i="2"/>
  <c r="D123" i="2" s="1"/>
  <c r="A122" i="2"/>
  <c r="D122" i="2" s="1"/>
  <c r="A121" i="2"/>
  <c r="D121" i="2" s="1"/>
  <c r="A120" i="2"/>
  <c r="D120" i="2" s="1"/>
  <c r="A119" i="2"/>
  <c r="D119" i="2" s="1"/>
  <c r="A118" i="2"/>
  <c r="D118" i="2" s="1"/>
  <c r="A117" i="2"/>
  <c r="D117" i="2" s="1"/>
  <c r="A116" i="2"/>
  <c r="D116" i="2" s="1"/>
  <c r="A115" i="2"/>
  <c r="D115" i="2" s="1"/>
  <c r="A114" i="2"/>
  <c r="D114" i="2" s="1"/>
  <c r="A113" i="2"/>
  <c r="D113" i="2" s="1"/>
  <c r="A112" i="2"/>
  <c r="D112" i="2" s="1"/>
  <c r="A111" i="2"/>
  <c r="D111" i="2" s="1"/>
  <c r="A110" i="2"/>
  <c r="D110" i="2" s="1"/>
  <c r="A109" i="2"/>
  <c r="D109" i="2" s="1"/>
  <c r="A108" i="2"/>
  <c r="D108" i="2" s="1"/>
  <c r="A107" i="2"/>
  <c r="D107" i="2" s="1"/>
  <c r="A106" i="2"/>
  <c r="D106" i="2" s="1"/>
  <c r="A105" i="2"/>
  <c r="D105" i="2" s="1"/>
  <c r="A104" i="2"/>
  <c r="D104" i="2" s="1"/>
  <c r="A103" i="2"/>
  <c r="D103" i="2" s="1"/>
  <c r="A102" i="2"/>
  <c r="D102" i="2" s="1"/>
  <c r="A101" i="2"/>
  <c r="D101" i="2" s="1"/>
  <c r="A100" i="2"/>
  <c r="D100" i="2" s="1"/>
  <c r="A99" i="2"/>
  <c r="D99" i="2" s="1"/>
  <c r="A98" i="2"/>
  <c r="D98" i="2" s="1"/>
  <c r="A97" i="2"/>
  <c r="D97" i="2" s="1"/>
  <c r="A96" i="2"/>
  <c r="D96" i="2" s="1"/>
  <c r="A95" i="2"/>
  <c r="D95" i="2" s="1"/>
  <c r="A94" i="2"/>
  <c r="D94" i="2" s="1"/>
  <c r="A93" i="2"/>
  <c r="D93" i="2" s="1"/>
  <c r="A92" i="2"/>
  <c r="D92" i="2" s="1"/>
  <c r="A91" i="2"/>
  <c r="D91" i="2" s="1"/>
  <c r="A90" i="2"/>
  <c r="D90" i="2" s="1"/>
  <c r="A89" i="2"/>
  <c r="D89" i="2" s="1"/>
  <c r="A88" i="2"/>
  <c r="D88" i="2" s="1"/>
  <c r="A87" i="2"/>
  <c r="D87" i="2" s="1"/>
  <c r="A86" i="2"/>
  <c r="D86" i="2" s="1"/>
  <c r="A85" i="2"/>
  <c r="D85" i="2" s="1"/>
  <c r="A84" i="2"/>
  <c r="D84" i="2" s="1"/>
  <c r="A83" i="2"/>
  <c r="D83" i="2" s="1"/>
  <c r="A82" i="2"/>
  <c r="D82" i="2" s="1"/>
  <c r="A81" i="2"/>
  <c r="D81" i="2" s="1"/>
  <c r="A80" i="2"/>
  <c r="D80" i="2" s="1"/>
  <c r="A79" i="2"/>
  <c r="D79" i="2" s="1"/>
  <c r="A78" i="2"/>
  <c r="D78" i="2" s="1"/>
  <c r="A77" i="2"/>
  <c r="D77" i="2" s="1"/>
  <c r="A76" i="2"/>
  <c r="D76" i="2" s="1"/>
  <c r="A75" i="2"/>
  <c r="D75" i="2" s="1"/>
  <c r="A74" i="2"/>
  <c r="D74" i="2" s="1"/>
  <c r="A73" i="2"/>
  <c r="D73" i="2" s="1"/>
  <c r="A72" i="2"/>
  <c r="D72" i="2" s="1"/>
  <c r="A71" i="2"/>
  <c r="D71" i="2" s="1"/>
  <c r="A70" i="2"/>
  <c r="D70" i="2" s="1"/>
  <c r="A69" i="2"/>
  <c r="D69" i="2" s="1"/>
  <c r="A68" i="2"/>
  <c r="D68" i="2" s="1"/>
  <c r="A67" i="2"/>
  <c r="D67" i="2" s="1"/>
  <c r="A66" i="2"/>
  <c r="D66" i="2" s="1"/>
  <c r="A65" i="2"/>
  <c r="D65" i="2" s="1"/>
  <c r="A64" i="2"/>
  <c r="D64" i="2" s="1"/>
  <c r="A63" i="2"/>
  <c r="D63" i="2" s="1"/>
  <c r="A62" i="2"/>
  <c r="D62" i="2" s="1"/>
  <c r="A61" i="2"/>
  <c r="D61" i="2" s="1"/>
  <c r="A60" i="2"/>
  <c r="D60" i="2" s="1"/>
  <c r="A59" i="2"/>
  <c r="D59" i="2" s="1"/>
  <c r="A58" i="2"/>
  <c r="D58" i="2" s="1"/>
  <c r="A57" i="2"/>
  <c r="D57" i="2" s="1"/>
  <c r="A56" i="2"/>
  <c r="D56" i="2" s="1"/>
  <c r="A55" i="2"/>
  <c r="D55" i="2" s="1"/>
  <c r="A54" i="2"/>
  <c r="D54" i="2" s="1"/>
  <c r="A53" i="2"/>
  <c r="D53" i="2" s="1"/>
  <c r="A52" i="2"/>
  <c r="D52" i="2" s="1"/>
  <c r="A51" i="2"/>
  <c r="D51" i="2" s="1"/>
  <c r="A50" i="2"/>
  <c r="D50" i="2" s="1"/>
  <c r="A49" i="2"/>
  <c r="D49" i="2" s="1"/>
  <c r="A48" i="2"/>
  <c r="D48" i="2" s="1"/>
  <c r="A47" i="2"/>
  <c r="D47" i="2" s="1"/>
  <c r="A46" i="2"/>
  <c r="D46" i="2" s="1"/>
  <c r="A45" i="2"/>
  <c r="D45" i="2" s="1"/>
  <c r="A44" i="2"/>
  <c r="D44" i="2" s="1"/>
  <c r="A43" i="2"/>
  <c r="D43" i="2" s="1"/>
  <c r="A42" i="2"/>
  <c r="D42" i="2" s="1"/>
  <c r="A41" i="2"/>
  <c r="D41" i="2" s="1"/>
  <c r="A40" i="2"/>
  <c r="D40" i="2" s="1"/>
  <c r="A39" i="2"/>
  <c r="D39" i="2" s="1"/>
  <c r="A38" i="2"/>
  <c r="D38" i="2" s="1"/>
  <c r="A37" i="2"/>
  <c r="D37" i="2" s="1"/>
  <c r="A36" i="2"/>
  <c r="D36" i="2" s="1"/>
  <c r="A35" i="2"/>
  <c r="D35" i="2" s="1"/>
  <c r="A34" i="2"/>
  <c r="D34" i="2" s="1"/>
  <c r="A33" i="2"/>
  <c r="D33" i="2" s="1"/>
  <c r="A32" i="2"/>
  <c r="D32" i="2" s="1"/>
  <c r="A31" i="2"/>
  <c r="D31" i="2" s="1"/>
  <c r="A30" i="2"/>
  <c r="D30" i="2" s="1"/>
  <c r="A29" i="2"/>
  <c r="D29" i="2" s="1"/>
  <c r="A28" i="2"/>
  <c r="D28" i="2" s="1"/>
  <c r="A27" i="2"/>
  <c r="D27" i="2" s="1"/>
  <c r="A26" i="2"/>
  <c r="D26" i="2" s="1"/>
  <c r="A25" i="2"/>
  <c r="D25" i="2" s="1"/>
  <c r="A24" i="2"/>
  <c r="D24" i="2" s="1"/>
  <c r="A23" i="2"/>
  <c r="D23" i="2" s="1"/>
  <c r="A22" i="2"/>
  <c r="D22" i="2" s="1"/>
  <c r="A21" i="2"/>
  <c r="D21" i="2" s="1"/>
  <c r="A20" i="2"/>
  <c r="D20" i="2" s="1"/>
  <c r="A19" i="2"/>
  <c r="D19" i="2" s="1"/>
  <c r="A18" i="2"/>
  <c r="D18" i="2" s="1"/>
  <c r="A17" i="2"/>
  <c r="D17" i="2" s="1"/>
  <c r="A16" i="2"/>
  <c r="D16" i="2" s="1"/>
  <c r="A15" i="2"/>
  <c r="D15" i="2" s="1"/>
  <c r="A14" i="2"/>
  <c r="D14" i="2" s="1"/>
  <c r="A13" i="2"/>
  <c r="D13" i="2" s="1"/>
  <c r="A12" i="2"/>
  <c r="D12" i="2" s="1"/>
  <c r="A11" i="2"/>
  <c r="D11" i="2" s="1"/>
  <c r="A9" i="2"/>
  <c r="D9" i="2" s="1"/>
  <c r="A8" i="2"/>
  <c r="D8" i="2" s="1"/>
  <c r="A7" i="2"/>
  <c r="D7" i="2" s="1"/>
  <c r="A10" i="2"/>
  <c r="A6" i="2"/>
  <c r="D6" i="2" s="1"/>
  <c r="P7" i="2" l="1"/>
  <c r="R7" i="2" s="1"/>
  <c r="P11" i="2"/>
  <c r="R11" i="2" s="1"/>
  <c r="P15" i="2"/>
  <c r="R15" i="2" s="1"/>
  <c r="P19" i="2"/>
  <c r="R19" i="2" s="1"/>
  <c r="P23" i="2"/>
  <c r="R23" i="2" s="1"/>
  <c r="P27" i="2"/>
  <c r="R27" i="2" s="1"/>
  <c r="P31" i="2"/>
  <c r="R31" i="2" s="1"/>
  <c r="P35" i="2"/>
  <c r="R35" i="2" s="1"/>
  <c r="P39" i="2"/>
  <c r="R39" i="2" s="1"/>
  <c r="P43" i="2"/>
  <c r="R43" i="2" s="1"/>
  <c r="P47" i="2"/>
  <c r="R47" i="2" s="1"/>
  <c r="P51" i="2"/>
  <c r="R51" i="2" s="1"/>
  <c r="P55" i="2"/>
  <c r="R55" i="2" s="1"/>
  <c r="P59" i="2"/>
  <c r="R59" i="2" s="1"/>
  <c r="P63" i="2"/>
  <c r="R63" i="2" s="1"/>
  <c r="P67" i="2"/>
  <c r="R67" i="2" s="1"/>
  <c r="P71" i="2"/>
  <c r="R71" i="2" s="1"/>
  <c r="P75" i="2"/>
  <c r="R75" i="2" s="1"/>
  <c r="P79" i="2"/>
  <c r="R79" i="2" s="1"/>
  <c r="P83" i="2"/>
  <c r="R83" i="2" s="1"/>
  <c r="P87" i="2"/>
  <c r="R87" i="2" s="1"/>
  <c r="P91" i="2"/>
  <c r="R91" i="2" s="1"/>
  <c r="P95" i="2"/>
  <c r="R95" i="2" s="1"/>
  <c r="P99" i="2"/>
  <c r="R99" i="2" s="1"/>
  <c r="P103" i="2"/>
  <c r="R103" i="2" s="1"/>
  <c r="P107" i="2"/>
  <c r="R107" i="2" s="1"/>
  <c r="P111" i="2"/>
  <c r="R111" i="2" s="1"/>
  <c r="P115" i="2"/>
  <c r="R115" i="2" s="1"/>
  <c r="P119" i="2"/>
  <c r="R119" i="2" s="1"/>
  <c r="P123" i="2"/>
  <c r="R123" i="2" s="1"/>
  <c r="P127" i="2"/>
  <c r="R127" i="2" s="1"/>
  <c r="P131" i="2"/>
  <c r="R131" i="2" s="1"/>
  <c r="P135" i="2"/>
  <c r="R135" i="2" s="1"/>
  <c r="P139" i="2"/>
  <c r="R139" i="2" s="1"/>
  <c r="P143" i="2"/>
  <c r="R143" i="2" s="1"/>
  <c r="P147" i="2"/>
  <c r="R147" i="2" s="1"/>
  <c r="P151" i="2"/>
  <c r="R151" i="2" s="1"/>
  <c r="P155" i="2"/>
  <c r="R155" i="2" s="1"/>
  <c r="P159" i="2"/>
  <c r="R159" i="2" s="1"/>
  <c r="P163" i="2"/>
  <c r="R163" i="2" s="1"/>
  <c r="P167" i="2"/>
  <c r="R167" i="2" s="1"/>
  <c r="P171" i="2"/>
  <c r="R171" i="2" s="1"/>
  <c r="P175" i="2"/>
  <c r="R175" i="2" s="1"/>
  <c r="P179" i="2"/>
  <c r="R179" i="2" s="1"/>
  <c r="P183" i="2"/>
  <c r="R183" i="2" s="1"/>
  <c r="P187" i="2"/>
  <c r="R187" i="2" s="1"/>
  <c r="P191" i="2"/>
  <c r="R191" i="2" s="1"/>
  <c r="P195" i="2"/>
  <c r="R195" i="2" s="1"/>
  <c r="P199" i="2"/>
  <c r="R199" i="2" s="1"/>
  <c r="P203" i="2"/>
  <c r="R203" i="2" s="1"/>
  <c r="P207" i="2"/>
  <c r="R207" i="2" s="1"/>
  <c r="P211" i="2"/>
  <c r="R211" i="2" s="1"/>
  <c r="P215" i="2"/>
  <c r="R215" i="2" s="1"/>
  <c r="P219" i="2"/>
  <c r="R219" i="2" s="1"/>
  <c r="P223" i="2"/>
  <c r="R223" i="2" s="1"/>
  <c r="P227" i="2"/>
  <c r="R227" i="2" s="1"/>
  <c r="P231" i="2"/>
  <c r="R231" i="2" s="1"/>
  <c r="P235" i="2"/>
  <c r="R235" i="2" s="1"/>
  <c r="P239" i="2"/>
  <c r="R239" i="2" s="1"/>
  <c r="P243" i="2"/>
  <c r="R243" i="2" s="1"/>
  <c r="P247" i="2"/>
  <c r="R247" i="2" s="1"/>
  <c r="P251" i="2"/>
  <c r="R251" i="2" s="1"/>
  <c r="P255" i="2"/>
  <c r="R255" i="2" s="1"/>
  <c r="P259" i="2"/>
  <c r="R259" i="2" s="1"/>
  <c r="P263" i="2"/>
  <c r="R263" i="2" s="1"/>
  <c r="P267" i="2"/>
  <c r="R267" i="2" s="1"/>
  <c r="P271" i="2"/>
  <c r="R271" i="2" s="1"/>
  <c r="P275" i="2"/>
  <c r="R275" i="2" s="1"/>
  <c r="P279" i="2"/>
  <c r="R279" i="2" s="1"/>
  <c r="P283" i="2"/>
  <c r="R283" i="2" s="1"/>
  <c r="P287" i="2"/>
  <c r="R287" i="2" s="1"/>
  <c r="P291" i="2"/>
  <c r="R291" i="2" s="1"/>
  <c r="P295" i="2"/>
  <c r="R295" i="2" s="1"/>
  <c r="P299" i="2"/>
  <c r="R299" i="2" s="1"/>
  <c r="P303" i="2"/>
  <c r="R303" i="2" s="1"/>
  <c r="P307" i="2"/>
  <c r="R307" i="2" s="1"/>
  <c r="P311" i="2"/>
  <c r="R311" i="2" s="1"/>
  <c r="P315" i="2"/>
  <c r="R315" i="2" s="1"/>
  <c r="P319" i="2"/>
  <c r="R319" i="2" s="1"/>
  <c r="P323" i="2"/>
  <c r="R323" i="2" s="1"/>
  <c r="P327" i="2"/>
  <c r="R327" i="2" s="1"/>
  <c r="P331" i="2"/>
  <c r="R331" i="2" s="1"/>
  <c r="P335" i="2"/>
  <c r="R335" i="2" s="1"/>
  <c r="P339" i="2"/>
  <c r="R339" i="2" s="1"/>
  <c r="P343" i="2"/>
  <c r="R343" i="2" s="1"/>
  <c r="P347" i="2"/>
  <c r="R347" i="2" s="1"/>
  <c r="P351" i="2"/>
  <c r="R351" i="2" s="1"/>
  <c r="P355" i="2"/>
  <c r="R355" i="2" s="1"/>
  <c r="P359" i="2"/>
  <c r="R359" i="2" s="1"/>
  <c r="P363" i="2"/>
  <c r="R363" i="2" s="1"/>
  <c r="P367" i="2"/>
  <c r="R367" i="2" s="1"/>
  <c r="P371" i="2"/>
  <c r="R371" i="2" s="1"/>
  <c r="P375" i="2"/>
  <c r="R375" i="2" s="1"/>
  <c r="P379" i="2"/>
  <c r="R379" i="2" s="1"/>
  <c r="P383" i="2"/>
  <c r="R383" i="2" s="1"/>
  <c r="P384" i="2"/>
  <c r="R384" i="2" s="1"/>
  <c r="P387" i="2"/>
  <c r="R387" i="2" s="1"/>
  <c r="P389" i="2"/>
  <c r="R389" i="2" s="1"/>
  <c r="R396" i="2"/>
  <c r="R404" i="2"/>
  <c r="P414" i="2"/>
  <c r="R414" i="2" s="1"/>
  <c r="P422" i="2"/>
  <c r="R422" i="2" s="1"/>
  <c r="P430" i="2"/>
  <c r="R430" i="2" s="1"/>
  <c r="R602" i="2"/>
  <c r="P604" i="2"/>
  <c r="R604" i="2" s="1"/>
  <c r="P609" i="2"/>
  <c r="R609" i="2" s="1"/>
  <c r="P617" i="2"/>
  <c r="R617" i="2" s="1"/>
  <c r="P625" i="2"/>
  <c r="R625" i="2" s="1"/>
  <c r="P633" i="2"/>
  <c r="R633" i="2" s="1"/>
  <c r="P649" i="2"/>
  <c r="R649" i="2" s="1"/>
  <c r="P657" i="2"/>
  <c r="R657" i="2" s="1"/>
  <c r="P665" i="2"/>
  <c r="R665" i="2" s="1"/>
  <c r="P677" i="2"/>
  <c r="R677" i="2" s="1"/>
  <c r="R679" i="2"/>
  <c r="P685" i="2"/>
  <c r="R685" i="2" s="1"/>
  <c r="R687" i="2"/>
  <c r="P693" i="2"/>
  <c r="R693" i="2" s="1"/>
  <c r="P697" i="2"/>
  <c r="R697" i="2" s="1"/>
  <c r="P701" i="2"/>
  <c r="R701" i="2" s="1"/>
  <c r="P709" i="2"/>
  <c r="R709" i="2" s="1"/>
  <c r="P713" i="2"/>
  <c r="R713" i="2" s="1"/>
  <c r="P717" i="2"/>
  <c r="R717" i="2" s="1"/>
  <c r="P721" i="2"/>
  <c r="R721" i="2" s="1"/>
  <c r="P725" i="2"/>
  <c r="R725" i="2" s="1"/>
  <c r="P729" i="2"/>
  <c r="R729" i="2" s="1"/>
  <c r="P733" i="2"/>
  <c r="R733" i="2" s="1"/>
  <c r="P741" i="2"/>
  <c r="R741" i="2" s="1"/>
  <c r="P749" i="2"/>
  <c r="R749" i="2" s="1"/>
  <c r="R751" i="2"/>
  <c r="P757" i="2"/>
  <c r="R757" i="2" s="1"/>
  <c r="P761" i="2"/>
  <c r="R761" i="2" s="1"/>
  <c r="P765" i="2"/>
  <c r="R765" i="2" s="1"/>
  <c r="P773" i="2"/>
  <c r="R773" i="2" s="1"/>
  <c r="P777" i="2"/>
  <c r="R777" i="2" s="1"/>
  <c r="P781" i="2"/>
  <c r="R781" i="2" s="1"/>
  <c r="P785" i="2"/>
  <c r="R785" i="2" s="1"/>
  <c r="P789" i="2"/>
  <c r="R789" i="2" s="1"/>
  <c r="P793" i="2"/>
  <c r="R793" i="2" s="1"/>
  <c r="P797" i="2"/>
  <c r="R797" i="2" s="1"/>
  <c r="P799" i="2"/>
  <c r="R799" i="2"/>
  <c r="P805" i="2"/>
  <c r="R805" i="2" s="1"/>
  <c r="P807" i="2"/>
  <c r="R807" i="2" s="1"/>
  <c r="P813" i="2"/>
  <c r="R813" i="2" s="1"/>
  <c r="P815" i="2"/>
  <c r="R815" i="2"/>
  <c r="P821" i="2"/>
  <c r="R821" i="2" s="1"/>
  <c r="P823" i="2"/>
  <c r="R823" i="2" s="1"/>
  <c r="P825" i="2"/>
  <c r="R825" i="2" s="1"/>
  <c r="P829" i="2"/>
  <c r="R829" i="2" s="1"/>
  <c r="P831" i="2"/>
  <c r="R831" i="2" s="1"/>
  <c r="P837" i="2"/>
  <c r="R837" i="2" s="1"/>
  <c r="P839" i="2"/>
  <c r="R839" i="2" s="1"/>
  <c r="P841" i="2"/>
  <c r="R841" i="2" s="1"/>
  <c r="P845" i="2"/>
  <c r="R845" i="2" s="1"/>
  <c r="P847" i="2"/>
  <c r="R847" i="2" s="1"/>
  <c r="P849" i="2"/>
  <c r="R849" i="2" s="1"/>
  <c r="P853" i="2"/>
  <c r="R853" i="2" s="1"/>
  <c r="P855" i="2"/>
  <c r="R855" i="2" s="1"/>
  <c r="P857" i="2"/>
  <c r="R857" i="2" s="1"/>
  <c r="P861" i="2"/>
  <c r="R861" i="2" s="1"/>
  <c r="P863" i="2"/>
  <c r="R863" i="2"/>
  <c r="P869" i="2"/>
  <c r="R869" i="2" s="1"/>
  <c r="P871" i="2"/>
  <c r="R871" i="2" s="1"/>
  <c r="P877" i="2"/>
  <c r="R877" i="2" s="1"/>
  <c r="P879" i="2"/>
  <c r="R879" i="2"/>
  <c r="P885" i="2"/>
  <c r="R885" i="2" s="1"/>
  <c r="P887" i="2"/>
  <c r="R887" i="2" s="1"/>
  <c r="P889" i="2"/>
  <c r="R889" i="2" s="1"/>
  <c r="P893" i="2"/>
  <c r="R893" i="2" s="1"/>
  <c r="P895" i="2"/>
  <c r="R895" i="2" s="1"/>
  <c r="P901" i="2"/>
  <c r="R901" i="2" s="1"/>
  <c r="P903" i="2"/>
  <c r="R903" i="2" s="1"/>
  <c r="P904" i="2"/>
  <c r="R904" i="2" s="1"/>
  <c r="R907" i="2"/>
  <c r="R915" i="2"/>
  <c r="P917" i="2"/>
  <c r="R917" i="2" s="1"/>
  <c r="P919" i="2"/>
  <c r="P920" i="2"/>
  <c r="R920" i="2" s="1"/>
  <c r="P925" i="2"/>
  <c r="R925" i="2" s="1"/>
  <c r="R931" i="2"/>
  <c r="P933" i="2"/>
  <c r="R933" i="2" s="1"/>
  <c r="P935" i="2"/>
  <c r="P936" i="2"/>
  <c r="R936" i="2" s="1"/>
  <c r="R947" i="2"/>
  <c r="R950" i="2"/>
  <c r="R958" i="2"/>
  <c r="R966" i="2"/>
  <c r="R974" i="2"/>
  <c r="R982" i="2"/>
  <c r="R990" i="2"/>
  <c r="R998" i="2"/>
  <c r="R1006" i="2"/>
  <c r="R1014" i="2"/>
  <c r="P1020" i="2"/>
  <c r="R1020" i="2" s="1"/>
  <c r="R1022" i="2"/>
  <c r="R1030" i="2"/>
  <c r="R1038" i="2"/>
  <c r="P1040" i="2"/>
  <c r="R1040" i="2" s="1"/>
  <c r="R1046" i="2"/>
  <c r="P1052" i="2"/>
  <c r="R1052" i="2" s="1"/>
  <c r="P1057" i="2"/>
  <c r="R1057" i="2" s="1"/>
  <c r="P1065" i="2"/>
  <c r="R1065" i="2" s="1"/>
  <c r="P1073" i="2"/>
  <c r="R1073" i="2" s="1"/>
  <c r="P1081" i="2"/>
  <c r="R1081" i="2" s="1"/>
  <c r="P1089" i="2"/>
  <c r="R1089" i="2" s="1"/>
  <c r="P1097" i="2"/>
  <c r="R1097" i="2" s="1"/>
  <c r="P1147" i="2"/>
  <c r="R1147" i="2" s="1"/>
  <c r="P1159" i="2"/>
  <c r="R1159" i="2" s="1"/>
  <c r="P1163" i="2"/>
  <c r="R1163" i="2" s="1"/>
  <c r="R1169" i="2"/>
  <c r="P1177" i="2"/>
  <c r="R1177" i="2" s="1"/>
  <c r="P1187" i="2"/>
  <c r="R1187" i="2" s="1"/>
  <c r="P1219" i="2"/>
  <c r="R1219" i="2" s="1"/>
  <c r="P1251" i="2"/>
  <c r="R1251" i="2" s="1"/>
  <c r="P1283" i="2"/>
  <c r="R1283" i="2" s="1"/>
  <c r="P1307" i="2"/>
  <c r="R1307" i="2" s="1"/>
  <c r="P1311" i="2"/>
  <c r="R1311" i="2" s="1"/>
  <c r="R1313" i="2"/>
  <c r="P1315" i="2"/>
  <c r="R1315" i="2" s="1"/>
  <c r="P1319" i="2"/>
  <c r="R1319" i="2" s="1"/>
  <c r="R1321" i="2"/>
  <c r="P1323" i="2"/>
  <c r="R1323" i="2" s="1"/>
  <c r="P1327" i="2"/>
  <c r="R1327" i="2" s="1"/>
  <c r="R1329" i="2"/>
  <c r="P1335" i="2"/>
  <c r="R1335" i="2" s="1"/>
  <c r="P1347" i="2"/>
  <c r="R1347" i="2" s="1"/>
  <c r="P1351" i="2"/>
  <c r="R1351" i="2" s="1"/>
  <c r="R1353" i="2"/>
  <c r="P1359" i="2"/>
  <c r="R1359" i="2" s="1"/>
  <c r="P1367" i="2"/>
  <c r="R1367" i="2" s="1"/>
  <c r="P1375" i="2"/>
  <c r="R1375" i="2" s="1"/>
  <c r="P1379" i="2"/>
  <c r="R1379" i="2" s="1"/>
  <c r="P1383" i="2"/>
  <c r="R1383" i="2" s="1"/>
  <c r="P1391" i="2"/>
  <c r="R1391" i="2" s="1"/>
  <c r="P1399" i="2"/>
  <c r="R1399" i="2" s="1"/>
  <c r="P1407" i="2"/>
  <c r="R1407" i="2" s="1"/>
  <c r="P1411" i="2"/>
  <c r="R1411" i="2" s="1"/>
  <c r="P1415" i="2"/>
  <c r="R1415" i="2" s="1"/>
  <c r="P1423" i="2"/>
  <c r="R1423" i="2" s="1"/>
  <c r="P1431" i="2"/>
  <c r="R1431" i="2" s="1"/>
  <c r="P1435" i="2"/>
  <c r="R1435" i="2" s="1"/>
  <c r="R1441" i="2"/>
  <c r="P1443" i="2"/>
  <c r="R1443" i="2" s="1"/>
  <c r="R1449" i="2"/>
  <c r="P1451" i="2"/>
  <c r="R1451" i="2" s="1"/>
  <c r="R1457" i="2"/>
  <c r="P1475" i="2"/>
  <c r="R1475" i="2" s="1"/>
  <c r="R1481" i="2"/>
  <c r="P1505" i="2"/>
  <c r="R1505" i="2" s="1"/>
  <c r="P1507" i="2"/>
  <c r="R1507" i="2" s="1"/>
  <c r="P1513" i="2"/>
  <c r="R1513" i="2" s="1"/>
  <c r="P1521" i="2"/>
  <c r="R1521" i="2" s="1"/>
  <c r="P1529" i="2"/>
  <c r="R1529" i="2" s="1"/>
  <c r="P1537" i="2"/>
  <c r="R1537" i="2" s="1"/>
  <c r="P1539" i="2"/>
  <c r="R1539" i="2" s="1"/>
  <c r="P1545" i="2"/>
  <c r="R1545" i="2" s="1"/>
  <c r="P1553" i="2"/>
  <c r="R1553" i="2" s="1"/>
  <c r="P1569" i="2"/>
  <c r="R1569" i="2" s="1"/>
  <c r="P1571" i="2"/>
  <c r="R1571" i="2" s="1"/>
  <c r="P1577" i="2"/>
  <c r="R1577" i="2" s="1"/>
  <c r="P1585" i="2"/>
  <c r="R1585" i="2" s="1"/>
  <c r="P1593" i="2"/>
  <c r="R1593" i="2" s="1"/>
  <c r="P1603" i="2"/>
  <c r="R1603" i="2" s="1"/>
  <c r="P1627" i="2"/>
  <c r="R1627" i="2" s="1"/>
  <c r="P1635" i="2"/>
  <c r="R1635" i="2" s="1"/>
  <c r="P1643" i="2"/>
  <c r="R1643" i="2" s="1"/>
  <c r="P1659" i="2"/>
  <c r="R1659" i="2" s="1"/>
  <c r="R1665" i="2"/>
  <c r="P1667" i="2"/>
  <c r="R1667" i="2" s="1"/>
  <c r="R1669" i="2"/>
  <c r="P1671" i="2"/>
  <c r="R1671" i="2" s="1"/>
  <c r="P1679" i="2"/>
  <c r="R1679" i="2" s="1"/>
  <c r="P1687" i="2"/>
  <c r="R1687" i="2" s="1"/>
  <c r="P1699" i="2"/>
  <c r="R1699" i="2" s="1"/>
  <c r="R1705" i="2"/>
  <c r="P1707" i="2"/>
  <c r="R1707" i="2" s="1"/>
  <c r="R1713" i="2"/>
  <c r="P1715" i="2"/>
  <c r="R1715" i="2" s="1"/>
  <c r="R1721" i="2"/>
  <c r="P1731" i="2"/>
  <c r="R1731" i="2" s="1"/>
  <c r="R1737" i="2"/>
  <c r="P1747" i="2"/>
  <c r="R1747" i="2" s="1"/>
  <c r="R1753" i="2"/>
  <c r="P1761" i="2"/>
  <c r="R1761" i="2" s="1"/>
  <c r="P1763" i="2"/>
  <c r="R1763" i="2" s="1"/>
  <c r="P1769" i="2"/>
  <c r="R1769" i="2" s="1"/>
  <c r="P1777" i="2"/>
  <c r="R1777" i="2" s="1"/>
  <c r="P1795" i="2"/>
  <c r="R1795" i="2" s="1"/>
  <c r="R1801" i="2"/>
  <c r="P1809" i="2"/>
  <c r="R1809" i="2" s="1"/>
  <c r="P1811" i="2"/>
  <c r="R1811" i="2" s="1"/>
  <c r="R1817" i="2"/>
  <c r="P1819" i="2"/>
  <c r="R1819" i="2" s="1"/>
  <c r="P1825" i="2"/>
  <c r="R1825" i="2" s="1"/>
  <c r="P1827" i="2"/>
  <c r="R1827" i="2" s="1"/>
  <c r="P1831" i="2"/>
  <c r="R1831" i="2" s="1"/>
  <c r="P1833" i="2"/>
  <c r="R1833" i="2" s="1"/>
  <c r="P1835" i="2"/>
  <c r="R1835" i="2" s="1"/>
  <c r="P1851" i="2"/>
  <c r="R1851" i="2" s="1"/>
  <c r="R1857" i="2"/>
  <c r="P1859" i="2"/>
  <c r="R1859" i="2" s="1"/>
  <c r="R1865" i="2"/>
  <c r="P1867" i="2"/>
  <c r="R1867" i="2" s="1"/>
  <c r="P1875" i="2"/>
  <c r="R1875" i="2" s="1"/>
  <c r="R1881" i="2"/>
  <c r="P1883" i="2"/>
  <c r="R1883" i="2" s="1"/>
  <c r="P1887" i="2"/>
  <c r="R1887" i="2" s="1"/>
  <c r="R1889" i="2"/>
  <c r="P1891" i="2"/>
  <c r="R1891" i="2" s="1"/>
  <c r="R1897" i="2"/>
  <c r="P1907" i="2"/>
  <c r="R1907" i="2" s="1"/>
  <c r="P1911" i="2"/>
  <c r="R1911" i="2" s="1"/>
  <c r="R1913" i="2"/>
  <c r="P1919" i="2"/>
  <c r="R1919" i="2" s="1"/>
  <c r="P1923" i="2"/>
  <c r="R1923" i="2" s="1"/>
  <c r="P1927" i="2"/>
  <c r="R1927" i="2" s="1"/>
  <c r="P1935" i="2"/>
  <c r="R1935" i="2" s="1"/>
  <c r="P1939" i="2"/>
  <c r="R1939" i="2" s="1"/>
  <c r="P1943" i="2"/>
  <c r="R1943" i="2" s="1"/>
  <c r="R1945" i="2"/>
  <c r="P1951" i="2"/>
  <c r="R1951" i="2" s="1"/>
  <c r="P1955" i="2"/>
  <c r="R1955" i="2" s="1"/>
  <c r="P1959" i="2"/>
  <c r="R1959" i="2" s="1"/>
  <c r="R1961" i="2"/>
  <c r="P1967" i="2"/>
  <c r="R1967" i="2" s="1"/>
  <c r="P1971" i="2"/>
  <c r="R1971" i="2" s="1"/>
  <c r="P1975" i="2"/>
  <c r="R1975" i="2" s="1"/>
  <c r="R1977" i="2"/>
  <c r="P1983" i="2"/>
  <c r="R1983" i="2" s="1"/>
  <c r="P1987" i="2"/>
  <c r="R1987" i="2" s="1"/>
  <c r="P1993" i="2"/>
  <c r="R1993" i="2" s="1"/>
  <c r="P2001" i="2"/>
  <c r="R2001" i="2" s="1"/>
  <c r="R2007" i="2"/>
  <c r="P2009" i="2"/>
  <c r="R2009" i="2" s="1"/>
  <c r="P2010" i="2"/>
  <c r="R2010" i="2" s="1"/>
  <c r="P2029" i="2"/>
  <c r="R2029" i="2" s="1"/>
  <c r="P2037" i="2"/>
  <c r="R2037" i="2" s="1"/>
  <c r="P2045" i="2"/>
  <c r="R2045" i="2" s="1"/>
  <c r="P2053" i="2"/>
  <c r="R2053" i="2" s="1"/>
  <c r="P2061" i="2"/>
  <c r="R2061" i="2" s="1"/>
  <c r="P2069" i="2"/>
  <c r="R2069" i="2" s="1"/>
  <c r="P2077" i="2"/>
  <c r="R2077" i="2" s="1"/>
  <c r="P2085" i="2"/>
  <c r="R2085" i="2" s="1"/>
  <c r="P2109" i="2"/>
  <c r="R2109" i="2" s="1"/>
  <c r="P2117" i="2"/>
  <c r="R2117" i="2" s="1"/>
  <c r="P2125" i="2"/>
  <c r="R2125" i="2" s="1"/>
  <c r="P2133" i="2"/>
  <c r="R2133" i="2" s="1"/>
  <c r="P2141" i="2"/>
  <c r="R2141" i="2" s="1"/>
  <c r="P2149" i="2"/>
  <c r="R2149" i="2" s="1"/>
  <c r="P2157" i="2"/>
  <c r="R2157" i="2" s="1"/>
  <c r="P2165" i="2"/>
  <c r="R2165" i="2" s="1"/>
  <c r="P2173" i="2"/>
  <c r="R2173" i="2" s="1"/>
  <c r="P2181" i="2"/>
  <c r="R2181" i="2" s="1"/>
  <c r="P2189" i="2"/>
  <c r="R2189" i="2" s="1"/>
  <c r="P2197" i="2"/>
  <c r="R2197" i="2" s="1"/>
  <c r="P2217" i="2"/>
  <c r="P2221" i="2"/>
  <c r="R2221" i="2" s="1"/>
  <c r="P2229" i="2"/>
  <c r="R2229" i="2" s="1"/>
  <c r="P2233" i="2"/>
  <c r="P2237" i="2"/>
  <c r="R2237" i="2" s="1"/>
  <c r="P2241" i="2"/>
  <c r="P2245" i="2"/>
  <c r="R2245" i="2" s="1"/>
  <c r="P2249" i="2"/>
  <c r="R2249" i="2" s="1"/>
  <c r="P2253" i="2"/>
  <c r="R2253" i="2" s="1"/>
  <c r="P2257" i="2"/>
  <c r="P2261" i="2"/>
  <c r="R2261" i="2" s="1"/>
  <c r="P2265" i="2"/>
  <c r="R2265" i="2" s="1"/>
  <c r="P2269" i="2"/>
  <c r="R2269" i="2" s="1"/>
  <c r="P2273" i="2"/>
  <c r="P2277" i="2"/>
  <c r="R2277" i="2" s="1"/>
  <c r="P2281" i="2"/>
  <c r="R2281" i="2" s="1"/>
  <c r="P2285" i="2"/>
  <c r="R2285" i="2" s="1"/>
  <c r="P2289" i="2"/>
  <c r="P2293" i="2"/>
  <c r="R2293" i="2" s="1"/>
  <c r="P2297" i="2"/>
  <c r="R2297" i="2" s="1"/>
  <c r="P2301" i="2"/>
  <c r="R2301" i="2" s="1"/>
  <c r="P2309" i="2"/>
  <c r="R2309" i="2" s="1"/>
  <c r="P2317" i="2"/>
  <c r="R2317" i="2" s="1"/>
  <c r="P2325" i="2"/>
  <c r="R2325" i="2" s="1"/>
  <c r="P2333" i="2"/>
  <c r="R2333" i="2" s="1"/>
  <c r="P2341" i="2"/>
  <c r="R2341" i="2" s="1"/>
  <c r="P2349" i="2"/>
  <c r="R2349" i="2" s="1"/>
  <c r="P2357" i="2"/>
  <c r="R2357" i="2" s="1"/>
  <c r="P2365" i="2"/>
  <c r="R2365" i="2" s="1"/>
  <c r="P2373" i="2"/>
  <c r="R2373" i="2" s="1"/>
  <c r="P2381" i="2"/>
  <c r="R2381" i="2" s="1"/>
  <c r="P2383" i="2"/>
  <c r="P2389" i="2"/>
  <c r="R2389" i="2" s="1"/>
  <c r="P2391" i="2"/>
  <c r="P2395" i="2"/>
  <c r="R2395" i="2" s="1"/>
  <c r="P2399" i="2"/>
  <c r="P2403" i="2"/>
  <c r="R2403" i="2" s="1"/>
  <c r="P2407" i="2"/>
  <c r="P2411" i="2"/>
  <c r="R2411" i="2" s="1"/>
  <c r="P2415" i="2"/>
  <c r="P2419" i="2"/>
  <c r="R2419" i="2" s="1"/>
  <c r="P2423" i="2"/>
  <c r="P2427" i="2"/>
  <c r="R2427" i="2" s="1"/>
  <c r="P2431" i="2"/>
  <c r="P2435" i="2"/>
  <c r="R2435" i="2" s="1"/>
  <c r="P2439" i="2"/>
  <c r="P2443" i="2"/>
  <c r="R2443" i="2" s="1"/>
  <c r="P2449" i="2"/>
  <c r="R2449" i="2" s="1"/>
  <c r="P2454" i="2"/>
  <c r="R2454" i="2" s="1"/>
  <c r="P2457" i="2"/>
  <c r="R2457" i="2"/>
  <c r="P2465" i="2"/>
  <c r="R2465" i="2"/>
  <c r="P2473" i="2"/>
  <c r="R2473" i="2" s="1"/>
  <c r="P2475" i="2"/>
  <c r="R2475" i="2" s="1"/>
  <c r="P2481" i="2"/>
  <c r="R2481" i="2" s="1"/>
  <c r="P2489" i="2"/>
  <c r="R2489" i="2" s="1"/>
  <c r="P2491" i="2"/>
  <c r="R2491" i="2" s="1"/>
  <c r="P2497" i="2"/>
  <c r="R2497" i="2"/>
  <c r="P2505" i="2"/>
  <c r="R2505" i="2" s="1"/>
  <c r="P2507" i="2"/>
  <c r="R2507" i="2" s="1"/>
  <c r="P2513" i="2"/>
  <c r="R2513" i="2" s="1"/>
  <c r="P2521" i="2"/>
  <c r="R2521" i="2" s="1"/>
  <c r="P2523" i="2"/>
  <c r="R2523" i="2" s="1"/>
  <c r="P2529" i="2"/>
  <c r="R2529" i="2"/>
  <c r="P2537" i="2"/>
  <c r="R2537" i="2" s="1"/>
  <c r="P2539" i="2"/>
  <c r="R2539" i="2" s="1"/>
  <c r="P2545" i="2"/>
  <c r="R2545" i="2" s="1"/>
  <c r="P2553" i="2"/>
  <c r="R2553" i="2" s="1"/>
  <c r="P2555" i="2"/>
  <c r="R2555" i="2" s="1"/>
  <c r="P2561" i="2"/>
  <c r="R2561" i="2"/>
  <c r="P2569" i="2"/>
  <c r="R2569" i="2" s="1"/>
  <c r="P2571" i="2"/>
  <c r="R2571" i="2" s="1"/>
  <c r="P2577" i="2"/>
  <c r="R2577" i="2" s="1"/>
  <c r="P2585" i="2"/>
  <c r="R2585" i="2" s="1"/>
  <c r="P2587" i="2"/>
  <c r="R2587" i="2" s="1"/>
  <c r="P2593" i="2"/>
  <c r="R2593" i="2"/>
  <c r="P2601" i="2"/>
  <c r="R2601" i="2" s="1"/>
  <c r="P2603" i="2"/>
  <c r="R2603" i="2" s="1"/>
  <c r="P2609" i="2"/>
  <c r="P2617" i="2"/>
  <c r="R2617" i="2" s="1"/>
  <c r="P2619" i="2"/>
  <c r="R2619" i="2" s="1"/>
  <c r="P2625" i="2"/>
  <c r="R2625" i="2"/>
  <c r="P2633" i="2"/>
  <c r="R2633" i="2" s="1"/>
  <c r="P2635" i="2"/>
  <c r="R2635" i="2" s="1"/>
  <c r="P2639" i="2"/>
  <c r="R2639" i="2" s="1"/>
  <c r="P2641" i="2"/>
  <c r="R2641" i="2" s="1"/>
  <c r="P2647" i="2"/>
  <c r="R2647" i="2" s="1"/>
  <c r="P2649" i="2"/>
  <c r="R2649" i="2" s="1"/>
  <c r="P2651" i="2"/>
  <c r="R2651" i="2" s="1"/>
  <c r="P2655" i="2"/>
  <c r="R2655" i="2" s="1"/>
  <c r="P2657" i="2"/>
  <c r="R2657" i="2" s="1"/>
  <c r="P2663" i="2"/>
  <c r="R2663" i="2" s="1"/>
  <c r="P2665" i="2"/>
  <c r="R2665" i="2" s="1"/>
  <c r="P2671" i="2"/>
  <c r="R2671" i="2" s="1"/>
  <c r="P2673" i="2"/>
  <c r="R2673" i="2" s="1"/>
  <c r="R2679" i="2"/>
  <c r="P2681" i="2"/>
  <c r="R2681" i="2" s="1"/>
  <c r="R2687" i="2"/>
  <c r="P2689" i="2"/>
  <c r="R2689" i="2" s="1"/>
  <c r="R2695" i="2"/>
  <c r="P2697" i="2"/>
  <c r="R2697" i="2" s="1"/>
  <c r="R2703" i="2"/>
  <c r="P2705" i="2"/>
  <c r="R2705" i="2" s="1"/>
  <c r="R2711" i="2"/>
  <c r="P2732" i="2"/>
  <c r="R2732" i="2" s="1"/>
  <c r="P2740" i="2"/>
  <c r="R2740" i="2" s="1"/>
  <c r="P2748" i="2"/>
  <c r="R2748" i="2" s="1"/>
  <c r="P2756" i="2"/>
  <c r="R2756" i="2" s="1"/>
  <c r="P2764" i="2"/>
  <c r="R2764" i="2" s="1"/>
  <c r="P2849" i="2"/>
  <c r="R2849" i="2" s="1"/>
  <c r="P2857" i="2"/>
  <c r="R2857" i="2" s="1"/>
  <c r="P2863" i="2"/>
  <c r="R2863" i="2" s="1"/>
  <c r="P2865" i="2"/>
  <c r="R2865" i="2" s="1"/>
  <c r="P2873" i="2"/>
  <c r="R2873" i="2" s="1"/>
  <c r="P2881" i="2"/>
  <c r="R2881" i="2" s="1"/>
  <c r="P2885" i="2"/>
  <c r="R2885" i="2" s="1"/>
  <c r="P2889" i="2"/>
  <c r="R2889" i="2" s="1"/>
  <c r="P2893" i="2"/>
  <c r="R2893" i="2" s="1"/>
  <c r="P2897" i="2"/>
  <c r="R2897" i="2" s="1"/>
  <c r="P2901" i="2"/>
  <c r="R2901" i="2" s="1"/>
  <c r="P2905" i="2"/>
  <c r="R2905" i="2" s="1"/>
  <c r="P2909" i="2"/>
  <c r="R2909" i="2" s="1"/>
  <c r="P2913" i="2"/>
  <c r="R2913" i="2" s="1"/>
  <c r="P2917" i="2"/>
  <c r="R2917" i="2" s="1"/>
  <c r="P2921" i="2"/>
  <c r="R2921" i="2" s="1"/>
  <c r="P2925" i="2"/>
  <c r="R2925" i="2" s="1"/>
  <c r="P2929" i="2"/>
  <c r="R2929" i="2" s="1"/>
  <c r="P2933" i="2"/>
  <c r="R2933" i="2" s="1"/>
  <c r="P2937" i="2"/>
  <c r="R2937" i="2" s="1"/>
  <c r="P2941" i="2"/>
  <c r="R2941" i="2" s="1"/>
  <c r="P2945" i="2"/>
  <c r="R2945" i="2" s="1"/>
  <c r="P2949" i="2"/>
  <c r="R2949" i="2" s="1"/>
  <c r="P2953" i="2"/>
  <c r="R2953" i="2" s="1"/>
  <c r="P2957" i="2"/>
  <c r="R2957" i="2" s="1"/>
  <c r="P2961" i="2"/>
  <c r="R2961" i="2" s="1"/>
  <c r="P2969" i="2"/>
  <c r="R2969" i="2" s="1"/>
  <c r="P2988" i="2"/>
  <c r="R2988" i="2" s="1"/>
  <c r="P2993" i="2"/>
  <c r="R2993" i="2" s="1"/>
  <c r="P2996" i="2"/>
  <c r="R2996" i="2" s="1"/>
  <c r="P3001" i="2"/>
  <c r="R3001" i="2" s="1"/>
  <c r="P3004" i="2"/>
  <c r="R3004" i="2" s="1"/>
  <c r="P3017" i="2"/>
  <c r="R3017" i="2" s="1"/>
  <c r="P3020" i="2"/>
  <c r="R3020" i="2" s="1"/>
  <c r="P3028" i="2"/>
  <c r="R3028" i="2" s="1"/>
  <c r="P3073" i="2"/>
  <c r="R3073" i="2" s="1"/>
  <c r="P3081" i="2"/>
  <c r="R3081" i="2" s="1"/>
  <c r="P3089" i="2"/>
  <c r="R3089" i="2" s="1"/>
  <c r="P3097" i="2"/>
  <c r="R3097" i="2" s="1"/>
  <c r="R394" i="2"/>
  <c r="R402" i="2"/>
  <c r="R461" i="2"/>
  <c r="R525" i="2"/>
  <c r="P399" i="2"/>
  <c r="R399" i="2" s="1"/>
  <c r="P407" i="2"/>
  <c r="R407" i="2" s="1"/>
  <c r="P447" i="2"/>
  <c r="R447" i="2" s="1"/>
  <c r="R485" i="2"/>
  <c r="P511" i="2"/>
  <c r="R511" i="2" s="1"/>
  <c r="P551" i="2"/>
  <c r="R551" i="2" s="1"/>
  <c r="P567" i="2"/>
  <c r="R567" i="2" s="1"/>
  <c r="P583" i="2"/>
  <c r="R583" i="2" s="1"/>
  <c r="P599" i="2"/>
  <c r="R599" i="2" s="1"/>
  <c r="P495" i="2"/>
  <c r="R495" i="2" s="1"/>
  <c r="R493" i="2"/>
  <c r="R418" i="2"/>
  <c r="P420" i="2"/>
  <c r="R420" i="2" s="1"/>
  <c r="P423" i="2"/>
  <c r="R423" i="2" s="1"/>
  <c r="R453" i="2"/>
  <c r="P479" i="2"/>
  <c r="R479" i="2" s="1"/>
  <c r="R517" i="2"/>
  <c r="P543" i="2"/>
  <c r="R543" i="2" s="1"/>
  <c r="P559" i="2"/>
  <c r="R559" i="2" s="1"/>
  <c r="P575" i="2"/>
  <c r="R575" i="2" s="1"/>
  <c r="P591" i="2"/>
  <c r="R591" i="2" s="1"/>
  <c r="P650" i="2"/>
  <c r="R650" i="2" s="1"/>
  <c r="R696" i="2"/>
  <c r="P714" i="2"/>
  <c r="R714" i="2" s="1"/>
  <c r="R760" i="2"/>
  <c r="P778" i="2"/>
  <c r="R778" i="2" s="1"/>
  <c r="R824" i="2"/>
  <c r="P842" i="2"/>
  <c r="R842" i="2" s="1"/>
  <c r="R888" i="2"/>
  <c r="P926" i="2"/>
  <c r="R926" i="2" s="1"/>
  <c r="R648" i="2"/>
  <c r="P666" i="2"/>
  <c r="R666" i="2" s="1"/>
  <c r="R712" i="2"/>
  <c r="P730" i="2"/>
  <c r="R730" i="2" s="1"/>
  <c r="R776" i="2"/>
  <c r="P794" i="2"/>
  <c r="R794" i="2" s="1"/>
  <c r="R840" i="2"/>
  <c r="P858" i="2"/>
  <c r="R858" i="2" s="1"/>
  <c r="R919" i="2"/>
  <c r="R924" i="2"/>
  <c r="R664" i="2"/>
  <c r="P682" i="2"/>
  <c r="R682" i="2" s="1"/>
  <c r="R728" i="2"/>
  <c r="P746" i="2"/>
  <c r="R746" i="2" s="1"/>
  <c r="R792" i="2"/>
  <c r="P810" i="2"/>
  <c r="R810" i="2" s="1"/>
  <c r="R856" i="2"/>
  <c r="P874" i="2"/>
  <c r="R874" i="2" s="1"/>
  <c r="P607" i="2"/>
  <c r="R607" i="2" s="1"/>
  <c r="P610" i="2"/>
  <c r="R610" i="2" s="1"/>
  <c r="P613" i="2"/>
  <c r="R613" i="2" s="1"/>
  <c r="P615" i="2"/>
  <c r="R615" i="2" s="1"/>
  <c r="P618" i="2"/>
  <c r="R618" i="2" s="1"/>
  <c r="P621" i="2"/>
  <c r="R621" i="2" s="1"/>
  <c r="P623" i="2"/>
  <c r="R623" i="2" s="1"/>
  <c r="P626" i="2"/>
  <c r="R626" i="2" s="1"/>
  <c r="P629" i="2"/>
  <c r="R629" i="2" s="1"/>
  <c r="P631" i="2"/>
  <c r="R631" i="2" s="1"/>
  <c r="P634" i="2"/>
  <c r="R634" i="2" s="1"/>
  <c r="R640" i="2"/>
  <c r="P658" i="2"/>
  <c r="R658" i="2" s="1"/>
  <c r="R704" i="2"/>
  <c r="P722" i="2"/>
  <c r="R722" i="2" s="1"/>
  <c r="R768" i="2"/>
  <c r="P786" i="2"/>
  <c r="R786" i="2" s="1"/>
  <c r="R832" i="2"/>
  <c r="P850" i="2"/>
  <c r="R850" i="2" s="1"/>
  <c r="R896" i="2"/>
  <c r="R935" i="2"/>
  <c r="R940" i="2"/>
  <c r="P949" i="2"/>
  <c r="R949" i="2" s="1"/>
  <c r="P905" i="2"/>
  <c r="R905" i="2" s="1"/>
  <c r="P921" i="2"/>
  <c r="R921" i="2" s="1"/>
  <c r="P937" i="2"/>
  <c r="R937" i="2" s="1"/>
  <c r="P1151" i="2"/>
  <c r="R1151" i="2" s="1"/>
  <c r="R1162" i="2"/>
  <c r="P1191" i="2"/>
  <c r="R1191" i="2" s="1"/>
  <c r="P1223" i="2"/>
  <c r="R1223" i="2" s="1"/>
  <c r="P1255" i="2"/>
  <c r="R1255" i="2" s="1"/>
  <c r="P1287" i="2"/>
  <c r="R1287" i="2" s="1"/>
  <c r="P1332" i="2"/>
  <c r="R1332" i="2" s="1"/>
  <c r="R1333" i="2"/>
  <c r="R1346" i="2"/>
  <c r="P1455" i="2"/>
  <c r="R1455" i="2" s="1"/>
  <c r="P1460" i="2"/>
  <c r="R1460" i="2" s="1"/>
  <c r="R1461" i="2"/>
  <c r="R1474" i="2"/>
  <c r="P1511" i="2"/>
  <c r="R1511" i="2" s="1"/>
  <c r="P1543" i="2"/>
  <c r="R1543" i="2" s="1"/>
  <c r="P1575" i="2"/>
  <c r="R1575" i="2" s="1"/>
  <c r="P1607" i="2"/>
  <c r="R1607" i="2" s="1"/>
  <c r="P1639" i="2"/>
  <c r="R1639" i="2" s="1"/>
  <c r="R1674" i="2"/>
  <c r="P1148" i="2"/>
  <c r="R1148" i="2" s="1"/>
  <c r="R1154" i="2"/>
  <c r="P1188" i="2"/>
  <c r="R1188" i="2" s="1"/>
  <c r="R1194" i="2"/>
  <c r="P1220" i="2"/>
  <c r="R1220" i="2" s="1"/>
  <c r="R1226" i="2"/>
  <c r="P1252" i="2"/>
  <c r="R1252" i="2" s="1"/>
  <c r="R1258" i="2"/>
  <c r="P1284" i="2"/>
  <c r="R1284" i="2" s="1"/>
  <c r="R1285" i="2"/>
  <c r="R1290" i="2"/>
  <c r="P1324" i="2"/>
  <c r="R1324" i="2" s="1"/>
  <c r="R1325" i="2"/>
  <c r="R1338" i="2"/>
  <c r="P1380" i="2"/>
  <c r="R1380" i="2" s="1"/>
  <c r="R1381" i="2"/>
  <c r="R1386" i="2"/>
  <c r="P1412" i="2"/>
  <c r="R1412" i="2" s="1"/>
  <c r="R1413" i="2"/>
  <c r="R1418" i="2"/>
  <c r="P1447" i="2"/>
  <c r="R1447" i="2" s="1"/>
  <c r="P1452" i="2"/>
  <c r="R1452" i="2" s="1"/>
  <c r="R1453" i="2"/>
  <c r="R1466" i="2"/>
  <c r="P1508" i="2"/>
  <c r="R1508" i="2" s="1"/>
  <c r="R1509" i="2"/>
  <c r="R1514" i="2"/>
  <c r="P1540" i="2"/>
  <c r="R1540" i="2" s="1"/>
  <c r="R1541" i="2"/>
  <c r="R1546" i="2"/>
  <c r="P1572" i="2"/>
  <c r="R1572" i="2" s="1"/>
  <c r="R1573" i="2"/>
  <c r="R1578" i="2"/>
  <c r="P1604" i="2"/>
  <c r="R1604" i="2" s="1"/>
  <c r="R1605" i="2"/>
  <c r="R1610" i="2"/>
  <c r="P1636" i="2"/>
  <c r="R1636" i="2" s="1"/>
  <c r="R1637" i="2"/>
  <c r="R1642" i="2"/>
  <c r="R1842" i="2"/>
  <c r="R1930" i="2"/>
  <c r="P1175" i="2"/>
  <c r="R1175" i="2" s="1"/>
  <c r="P1207" i="2"/>
  <c r="R1207" i="2" s="1"/>
  <c r="P1239" i="2"/>
  <c r="R1239" i="2" s="1"/>
  <c r="P1271" i="2"/>
  <c r="R1271" i="2" s="1"/>
  <c r="P1303" i="2"/>
  <c r="R1303" i="2" s="1"/>
  <c r="R1314" i="2"/>
  <c r="P1364" i="2"/>
  <c r="R1364" i="2" s="1"/>
  <c r="R1365" i="2"/>
  <c r="P1487" i="2"/>
  <c r="R1487" i="2" s="1"/>
  <c r="P1492" i="2"/>
  <c r="R1492" i="2" s="1"/>
  <c r="R1493" i="2"/>
  <c r="P1527" i="2"/>
  <c r="R1527" i="2" s="1"/>
  <c r="P1559" i="2"/>
  <c r="R1559" i="2" s="1"/>
  <c r="P1591" i="2"/>
  <c r="R1591" i="2" s="1"/>
  <c r="P1623" i="2"/>
  <c r="R1623" i="2" s="1"/>
  <c r="R1785" i="2"/>
  <c r="P1167" i="2"/>
  <c r="R1167" i="2" s="1"/>
  <c r="P1172" i="2"/>
  <c r="R1172" i="2" s="1"/>
  <c r="R1173" i="2"/>
  <c r="R1178" i="2"/>
  <c r="P1204" i="2"/>
  <c r="R1204" i="2" s="1"/>
  <c r="R1205" i="2"/>
  <c r="R1210" i="2"/>
  <c r="P1236" i="2"/>
  <c r="R1236" i="2" s="1"/>
  <c r="R1237" i="2"/>
  <c r="R1242" i="2"/>
  <c r="P1268" i="2"/>
  <c r="R1268" i="2" s="1"/>
  <c r="R1269" i="2"/>
  <c r="R1274" i="2"/>
  <c r="P1300" i="2"/>
  <c r="R1300" i="2" s="1"/>
  <c r="R1301" i="2"/>
  <c r="R1306" i="2"/>
  <c r="P1356" i="2"/>
  <c r="R1356" i="2" s="1"/>
  <c r="R1357" i="2"/>
  <c r="R1370" i="2"/>
  <c r="P1396" i="2"/>
  <c r="R1396" i="2" s="1"/>
  <c r="R1397" i="2"/>
  <c r="R1402" i="2"/>
  <c r="P1428" i="2"/>
  <c r="R1428" i="2" s="1"/>
  <c r="R1429" i="2"/>
  <c r="R1434" i="2"/>
  <c r="P1479" i="2"/>
  <c r="R1479" i="2" s="1"/>
  <c r="P1484" i="2"/>
  <c r="R1484" i="2" s="1"/>
  <c r="R1485" i="2"/>
  <c r="R1498" i="2"/>
  <c r="P1524" i="2"/>
  <c r="R1524" i="2" s="1"/>
  <c r="R1525" i="2"/>
  <c r="R1530" i="2"/>
  <c r="P1556" i="2"/>
  <c r="R1556" i="2" s="1"/>
  <c r="R1557" i="2"/>
  <c r="R1562" i="2"/>
  <c r="P1588" i="2"/>
  <c r="R1588" i="2" s="1"/>
  <c r="R1589" i="2"/>
  <c r="R1594" i="2"/>
  <c r="P1620" i="2"/>
  <c r="R1620" i="2" s="1"/>
  <c r="R1621" i="2"/>
  <c r="R1626" i="2"/>
  <c r="P1652" i="2"/>
  <c r="R1652" i="2" s="1"/>
  <c r="R1653" i="2"/>
  <c r="R1658" i="2"/>
  <c r="P1796" i="2"/>
  <c r="R1796" i="2" s="1"/>
  <c r="P1884" i="2"/>
  <c r="R1884" i="2" s="1"/>
  <c r="P1164" i="2"/>
  <c r="R1164" i="2" s="1"/>
  <c r="P1199" i="2"/>
  <c r="R1199" i="2" s="1"/>
  <c r="P1231" i="2"/>
  <c r="R1231" i="2" s="1"/>
  <c r="P1263" i="2"/>
  <c r="R1263" i="2" s="1"/>
  <c r="P1295" i="2"/>
  <c r="R1295" i="2" s="1"/>
  <c r="P1343" i="2"/>
  <c r="R1343" i="2" s="1"/>
  <c r="P1348" i="2"/>
  <c r="R1348" i="2" s="1"/>
  <c r="R1362" i="2"/>
  <c r="P1471" i="2"/>
  <c r="R1471" i="2" s="1"/>
  <c r="P1476" i="2"/>
  <c r="R1476" i="2" s="1"/>
  <c r="R1490" i="2"/>
  <c r="P1519" i="2"/>
  <c r="R1519" i="2" s="1"/>
  <c r="P1551" i="2"/>
  <c r="R1551" i="2" s="1"/>
  <c r="P1583" i="2"/>
  <c r="R1583" i="2" s="1"/>
  <c r="P1615" i="2"/>
  <c r="R1615" i="2" s="1"/>
  <c r="P1647" i="2"/>
  <c r="R1647" i="2" s="1"/>
  <c r="P1708" i="2"/>
  <c r="R1708" i="2" s="1"/>
  <c r="R1770" i="2"/>
  <c r="P1988" i="2"/>
  <c r="R1988" i="2" s="1"/>
  <c r="R1157" i="2"/>
  <c r="R1197" i="2"/>
  <c r="R1229" i="2"/>
  <c r="R1677" i="2"/>
  <c r="R1725" i="2"/>
  <c r="R1773" i="2"/>
  <c r="R1805" i="2"/>
  <c r="R1845" i="2"/>
  <c r="R1901" i="2"/>
  <c r="R1933" i="2"/>
  <c r="R1965" i="2"/>
  <c r="P1668" i="2"/>
  <c r="R1668" i="2" s="1"/>
  <c r="P1711" i="2"/>
  <c r="R1711" i="2" s="1"/>
  <c r="P1716" i="2"/>
  <c r="R1716" i="2" s="1"/>
  <c r="R1717" i="2"/>
  <c r="R1730" i="2"/>
  <c r="P1767" i="2"/>
  <c r="R1767" i="2" s="1"/>
  <c r="P1799" i="2"/>
  <c r="R1799" i="2" s="1"/>
  <c r="P1836" i="2"/>
  <c r="R1836" i="2" s="1"/>
  <c r="R1837" i="2"/>
  <c r="R1850" i="2"/>
  <c r="P1892" i="2"/>
  <c r="R1892" i="2" s="1"/>
  <c r="R1893" i="2"/>
  <c r="R1997" i="2"/>
  <c r="R1693" i="2"/>
  <c r="R1757" i="2"/>
  <c r="R1789" i="2"/>
  <c r="R1917" i="2"/>
  <c r="P1948" i="2"/>
  <c r="R1948" i="2" s="1"/>
  <c r="R1949" i="2"/>
  <c r="R1954" i="2"/>
  <c r="P1980" i="2"/>
  <c r="R1980" i="2" s="1"/>
  <c r="R1981" i="2"/>
  <c r="R1986" i="2"/>
  <c r="R1698" i="2"/>
  <c r="P1743" i="2"/>
  <c r="R1743" i="2" s="1"/>
  <c r="P1748" i="2"/>
  <c r="R1748" i="2" s="1"/>
  <c r="R1749" i="2"/>
  <c r="P1783" i="2"/>
  <c r="R1783" i="2" s="1"/>
  <c r="P1815" i="2"/>
  <c r="R1815" i="2" s="1"/>
  <c r="P1820" i="2"/>
  <c r="R1820" i="2" s="1"/>
  <c r="R1821" i="2"/>
  <c r="R1826" i="2"/>
  <c r="P1863" i="2"/>
  <c r="R1863" i="2" s="1"/>
  <c r="P1868" i="2"/>
  <c r="R1868" i="2" s="1"/>
  <c r="R1869" i="2"/>
  <c r="R1874" i="2"/>
  <c r="P2002" i="2"/>
  <c r="R2002" i="2" s="1"/>
  <c r="R2004" i="2"/>
  <c r="R2129" i="2"/>
  <c r="P1727" i="2"/>
  <c r="R1727" i="2" s="1"/>
  <c r="P1732" i="2"/>
  <c r="R1732" i="2" s="1"/>
  <c r="R1746" i="2"/>
  <c r="P1775" i="2"/>
  <c r="R1775" i="2" s="1"/>
  <c r="R2105" i="2"/>
  <c r="P2131" i="2"/>
  <c r="R2131" i="2" s="1"/>
  <c r="R2145" i="2"/>
  <c r="P2195" i="2"/>
  <c r="R2195" i="2" s="1"/>
  <c r="P1999" i="2"/>
  <c r="R1999" i="2" s="1"/>
  <c r="P2019" i="2"/>
  <c r="R2019" i="2" s="1"/>
  <c r="P2035" i="2"/>
  <c r="R2035" i="2" s="1"/>
  <c r="P2051" i="2"/>
  <c r="R2051" i="2" s="1"/>
  <c r="P2067" i="2"/>
  <c r="R2067" i="2" s="1"/>
  <c r="P2083" i="2"/>
  <c r="R2083" i="2" s="1"/>
  <c r="P2115" i="2"/>
  <c r="R2115" i="2" s="1"/>
  <c r="P2155" i="2"/>
  <c r="R2155" i="2" s="1"/>
  <c r="R2169" i="2"/>
  <c r="P1991" i="2"/>
  <c r="R1991" i="2" s="1"/>
  <c r="P2011" i="2"/>
  <c r="R2011" i="2" s="1"/>
  <c r="P2027" i="2"/>
  <c r="R2027" i="2" s="1"/>
  <c r="P2043" i="2"/>
  <c r="R2043" i="2" s="1"/>
  <c r="P2059" i="2"/>
  <c r="R2059" i="2" s="1"/>
  <c r="P2075" i="2"/>
  <c r="R2075" i="2" s="1"/>
  <c r="P2091" i="2"/>
  <c r="R2091" i="2" s="1"/>
  <c r="R2137" i="2"/>
  <c r="P2187" i="2"/>
  <c r="R2187" i="2" s="1"/>
  <c r="R2201" i="2"/>
  <c r="R2241" i="2"/>
  <c r="R2257" i="2"/>
  <c r="R2273" i="2"/>
  <c r="R2289" i="2"/>
  <c r="P2385" i="2"/>
  <c r="R2385" i="2" s="1"/>
  <c r="R2401" i="2"/>
  <c r="R2417" i="2"/>
  <c r="R2433" i="2"/>
  <c r="R2609" i="2"/>
  <c r="R2383" i="2"/>
  <c r="R2399" i="2"/>
  <c r="R2415" i="2"/>
  <c r="R2431" i="2"/>
  <c r="R2215" i="2"/>
  <c r="R2231" i="2"/>
  <c r="R2247" i="2"/>
  <c r="R2263" i="2"/>
  <c r="R2279" i="2"/>
  <c r="R2295" i="2"/>
  <c r="R2311" i="2"/>
  <c r="P2313" i="2"/>
  <c r="R2313" i="2" s="1"/>
  <c r="R2327" i="2"/>
  <c r="P2329" i="2"/>
  <c r="R2329" i="2" s="1"/>
  <c r="R2343" i="2"/>
  <c r="P2345" i="2"/>
  <c r="R2345" i="2" s="1"/>
  <c r="R2359" i="2"/>
  <c r="P2361" i="2"/>
  <c r="R2361" i="2" s="1"/>
  <c r="P2379" i="2"/>
  <c r="R2379" i="2" s="1"/>
  <c r="R2448" i="2"/>
  <c r="R2461" i="2"/>
  <c r="R2463" i="2"/>
  <c r="R2217" i="2"/>
  <c r="R2233" i="2"/>
  <c r="R2425" i="2"/>
  <c r="R2441" i="2"/>
  <c r="R2375" i="2"/>
  <c r="R2391" i="2"/>
  <c r="R2407" i="2"/>
  <c r="R2423" i="2"/>
  <c r="R2439" i="2"/>
  <c r="P2209" i="2"/>
  <c r="R2209" i="2" s="1"/>
  <c r="R2223" i="2"/>
  <c r="P2225" i="2"/>
  <c r="R2225" i="2" s="1"/>
  <c r="R2239" i="2"/>
  <c r="R2255" i="2"/>
  <c r="R2271" i="2"/>
  <c r="R2287" i="2"/>
  <c r="R2303" i="2"/>
  <c r="P2305" i="2"/>
  <c r="R2305" i="2" s="1"/>
  <c r="R2319" i="2"/>
  <c r="P2321" i="2"/>
  <c r="R2321" i="2" s="1"/>
  <c r="R2335" i="2"/>
  <c r="P2337" i="2"/>
  <c r="R2337" i="2" s="1"/>
  <c r="R2351" i="2"/>
  <c r="P2353" i="2"/>
  <c r="R2353" i="2" s="1"/>
  <c r="R2367" i="2"/>
  <c r="P2369" i="2"/>
  <c r="R2369" i="2" s="1"/>
  <c r="P2387" i="2"/>
  <c r="R2387" i="2" s="1"/>
  <c r="R2455" i="2"/>
  <c r="R2474" i="2"/>
  <c r="R2527" i="2"/>
  <c r="R2519" i="2"/>
  <c r="P2524" i="2"/>
  <c r="R2524" i="2" s="1"/>
  <c r="P2588" i="2"/>
  <c r="R2588" i="2" s="1"/>
  <c r="R2602" i="2"/>
  <c r="P2652" i="2"/>
  <c r="R2652" i="2" s="1"/>
  <c r="R2666" i="2"/>
  <c r="P2508" i="2"/>
  <c r="R2508" i="2" s="1"/>
  <c r="R2522" i="2"/>
  <c r="P2572" i="2"/>
  <c r="R2572" i="2" s="1"/>
  <c r="R2586" i="2"/>
  <c r="P2636" i="2"/>
  <c r="R2636" i="2" s="1"/>
  <c r="P2447" i="2"/>
  <c r="R2447" i="2" s="1"/>
  <c r="R2487" i="2"/>
  <c r="P2492" i="2"/>
  <c r="R2492" i="2" s="1"/>
  <c r="P2556" i="2"/>
  <c r="R2556" i="2" s="1"/>
  <c r="R2570" i="2"/>
  <c r="P2620" i="2"/>
  <c r="R2620" i="2" s="1"/>
  <c r="R2634" i="2"/>
  <c r="R2479" i="2"/>
  <c r="P2484" i="2"/>
  <c r="R2484" i="2" s="1"/>
  <c r="R2543" i="2"/>
  <c r="R2730" i="2"/>
  <c r="R2746" i="2"/>
  <c r="R2762" i="2"/>
  <c r="P2452" i="2"/>
  <c r="R2452" i="2" s="1"/>
  <c r="P2476" i="2"/>
  <c r="R2476" i="2" s="1"/>
  <c r="R2490" i="2"/>
  <c r="P2540" i="2"/>
  <c r="R2540" i="2" s="1"/>
  <c r="R2554" i="2"/>
  <c r="P2604" i="2"/>
  <c r="R2604" i="2" s="1"/>
  <c r="R2618" i="2"/>
  <c r="P2668" i="2"/>
  <c r="R2668" i="2" s="1"/>
  <c r="R2776" i="2"/>
  <c r="P2778" i="2"/>
  <c r="R2778" i="2" s="1"/>
  <c r="R2808" i="2"/>
  <c r="P2794" i="2"/>
  <c r="R2794" i="2" s="1"/>
  <c r="R2768" i="2"/>
  <c r="R2770" i="2"/>
  <c r="R2784" i="2"/>
  <c r="P2786" i="2"/>
  <c r="R2786" i="2" s="1"/>
  <c r="R2800" i="2"/>
  <c r="B33" i="17"/>
  <c r="B32" i="17"/>
  <c r="B31" i="17"/>
  <c r="B30" i="17"/>
  <c r="B29" i="17"/>
  <c r="B28" i="17"/>
  <c r="B27" i="17"/>
  <c r="B19" i="17"/>
  <c r="B18" i="17"/>
  <c r="B17" i="17"/>
  <c r="B16" i="17"/>
  <c r="B15" i="17"/>
  <c r="B14" i="17"/>
  <c r="B13" i="17"/>
  <c r="B12" i="17"/>
  <c r="B11" i="17"/>
  <c r="B10" i="17"/>
  <c r="B9" i="17"/>
  <c r="K33" i="36"/>
  <c r="K32" i="36"/>
  <c r="G33" i="36"/>
  <c r="E33" i="36"/>
  <c r="E32" i="36"/>
  <c r="E30" i="36"/>
  <c r="D33" i="36"/>
  <c r="E26" i="36"/>
  <c r="E25" i="36"/>
  <c r="E24" i="36" s="1"/>
  <c r="Q24" i="36"/>
  <c r="F23" i="36"/>
  <c r="H23" i="36" s="1"/>
  <c r="Q21" i="36"/>
  <c r="K21" i="36"/>
  <c r="E21" i="36"/>
  <c r="K20" i="36"/>
  <c r="Q20" i="36" s="1"/>
  <c r="Q34" i="36"/>
  <c r="Q31" i="36"/>
  <c r="Q14" i="36"/>
  <c r="Q11" i="36"/>
  <c r="K10" i="36"/>
  <c r="K16" i="36" s="1"/>
  <c r="K11" i="36"/>
  <c r="K31" i="36" s="1"/>
  <c r="E16" i="36"/>
  <c r="E15" i="36"/>
  <c r="E35" i="36" s="1"/>
  <c r="A1" i="36"/>
  <c r="E11" i="36"/>
  <c r="E31" i="36" s="1"/>
  <c r="A9" i="36"/>
  <c r="A19" i="18"/>
  <c r="C18" i="17"/>
  <c r="C29" i="17"/>
  <c r="C10" i="17"/>
  <c r="C30" i="17"/>
  <c r="C28" i="17"/>
  <c r="C16" i="17"/>
  <c r="C15" i="17"/>
  <c r="C19" i="17"/>
  <c r="C9" i="17"/>
  <c r="C17" i="17"/>
  <c r="C27" i="17"/>
  <c r="C14" i="17"/>
  <c r="C12" i="17"/>
  <c r="C11" i="17"/>
  <c r="C32" i="17"/>
  <c r="C31" i="17"/>
  <c r="C13" i="17"/>
  <c r="E8" i="19"/>
  <c r="C33" i="17"/>
  <c r="E36" i="36" l="1"/>
  <c r="K25" i="36"/>
  <c r="K26" i="36"/>
  <c r="K36" i="36" s="1"/>
  <c r="K30" i="36"/>
  <c r="Q30" i="36" s="1"/>
  <c r="A32" i="17"/>
  <c r="A27" i="17"/>
  <c r="A28" i="17"/>
  <c r="A29" i="17"/>
  <c r="A30" i="17"/>
  <c r="A31" i="17"/>
  <c r="A33" i="17"/>
  <c r="A19" i="17"/>
  <c r="A13" i="17"/>
  <c r="A18" i="17"/>
  <c r="A12" i="17"/>
  <c r="A17" i="17"/>
  <c r="A11" i="17"/>
  <c r="A16" i="17"/>
  <c r="A10" i="17"/>
  <c r="A15" i="17"/>
  <c r="A14" i="17"/>
  <c r="A9" i="17"/>
  <c r="Q10" i="36"/>
  <c r="A19" i="36"/>
  <c r="A29" i="36" s="1"/>
  <c r="E14" i="36"/>
  <c r="E34" i="36" s="1"/>
  <c r="K15" i="36"/>
  <c r="K24" i="36" l="1"/>
  <c r="K14" i="36"/>
  <c r="K34" i="36" s="1"/>
  <c r="K35" i="36"/>
  <c r="F13" i="36"/>
  <c r="F33" i="36" s="1"/>
  <c r="H13" i="36" l="1"/>
  <c r="H33" i="36" s="1"/>
  <c r="D276" i="35"/>
  <c r="G271" i="35"/>
  <c r="G265" i="35"/>
  <c r="G260" i="35"/>
  <c r="G256" i="35"/>
  <c r="G255" i="35"/>
  <c r="D251" i="35"/>
  <c r="D250" i="35"/>
  <c r="D249" i="35"/>
  <c r="D248" i="35"/>
  <c r="D247" i="35"/>
  <c r="D246" i="35"/>
  <c r="D245" i="35"/>
  <c r="D244" i="35"/>
  <c r="D243" i="35"/>
  <c r="E241" i="35"/>
  <c r="E240" i="35"/>
  <c r="E239" i="35"/>
  <c r="E238" i="35"/>
  <c r="E237" i="35"/>
  <c r="E236" i="35"/>
  <c r="E235" i="35"/>
  <c r="E234" i="35"/>
  <c r="E233" i="35"/>
  <c r="E232" i="35"/>
  <c r="E231" i="35"/>
  <c r="E230" i="35"/>
  <c r="E229" i="35"/>
  <c r="E228" i="35"/>
  <c r="E227" i="35"/>
  <c r="E226" i="35"/>
  <c r="E225" i="35"/>
  <c r="E224" i="35"/>
  <c r="E223" i="35"/>
  <c r="E222" i="35"/>
  <c r="E221" i="35"/>
  <c r="E220" i="35"/>
  <c r="E219" i="35"/>
  <c r="E218" i="35"/>
  <c r="E217" i="35"/>
  <c r="E216" i="35"/>
  <c r="E215" i="35"/>
  <c r="E214" i="35"/>
  <c r="E213" i="35"/>
  <c r="E212" i="35"/>
  <c r="G208" i="35"/>
  <c r="E207" i="35"/>
  <c r="E206" i="35"/>
  <c r="E205" i="35"/>
  <c r="E204" i="35"/>
  <c r="E203" i="35"/>
  <c r="E202" i="35"/>
  <c r="E201" i="35"/>
  <c r="E200" i="35"/>
  <c r="E199" i="35"/>
  <c r="E198" i="35"/>
  <c r="E197" i="35"/>
  <c r="E196" i="35"/>
  <c r="E195" i="35"/>
  <c r="E194" i="35"/>
  <c r="E193" i="35"/>
  <c r="E192" i="35"/>
  <c r="E191" i="35"/>
  <c r="E190" i="35"/>
  <c r="E189" i="35"/>
  <c r="E188" i="35"/>
  <c r="E187" i="35"/>
  <c r="E186" i="35"/>
  <c r="E185" i="35"/>
  <c r="E184" i="35"/>
  <c r="E183" i="35"/>
  <c r="E182" i="35"/>
  <c r="E181" i="35"/>
  <c r="E180" i="35"/>
  <c r="E179" i="35"/>
  <c r="E178" i="35"/>
  <c r="G52" i="35"/>
  <c r="G41" i="35"/>
  <c r="A8" i="35"/>
  <c r="A1" i="35"/>
  <c r="G271" i="29"/>
  <c r="G271" i="34"/>
  <c r="D275" i="34"/>
  <c r="G265" i="34"/>
  <c r="G260" i="34"/>
  <c r="G256" i="34"/>
  <c r="G255" i="34"/>
  <c r="D251" i="34"/>
  <c r="D250" i="34"/>
  <c r="D249" i="34"/>
  <c r="D248" i="34"/>
  <c r="D247" i="34"/>
  <c r="D246" i="34"/>
  <c r="D245" i="34"/>
  <c r="D244" i="34"/>
  <c r="D243" i="34"/>
  <c r="E241" i="34"/>
  <c r="E240" i="34"/>
  <c r="E239" i="34"/>
  <c r="E238" i="34"/>
  <c r="E237" i="34"/>
  <c r="E236" i="34"/>
  <c r="E235" i="34"/>
  <c r="E234" i="34"/>
  <c r="E233" i="34"/>
  <c r="E232" i="34"/>
  <c r="E231" i="34"/>
  <c r="E230" i="34"/>
  <c r="E229" i="34"/>
  <c r="E228" i="34"/>
  <c r="E227" i="34"/>
  <c r="E226" i="34"/>
  <c r="E225" i="34"/>
  <c r="E224" i="34"/>
  <c r="E223" i="34"/>
  <c r="E222" i="34"/>
  <c r="E221" i="34"/>
  <c r="E220" i="34"/>
  <c r="E219" i="34"/>
  <c r="E218" i="34"/>
  <c r="E217" i="34"/>
  <c r="E216" i="34"/>
  <c r="E215" i="34"/>
  <c r="E214" i="34"/>
  <c r="E213" i="34"/>
  <c r="E212" i="34"/>
  <c r="G208" i="34"/>
  <c r="E207" i="34"/>
  <c r="E206" i="34"/>
  <c r="E205" i="34"/>
  <c r="E204" i="34"/>
  <c r="E203" i="34"/>
  <c r="E202" i="34"/>
  <c r="E201" i="34"/>
  <c r="E200" i="34"/>
  <c r="E199" i="34"/>
  <c r="E198" i="34"/>
  <c r="E197" i="34"/>
  <c r="E196" i="34"/>
  <c r="E195" i="34"/>
  <c r="E194" i="34"/>
  <c r="E193" i="34"/>
  <c r="E192" i="34"/>
  <c r="E191" i="34"/>
  <c r="E190" i="34"/>
  <c r="E189" i="34"/>
  <c r="E188" i="34"/>
  <c r="E187" i="34"/>
  <c r="E186" i="34"/>
  <c r="E185" i="34"/>
  <c r="E184" i="34"/>
  <c r="E183" i="34"/>
  <c r="E182" i="34"/>
  <c r="E181" i="34"/>
  <c r="E180" i="34"/>
  <c r="E179" i="34"/>
  <c r="E178" i="34"/>
  <c r="G52" i="34"/>
  <c r="G41" i="34"/>
  <c r="A8" i="34"/>
  <c r="A1" i="34"/>
  <c r="D250" i="29"/>
  <c r="D244" i="29"/>
  <c r="D245" i="29"/>
  <c r="D246" i="29"/>
  <c r="D247" i="29"/>
  <c r="D248" i="29"/>
  <c r="D249" i="29"/>
  <c r="D251" i="29"/>
  <c r="D243" i="29"/>
  <c r="J77" i="27"/>
  <c r="K77" i="27"/>
  <c r="K86" i="27" s="1"/>
  <c r="L77" i="27"/>
  <c r="M77" i="27"/>
  <c r="N77" i="27"/>
  <c r="O77" i="27"/>
  <c r="O87" i="27" s="1"/>
  <c r="P77" i="27"/>
  <c r="P87" i="27" s="1"/>
  <c r="Q77" i="27"/>
  <c r="R77" i="27"/>
  <c r="S77" i="27"/>
  <c r="S82" i="27" s="1"/>
  <c r="T77" i="27"/>
  <c r="U77" i="27"/>
  <c r="U86" i="27" s="1"/>
  <c r="V77" i="27"/>
  <c r="W77" i="27"/>
  <c r="W87" i="27" s="1"/>
  <c r="X77" i="27"/>
  <c r="X83" i="27" s="1"/>
  <c r="Y77" i="27"/>
  <c r="Z77" i="27"/>
  <c r="AA77" i="27"/>
  <c r="AA86" i="27" s="1"/>
  <c r="AB77" i="27"/>
  <c r="AB83" i="27" s="1"/>
  <c r="AC77" i="27"/>
  <c r="AC86" i="27" s="1"/>
  <c r="I77" i="27"/>
  <c r="E207" i="29"/>
  <c r="E206" i="29"/>
  <c r="E205" i="29"/>
  <c r="E204" i="29"/>
  <c r="E203" i="29"/>
  <c r="E202" i="29"/>
  <c r="E201" i="29"/>
  <c r="E200" i="29"/>
  <c r="E199" i="29"/>
  <c r="E198" i="29"/>
  <c r="E197" i="29"/>
  <c r="E196" i="29"/>
  <c r="E195" i="29"/>
  <c r="E194" i="29"/>
  <c r="E193" i="29"/>
  <c r="E192" i="29"/>
  <c r="E191" i="29"/>
  <c r="E190" i="29"/>
  <c r="E189" i="29"/>
  <c r="E188" i="29"/>
  <c r="E187" i="29"/>
  <c r="E186" i="29"/>
  <c r="E185" i="29"/>
  <c r="E184" i="29"/>
  <c r="E183" i="29"/>
  <c r="E182" i="29"/>
  <c r="E181" i="29"/>
  <c r="E180" i="29"/>
  <c r="E179" i="29"/>
  <c r="E178" i="29"/>
  <c r="E213" i="29"/>
  <c r="E214" i="29"/>
  <c r="E215" i="29"/>
  <c r="E216" i="29"/>
  <c r="E217" i="29"/>
  <c r="E218" i="29"/>
  <c r="E219" i="29"/>
  <c r="E220" i="29"/>
  <c r="E221" i="29"/>
  <c r="E222" i="29"/>
  <c r="E223" i="29"/>
  <c r="E224" i="29"/>
  <c r="E225" i="29"/>
  <c r="E226" i="29"/>
  <c r="E227" i="29"/>
  <c r="E228" i="29"/>
  <c r="E229" i="29"/>
  <c r="E230" i="29"/>
  <c r="E231" i="29"/>
  <c r="E232" i="29"/>
  <c r="E233" i="29"/>
  <c r="E234" i="29"/>
  <c r="E235" i="29"/>
  <c r="E236" i="29"/>
  <c r="E237" i="29"/>
  <c r="E238" i="29"/>
  <c r="E239" i="29"/>
  <c r="E240" i="29"/>
  <c r="E241" i="29"/>
  <c r="E212" i="29"/>
  <c r="E21" i="19"/>
  <c r="I86" i="27" l="1"/>
  <c r="I87" i="27"/>
  <c r="Z84" i="27"/>
  <c r="Z86" i="27"/>
  <c r="Y82" i="27"/>
  <c r="Y86" i="27"/>
  <c r="V86" i="27"/>
  <c r="V87" i="27"/>
  <c r="V83" i="27"/>
  <c r="R83" i="27"/>
  <c r="R86" i="27"/>
  <c r="Q87" i="27"/>
  <c r="Q86" i="27"/>
  <c r="N84" i="27"/>
  <c r="N87" i="27"/>
  <c r="J87" i="27"/>
  <c r="J86" i="27"/>
  <c r="M82" i="27"/>
  <c r="M86" i="27"/>
  <c r="AC87" i="27"/>
  <c r="AB86" i="27"/>
  <c r="AB87" i="27"/>
  <c r="T86" i="27"/>
  <c r="T84" i="27"/>
  <c r="T87" i="27"/>
  <c r="L83" i="27"/>
  <c r="L86" i="27"/>
  <c r="L82" i="27"/>
  <c r="L87" i="27"/>
  <c r="U87" i="27"/>
  <c r="M87" i="27"/>
  <c r="P83" i="27"/>
  <c r="X86" i="27"/>
  <c r="P86" i="27"/>
  <c r="J83" i="27"/>
  <c r="AA87" i="27"/>
  <c r="S87" i="27"/>
  <c r="K87" i="27"/>
  <c r="W86" i="27"/>
  <c r="O86" i="27"/>
  <c r="I82" i="27"/>
  <c r="X82" i="27"/>
  <c r="Z87" i="27"/>
  <c r="R87" i="27"/>
  <c r="N86" i="27"/>
  <c r="R82" i="27"/>
  <c r="Y87" i="27"/>
  <c r="X87" i="27"/>
  <c r="S86" i="27"/>
  <c r="I84" i="27"/>
  <c r="Y84" i="27"/>
  <c r="S84" i="27"/>
  <c r="M84" i="27"/>
  <c r="AA83" i="27"/>
  <c r="U83" i="27"/>
  <c r="O83" i="27"/>
  <c r="AC82" i="27"/>
  <c r="W82" i="27"/>
  <c r="Q82" i="27"/>
  <c r="K82" i="27"/>
  <c r="I83" i="27"/>
  <c r="X84" i="27"/>
  <c r="R84" i="27"/>
  <c r="L84" i="27"/>
  <c r="Z83" i="27"/>
  <c r="T83" i="27"/>
  <c r="N83" i="27"/>
  <c r="AB82" i="27"/>
  <c r="V82" i="27"/>
  <c r="P82" i="27"/>
  <c r="J82" i="27"/>
  <c r="AC84" i="27"/>
  <c r="W84" i="27"/>
  <c r="Q84" i="27"/>
  <c r="K84" i="27"/>
  <c r="Y83" i="27"/>
  <c r="S83" i="27"/>
  <c r="M83" i="27"/>
  <c r="AA82" i="27"/>
  <c r="U82" i="27"/>
  <c r="O82" i="27"/>
  <c r="AB84" i="27"/>
  <c r="V84" i="27"/>
  <c r="P84" i="27"/>
  <c r="J84" i="27"/>
  <c r="Z82" i="27"/>
  <c r="T82" i="27"/>
  <c r="N82" i="27"/>
  <c r="AA84" i="27"/>
  <c r="U84" i="27"/>
  <c r="O84" i="27"/>
  <c r="AC83" i="27"/>
  <c r="W83" i="27"/>
  <c r="Q83" i="27"/>
  <c r="K83" i="27"/>
  <c r="D21" i="19"/>
  <c r="A29" i="19"/>
  <c r="A30" i="19"/>
  <c r="A31" i="19"/>
  <c r="A32" i="19"/>
  <c r="A33" i="19"/>
  <c r="A34" i="19"/>
  <c r="A35" i="19"/>
  <c r="A36" i="19"/>
  <c r="A37" i="19"/>
  <c r="A38" i="19"/>
  <c r="A39" i="19"/>
  <c r="A40" i="19"/>
  <c r="A41" i="19"/>
  <c r="A42" i="19"/>
  <c r="A43" i="19"/>
  <c r="A44" i="19"/>
  <c r="A45" i="19"/>
  <c r="A46" i="19"/>
  <c r="A47" i="19"/>
  <c r="A48" i="19"/>
  <c r="A49" i="19"/>
  <c r="A50" i="19"/>
  <c r="A51" i="19"/>
  <c r="A52" i="19"/>
  <c r="A53" i="19"/>
  <c r="A54" i="19"/>
  <c r="A55" i="19"/>
  <c r="A56" i="19"/>
  <c r="A57" i="19"/>
  <c r="A58" i="19"/>
  <c r="A59" i="19"/>
  <c r="A60" i="19"/>
  <c r="A61" i="19"/>
  <c r="A62" i="19"/>
  <c r="A63" i="19"/>
  <c r="A64" i="19"/>
  <c r="A65" i="19"/>
  <c r="A66" i="19"/>
  <c r="A67" i="19"/>
  <c r="A68" i="19"/>
  <c r="A69" i="19"/>
  <c r="A70" i="19"/>
  <c r="A71" i="19"/>
  <c r="A72" i="19"/>
  <c r="A73" i="19"/>
  <c r="A74" i="19"/>
  <c r="A75" i="19"/>
  <c r="A76" i="19"/>
  <c r="A77" i="19"/>
  <c r="A78" i="19"/>
  <c r="A79" i="19"/>
  <c r="A80" i="19"/>
  <c r="A81" i="19"/>
  <c r="A82" i="19"/>
  <c r="A83" i="19"/>
  <c r="A84" i="19"/>
  <c r="A85" i="19"/>
  <c r="A86" i="19"/>
  <c r="A87" i="19"/>
  <c r="A88" i="19"/>
  <c r="A89" i="19"/>
  <c r="A90" i="19"/>
  <c r="A91" i="19"/>
  <c r="A92" i="19"/>
  <c r="A93" i="19"/>
  <c r="A94" i="19"/>
  <c r="A95" i="19"/>
  <c r="A96" i="19"/>
  <c r="A97" i="19"/>
  <c r="A98" i="19"/>
  <c r="A99" i="19"/>
  <c r="A100" i="19"/>
  <c r="A101" i="19"/>
  <c r="A102" i="19"/>
  <c r="A103" i="19"/>
  <c r="A104" i="19"/>
  <c r="A105" i="19"/>
  <c r="A106" i="19"/>
  <c r="A107" i="19"/>
  <c r="A108" i="19"/>
  <c r="A109" i="19"/>
  <c r="A110" i="19"/>
  <c r="A111" i="19"/>
  <c r="A112" i="19"/>
  <c r="A113" i="19"/>
  <c r="A114" i="19"/>
  <c r="A115" i="19"/>
  <c r="A116" i="19"/>
  <c r="A117" i="19"/>
  <c r="A118" i="19"/>
  <c r="A119" i="19"/>
  <c r="A120" i="19"/>
  <c r="A121" i="19"/>
  <c r="A122" i="19"/>
  <c r="A123" i="19"/>
  <c r="A124" i="19"/>
  <c r="A125" i="19"/>
  <c r="A126" i="19"/>
  <c r="A127" i="19"/>
  <c r="A128" i="19"/>
  <c r="A129" i="19"/>
  <c r="A130" i="19"/>
  <c r="A131" i="19"/>
  <c r="A132" i="19"/>
  <c r="A133" i="19"/>
  <c r="A134" i="19"/>
  <c r="A135" i="19"/>
  <c r="A136" i="19"/>
  <c r="A137" i="19"/>
  <c r="A138" i="19"/>
  <c r="A139" i="19"/>
  <c r="A140" i="19"/>
  <c r="A141" i="19"/>
  <c r="A142" i="19"/>
  <c r="A143" i="19"/>
  <c r="A144" i="19"/>
  <c r="A145" i="19"/>
  <c r="A146" i="19"/>
  <c r="A147" i="19"/>
  <c r="A148" i="19"/>
  <c r="A149" i="19"/>
  <c r="A150" i="19"/>
  <c r="A151" i="19"/>
  <c r="A152" i="19"/>
  <c r="A153" i="19"/>
  <c r="A154" i="19"/>
  <c r="A155" i="19"/>
  <c r="A156" i="19"/>
  <c r="A157" i="19"/>
  <c r="A158" i="19"/>
  <c r="A159" i="19"/>
  <c r="D9" i="25"/>
  <c r="D10" i="25"/>
  <c r="D11" i="25"/>
  <c r="D12" i="25"/>
  <c r="D13" i="25"/>
  <c r="D14" i="25"/>
  <c r="D15" i="25"/>
  <c r="D16" i="25"/>
  <c r="D17" i="25"/>
  <c r="D18" i="25"/>
  <c r="D19" i="25"/>
  <c r="D20" i="25"/>
  <c r="D21" i="25"/>
  <c r="D22" i="25"/>
  <c r="D23" i="25"/>
  <c r="D24" i="25"/>
  <c r="D25" i="25"/>
  <c r="D31" i="25"/>
  <c r="D32" i="25"/>
  <c r="D33" i="25"/>
  <c r="D34" i="25"/>
  <c r="D35" i="25"/>
  <c r="D36" i="25"/>
  <c r="D37" i="25"/>
  <c r="D38" i="25"/>
  <c r="D39" i="25"/>
  <c r="D40" i="25"/>
  <c r="D41" i="25"/>
  <c r="D42" i="25"/>
  <c r="D43" i="25"/>
  <c r="D44" i="25"/>
  <c r="D45" i="25"/>
  <c r="D46" i="25"/>
  <c r="D47" i="25"/>
  <c r="D48" i="25"/>
  <c r="D49" i="25"/>
  <c r="D50" i="25"/>
  <c r="D51" i="25"/>
  <c r="D52" i="25"/>
  <c r="D8" i="25"/>
  <c r="D275" i="29"/>
  <c r="D78" i="30"/>
  <c r="C100" i="30"/>
  <c r="D100" i="30" s="1"/>
  <c r="D97" i="30"/>
  <c r="D94" i="30"/>
  <c r="D91" i="30"/>
  <c r="D85" i="30"/>
  <c r="H16" i="30"/>
  <c r="N76" i="27"/>
  <c r="O76" i="27"/>
  <c r="P76" i="27"/>
  <c r="Q76" i="27"/>
  <c r="R76" i="27"/>
  <c r="S76" i="27"/>
  <c r="T76" i="27"/>
  <c r="U76" i="27"/>
  <c r="V76" i="27"/>
  <c r="W76" i="27"/>
  <c r="X76" i="27"/>
  <c r="Y76" i="27"/>
  <c r="Z76" i="27"/>
  <c r="AA76" i="27"/>
  <c r="AB76" i="27"/>
  <c r="AC76" i="27"/>
  <c r="E27" i="19"/>
  <c r="D27" i="19" l="1"/>
  <c r="H23" i="30"/>
  <c r="H17" i="30"/>
  <c r="C104" i="30"/>
  <c r="H20" i="30"/>
  <c r="H14" i="30"/>
  <c r="H12" i="30"/>
  <c r="E6" i="19"/>
  <c r="E11" i="19"/>
  <c r="E24" i="19"/>
  <c r="E10" i="19"/>
  <c r="E16" i="19"/>
  <c r="E12" i="19"/>
  <c r="E9" i="19"/>
  <c r="E15" i="19"/>
  <c r="E14" i="19"/>
  <c r="E7" i="19"/>
  <c r="E19" i="19"/>
  <c r="E28" i="19"/>
  <c r="E17" i="19"/>
  <c r="E23" i="19"/>
  <c r="E22" i="19"/>
  <c r="E26" i="19"/>
  <c r="E20" i="19"/>
  <c r="E13" i="19"/>
  <c r="E25" i="19"/>
  <c r="E18" i="19"/>
  <c r="A21" i="19" l="1"/>
  <c r="A22" i="19"/>
  <c r="A27" i="19"/>
  <c r="A28" i="19"/>
  <c r="D104" i="30"/>
  <c r="H21" i="30"/>
  <c r="H18" i="30"/>
  <c r="C108" i="30"/>
  <c r="H24" i="30"/>
  <c r="D20" i="19"/>
  <c r="A20" i="19"/>
  <c r="A26" i="19"/>
  <c r="A25" i="19"/>
  <c r="A23" i="19"/>
  <c r="A24" i="19"/>
  <c r="H9" i="30"/>
  <c r="H8" i="30"/>
  <c r="A15" i="30"/>
  <c r="A16" i="30"/>
  <c r="J12" i="30"/>
  <c r="J14" i="30" s="1"/>
  <c r="C111" i="30" l="1"/>
  <c r="H22" i="30"/>
  <c r="H19" i="30"/>
  <c r="D108" i="30"/>
  <c r="J56" i="30"/>
  <c r="J75" i="30"/>
  <c r="K12" i="30"/>
  <c r="D28" i="19"/>
  <c r="J63" i="31"/>
  <c r="K63" i="31"/>
  <c r="L63" i="31"/>
  <c r="M63" i="31"/>
  <c r="N63" i="31"/>
  <c r="O63" i="31"/>
  <c r="P63" i="31"/>
  <c r="Q63" i="31"/>
  <c r="R63" i="31"/>
  <c r="S63" i="31"/>
  <c r="T63" i="31"/>
  <c r="U63" i="31"/>
  <c r="V63" i="31"/>
  <c r="W63" i="31"/>
  <c r="X63" i="31"/>
  <c r="Y63" i="31"/>
  <c r="Z63" i="31"/>
  <c r="AA63" i="31"/>
  <c r="AB63" i="31"/>
  <c r="AC63" i="31"/>
  <c r="I63" i="31"/>
  <c r="K56" i="30" l="1"/>
  <c r="K14" i="30"/>
  <c r="K75" i="30" s="1"/>
  <c r="H26" i="30"/>
  <c r="D111" i="30"/>
  <c r="C118" i="30"/>
  <c r="L12" i="30"/>
  <c r="G60" i="31"/>
  <c r="G59" i="31"/>
  <c r="M63" i="27"/>
  <c r="J10" i="27"/>
  <c r="K10" i="27"/>
  <c r="L10" i="27"/>
  <c r="M10" i="27"/>
  <c r="N10" i="27"/>
  <c r="O10" i="27"/>
  <c r="P10" i="27"/>
  <c r="Q10" i="27"/>
  <c r="R10" i="27"/>
  <c r="S10" i="27"/>
  <c r="T10" i="27"/>
  <c r="U10" i="27"/>
  <c r="V10" i="27"/>
  <c r="W10" i="27"/>
  <c r="X10" i="27"/>
  <c r="Y10" i="27"/>
  <c r="Z10" i="27"/>
  <c r="AA10" i="27"/>
  <c r="AB10" i="27"/>
  <c r="AC10" i="27"/>
  <c r="I10" i="27"/>
  <c r="A10" i="31"/>
  <c r="A11" i="31"/>
  <c r="A12" i="31"/>
  <c r="J63" i="27"/>
  <c r="K63" i="27"/>
  <c r="L63" i="27"/>
  <c r="N63" i="27"/>
  <c r="O63" i="27"/>
  <c r="P63" i="27"/>
  <c r="Q63" i="27"/>
  <c r="R63" i="27"/>
  <c r="S63" i="27"/>
  <c r="T63" i="27"/>
  <c r="U63" i="27"/>
  <c r="V63" i="27"/>
  <c r="W63" i="27"/>
  <c r="X63" i="27"/>
  <c r="Y63" i="27"/>
  <c r="Z63" i="27"/>
  <c r="AA63" i="27"/>
  <c r="AB63" i="27"/>
  <c r="AC63" i="27"/>
  <c r="I63" i="27"/>
  <c r="J62" i="31"/>
  <c r="K62" i="31"/>
  <c r="L62" i="31"/>
  <c r="M62" i="31"/>
  <c r="N62" i="31"/>
  <c r="O62" i="31"/>
  <c r="P62" i="31"/>
  <c r="Q62" i="31"/>
  <c r="R62" i="31"/>
  <c r="S62" i="31"/>
  <c r="T62" i="31"/>
  <c r="U62" i="31"/>
  <c r="V62" i="31"/>
  <c r="W62" i="31"/>
  <c r="X62" i="31"/>
  <c r="Y62" i="31"/>
  <c r="Z62" i="31"/>
  <c r="AA62" i="31"/>
  <c r="AB62" i="31"/>
  <c r="AC62" i="31"/>
  <c r="I62" i="31"/>
  <c r="AC46" i="31"/>
  <c r="AB46" i="31"/>
  <c r="AA46" i="31"/>
  <c r="Z46" i="31"/>
  <c r="Y46" i="31"/>
  <c r="X46" i="31"/>
  <c r="W46" i="31"/>
  <c r="V46" i="31"/>
  <c r="U46" i="31"/>
  <c r="T46" i="31"/>
  <c r="S46" i="31"/>
  <c r="R46" i="31"/>
  <c r="Q46" i="31"/>
  <c r="P46" i="31"/>
  <c r="O46" i="31"/>
  <c r="N46" i="31"/>
  <c r="M46" i="31"/>
  <c r="L46" i="31"/>
  <c r="K46" i="31"/>
  <c r="J46" i="31"/>
  <c r="I46" i="31"/>
  <c r="L56" i="30" l="1"/>
  <c r="L14" i="30"/>
  <c r="L75" i="30" s="1"/>
  <c r="M12" i="30"/>
  <c r="H28" i="30"/>
  <c r="H31" i="30"/>
  <c r="D118" i="30"/>
  <c r="C125" i="30"/>
  <c r="G58" i="31"/>
  <c r="D14" i="19"/>
  <c r="D15" i="19"/>
  <c r="N12" i="30" l="1"/>
  <c r="M56" i="30"/>
  <c r="M14" i="30"/>
  <c r="M75" i="30" s="1"/>
  <c r="H29" i="30"/>
  <c r="H32" i="30"/>
  <c r="C131" i="30"/>
  <c r="D125" i="30"/>
  <c r="D16" i="19"/>
  <c r="A10" i="27"/>
  <c r="A11" i="27"/>
  <c r="A12" i="27"/>
  <c r="N56" i="30" l="1"/>
  <c r="N14" i="30"/>
  <c r="O12" i="30"/>
  <c r="G12" i="30" s="1"/>
  <c r="D131" i="30"/>
  <c r="H30" i="30"/>
  <c r="H33" i="30"/>
  <c r="C137" i="30"/>
  <c r="D12" i="19"/>
  <c r="D13" i="19"/>
  <c r="G30" i="22"/>
  <c r="G31" i="22"/>
  <c r="G32" i="22"/>
  <c r="G33" i="22"/>
  <c r="G34" i="22"/>
  <c r="G35" i="22"/>
  <c r="G36" i="22"/>
  <c r="G37" i="22"/>
  <c r="G38" i="22"/>
  <c r="G39" i="22"/>
  <c r="G40" i="22"/>
  <c r="G41" i="22"/>
  <c r="G42" i="22"/>
  <c r="G43" i="22"/>
  <c r="G44" i="22"/>
  <c r="G45" i="22"/>
  <c r="G46" i="22"/>
  <c r="G47" i="22"/>
  <c r="G48" i="22"/>
  <c r="G49" i="22"/>
  <c r="G50" i="22"/>
  <c r="G51" i="22"/>
  <c r="S121" i="20"/>
  <c r="R121" i="20" s="1"/>
  <c r="V121" i="20" s="1"/>
  <c r="S119" i="20"/>
  <c r="R119" i="20" s="1"/>
  <c r="V119" i="20" s="1"/>
  <c r="S117" i="20"/>
  <c r="R117" i="20" s="1"/>
  <c r="V117" i="20" s="1"/>
  <c r="S115" i="20"/>
  <c r="R115" i="20" s="1"/>
  <c r="V115" i="20" s="1"/>
  <c r="S113" i="20"/>
  <c r="R113" i="20" s="1"/>
  <c r="V113" i="20" s="1"/>
  <c r="S111" i="20"/>
  <c r="R111" i="20" s="1"/>
  <c r="V111" i="20" s="1"/>
  <c r="S109" i="20"/>
  <c r="R109" i="20" s="1"/>
  <c r="V109" i="20" s="1"/>
  <c r="S107" i="20"/>
  <c r="R107" i="20" s="1"/>
  <c r="V107" i="20" s="1"/>
  <c r="S105" i="20"/>
  <c r="R105" i="20" s="1"/>
  <c r="V105" i="20" s="1"/>
  <c r="S103" i="20"/>
  <c r="R103" i="20" s="1"/>
  <c r="V103" i="20" s="1"/>
  <c r="S101" i="20"/>
  <c r="R101" i="20" s="1"/>
  <c r="V101" i="20" s="1"/>
  <c r="S99" i="20"/>
  <c r="R99" i="20" s="1"/>
  <c r="V99" i="20" s="1"/>
  <c r="S97" i="20"/>
  <c r="R97" i="20" s="1"/>
  <c r="V97" i="20" s="1"/>
  <c r="S95" i="20"/>
  <c r="R95" i="20" s="1"/>
  <c r="V95" i="20" s="1"/>
  <c r="S93" i="20"/>
  <c r="R93" i="20" s="1"/>
  <c r="V93" i="20" s="1"/>
  <c r="S91" i="20"/>
  <c r="R91" i="20" s="1"/>
  <c r="V91" i="20" s="1"/>
  <c r="S89" i="20"/>
  <c r="R89" i="20" s="1"/>
  <c r="V89" i="20" s="1"/>
  <c r="S87" i="20"/>
  <c r="R87" i="20" s="1"/>
  <c r="V87" i="20" s="1"/>
  <c r="S85" i="20"/>
  <c r="R85" i="20" s="1"/>
  <c r="V85" i="20" s="1"/>
  <c r="S83" i="20"/>
  <c r="R83" i="20" s="1"/>
  <c r="V83" i="20" s="1"/>
  <c r="S81" i="20"/>
  <c r="R81" i="20" s="1"/>
  <c r="V81" i="20" s="1"/>
  <c r="S79" i="20"/>
  <c r="R79" i="20" s="1"/>
  <c r="V79" i="20" s="1"/>
  <c r="S77" i="20"/>
  <c r="R77" i="20" s="1"/>
  <c r="V77" i="20" s="1"/>
  <c r="S75" i="20"/>
  <c r="R75" i="20" s="1"/>
  <c r="V75" i="20" s="1"/>
  <c r="S73" i="20"/>
  <c r="R73" i="20" s="1"/>
  <c r="V73" i="20" s="1"/>
  <c r="S71" i="20"/>
  <c r="R71" i="20" s="1"/>
  <c r="V71" i="20" s="1"/>
  <c r="S69" i="20"/>
  <c r="R69" i="20" s="1"/>
  <c r="V69" i="20" s="1"/>
  <c r="S67" i="20"/>
  <c r="R67" i="20" s="1"/>
  <c r="V67" i="20" s="1"/>
  <c r="S65" i="20"/>
  <c r="R65" i="20" s="1"/>
  <c r="V65" i="20" s="1"/>
  <c r="S63" i="20"/>
  <c r="R63" i="20" s="1"/>
  <c r="V63" i="20" s="1"/>
  <c r="S61" i="20"/>
  <c r="R61" i="20" s="1"/>
  <c r="V61" i="20" s="1"/>
  <c r="S59" i="20"/>
  <c r="R59" i="20" s="1"/>
  <c r="V59" i="20" s="1"/>
  <c r="S57" i="20"/>
  <c r="R57" i="20" s="1"/>
  <c r="V57" i="20" s="1"/>
  <c r="S55" i="20"/>
  <c r="R55" i="20" s="1"/>
  <c r="V55" i="20" s="1"/>
  <c r="S53" i="20"/>
  <c r="R53" i="20" s="1"/>
  <c r="V53" i="20" s="1"/>
  <c r="S51" i="20"/>
  <c r="R51" i="20" s="1"/>
  <c r="V51" i="20" s="1"/>
  <c r="S49" i="20"/>
  <c r="R49" i="20" s="1"/>
  <c r="V49" i="20" s="1"/>
  <c r="S47" i="20"/>
  <c r="R47" i="20" s="1"/>
  <c r="V47" i="20" s="1"/>
  <c r="S45" i="20"/>
  <c r="R45" i="20" s="1"/>
  <c r="V45" i="20" s="1"/>
  <c r="S43" i="20"/>
  <c r="R43" i="20" s="1"/>
  <c r="V43" i="20" s="1"/>
  <c r="S41" i="20"/>
  <c r="R41" i="20" s="1"/>
  <c r="V41" i="20" s="1"/>
  <c r="S39" i="20"/>
  <c r="R39" i="20" s="1"/>
  <c r="V39" i="20" s="1"/>
  <c r="S37" i="20"/>
  <c r="R37" i="20" s="1"/>
  <c r="V37" i="20" s="1"/>
  <c r="S35" i="20"/>
  <c r="R35" i="20" s="1"/>
  <c r="V35" i="20" s="1"/>
  <c r="S33" i="20"/>
  <c r="R33" i="20" s="1"/>
  <c r="V33" i="20" s="1"/>
  <c r="S31" i="20"/>
  <c r="R31" i="20" s="1"/>
  <c r="V31" i="20" s="1"/>
  <c r="S29" i="20"/>
  <c r="R29" i="20" s="1"/>
  <c r="V29" i="20" s="1"/>
  <c r="S27" i="20"/>
  <c r="R27" i="20" s="1"/>
  <c r="V27" i="20" s="1"/>
  <c r="S25" i="20"/>
  <c r="R25" i="20" s="1"/>
  <c r="V25" i="20" s="1"/>
  <c r="S23" i="20"/>
  <c r="R23" i="20" s="1"/>
  <c r="V23" i="20" s="1"/>
  <c r="S21" i="20"/>
  <c r="R21" i="20" s="1"/>
  <c r="V21" i="20" s="1"/>
  <c r="S19" i="20"/>
  <c r="R19" i="20" s="1"/>
  <c r="V19" i="20" s="1"/>
  <c r="S17" i="20"/>
  <c r="R17" i="20" s="1"/>
  <c r="V17" i="20" s="1"/>
  <c r="S15" i="20"/>
  <c r="R15" i="20" s="1"/>
  <c r="V15" i="20" s="1"/>
  <c r="S13" i="20"/>
  <c r="R13" i="20" s="1"/>
  <c r="V13" i="20" s="1"/>
  <c r="S11" i="20"/>
  <c r="R11" i="20" s="1"/>
  <c r="V11" i="20" s="1"/>
  <c r="S9" i="20"/>
  <c r="R9" i="20" s="1"/>
  <c r="V9" i="20" s="1"/>
  <c r="S7" i="20"/>
  <c r="R7" i="20" s="1"/>
  <c r="V7" i="20" s="1"/>
  <c r="S120" i="20"/>
  <c r="R120" i="20" s="1"/>
  <c r="V120" i="20" s="1"/>
  <c r="S118" i="20"/>
  <c r="R118" i="20" s="1"/>
  <c r="V118" i="20" s="1"/>
  <c r="S116" i="20"/>
  <c r="R116" i="20" s="1"/>
  <c r="V116" i="20" s="1"/>
  <c r="S114" i="20"/>
  <c r="R114" i="20" s="1"/>
  <c r="V114" i="20" s="1"/>
  <c r="S112" i="20"/>
  <c r="R112" i="20" s="1"/>
  <c r="V112" i="20" s="1"/>
  <c r="S110" i="20"/>
  <c r="R110" i="20" s="1"/>
  <c r="V110" i="20" s="1"/>
  <c r="S108" i="20"/>
  <c r="R108" i="20" s="1"/>
  <c r="V108" i="20" s="1"/>
  <c r="S106" i="20"/>
  <c r="R106" i="20" s="1"/>
  <c r="V106" i="20" s="1"/>
  <c r="S104" i="20"/>
  <c r="R104" i="20" s="1"/>
  <c r="V104" i="20" s="1"/>
  <c r="S102" i="20"/>
  <c r="R102" i="20" s="1"/>
  <c r="V102" i="20" s="1"/>
  <c r="S100" i="20"/>
  <c r="R100" i="20" s="1"/>
  <c r="V100" i="20" s="1"/>
  <c r="S98" i="20"/>
  <c r="R98" i="20" s="1"/>
  <c r="V98" i="20" s="1"/>
  <c r="S96" i="20"/>
  <c r="R96" i="20" s="1"/>
  <c r="V96" i="20" s="1"/>
  <c r="S94" i="20"/>
  <c r="R94" i="20" s="1"/>
  <c r="V94" i="20" s="1"/>
  <c r="S92" i="20"/>
  <c r="R92" i="20" s="1"/>
  <c r="V92" i="20" s="1"/>
  <c r="S90" i="20"/>
  <c r="R90" i="20" s="1"/>
  <c r="V90" i="20" s="1"/>
  <c r="S88" i="20"/>
  <c r="R88" i="20" s="1"/>
  <c r="V88" i="20" s="1"/>
  <c r="S86" i="20"/>
  <c r="R86" i="20" s="1"/>
  <c r="V86" i="20" s="1"/>
  <c r="S84" i="20"/>
  <c r="R84" i="20" s="1"/>
  <c r="V84" i="20" s="1"/>
  <c r="S82" i="20"/>
  <c r="R82" i="20" s="1"/>
  <c r="V82" i="20" s="1"/>
  <c r="S80" i="20"/>
  <c r="R80" i="20" s="1"/>
  <c r="V80" i="20" s="1"/>
  <c r="S78" i="20"/>
  <c r="R78" i="20" s="1"/>
  <c r="V78" i="20" s="1"/>
  <c r="S76" i="20"/>
  <c r="R76" i="20" s="1"/>
  <c r="V76" i="20" s="1"/>
  <c r="S74" i="20"/>
  <c r="R74" i="20" s="1"/>
  <c r="V74" i="20" s="1"/>
  <c r="S72" i="20"/>
  <c r="R72" i="20" s="1"/>
  <c r="V72" i="20" s="1"/>
  <c r="S70" i="20"/>
  <c r="R70" i="20" s="1"/>
  <c r="V70" i="20" s="1"/>
  <c r="S68" i="20"/>
  <c r="R68" i="20" s="1"/>
  <c r="V68" i="20" s="1"/>
  <c r="S66" i="20"/>
  <c r="R66" i="20" s="1"/>
  <c r="V66" i="20" s="1"/>
  <c r="S64" i="20"/>
  <c r="R64" i="20" s="1"/>
  <c r="V64" i="20" s="1"/>
  <c r="S62" i="20"/>
  <c r="R62" i="20" s="1"/>
  <c r="V62" i="20" s="1"/>
  <c r="S60" i="20"/>
  <c r="R60" i="20" s="1"/>
  <c r="V60" i="20" s="1"/>
  <c r="S58" i="20"/>
  <c r="R58" i="20" s="1"/>
  <c r="V58" i="20" s="1"/>
  <c r="S56" i="20"/>
  <c r="R56" i="20" s="1"/>
  <c r="V56" i="20" s="1"/>
  <c r="S54" i="20"/>
  <c r="R54" i="20" s="1"/>
  <c r="V54" i="20" s="1"/>
  <c r="S52" i="20"/>
  <c r="R52" i="20" s="1"/>
  <c r="V52" i="20" s="1"/>
  <c r="S50" i="20"/>
  <c r="R50" i="20" s="1"/>
  <c r="V50" i="20" s="1"/>
  <c r="S48" i="20"/>
  <c r="R48" i="20" s="1"/>
  <c r="V48" i="20" s="1"/>
  <c r="S46" i="20"/>
  <c r="R46" i="20" s="1"/>
  <c r="V46" i="20" s="1"/>
  <c r="S44" i="20"/>
  <c r="R44" i="20" s="1"/>
  <c r="V44" i="20" s="1"/>
  <c r="S42" i="20"/>
  <c r="R42" i="20" s="1"/>
  <c r="V42" i="20" s="1"/>
  <c r="S40" i="20"/>
  <c r="R40" i="20" s="1"/>
  <c r="V40" i="20" s="1"/>
  <c r="S38" i="20"/>
  <c r="R38" i="20" s="1"/>
  <c r="V38" i="20" s="1"/>
  <c r="S36" i="20"/>
  <c r="R36" i="20" s="1"/>
  <c r="V36" i="20" s="1"/>
  <c r="S34" i="20"/>
  <c r="R34" i="20" s="1"/>
  <c r="V34" i="20" s="1"/>
  <c r="S32" i="20"/>
  <c r="R32" i="20" s="1"/>
  <c r="V32" i="20" s="1"/>
  <c r="S30" i="20"/>
  <c r="R30" i="20" s="1"/>
  <c r="V30" i="20" s="1"/>
  <c r="S28" i="20"/>
  <c r="R28" i="20" s="1"/>
  <c r="V28" i="20" s="1"/>
  <c r="S26" i="20"/>
  <c r="R26" i="20" s="1"/>
  <c r="V26" i="20" s="1"/>
  <c r="S24" i="20"/>
  <c r="R24" i="20" s="1"/>
  <c r="V24" i="20" s="1"/>
  <c r="S22" i="20"/>
  <c r="R22" i="20" s="1"/>
  <c r="V22" i="20" s="1"/>
  <c r="S20" i="20"/>
  <c r="R20" i="20" s="1"/>
  <c r="V20" i="20" s="1"/>
  <c r="S18" i="20"/>
  <c r="R18" i="20" s="1"/>
  <c r="V18" i="20" s="1"/>
  <c r="S16" i="20"/>
  <c r="R16" i="20" s="1"/>
  <c r="V16" i="20" s="1"/>
  <c r="S14" i="20"/>
  <c r="R14" i="20" s="1"/>
  <c r="V14" i="20" s="1"/>
  <c r="S12" i="20"/>
  <c r="R12" i="20" s="1"/>
  <c r="V12" i="20" s="1"/>
  <c r="S10" i="20"/>
  <c r="R10" i="20" s="1"/>
  <c r="V10" i="20" s="1"/>
  <c r="S8" i="20"/>
  <c r="R8" i="20" s="1"/>
  <c r="V8" i="20" s="1"/>
  <c r="S6" i="20"/>
  <c r="R6" i="20" s="1"/>
  <c r="P63" i="20"/>
  <c r="P62" i="20"/>
  <c r="P61" i="20"/>
  <c r="P60" i="20"/>
  <c r="P59" i="20"/>
  <c r="P57" i="20"/>
  <c r="P58" i="20"/>
  <c r="P56" i="20"/>
  <c r="P53" i="20"/>
  <c r="P54" i="20"/>
  <c r="P55" i="20"/>
  <c r="P52" i="20"/>
  <c r="P7" i="20"/>
  <c r="P8" i="20"/>
  <c r="P9" i="20"/>
  <c r="P10" i="20"/>
  <c r="P11" i="20"/>
  <c r="P12" i="20"/>
  <c r="P13" i="20"/>
  <c r="P14" i="20"/>
  <c r="P15" i="20"/>
  <c r="P16" i="20"/>
  <c r="P17" i="20"/>
  <c r="P18" i="20"/>
  <c r="P19" i="20"/>
  <c r="P20" i="20"/>
  <c r="P21" i="20"/>
  <c r="P22" i="20"/>
  <c r="P23" i="20"/>
  <c r="P24" i="20"/>
  <c r="P25" i="20"/>
  <c r="P26" i="20"/>
  <c r="P27" i="20"/>
  <c r="P28" i="20"/>
  <c r="P29" i="20"/>
  <c r="P30" i="20"/>
  <c r="P31" i="20"/>
  <c r="P32" i="20"/>
  <c r="P33" i="20"/>
  <c r="P34" i="20"/>
  <c r="P35" i="20"/>
  <c r="P36" i="20"/>
  <c r="P37" i="20"/>
  <c r="P38" i="20"/>
  <c r="P39" i="20"/>
  <c r="P40" i="20"/>
  <c r="P41" i="20"/>
  <c r="P42" i="20"/>
  <c r="P43" i="20"/>
  <c r="P44" i="20"/>
  <c r="P45" i="20"/>
  <c r="P46" i="20"/>
  <c r="P47" i="20"/>
  <c r="P48" i="20"/>
  <c r="P49" i="20"/>
  <c r="P50" i="20"/>
  <c r="P51" i="20"/>
  <c r="P6" i="20"/>
  <c r="N75" i="30" l="1"/>
  <c r="G14" i="30"/>
  <c r="P12" i="30"/>
  <c r="O56" i="30"/>
  <c r="G56" i="30" s="1"/>
  <c r="O14" i="30"/>
  <c r="O75" i="30" s="1"/>
  <c r="G75" i="30" s="1"/>
  <c r="B239" i="35"/>
  <c r="B231" i="35"/>
  <c r="B223" i="35"/>
  <c r="B215" i="35"/>
  <c r="B239" i="34"/>
  <c r="B231" i="34"/>
  <c r="B223" i="34"/>
  <c r="B215" i="34"/>
  <c r="B236" i="35"/>
  <c r="B228" i="35"/>
  <c r="B220" i="35"/>
  <c r="B212" i="35"/>
  <c r="B236" i="34"/>
  <c r="B228" i="34"/>
  <c r="B220" i="34"/>
  <c r="B212" i="34"/>
  <c r="B241" i="35"/>
  <c r="B233" i="35"/>
  <c r="B225" i="35"/>
  <c r="B217" i="35"/>
  <c r="B241" i="34"/>
  <c r="B233" i="34"/>
  <c r="B225" i="34"/>
  <c r="B217" i="34"/>
  <c r="B238" i="35"/>
  <c r="B230" i="35"/>
  <c r="B222" i="35"/>
  <c r="B214" i="35"/>
  <c r="B238" i="34"/>
  <c r="B230" i="34"/>
  <c r="B222" i="34"/>
  <c r="B214" i="34"/>
  <c r="B235" i="35"/>
  <c r="B227" i="35"/>
  <c r="B219" i="35"/>
  <c r="B235" i="34"/>
  <c r="B227" i="34"/>
  <c r="B219" i="34"/>
  <c r="B240" i="35"/>
  <c r="B232" i="35"/>
  <c r="B224" i="35"/>
  <c r="B216" i="35"/>
  <c r="B240" i="34"/>
  <c r="B232" i="34"/>
  <c r="B224" i="34"/>
  <c r="B216" i="34"/>
  <c r="B226" i="34"/>
  <c r="B237" i="35"/>
  <c r="B221" i="35"/>
  <c r="B229" i="35"/>
  <c r="B213" i="35"/>
  <c r="B234" i="35"/>
  <c r="B218" i="35"/>
  <c r="B229" i="34"/>
  <c r="B213" i="34"/>
  <c r="B234" i="34"/>
  <c r="B218" i="34"/>
  <c r="B226" i="35"/>
  <c r="B237" i="34"/>
  <c r="B221" i="34"/>
  <c r="B214" i="29"/>
  <c r="B220" i="29"/>
  <c r="B226" i="29"/>
  <c r="B232" i="29"/>
  <c r="B238" i="29"/>
  <c r="B219" i="29"/>
  <c r="B237" i="29"/>
  <c r="B215" i="29"/>
  <c r="B221" i="29"/>
  <c r="B227" i="29"/>
  <c r="B233" i="29"/>
  <c r="B239" i="29"/>
  <c r="B216" i="29"/>
  <c r="B222" i="29"/>
  <c r="B228" i="29"/>
  <c r="B234" i="29"/>
  <c r="B240" i="29"/>
  <c r="B217" i="29"/>
  <c r="B223" i="29"/>
  <c r="B229" i="29"/>
  <c r="B235" i="29"/>
  <c r="B241" i="29"/>
  <c r="B218" i="29"/>
  <c r="B224" i="29"/>
  <c r="B230" i="29"/>
  <c r="B236" i="29"/>
  <c r="B212" i="29"/>
  <c r="B213" i="29"/>
  <c r="B225" i="29"/>
  <c r="B231" i="29"/>
  <c r="U93" i="20"/>
  <c r="U21" i="20"/>
  <c r="U92" i="20"/>
  <c r="U9" i="20"/>
  <c r="U69" i="20"/>
  <c r="U117" i="20"/>
  <c r="D79" i="29" s="1"/>
  <c r="U68" i="20"/>
  <c r="U45" i="20"/>
  <c r="U116" i="20"/>
  <c r="D140" i="29" s="1"/>
  <c r="U33" i="20"/>
  <c r="U109" i="20"/>
  <c r="D195" i="29" s="1"/>
  <c r="U85" i="20"/>
  <c r="U61" i="20"/>
  <c r="U105" i="20"/>
  <c r="D160" i="29" s="1"/>
  <c r="U81" i="20"/>
  <c r="U57" i="20"/>
  <c r="U104" i="20"/>
  <c r="D224" i="29" s="1"/>
  <c r="U80" i="20"/>
  <c r="U97" i="20"/>
  <c r="U73" i="20"/>
  <c r="U6" i="20"/>
  <c r="D129" i="29"/>
  <c r="D97" i="29"/>
  <c r="D78" i="29"/>
  <c r="D225" i="29"/>
  <c r="U113" i="20"/>
  <c r="U107" i="20"/>
  <c r="U101" i="20"/>
  <c r="U95" i="20"/>
  <c r="U89" i="20"/>
  <c r="U83" i="20"/>
  <c r="U77" i="20"/>
  <c r="U71" i="20"/>
  <c r="U65" i="20"/>
  <c r="U59" i="20"/>
  <c r="U53" i="20"/>
  <c r="U47" i="20"/>
  <c r="D36" i="29" s="1"/>
  <c r="U41" i="20"/>
  <c r="U35" i="20"/>
  <c r="U29" i="20"/>
  <c r="U23" i="20"/>
  <c r="U17" i="20"/>
  <c r="U11" i="20"/>
  <c r="U120" i="20"/>
  <c r="U112" i="20"/>
  <c r="D136" i="29" s="1"/>
  <c r="U106" i="20"/>
  <c r="U100" i="20"/>
  <c r="U94" i="20"/>
  <c r="U88" i="20"/>
  <c r="U82" i="20"/>
  <c r="U76" i="20"/>
  <c r="U70" i="20"/>
  <c r="U64" i="20"/>
  <c r="U58" i="20"/>
  <c r="U52" i="20"/>
  <c r="U46" i="20"/>
  <c r="U40" i="20"/>
  <c r="U34" i="20"/>
  <c r="U28" i="20"/>
  <c r="U22" i="20"/>
  <c r="U16" i="20"/>
  <c r="U10" i="20"/>
  <c r="U119" i="20"/>
  <c r="U111" i="20"/>
  <c r="U99" i="20"/>
  <c r="U87" i="20"/>
  <c r="U75" i="20"/>
  <c r="U63" i="20"/>
  <c r="U51" i="20"/>
  <c r="U39" i="20"/>
  <c r="U27" i="20"/>
  <c r="U15" i="20"/>
  <c r="U118" i="20"/>
  <c r="U110" i="20"/>
  <c r="U98" i="20"/>
  <c r="U86" i="20"/>
  <c r="U74" i="20"/>
  <c r="U62" i="20"/>
  <c r="U56" i="20"/>
  <c r="U50" i="20"/>
  <c r="U44" i="20"/>
  <c r="U38" i="20"/>
  <c r="U32" i="20"/>
  <c r="U26" i="20"/>
  <c r="U20" i="20"/>
  <c r="U14" i="20"/>
  <c r="U8" i="20"/>
  <c r="G13" i="22" s="1"/>
  <c r="U115" i="20"/>
  <c r="U103" i="20"/>
  <c r="U91" i="20"/>
  <c r="U79" i="20"/>
  <c r="U67" i="20"/>
  <c r="U55" i="20"/>
  <c r="U49" i="20"/>
  <c r="U43" i="20"/>
  <c r="U37" i="20"/>
  <c r="U31" i="20"/>
  <c r="U25" i="20"/>
  <c r="U19" i="20"/>
  <c r="U13" i="20"/>
  <c r="U7" i="20"/>
  <c r="V6" i="20"/>
  <c r="U114" i="20"/>
  <c r="U108" i="20"/>
  <c r="U102" i="20"/>
  <c r="U96" i="20"/>
  <c r="U90" i="20"/>
  <c r="U84" i="20"/>
  <c r="U78" i="20"/>
  <c r="U72" i="20"/>
  <c r="U66" i="20"/>
  <c r="U60" i="20"/>
  <c r="U54" i="20"/>
  <c r="U48" i="20"/>
  <c r="U42" i="20"/>
  <c r="U36" i="20"/>
  <c r="U30" i="20"/>
  <c r="U24" i="20"/>
  <c r="U18" i="20"/>
  <c r="U12" i="20"/>
  <c r="U121" i="20"/>
  <c r="H40" i="30"/>
  <c r="H41" i="30"/>
  <c r="H42" i="30"/>
  <c r="H43" i="30"/>
  <c r="H38" i="30"/>
  <c r="H39" i="30"/>
  <c r="H35" i="30"/>
  <c r="H36" i="30"/>
  <c r="H37" i="30"/>
  <c r="C140" i="30"/>
  <c r="H44" i="30" s="1"/>
  <c r="D137" i="30"/>
  <c r="C32" i="25"/>
  <c r="C33" i="25"/>
  <c r="C34" i="25"/>
  <c r="C35" i="25"/>
  <c r="C36" i="25"/>
  <c r="C37" i="25"/>
  <c r="C38" i="25"/>
  <c r="C39" i="25"/>
  <c r="C40" i="25"/>
  <c r="C41" i="25"/>
  <c r="C42" i="25"/>
  <c r="C43" i="25"/>
  <c r="C44" i="25"/>
  <c r="C45" i="25"/>
  <c r="C46" i="25"/>
  <c r="C47" i="25"/>
  <c r="C48" i="25"/>
  <c r="C49" i="25"/>
  <c r="C50" i="25"/>
  <c r="C51" i="25"/>
  <c r="C52" i="25"/>
  <c r="A8" i="29"/>
  <c r="D66" i="29" l="1"/>
  <c r="D145" i="29"/>
  <c r="D83" i="35"/>
  <c r="D145" i="35"/>
  <c r="D83" i="34"/>
  <c r="D114" i="34"/>
  <c r="D212" i="29"/>
  <c r="D9" i="35"/>
  <c r="A9" i="35" s="1"/>
  <c r="D212" i="34"/>
  <c r="D53" i="35"/>
  <c r="D31" i="35"/>
  <c r="D42" i="35"/>
  <c r="D178" i="34"/>
  <c r="D31" i="34"/>
  <c r="D178" i="35"/>
  <c r="D20" i="34"/>
  <c r="D116" i="34"/>
  <c r="D11" i="29"/>
  <c r="D118" i="35"/>
  <c r="D214" i="35"/>
  <c r="D180" i="34"/>
  <c r="D157" i="29"/>
  <c r="D188" i="35"/>
  <c r="D126" i="34"/>
  <c r="D163" i="29"/>
  <c r="D228" i="35"/>
  <c r="D132" i="35"/>
  <c r="D200" i="29"/>
  <c r="D169" i="34"/>
  <c r="D76" i="34"/>
  <c r="D107" i="34"/>
  <c r="D117" i="29"/>
  <c r="D86" i="35"/>
  <c r="D54" i="35"/>
  <c r="D117" i="35"/>
  <c r="D86" i="34"/>
  <c r="D34" i="29"/>
  <c r="D181" i="35"/>
  <c r="D23" i="34"/>
  <c r="D12" i="34"/>
  <c r="D88" i="35"/>
  <c r="D158" i="29"/>
  <c r="D189" i="34"/>
  <c r="D158" i="34"/>
  <c r="D235" i="29"/>
  <c r="D108" i="35"/>
  <c r="D59" i="29"/>
  <c r="D122" i="35"/>
  <c r="D153" i="35"/>
  <c r="D37" i="34"/>
  <c r="D165" i="29"/>
  <c r="D230" i="34"/>
  <c r="D103" i="34"/>
  <c r="D134" i="34"/>
  <c r="D111" i="29"/>
  <c r="D111" i="34"/>
  <c r="D173" i="34"/>
  <c r="D80" i="34"/>
  <c r="D92" i="29"/>
  <c r="D60" i="35"/>
  <c r="D185" i="34"/>
  <c r="D92" i="34"/>
  <c r="D27" i="34"/>
  <c r="D27" i="35"/>
  <c r="D123" i="34"/>
  <c r="D154" i="34"/>
  <c r="D38" i="34"/>
  <c r="D73" i="29"/>
  <c r="D197" i="34"/>
  <c r="D231" i="34"/>
  <c r="D104" i="35"/>
  <c r="D166" i="34"/>
  <c r="D81" i="29"/>
  <c r="D143" i="35"/>
  <c r="D174" i="35"/>
  <c r="D112" i="35"/>
  <c r="D143" i="34"/>
  <c r="D239" i="34"/>
  <c r="D151" i="29"/>
  <c r="D35" i="34"/>
  <c r="D50" i="29"/>
  <c r="D17" i="35"/>
  <c r="D61" i="35"/>
  <c r="D50" i="35"/>
  <c r="D186" i="35"/>
  <c r="D39" i="34"/>
  <c r="D28" i="34"/>
  <c r="D28" i="35"/>
  <c r="D130" i="29"/>
  <c r="D192" i="35"/>
  <c r="D130" i="35"/>
  <c r="D226" i="34"/>
  <c r="D240" i="29"/>
  <c r="D175" i="35"/>
  <c r="D144" i="35"/>
  <c r="D125" i="29"/>
  <c r="D156" i="35"/>
  <c r="D18" i="34"/>
  <c r="D187" i="34"/>
  <c r="D62" i="34"/>
  <c r="D18" i="35"/>
  <c r="D193" i="29"/>
  <c r="D227" i="35"/>
  <c r="D227" i="34"/>
  <c r="D100" i="34"/>
  <c r="D69" i="34"/>
  <c r="D233" i="29"/>
  <c r="D233" i="34"/>
  <c r="D137" i="35"/>
  <c r="D190" i="29"/>
  <c r="D224" i="34"/>
  <c r="D128" i="35"/>
  <c r="D97" i="34"/>
  <c r="D98" i="29"/>
  <c r="D98" i="35"/>
  <c r="D171" i="29"/>
  <c r="D109" i="35"/>
  <c r="D140" i="35"/>
  <c r="D78" i="34"/>
  <c r="D202" i="34"/>
  <c r="D152" i="34"/>
  <c r="D187" i="35"/>
  <c r="D240" i="35"/>
  <c r="D62" i="35"/>
  <c r="D67" i="29"/>
  <c r="D130" i="34"/>
  <c r="D20" i="35"/>
  <c r="D231" i="35"/>
  <c r="D163" i="34"/>
  <c r="D46" i="34"/>
  <c r="D147" i="34"/>
  <c r="D57" i="35"/>
  <c r="D161" i="35"/>
  <c r="D55" i="34"/>
  <c r="D131" i="34"/>
  <c r="D80" i="35"/>
  <c r="D48" i="34"/>
  <c r="D124" i="34"/>
  <c r="D184" i="34"/>
  <c r="D81" i="35"/>
  <c r="D32" i="34"/>
  <c r="D108" i="34"/>
  <c r="D174" i="34"/>
  <c r="D170" i="35"/>
  <c r="D21" i="34"/>
  <c r="D82" i="34"/>
  <c r="D142" i="34"/>
  <c r="D193" i="34"/>
  <c r="D43" i="34"/>
  <c r="D94" i="34"/>
  <c r="D160" i="34"/>
  <c r="D198" i="35"/>
  <c r="D44" i="34"/>
  <c r="D120" i="34"/>
  <c r="D182" i="34"/>
  <c r="D11" i="35"/>
  <c r="D199" i="34"/>
  <c r="D58" i="35"/>
  <c r="D138" i="35"/>
  <c r="D191" i="35"/>
  <c r="D40" i="35"/>
  <c r="D106" i="35"/>
  <c r="D172" i="35"/>
  <c r="D196" i="34"/>
  <c r="D235" i="34"/>
  <c r="D76" i="35"/>
  <c r="D149" i="35"/>
  <c r="D196" i="35"/>
  <c r="D235" i="35"/>
  <c r="D238" i="34"/>
  <c r="D65" i="35"/>
  <c r="D125" i="35"/>
  <c r="D201" i="34"/>
  <c r="D69" i="35"/>
  <c r="D126" i="35"/>
  <c r="D185" i="35"/>
  <c r="D220" i="34"/>
  <c r="D26" i="35"/>
  <c r="D94" i="35"/>
  <c r="D160" i="35"/>
  <c r="D183" i="34"/>
  <c r="D121" i="34"/>
  <c r="D164" i="35"/>
  <c r="D152" i="35"/>
  <c r="D195" i="34"/>
  <c r="D65" i="34"/>
  <c r="D24" i="34"/>
  <c r="D112" i="34"/>
  <c r="D179" i="34"/>
  <c r="D16" i="34"/>
  <c r="D226" i="35"/>
  <c r="D64" i="34"/>
  <c r="D139" i="34"/>
  <c r="D96" i="35"/>
  <c r="D56" i="34"/>
  <c r="D132" i="34"/>
  <c r="D188" i="34"/>
  <c r="D103" i="35"/>
  <c r="D36" i="34"/>
  <c r="D117" i="34"/>
  <c r="D190" i="35"/>
  <c r="D29" i="34"/>
  <c r="D85" i="34"/>
  <c r="D151" i="34"/>
  <c r="D198" i="34"/>
  <c r="D218" i="35"/>
  <c r="D51" i="34"/>
  <c r="D102" i="34"/>
  <c r="D168" i="34"/>
  <c r="D95" i="35"/>
  <c r="D60" i="34"/>
  <c r="D128" i="34"/>
  <c r="D186" i="34"/>
  <c r="D56" i="35"/>
  <c r="D203" i="34"/>
  <c r="D237" i="34"/>
  <c r="D72" i="35"/>
  <c r="D147" i="35"/>
  <c r="D195" i="35"/>
  <c r="D229" i="35"/>
  <c r="D232" i="34"/>
  <c r="D43" i="35"/>
  <c r="D114" i="35"/>
  <c r="D216" i="35"/>
  <c r="D200" i="34"/>
  <c r="D91" i="35"/>
  <c r="D157" i="35"/>
  <c r="D200" i="35"/>
  <c r="D70" i="35"/>
  <c r="D133" i="35"/>
  <c r="D222" i="35"/>
  <c r="D205" i="34"/>
  <c r="D241" i="34"/>
  <c r="D75" i="35"/>
  <c r="D134" i="35"/>
  <c r="D189" i="35"/>
  <c r="D225" i="35"/>
  <c r="D38" i="35"/>
  <c r="D102" i="35"/>
  <c r="D168" i="35"/>
  <c r="D236" i="35"/>
  <c r="D183" i="35"/>
  <c r="D90" i="35"/>
  <c r="D36" i="35"/>
  <c r="D71" i="35"/>
  <c r="D229" i="29"/>
  <c r="D206" i="35"/>
  <c r="D70" i="34"/>
  <c r="D61" i="34"/>
  <c r="D45" i="34"/>
  <c r="D145" i="34"/>
  <c r="D15" i="34"/>
  <c r="D54" i="34"/>
  <c r="D9" i="34"/>
  <c r="D73" i="34"/>
  <c r="D148" i="34"/>
  <c r="D129" i="35"/>
  <c r="D68" i="34"/>
  <c r="D140" i="34"/>
  <c r="D192" i="34"/>
  <c r="D136" i="35"/>
  <c r="D49" i="34"/>
  <c r="D125" i="34"/>
  <c r="D218" i="34"/>
  <c r="D40" i="34"/>
  <c r="D93" i="34"/>
  <c r="D159" i="34"/>
  <c r="D32" i="35"/>
  <c r="D59" i="34"/>
  <c r="D110" i="34"/>
  <c r="D176" i="34"/>
  <c r="D194" i="35"/>
  <c r="D75" i="34"/>
  <c r="D136" i="34"/>
  <c r="D190" i="34"/>
  <c r="D68" i="35"/>
  <c r="D207" i="34"/>
  <c r="D89" i="35"/>
  <c r="D155" i="35"/>
  <c r="D199" i="35"/>
  <c r="D51" i="35"/>
  <c r="D123" i="35"/>
  <c r="D204" i="34"/>
  <c r="D14" i="35"/>
  <c r="D99" i="35"/>
  <c r="D165" i="35"/>
  <c r="D204" i="35"/>
  <c r="D214" i="34"/>
  <c r="D15" i="35"/>
  <c r="D77" i="35"/>
  <c r="D141" i="35"/>
  <c r="R250" i="34"/>
  <c r="R246" i="34"/>
  <c r="W249" i="34"/>
  <c r="W245" i="34"/>
  <c r="J249" i="34"/>
  <c r="U250" i="34"/>
  <c r="AA245" i="34"/>
  <c r="N250" i="34"/>
  <c r="T245" i="34"/>
  <c r="P244" i="34"/>
  <c r="Y245" i="34"/>
  <c r="L245" i="34"/>
  <c r="R244" i="34"/>
  <c r="AC246" i="34"/>
  <c r="P246" i="34"/>
  <c r="N249" i="34"/>
  <c r="V244" i="34"/>
  <c r="AC245" i="34"/>
  <c r="T250" i="34"/>
  <c r="X245" i="34"/>
  <c r="L250" i="34"/>
  <c r="L246" i="34"/>
  <c r="Q249" i="34"/>
  <c r="AB250" i="34"/>
  <c r="AB246" i="34"/>
  <c r="O250" i="34"/>
  <c r="U245" i="34"/>
  <c r="Z249" i="34"/>
  <c r="N245" i="34"/>
  <c r="Y250" i="34"/>
  <c r="M245" i="34"/>
  <c r="AC244" i="34"/>
  <c r="J244" i="34"/>
  <c r="X249" i="34"/>
  <c r="U249" i="34"/>
  <c r="T244" i="34"/>
  <c r="K244" i="34"/>
  <c r="AC249" i="34"/>
  <c r="AD249" i="34"/>
  <c r="AD245" i="34"/>
  <c r="K249" i="34"/>
  <c r="V250" i="34"/>
  <c r="V246" i="34"/>
  <c r="AA249" i="34"/>
  <c r="O245" i="34"/>
  <c r="T249" i="34"/>
  <c r="Z244" i="34"/>
  <c r="S249" i="34"/>
  <c r="AD244" i="34"/>
  <c r="S244" i="34"/>
  <c r="M246" i="34"/>
  <c r="AC250" i="34"/>
  <c r="P250" i="34"/>
  <c r="AA244" i="34"/>
  <c r="P245" i="34"/>
  <c r="Q244" i="34"/>
  <c r="P249" i="34"/>
  <c r="Z245" i="34"/>
  <c r="AB244" i="34"/>
  <c r="R249" i="34"/>
  <c r="W250" i="34"/>
  <c r="W246" i="34"/>
  <c r="J250" i="34"/>
  <c r="J246" i="34"/>
  <c r="O249" i="34"/>
  <c r="U244" i="34"/>
  <c r="Z246" i="34"/>
  <c r="N244" i="34"/>
  <c r="W244" i="34"/>
  <c r="L244" i="34"/>
  <c r="S246" i="34"/>
  <c r="R245" i="34"/>
  <c r="AD246" i="34"/>
  <c r="K250" i="34"/>
  <c r="V249" i="34"/>
  <c r="U246" i="34"/>
  <c r="N246" i="34"/>
  <c r="S250" i="34"/>
  <c r="K245" i="34"/>
  <c r="X246" i="34"/>
  <c r="O246" i="34"/>
  <c r="M249" i="34"/>
  <c r="L249" i="34"/>
  <c r="Q250" i="34"/>
  <c r="Q246" i="34"/>
  <c r="AB249" i="34"/>
  <c r="AB245" i="34"/>
  <c r="AA246" i="34"/>
  <c r="O244" i="34"/>
  <c r="T246" i="34"/>
  <c r="Y249" i="34"/>
  <c r="M244" i="34"/>
  <c r="M250" i="34"/>
  <c r="S245" i="34"/>
  <c r="J245" i="34"/>
  <c r="AD250" i="34"/>
  <c r="K246" i="34"/>
  <c r="V245" i="34"/>
  <c r="Z250" i="34"/>
  <c r="Q245" i="34"/>
  <c r="Y246" i="34"/>
  <c r="Y244" i="34"/>
  <c r="X250" i="34"/>
  <c r="AA250" i="34"/>
  <c r="X244" i="34"/>
  <c r="D16" i="35"/>
  <c r="D82" i="35"/>
  <c r="D142" i="35"/>
  <c r="D193" i="35"/>
  <c r="D228" i="34"/>
  <c r="D47" i="35"/>
  <c r="D110" i="35"/>
  <c r="D176" i="35"/>
  <c r="S250" i="35"/>
  <c r="AC250" i="35"/>
  <c r="AA249" i="35"/>
  <c r="O245" i="35"/>
  <c r="T246" i="35"/>
  <c r="Z250" i="35"/>
  <c r="V245" i="35"/>
  <c r="Y246" i="35"/>
  <c r="P244" i="35"/>
  <c r="Z245" i="35"/>
  <c r="T249" i="35"/>
  <c r="AB244" i="35"/>
  <c r="AB249" i="35"/>
  <c r="M250" i="35"/>
  <c r="W250" i="35"/>
  <c r="U249" i="35"/>
  <c r="AA244" i="35"/>
  <c r="M246" i="35"/>
  <c r="J250" i="35"/>
  <c r="N245" i="35"/>
  <c r="R246" i="35"/>
  <c r="Q250" i="35"/>
  <c r="S245" i="35"/>
  <c r="K249" i="35"/>
  <c r="T244" i="35"/>
  <c r="AC246" i="35"/>
  <c r="Y249" i="35"/>
  <c r="AB250" i="35"/>
  <c r="O249" i="35"/>
  <c r="U244" i="35"/>
  <c r="AD245" i="35"/>
  <c r="X249" i="35"/>
  <c r="X244" i="35"/>
  <c r="K246" i="35"/>
  <c r="AD249" i="35"/>
  <c r="L245" i="35"/>
  <c r="AD246" i="35"/>
  <c r="M244" i="35"/>
  <c r="Q245" i="35"/>
  <c r="S249" i="35"/>
  <c r="V250" i="35"/>
  <c r="AA246" i="35"/>
  <c r="O244" i="35"/>
  <c r="W245" i="35"/>
  <c r="P249" i="35"/>
  <c r="Q244" i="35"/>
  <c r="AB245" i="35"/>
  <c r="V249" i="35"/>
  <c r="AC244" i="35"/>
  <c r="W246" i="35"/>
  <c r="Z244" i="35"/>
  <c r="R249" i="35"/>
  <c r="M249" i="35"/>
  <c r="P250" i="35"/>
  <c r="U246" i="35"/>
  <c r="K250" i="35"/>
  <c r="P245" i="35"/>
  <c r="Z246" i="35"/>
  <c r="J244" i="35"/>
  <c r="T245" i="35"/>
  <c r="L249" i="35"/>
  <c r="V244" i="35"/>
  <c r="P246" i="35"/>
  <c r="L250" i="35"/>
  <c r="V246" i="35"/>
  <c r="AD250" i="35"/>
  <c r="AA250" i="35"/>
  <c r="O246" i="35"/>
  <c r="Z249" i="35"/>
  <c r="Y244" i="35"/>
  <c r="S246" i="35"/>
  <c r="T250" i="35"/>
  <c r="M245" i="35"/>
  <c r="X246" i="35"/>
  <c r="N244" i="35"/>
  <c r="Y245" i="35"/>
  <c r="S244" i="35"/>
  <c r="J245" i="35"/>
  <c r="Y250" i="35"/>
  <c r="AB246" i="35"/>
  <c r="W244" i="35"/>
  <c r="L244" i="35"/>
  <c r="N250" i="35"/>
  <c r="AD244" i="35"/>
  <c r="X250" i="35"/>
  <c r="R244" i="35"/>
  <c r="Q246" i="35"/>
  <c r="J249" i="35"/>
  <c r="L246" i="35"/>
  <c r="R250" i="35"/>
  <c r="K244" i="35"/>
  <c r="J246" i="35"/>
  <c r="N246" i="35"/>
  <c r="U250" i="35"/>
  <c r="X245" i="35"/>
  <c r="O250" i="35"/>
  <c r="AC245" i="35"/>
  <c r="AC249" i="35"/>
  <c r="U245" i="35"/>
  <c r="K245" i="35"/>
  <c r="AA245" i="35"/>
  <c r="W249" i="35"/>
  <c r="R245" i="35"/>
  <c r="N249" i="35"/>
  <c r="Q249" i="35"/>
  <c r="D113" i="34"/>
  <c r="D221" i="35"/>
  <c r="D74" i="34"/>
  <c r="D104" i="34"/>
  <c r="D96" i="34"/>
  <c r="D105" i="34"/>
  <c r="D191" i="34"/>
  <c r="D34" i="34"/>
  <c r="D89" i="34"/>
  <c r="D17" i="34"/>
  <c r="D90" i="34"/>
  <c r="D156" i="34"/>
  <c r="D162" i="35"/>
  <c r="D79" i="34"/>
  <c r="D149" i="34"/>
  <c r="D169" i="35"/>
  <c r="D57" i="34"/>
  <c r="D133" i="34"/>
  <c r="D223" i="35"/>
  <c r="D42" i="34"/>
  <c r="D101" i="34"/>
  <c r="D167" i="34"/>
  <c r="D37" i="35"/>
  <c r="D234" i="35"/>
  <c r="D66" i="34"/>
  <c r="D119" i="34"/>
  <c r="D10" i="35"/>
  <c r="D81" i="34"/>
  <c r="D144" i="34"/>
  <c r="D194" i="34"/>
  <c r="D73" i="35"/>
  <c r="D213" i="34"/>
  <c r="D12" i="35"/>
  <c r="D97" i="35"/>
  <c r="D163" i="35"/>
  <c r="D203" i="35"/>
  <c r="D237" i="35"/>
  <c r="D240" i="34"/>
  <c r="D59" i="35"/>
  <c r="D131" i="35"/>
  <c r="D224" i="35"/>
  <c r="D23" i="35"/>
  <c r="D107" i="35"/>
  <c r="D173" i="35"/>
  <c r="D24" i="35"/>
  <c r="D78" i="35"/>
  <c r="D150" i="35"/>
  <c r="D230" i="35"/>
  <c r="D217" i="34"/>
  <c r="D25" i="35"/>
  <c r="D85" i="35"/>
  <c r="D151" i="35"/>
  <c r="D197" i="35"/>
  <c r="D233" i="35"/>
  <c r="D55" i="35"/>
  <c r="D119" i="35"/>
  <c r="D212" i="35"/>
  <c r="D217" i="35"/>
  <c r="D71" i="29"/>
  <c r="D129" i="34"/>
  <c r="D137" i="34"/>
  <c r="D215" i="35"/>
  <c r="D138" i="34"/>
  <c r="D154" i="35"/>
  <c r="D53" i="34"/>
  <c r="D122" i="34"/>
  <c r="D26" i="34"/>
  <c r="D98" i="34"/>
  <c r="D164" i="34"/>
  <c r="D182" i="35"/>
  <c r="D91" i="34"/>
  <c r="D157" i="34"/>
  <c r="D223" i="34"/>
  <c r="D202" i="35"/>
  <c r="D67" i="34"/>
  <c r="D141" i="34"/>
  <c r="D234" i="34"/>
  <c r="D50" i="34"/>
  <c r="D109" i="34"/>
  <c r="D175" i="34"/>
  <c r="D49" i="35"/>
  <c r="D13" i="34"/>
  <c r="D71" i="34"/>
  <c r="D127" i="34"/>
  <c r="D33" i="35"/>
  <c r="D87" i="34"/>
  <c r="D153" i="34"/>
  <c r="D206" i="34"/>
  <c r="D87" i="35"/>
  <c r="D21" i="35"/>
  <c r="D105" i="35"/>
  <c r="D171" i="35"/>
  <c r="D207" i="35"/>
  <c r="D13" i="35"/>
  <c r="D66" i="35"/>
  <c r="D139" i="35"/>
  <c r="D219" i="34"/>
  <c r="D35" i="35"/>
  <c r="D116" i="35"/>
  <c r="D180" i="35"/>
  <c r="D219" i="35"/>
  <c r="D222" i="34"/>
  <c r="D39" i="35"/>
  <c r="D92" i="35"/>
  <c r="D158" i="35"/>
  <c r="D34" i="35"/>
  <c r="D93" i="35"/>
  <c r="D159" i="35"/>
  <c r="D201" i="35"/>
  <c r="D236" i="34"/>
  <c r="D64" i="35"/>
  <c r="D127" i="35"/>
  <c r="D121" i="35"/>
  <c r="D47" i="34"/>
  <c r="D229" i="34"/>
  <c r="D162" i="34"/>
  <c r="D170" i="34"/>
  <c r="D25" i="34"/>
  <c r="D171" i="34"/>
  <c r="D88" i="34"/>
  <c r="D155" i="34"/>
  <c r="D33" i="34"/>
  <c r="D106" i="34"/>
  <c r="D172" i="34"/>
  <c r="D10" i="34"/>
  <c r="D99" i="34"/>
  <c r="D165" i="34"/>
  <c r="D11" i="34"/>
  <c r="D72" i="34"/>
  <c r="D150" i="34"/>
  <c r="D48" i="35"/>
  <c r="D239" i="35"/>
  <c r="D58" i="34"/>
  <c r="D118" i="34"/>
  <c r="D181" i="34"/>
  <c r="D111" i="35"/>
  <c r="D22" i="34"/>
  <c r="D77" i="34"/>
  <c r="D135" i="34"/>
  <c r="D67" i="35"/>
  <c r="D14" i="34"/>
  <c r="D95" i="34"/>
  <c r="D161" i="34"/>
  <c r="D215" i="34"/>
  <c r="D120" i="35"/>
  <c r="D221" i="34"/>
  <c r="D29" i="35"/>
  <c r="D113" i="35"/>
  <c r="D179" i="35"/>
  <c r="D213" i="35"/>
  <c r="D216" i="34"/>
  <c r="D22" i="35"/>
  <c r="D79" i="35"/>
  <c r="D148" i="35"/>
  <c r="D232" i="35"/>
  <c r="D44" i="35"/>
  <c r="D124" i="35"/>
  <c r="D184" i="35"/>
  <c r="D45" i="35"/>
  <c r="D100" i="35"/>
  <c r="D166" i="35"/>
  <c r="D238" i="35"/>
  <c r="D225" i="34"/>
  <c r="D46" i="35"/>
  <c r="D101" i="35"/>
  <c r="D167" i="35"/>
  <c r="D205" i="35"/>
  <c r="D241" i="35"/>
  <c r="D74" i="35"/>
  <c r="D135" i="35"/>
  <c r="D220" i="35"/>
  <c r="P14" i="30"/>
  <c r="P75" i="30" s="1"/>
  <c r="Q12" i="30"/>
  <c r="P56" i="30"/>
  <c r="AD250" i="29"/>
  <c r="X250" i="29"/>
  <c r="R250" i="29"/>
  <c r="L250" i="29"/>
  <c r="AC250" i="29"/>
  <c r="W250" i="29"/>
  <c r="Q250" i="29"/>
  <c r="K250" i="29"/>
  <c r="AB250" i="29"/>
  <c r="V250" i="29"/>
  <c r="P250" i="29"/>
  <c r="J250" i="29"/>
  <c r="AA250" i="29"/>
  <c r="U250" i="29"/>
  <c r="O250" i="29"/>
  <c r="Z250" i="29"/>
  <c r="T250" i="29"/>
  <c r="N250" i="29"/>
  <c r="Y250" i="29"/>
  <c r="S250" i="29"/>
  <c r="M250" i="29"/>
  <c r="D191" i="29"/>
  <c r="D109" i="29"/>
  <c r="D202" i="29"/>
  <c r="Q249" i="29"/>
  <c r="AC249" i="29"/>
  <c r="J246" i="29"/>
  <c r="W246" i="29"/>
  <c r="K249" i="29"/>
  <c r="M245" i="29"/>
  <c r="S245" i="29"/>
  <c r="J245" i="29"/>
  <c r="V246" i="29"/>
  <c r="Z244" i="29"/>
  <c r="U249" i="29"/>
  <c r="AC245" i="29"/>
  <c r="M244" i="29"/>
  <c r="P245" i="29"/>
  <c r="O245" i="29"/>
  <c r="AD246" i="29"/>
  <c r="N245" i="29"/>
  <c r="Q246" i="29"/>
  <c r="AA244" i="29"/>
  <c r="AC246" i="29"/>
  <c r="AB249" i="29"/>
  <c r="P246" i="29"/>
  <c r="T244" i="29"/>
  <c r="O249" i="29"/>
  <c r="W245" i="29"/>
  <c r="J249" i="29"/>
  <c r="Z246" i="29"/>
  <c r="AD244" i="29"/>
  <c r="Y246" i="29"/>
  <c r="AC244" i="29"/>
  <c r="X246" i="29"/>
  <c r="AB244" i="29"/>
  <c r="K246" i="29"/>
  <c r="V249" i="29"/>
  <c r="AD245" i="29"/>
  <c r="N244" i="29"/>
  <c r="Q245" i="29"/>
  <c r="T246" i="29"/>
  <c r="X244" i="29"/>
  <c r="S246" i="29"/>
  <c r="W244" i="29"/>
  <c r="AD249" i="29"/>
  <c r="R246" i="29"/>
  <c r="V244" i="29"/>
  <c r="Y245" i="29"/>
  <c r="P249" i="29"/>
  <c r="X245" i="29"/>
  <c r="AA246" i="29"/>
  <c r="K245" i="29"/>
  <c r="Z249" i="29"/>
  <c r="N246" i="29"/>
  <c r="R244" i="29"/>
  <c r="Y249" i="29"/>
  <c r="M246" i="29"/>
  <c r="Q244" i="29"/>
  <c r="X249" i="29"/>
  <c r="L246" i="29"/>
  <c r="P244" i="29"/>
  <c r="W249" i="29"/>
  <c r="R245" i="29"/>
  <c r="J244" i="29"/>
  <c r="U246" i="29"/>
  <c r="Y244" i="29"/>
  <c r="T249" i="29"/>
  <c r="AB245" i="29"/>
  <c r="L244" i="29"/>
  <c r="S249" i="29"/>
  <c r="AA245" i="29"/>
  <c r="K244" i="29"/>
  <c r="R249" i="29"/>
  <c r="Z245" i="29"/>
  <c r="O244" i="29"/>
  <c r="U244" i="29"/>
  <c r="AB246" i="29"/>
  <c r="L245" i="29"/>
  <c r="AA249" i="29"/>
  <c r="O246" i="29"/>
  <c r="S244" i="29"/>
  <c r="N249" i="29"/>
  <c r="V245" i="29"/>
  <c r="M249" i="29"/>
  <c r="U245" i="29"/>
  <c r="L249" i="29"/>
  <c r="T245" i="29"/>
  <c r="G21" i="22"/>
  <c r="D237" i="29"/>
  <c r="G17" i="22"/>
  <c r="E27" i="27" s="1"/>
  <c r="D236" i="29"/>
  <c r="D172" i="29"/>
  <c r="D141" i="29"/>
  <c r="G19" i="22"/>
  <c r="E29" i="27" s="1"/>
  <c r="D39" i="27"/>
  <c r="D110" i="29"/>
  <c r="D159" i="29"/>
  <c r="G27" i="22"/>
  <c r="G26" i="22"/>
  <c r="D203" i="29"/>
  <c r="D128" i="29"/>
  <c r="G11" i="22"/>
  <c r="E20" i="31" s="1"/>
  <c r="G23" i="22"/>
  <c r="D133" i="29"/>
  <c r="D164" i="29"/>
  <c r="G8" i="22"/>
  <c r="E15" i="31" s="1"/>
  <c r="G16" i="22"/>
  <c r="D102" i="29"/>
  <c r="G18" i="22"/>
  <c r="E28" i="27" s="1"/>
  <c r="D53" i="27"/>
  <c r="D57" i="27"/>
  <c r="D45" i="31"/>
  <c r="D18" i="30"/>
  <c r="D23" i="30"/>
  <c r="D62" i="30"/>
  <c r="D47" i="30"/>
  <c r="D142" i="29"/>
  <c r="D231" i="29"/>
  <c r="D69" i="29"/>
  <c r="D112" i="29"/>
  <c r="D152" i="29"/>
  <c r="D137" i="29"/>
  <c r="D186" i="29"/>
  <c r="D226" i="29"/>
  <c r="D100" i="29"/>
  <c r="D60" i="29"/>
  <c r="D40" i="29"/>
  <c r="D91" i="29"/>
  <c r="D108" i="29"/>
  <c r="D162" i="29"/>
  <c r="D199" i="29"/>
  <c r="D239" i="29"/>
  <c r="D20" i="29"/>
  <c r="D9" i="29"/>
  <c r="D48" i="29"/>
  <c r="D121" i="29"/>
  <c r="D127" i="29"/>
  <c r="D169" i="29"/>
  <c r="D206" i="29"/>
  <c r="D70" i="27"/>
  <c r="D58" i="29"/>
  <c r="D43" i="29"/>
  <c r="D93" i="29"/>
  <c r="D104" i="29"/>
  <c r="D201" i="29"/>
  <c r="D241" i="29"/>
  <c r="D17" i="29"/>
  <c r="D68" i="29"/>
  <c r="D123" i="29"/>
  <c r="D178" i="29"/>
  <c r="D218" i="29"/>
  <c r="G10" i="22"/>
  <c r="C12" i="25" s="1"/>
  <c r="G12" i="22"/>
  <c r="C14" i="25" s="1"/>
  <c r="G20" i="22"/>
  <c r="D42" i="27"/>
  <c r="D41" i="27"/>
  <c r="D41" i="31"/>
  <c r="D30" i="30"/>
  <c r="D24" i="30"/>
  <c r="D51" i="30"/>
  <c r="D60" i="30"/>
  <c r="D197" i="29"/>
  <c r="D89" i="29"/>
  <c r="D61" i="29"/>
  <c r="D95" i="29"/>
  <c r="D143" i="29"/>
  <c r="D192" i="29"/>
  <c r="D232" i="29"/>
  <c r="D73" i="30"/>
  <c r="D54" i="29"/>
  <c r="D47" i="29"/>
  <c r="D120" i="29"/>
  <c r="D114" i="29"/>
  <c r="D168" i="29"/>
  <c r="D205" i="29"/>
  <c r="D62" i="29"/>
  <c r="D33" i="29"/>
  <c r="D15" i="29"/>
  <c r="D148" i="29"/>
  <c r="D175" i="29"/>
  <c r="D216" i="29"/>
  <c r="D13" i="29"/>
  <c r="D10" i="29"/>
  <c r="D49" i="29"/>
  <c r="D116" i="29"/>
  <c r="D170" i="29"/>
  <c r="D207" i="29"/>
  <c r="D67" i="27"/>
  <c r="D24" i="29"/>
  <c r="D75" i="29"/>
  <c r="D150" i="29"/>
  <c r="D135" i="29"/>
  <c r="D184" i="29"/>
  <c r="G7" i="22"/>
  <c r="G29" i="22"/>
  <c r="C31" i="25" s="1"/>
  <c r="D44" i="27"/>
  <c r="D38" i="31"/>
  <c r="D42" i="31"/>
  <c r="D20" i="30"/>
  <c r="D17" i="30"/>
  <c r="D63" i="30"/>
  <c r="D69" i="27"/>
  <c r="D166" i="29"/>
  <c r="D72" i="30"/>
  <c r="D118" i="29"/>
  <c r="D26" i="29"/>
  <c r="D101" i="29"/>
  <c r="D161" i="29"/>
  <c r="D198" i="29"/>
  <c r="D238" i="29"/>
  <c r="D55" i="29"/>
  <c r="D14" i="29"/>
  <c r="D65" i="29"/>
  <c r="D147" i="29"/>
  <c r="D126" i="29"/>
  <c r="D174" i="29"/>
  <c r="D215" i="29"/>
  <c r="D25" i="29"/>
  <c r="D64" i="29"/>
  <c r="D22" i="29"/>
  <c r="D72" i="29"/>
  <c r="D154" i="29"/>
  <c r="D139" i="29"/>
  <c r="D182" i="29"/>
  <c r="D222" i="29"/>
  <c r="D46" i="29"/>
  <c r="D16" i="29"/>
  <c r="D122" i="29"/>
  <c r="D176" i="29"/>
  <c r="D217" i="29"/>
  <c r="D70" i="30"/>
  <c r="D31" i="29"/>
  <c r="D156" i="29"/>
  <c r="D230" i="29"/>
  <c r="G24" i="22"/>
  <c r="G22" i="22"/>
  <c r="D54" i="27"/>
  <c r="D39" i="31"/>
  <c r="D57" i="31"/>
  <c r="D32" i="30"/>
  <c r="D29" i="30"/>
  <c r="D54" i="30"/>
  <c r="D51" i="29"/>
  <c r="D213" i="29"/>
  <c r="D56" i="29"/>
  <c r="D124" i="29"/>
  <c r="D83" i="29"/>
  <c r="D107" i="29"/>
  <c r="D167" i="29"/>
  <c r="D204" i="29"/>
  <c r="D12" i="29"/>
  <c r="D39" i="29"/>
  <c r="D21" i="29"/>
  <c r="D153" i="29"/>
  <c r="D132" i="29"/>
  <c r="D181" i="29"/>
  <c r="D221" i="29"/>
  <c r="D45" i="29"/>
  <c r="D90" i="29"/>
  <c r="D28" i="29"/>
  <c r="D188" i="29"/>
  <c r="D228" i="29"/>
  <c r="D77" i="29"/>
  <c r="D23" i="29"/>
  <c r="D149" i="29"/>
  <c r="D134" i="29"/>
  <c r="D183" i="29"/>
  <c r="D223" i="29"/>
  <c r="D53" i="29"/>
  <c r="D37" i="29"/>
  <c r="D88" i="29"/>
  <c r="D99" i="29"/>
  <c r="D196" i="29"/>
  <c r="G25" i="22"/>
  <c r="C27" i="25" s="1"/>
  <c r="G9" i="22"/>
  <c r="G6" i="22"/>
  <c r="G6" i="2" s="1"/>
  <c r="D45" i="27"/>
  <c r="D56" i="31"/>
  <c r="D53" i="31"/>
  <c r="D21" i="30"/>
  <c r="D48" i="30"/>
  <c r="D59" i="30"/>
  <c r="D179" i="29"/>
  <c r="D219" i="29"/>
  <c r="D18" i="29"/>
  <c r="D74" i="29"/>
  <c r="D119" i="29"/>
  <c r="D113" i="29"/>
  <c r="D173" i="29"/>
  <c r="D214" i="29"/>
  <c r="D38" i="29"/>
  <c r="D70" i="29"/>
  <c r="D27" i="29"/>
  <c r="D96" i="29"/>
  <c r="D138" i="29"/>
  <c r="D187" i="29"/>
  <c r="D227" i="29"/>
  <c r="D82" i="29"/>
  <c r="D67" i="30"/>
  <c r="D35" i="29"/>
  <c r="D86" i="29"/>
  <c r="D103" i="29"/>
  <c r="D194" i="29"/>
  <c r="D234" i="29"/>
  <c r="D66" i="27"/>
  <c r="D29" i="29"/>
  <c r="D80" i="29"/>
  <c r="D155" i="29"/>
  <c r="D189" i="29"/>
  <c r="D57" i="29"/>
  <c r="D44" i="29"/>
  <c r="D94" i="29"/>
  <c r="D105" i="29"/>
  <c r="G15" i="22"/>
  <c r="E25" i="27" s="1"/>
  <c r="G28" i="22"/>
  <c r="D56" i="27"/>
  <c r="D44" i="31"/>
  <c r="D54" i="31"/>
  <c r="D33" i="30"/>
  <c r="D50" i="30"/>
  <c r="D53" i="30"/>
  <c r="D185" i="29"/>
  <c r="D32" i="29"/>
  <c r="D106" i="29"/>
  <c r="D131" i="29"/>
  <c r="D180" i="29"/>
  <c r="D220" i="29"/>
  <c r="D76" i="29"/>
  <c r="D66" i="30"/>
  <c r="D85" i="29"/>
  <c r="D144" i="29"/>
  <c r="D42" i="29"/>
  <c r="D69" i="30"/>
  <c r="D87" i="29"/>
  <c r="G14" i="22"/>
  <c r="C18" i="25"/>
  <c r="E22" i="27"/>
  <c r="E27" i="31"/>
  <c r="E22" i="31"/>
  <c r="C28" i="25"/>
  <c r="D140" i="30"/>
  <c r="C146" i="30"/>
  <c r="D38" i="27"/>
  <c r="A14" i="30"/>
  <c r="H75" i="30" s="1"/>
  <c r="A11" i="30"/>
  <c r="A9" i="27"/>
  <c r="A8" i="30"/>
  <c r="A9" i="30"/>
  <c r="A10" i="30"/>
  <c r="A12" i="30"/>
  <c r="H56" i="30" s="1"/>
  <c r="A13" i="30"/>
  <c r="A7" i="30"/>
  <c r="A1" i="20"/>
  <c r="A1" i="19"/>
  <c r="G41" i="29"/>
  <c r="G52" i="29"/>
  <c r="G208" i="29"/>
  <c r="A1" i="29"/>
  <c r="B13" i="18"/>
  <c r="B15" i="18"/>
  <c r="A9" i="18"/>
  <c r="A10" i="18"/>
  <c r="A11" i="18"/>
  <c r="A12" i="18"/>
  <c r="A13" i="18"/>
  <c r="A14" i="18"/>
  <c r="A15" i="18"/>
  <c r="A16" i="18"/>
  <c r="A17" i="18"/>
  <c r="A18" i="18"/>
  <c r="B8" i="18"/>
  <c r="A8" i="18"/>
  <c r="A7" i="18"/>
  <c r="G73" i="27"/>
  <c r="G72" i="27"/>
  <c r="G60" i="27"/>
  <c r="G59" i="27"/>
  <c r="G48" i="27"/>
  <c r="G9" i="27"/>
  <c r="G8" i="27"/>
  <c r="I61" i="31"/>
  <c r="J61" i="31"/>
  <c r="K61" i="31"/>
  <c r="L61" i="31"/>
  <c r="M61" i="31"/>
  <c r="N61" i="31"/>
  <c r="O61" i="31"/>
  <c r="P61" i="31"/>
  <c r="Q61" i="31"/>
  <c r="R61" i="31"/>
  <c r="S61" i="31"/>
  <c r="T61" i="31"/>
  <c r="U61" i="31"/>
  <c r="V61" i="31"/>
  <c r="W61" i="31"/>
  <c r="X61" i="31"/>
  <c r="Y61" i="31"/>
  <c r="Z61" i="31"/>
  <c r="AA61" i="31"/>
  <c r="AB61" i="31"/>
  <c r="AC61" i="31"/>
  <c r="C6" i="19"/>
  <c r="C16" i="19"/>
  <c r="C10" i="25" l="1"/>
  <c r="E29" i="31"/>
  <c r="C20" i="25"/>
  <c r="E15" i="27"/>
  <c r="C24" i="25"/>
  <c r="A14" i="35"/>
  <c r="G246" i="35"/>
  <c r="G249" i="34"/>
  <c r="A74" i="35"/>
  <c r="A98" i="35"/>
  <c r="A249" i="35"/>
  <c r="A97" i="35"/>
  <c r="A200" i="35"/>
  <c r="A92" i="35"/>
  <c r="A16" i="35"/>
  <c r="A101" i="35"/>
  <c r="A197" i="35"/>
  <c r="E31" i="31"/>
  <c r="C22" i="25"/>
  <c r="A9" i="34"/>
  <c r="A263" i="34"/>
  <c r="A269" i="34"/>
  <c r="A239" i="34"/>
  <c r="A243" i="34"/>
  <c r="A270" i="34"/>
  <c r="A209" i="34"/>
  <c r="A219" i="34"/>
  <c r="A192" i="34"/>
  <c r="A203" i="34"/>
  <c r="A201" i="34"/>
  <c r="A199" i="34"/>
  <c r="A174" i="34"/>
  <c r="A171" i="34"/>
  <c r="A158" i="34"/>
  <c r="A149" i="34"/>
  <c r="A144" i="34"/>
  <c r="A127" i="34"/>
  <c r="A119" i="34"/>
  <c r="A138" i="34"/>
  <c r="A97" i="34"/>
  <c r="A109" i="34"/>
  <c r="A61" i="34"/>
  <c r="A53" i="34"/>
  <c r="A272" i="34"/>
  <c r="A260" i="34"/>
  <c r="A257" i="34"/>
  <c r="A236" i="34"/>
  <c r="A248" i="34"/>
  <c r="A249" i="34"/>
  <c r="A204" i="34"/>
  <c r="A214" i="34"/>
  <c r="A213" i="34"/>
  <c r="A188" i="34"/>
  <c r="A197" i="34"/>
  <c r="A195" i="34"/>
  <c r="A165" i="34"/>
  <c r="A162" i="34"/>
  <c r="A150" i="34"/>
  <c r="A155" i="34"/>
  <c r="A134" i="34"/>
  <c r="A126" i="34"/>
  <c r="A118" i="34"/>
  <c r="A135" i="34"/>
  <c r="A111" i="34"/>
  <c r="A103" i="34"/>
  <c r="A60" i="34"/>
  <c r="A49" i="34"/>
  <c r="A254" i="34"/>
  <c r="A251" i="34"/>
  <c r="A233" i="34"/>
  <c r="A241" i="34"/>
  <c r="A250" i="34"/>
  <c r="A240" i="34"/>
  <c r="A221" i="34"/>
  <c r="A212" i="34"/>
  <c r="A202" i="34"/>
  <c r="A179" i="34"/>
  <c r="A193" i="34"/>
  <c r="A196" i="34"/>
  <c r="A160" i="34"/>
  <c r="A161" i="34"/>
  <c r="A154" i="34"/>
  <c r="A133" i="34"/>
  <c r="A125" i="34"/>
  <c r="A117" i="34"/>
  <c r="A145" i="34"/>
  <c r="A105" i="34"/>
  <c r="A102" i="34"/>
  <c r="A59" i="34"/>
  <c r="A16" i="34"/>
  <c r="A24" i="34"/>
  <c r="A19" i="34"/>
  <c r="A262" i="34"/>
  <c r="A267" i="34"/>
  <c r="A244" i="34"/>
  <c r="A230" i="34"/>
  <c r="A238" i="34"/>
  <c r="A237" i="34"/>
  <c r="A231" i="34"/>
  <c r="A218" i="34"/>
  <c r="A208" i="34"/>
  <c r="A200" i="34"/>
  <c r="A176" i="34"/>
  <c r="A191" i="34"/>
  <c r="A189" i="34"/>
  <c r="A172" i="34"/>
  <c r="A152" i="34"/>
  <c r="A147" i="34"/>
  <c r="A132" i="34"/>
  <c r="A124" i="34"/>
  <c r="A116" i="34"/>
  <c r="A143" i="34"/>
  <c r="A100" i="34"/>
  <c r="A99" i="34"/>
  <c r="A58" i="34"/>
  <c r="A10" i="34"/>
  <c r="A12" i="34"/>
  <c r="A23" i="34"/>
  <c r="A259" i="34"/>
  <c r="A264" i="34"/>
  <c r="A252" i="34"/>
  <c r="A227" i="34"/>
  <c r="A235" i="34"/>
  <c r="A223" i="34"/>
  <c r="A225" i="34"/>
  <c r="A216" i="34"/>
  <c r="A206" i="34"/>
  <c r="A187" i="34"/>
  <c r="A173" i="34"/>
  <c r="A186" i="34"/>
  <c r="A182" i="34"/>
  <c r="A163" i="34"/>
  <c r="A148" i="34"/>
  <c r="A156" i="34"/>
  <c r="A131" i="34"/>
  <c r="A123" i="34"/>
  <c r="A142" i="34"/>
  <c r="A140" i="34"/>
  <c r="A110" i="34"/>
  <c r="A114" i="34"/>
  <c r="A57" i="34"/>
  <c r="A271" i="34"/>
  <c r="A26" i="34"/>
  <c r="A30" i="34"/>
  <c r="A256" i="34"/>
  <c r="A255" i="34"/>
  <c r="A246" i="34"/>
  <c r="A224" i="34"/>
  <c r="A232" i="34"/>
  <c r="A220" i="34"/>
  <c r="A222" i="34"/>
  <c r="A215" i="34"/>
  <c r="A211" i="34"/>
  <c r="A181" i="34"/>
  <c r="A170" i="34"/>
  <c r="A194" i="34"/>
  <c r="A175" i="34"/>
  <c r="A190" i="34"/>
  <c r="A159" i="34"/>
  <c r="A146" i="34"/>
  <c r="A130" i="34"/>
  <c r="A122" i="34"/>
  <c r="A139" i="34"/>
  <c r="A137" i="34"/>
  <c r="A104" i="34"/>
  <c r="A108" i="34"/>
  <c r="A56" i="34"/>
  <c r="A242" i="34"/>
  <c r="A228" i="34"/>
  <c r="A164" i="34"/>
  <c r="A151" i="34"/>
  <c r="A141" i="34"/>
  <c r="A54" i="34"/>
  <c r="A107" i="34"/>
  <c r="A78" i="34"/>
  <c r="A64" i="34"/>
  <c r="A41" i="34"/>
  <c r="A22" i="34"/>
  <c r="A87" i="34"/>
  <c r="A17" i="34"/>
  <c r="A21" i="34"/>
  <c r="A13" i="34"/>
  <c r="A229" i="34"/>
  <c r="A115" i="34"/>
  <c r="A83" i="34"/>
  <c r="A91" i="34"/>
  <c r="A48" i="34"/>
  <c r="A29" i="34"/>
  <c r="A44" i="34"/>
  <c r="A45" i="34"/>
  <c r="A258" i="34"/>
  <c r="A210" i="34"/>
  <c r="A180" i="34"/>
  <c r="A169" i="34"/>
  <c r="A106" i="34"/>
  <c r="A73" i="34"/>
  <c r="A101" i="34"/>
  <c r="A77" i="34"/>
  <c r="A95" i="34"/>
  <c r="A39" i="34"/>
  <c r="A52" i="34"/>
  <c r="A86" i="34"/>
  <c r="A20" i="34"/>
  <c r="A14" i="34"/>
  <c r="A129" i="34"/>
  <c r="A96" i="34"/>
  <c r="A153" i="34"/>
  <c r="A18" i="34"/>
  <c r="A247" i="34"/>
  <c r="A198" i="34"/>
  <c r="A178" i="34"/>
  <c r="A157" i="34"/>
  <c r="A98" i="34"/>
  <c r="A72" i="34"/>
  <c r="A84" i="34"/>
  <c r="A76" i="34"/>
  <c r="A93" i="34"/>
  <c r="A37" i="34"/>
  <c r="A46" i="34"/>
  <c r="A47" i="34"/>
  <c r="A27" i="34"/>
  <c r="A43" i="34"/>
  <c r="A15" i="34"/>
  <c r="A253" i="34"/>
  <c r="A207" i="34"/>
  <c r="A166" i="34"/>
  <c r="A70" i="34"/>
  <c r="A75" i="34"/>
  <c r="A35" i="34"/>
  <c r="A40" i="34"/>
  <c r="A51" i="34"/>
  <c r="A88" i="34"/>
  <c r="A266" i="34"/>
  <c r="A226" i="34"/>
  <c r="A205" i="34"/>
  <c r="A184" i="34"/>
  <c r="A128" i="34"/>
  <c r="A112" i="34"/>
  <c r="A69" i="34"/>
  <c r="A82" i="34"/>
  <c r="A74" i="34"/>
  <c r="A89" i="34"/>
  <c r="A33" i="34"/>
  <c r="A94" i="34"/>
  <c r="A38" i="34"/>
  <c r="A42" i="34"/>
  <c r="A183" i="34"/>
  <c r="A62" i="34"/>
  <c r="A80" i="34"/>
  <c r="A50" i="34"/>
  <c r="A90" i="34"/>
  <c r="A245" i="34"/>
  <c r="A234" i="34"/>
  <c r="A167" i="34"/>
  <c r="A136" i="34"/>
  <c r="A55" i="34"/>
  <c r="A79" i="34"/>
  <c r="A67" i="34"/>
  <c r="A25" i="34"/>
  <c r="A11" i="34"/>
  <c r="A268" i="34"/>
  <c r="A217" i="34"/>
  <c r="A185" i="34"/>
  <c r="A177" i="34"/>
  <c r="A121" i="34"/>
  <c r="A63" i="34"/>
  <c r="A66" i="34"/>
  <c r="A81" i="34"/>
  <c r="A71" i="34"/>
  <c r="A85" i="34"/>
  <c r="A31" i="34"/>
  <c r="A92" i="34"/>
  <c r="A36" i="34"/>
  <c r="A265" i="34"/>
  <c r="A261" i="34"/>
  <c r="A168" i="34"/>
  <c r="A120" i="34"/>
  <c r="A65" i="34"/>
  <c r="A68" i="34"/>
  <c r="A28" i="34"/>
  <c r="A34" i="34"/>
  <c r="A113" i="34"/>
  <c r="A32" i="34"/>
  <c r="A29" i="35"/>
  <c r="A123" i="35"/>
  <c r="A138" i="35"/>
  <c r="A110" i="35"/>
  <c r="A116" i="35"/>
  <c r="A186" i="35"/>
  <c r="A235" i="35"/>
  <c r="A31" i="35"/>
  <c r="A105" i="35"/>
  <c r="A167" i="35"/>
  <c r="A238" i="35"/>
  <c r="A85" i="35"/>
  <c r="A62" i="35"/>
  <c r="A188" i="35"/>
  <c r="A219" i="35"/>
  <c r="A13" i="35"/>
  <c r="A55" i="35"/>
  <c r="A176" i="35"/>
  <c r="A218" i="35"/>
  <c r="A68" i="35"/>
  <c r="A104" i="35"/>
  <c r="A143" i="35"/>
  <c r="A207" i="35"/>
  <c r="A82" i="35"/>
  <c r="A38" i="35"/>
  <c r="A128" i="35"/>
  <c r="A205" i="35"/>
  <c r="A266" i="35"/>
  <c r="A42" i="35"/>
  <c r="A114" i="35"/>
  <c r="A191" i="35"/>
  <c r="A248" i="35"/>
  <c r="A32" i="35"/>
  <c r="A86" i="35"/>
  <c r="G250" i="35"/>
  <c r="A93" i="35"/>
  <c r="A61" i="35"/>
  <c r="A215" i="35"/>
  <c r="A84" i="35"/>
  <c r="A11" i="35"/>
  <c r="A77" i="35"/>
  <c r="A247" i="35"/>
  <c r="E31" i="27"/>
  <c r="A103" i="35"/>
  <c r="A184" i="35"/>
  <c r="A150" i="35"/>
  <c r="A118" i="35"/>
  <c r="A146" i="35"/>
  <c r="A59" i="35"/>
  <c r="A230" i="35"/>
  <c r="A87" i="35"/>
  <c r="A99" i="35"/>
  <c r="A152" i="35"/>
  <c r="A233" i="35"/>
  <c r="A69" i="35"/>
  <c r="A111" i="35"/>
  <c r="A170" i="35"/>
  <c r="A241" i="35"/>
  <c r="A28" i="35"/>
  <c r="A63" i="35"/>
  <c r="A155" i="35"/>
  <c r="A222" i="35"/>
  <c r="A10" i="35"/>
  <c r="A56" i="35"/>
  <c r="A179" i="35"/>
  <c r="A221" i="35"/>
  <c r="A66" i="35"/>
  <c r="A33" i="35"/>
  <c r="A136" i="35"/>
  <c r="A208" i="35"/>
  <c r="A251" i="35"/>
  <c r="A273" i="35"/>
  <c r="A121" i="35"/>
  <c r="A201" i="35"/>
  <c r="A268" i="35"/>
  <c r="A75" i="35"/>
  <c r="A49" i="35"/>
  <c r="A43" i="35"/>
  <c r="A50" i="35"/>
  <c r="A216" i="35"/>
  <c r="A142" i="35"/>
  <c r="A250" i="35"/>
  <c r="A149" i="35"/>
  <c r="G249" i="35"/>
  <c r="G244" i="34"/>
  <c r="A131" i="35"/>
  <c r="A232" i="35"/>
  <c r="A180" i="35"/>
  <c r="A164" i="35"/>
  <c r="A157" i="35"/>
  <c r="A122" i="35"/>
  <c r="A231" i="35"/>
  <c r="A71" i="35"/>
  <c r="A153" i="35"/>
  <c r="A193" i="35"/>
  <c r="A234" i="35"/>
  <c r="A30" i="35"/>
  <c r="A102" i="35"/>
  <c r="A159" i="35"/>
  <c r="A236" i="35"/>
  <c r="A83" i="35"/>
  <c r="A106" i="35"/>
  <c r="A177" i="35"/>
  <c r="A272" i="35"/>
  <c r="A47" i="35"/>
  <c r="A91" i="35"/>
  <c r="A161" i="35"/>
  <c r="A225" i="35"/>
  <c r="A52" i="35"/>
  <c r="A109" i="35"/>
  <c r="A144" i="35"/>
  <c r="A209" i="35"/>
  <c r="A80" i="35"/>
  <c r="A37" i="35"/>
  <c r="A129" i="35"/>
  <c r="A194" i="35"/>
  <c r="A253" i="35"/>
  <c r="A88" i="35"/>
  <c r="A151" i="35"/>
  <c r="A45" i="35"/>
  <c r="A226" i="35"/>
  <c r="A141" i="35"/>
  <c r="A134" i="35"/>
  <c r="A127" i="35"/>
  <c r="A21" i="35"/>
  <c r="A185" i="35"/>
  <c r="A34" i="35"/>
  <c r="A229" i="35"/>
  <c r="G244" i="35"/>
  <c r="A73" i="35"/>
  <c r="A19" i="35"/>
  <c r="A169" i="35"/>
  <c r="A204" i="35"/>
  <c r="A135" i="35"/>
  <c r="A120" i="35"/>
  <c r="A265" i="35"/>
  <c r="A90" i="35"/>
  <c r="A12" i="35"/>
  <c r="E33" i="27"/>
  <c r="E20" i="27"/>
  <c r="G246" i="34"/>
  <c r="A60" i="35"/>
  <c r="A166" i="35"/>
  <c r="A100" i="35"/>
  <c r="A255" i="35"/>
  <c r="A174" i="35"/>
  <c r="A175" i="35"/>
  <c r="A162" i="35"/>
  <c r="A264" i="35"/>
  <c r="A44" i="35"/>
  <c r="A124" i="35"/>
  <c r="A195" i="35"/>
  <c r="A267" i="35"/>
  <c r="A17" i="35"/>
  <c r="A158" i="35"/>
  <c r="A172" i="35"/>
  <c r="A237" i="35"/>
  <c r="A67" i="35"/>
  <c r="A107" i="35"/>
  <c r="A165" i="35"/>
  <c r="A239" i="35"/>
  <c r="A81" i="35"/>
  <c r="A112" i="35"/>
  <c r="A178" i="35"/>
  <c r="A243" i="35"/>
  <c r="A18" i="35"/>
  <c r="A57" i="35"/>
  <c r="A187" i="35"/>
  <c r="A224" i="35"/>
  <c r="A64" i="35"/>
  <c r="A25" i="35"/>
  <c r="A137" i="35"/>
  <c r="A214" i="35"/>
  <c r="A252" i="35"/>
  <c r="A22" i="35"/>
  <c r="A53" i="35"/>
  <c r="A198" i="35"/>
  <c r="A263" i="35"/>
  <c r="A213" i="35"/>
  <c r="A54" i="35"/>
  <c r="A39" i="35"/>
  <c r="Q56" i="30"/>
  <c r="R12" i="30"/>
  <c r="Q14" i="30"/>
  <c r="Q75" i="30" s="1"/>
  <c r="G245" i="35"/>
  <c r="G245" i="34"/>
  <c r="G250" i="34"/>
  <c r="A171" i="35"/>
  <c r="A206" i="35"/>
  <c r="A160" i="35"/>
  <c r="A89" i="35"/>
  <c r="A220" i="35"/>
  <c r="A223" i="35"/>
  <c r="A182" i="35"/>
  <c r="A259" i="35"/>
  <c r="A26" i="35"/>
  <c r="A132" i="35"/>
  <c r="A212" i="35"/>
  <c r="A262" i="35"/>
  <c r="A41" i="35"/>
  <c r="A125" i="35"/>
  <c r="A199" i="35"/>
  <c r="A254" i="35"/>
  <c r="A27" i="35"/>
  <c r="A147" i="35"/>
  <c r="A173" i="35"/>
  <c r="A240" i="35"/>
  <c r="A65" i="35"/>
  <c r="A113" i="35"/>
  <c r="A181" i="35"/>
  <c r="A242" i="35"/>
  <c r="A79" i="35"/>
  <c r="A94" i="35"/>
  <c r="A168" i="35"/>
  <c r="A246" i="35"/>
  <c r="A46" i="35"/>
  <c r="A115" i="35"/>
  <c r="A145" i="35"/>
  <c r="A211" i="35"/>
  <c r="A78" i="35"/>
  <c r="A130" i="35"/>
  <c r="A96" i="35"/>
  <c r="A163" i="35"/>
  <c r="A72" i="35"/>
  <c r="A20" i="35"/>
  <c r="A196" i="35"/>
  <c r="A190" i="35"/>
  <c r="A108" i="35"/>
  <c r="A245" i="35"/>
  <c r="A154" i="35"/>
  <c r="A35" i="35"/>
  <c r="A256" i="35"/>
  <c r="A183" i="35"/>
  <c r="A70" i="35"/>
  <c r="A202" i="35"/>
  <c r="A36" i="35"/>
  <c r="A228" i="35"/>
  <c r="A269" i="35"/>
  <c r="A139" i="35"/>
  <c r="A258" i="35"/>
  <c r="A76" i="35"/>
  <c r="A210" i="35"/>
  <c r="A261" i="35"/>
  <c r="A95" i="35"/>
  <c r="A140" i="35"/>
  <c r="A192" i="35"/>
  <c r="A270" i="35"/>
  <c r="A23" i="35"/>
  <c r="A133" i="35"/>
  <c r="A217" i="35"/>
  <c r="A271" i="35"/>
  <c r="A40" i="35"/>
  <c r="A126" i="35"/>
  <c r="A203" i="35"/>
  <c r="A260" i="35"/>
  <c r="A24" i="35"/>
  <c r="A119" i="35"/>
  <c r="A189" i="35"/>
  <c r="A257" i="35"/>
  <c r="A48" i="35"/>
  <c r="A117" i="35"/>
  <c r="A148" i="35"/>
  <c r="A244" i="35"/>
  <c r="A15" i="35"/>
  <c r="A58" i="35"/>
  <c r="A156" i="35"/>
  <c r="A227" i="35"/>
  <c r="A51" i="35"/>
  <c r="A271" i="29"/>
  <c r="A272" i="29"/>
  <c r="A269" i="29"/>
  <c r="A270" i="29"/>
  <c r="A266" i="29"/>
  <c r="A267" i="29"/>
  <c r="A268" i="29"/>
  <c r="A265" i="29"/>
  <c r="A262" i="29"/>
  <c r="A263" i="29"/>
  <c r="A264" i="29"/>
  <c r="A258" i="29"/>
  <c r="A259" i="29"/>
  <c r="A260" i="29"/>
  <c r="A261" i="29"/>
  <c r="G260" i="29"/>
  <c r="G250" i="29"/>
  <c r="A250" i="29"/>
  <c r="G244" i="29"/>
  <c r="G256" i="29"/>
  <c r="G255" i="29"/>
  <c r="A257" i="29"/>
  <c r="A256" i="29"/>
  <c r="A254" i="29"/>
  <c r="A253" i="29"/>
  <c r="A255" i="29"/>
  <c r="A252" i="29"/>
  <c r="A19" i="29"/>
  <c r="A248" i="29"/>
  <c r="A245" i="29"/>
  <c r="A251" i="29"/>
  <c r="A247" i="29"/>
  <c r="A244" i="29"/>
  <c r="A242" i="29"/>
  <c r="A249" i="29"/>
  <c r="A246" i="29"/>
  <c r="A243" i="29"/>
  <c r="A23" i="29"/>
  <c r="E26" i="31"/>
  <c r="A27" i="29"/>
  <c r="A20" i="29"/>
  <c r="A40" i="29"/>
  <c r="A22" i="29"/>
  <c r="A33" i="29"/>
  <c r="A38" i="29"/>
  <c r="A32" i="29"/>
  <c r="A21" i="29"/>
  <c r="A36" i="29"/>
  <c r="A37" i="29"/>
  <c r="A30" i="29"/>
  <c r="A41" i="29"/>
  <c r="A34" i="29"/>
  <c r="E28" i="31"/>
  <c r="E33" i="31"/>
  <c r="A26" i="29"/>
  <c r="A31" i="29"/>
  <c r="A24" i="29"/>
  <c r="A35" i="29"/>
  <c r="A28" i="29"/>
  <c r="E26" i="27"/>
  <c r="C17" i="25"/>
  <c r="C19" i="25"/>
  <c r="A25" i="29"/>
  <c r="A39" i="29"/>
  <c r="A29" i="29"/>
  <c r="E23" i="27"/>
  <c r="E23" i="31"/>
  <c r="C15" i="25"/>
  <c r="E17" i="31"/>
  <c r="E17" i="27"/>
  <c r="C26" i="25"/>
  <c r="E30" i="31"/>
  <c r="C21" i="25"/>
  <c r="E30" i="27"/>
  <c r="C29" i="25"/>
  <c r="C30" i="25"/>
  <c r="E21" i="31"/>
  <c r="E21" i="27"/>
  <c r="C13" i="25"/>
  <c r="E25" i="31"/>
  <c r="C16" i="25"/>
  <c r="E32" i="31"/>
  <c r="C23" i="25"/>
  <c r="E32" i="27"/>
  <c r="A57" i="30"/>
  <c r="A40" i="30"/>
  <c r="A68" i="30"/>
  <c r="A53" i="30"/>
  <c r="A38" i="30"/>
  <c r="A21" i="30"/>
  <c r="A60" i="30"/>
  <c r="A56" i="30"/>
  <c r="A63" i="30"/>
  <c r="A70" i="30"/>
  <c r="A48" i="30"/>
  <c r="A42" i="30"/>
  <c r="A35" i="30"/>
  <c r="A24" i="30"/>
  <c r="A25" i="30"/>
  <c r="A17" i="30"/>
  <c r="A49" i="30"/>
  <c r="A62" i="30"/>
  <c r="A69" i="30"/>
  <c r="A47" i="30"/>
  <c r="A54" i="30"/>
  <c r="A37" i="30"/>
  <c r="A41" i="30"/>
  <c r="A30" i="30"/>
  <c r="A26" i="30"/>
  <c r="A29" i="30"/>
  <c r="A55" i="30"/>
  <c r="A66" i="30"/>
  <c r="A36" i="30"/>
  <c r="A74" i="30"/>
  <c r="A59" i="30"/>
  <c r="A72" i="30"/>
  <c r="A39" i="30"/>
  <c r="A31" i="30"/>
  <c r="A61" i="30"/>
  <c r="A67" i="30"/>
  <c r="A51" i="30"/>
  <c r="A58" i="30"/>
  <c r="A65" i="30"/>
  <c r="A73" i="30"/>
  <c r="A43" i="30"/>
  <c r="A34" i="30"/>
  <c r="A23" i="30"/>
  <c r="A32" i="30"/>
  <c r="A33" i="30"/>
  <c r="A50" i="30"/>
  <c r="A64" i="30"/>
  <c r="A71" i="30"/>
  <c r="A44" i="30"/>
  <c r="A18" i="30"/>
  <c r="A20" i="30"/>
  <c r="A28" i="30"/>
  <c r="A75" i="30"/>
  <c r="A45" i="30"/>
  <c r="A19" i="30"/>
  <c r="A52" i="30"/>
  <c r="A46" i="30"/>
  <c r="A22" i="30"/>
  <c r="A27" i="30"/>
  <c r="E14" i="31"/>
  <c r="C9" i="25"/>
  <c r="E14" i="27"/>
  <c r="E19" i="31"/>
  <c r="C11" i="25"/>
  <c r="E19" i="27"/>
  <c r="A224" i="29"/>
  <c r="A231" i="29"/>
  <c r="A233" i="29"/>
  <c r="A222" i="29"/>
  <c r="A218" i="29"/>
  <c r="A212" i="29"/>
  <c r="A162" i="29"/>
  <c r="A143" i="29"/>
  <c r="A147" i="29"/>
  <c r="A185" i="29"/>
  <c r="A193" i="29"/>
  <c r="A168" i="29"/>
  <c r="A159" i="29"/>
  <c r="A77" i="29"/>
  <c r="A114" i="29"/>
  <c r="A156" i="29"/>
  <c r="A94" i="29"/>
  <c r="A100" i="29"/>
  <c r="A148" i="29"/>
  <c r="A95" i="29"/>
  <c r="A225" i="29"/>
  <c r="A227" i="29"/>
  <c r="A241" i="29"/>
  <c r="A217" i="29"/>
  <c r="A230" i="29"/>
  <c r="A165" i="29"/>
  <c r="A101" i="29"/>
  <c r="A140" i="29"/>
  <c r="A103" i="29"/>
  <c r="A87" i="29"/>
  <c r="A144" i="29"/>
  <c r="A107" i="29"/>
  <c r="A85" i="29"/>
  <c r="A238" i="29"/>
  <c r="A223" i="29"/>
  <c r="A235" i="29"/>
  <c r="A216" i="29"/>
  <c r="A236" i="29"/>
  <c r="A198" i="29"/>
  <c r="A184" i="29"/>
  <c r="A178" i="29"/>
  <c r="A191" i="29"/>
  <c r="A177" i="29"/>
  <c r="A167" i="29"/>
  <c r="A170" i="29"/>
  <c r="A128" i="29"/>
  <c r="A232" i="29"/>
  <c r="A240" i="29"/>
  <c r="A229" i="29"/>
  <c r="A215" i="29"/>
  <c r="A221" i="29"/>
  <c r="A195" i="29"/>
  <c r="A183" i="29"/>
  <c r="A205" i="29"/>
  <c r="A188" i="29"/>
  <c r="A202" i="29"/>
  <c r="A169" i="29"/>
  <c r="A158" i="29"/>
  <c r="A172" i="29"/>
  <c r="A126" i="29"/>
  <c r="A142" i="29"/>
  <c r="A137" i="29"/>
  <c r="A131" i="29"/>
  <c r="A102" i="29"/>
  <c r="A113" i="29"/>
  <c r="A105" i="29"/>
  <c r="A74" i="29"/>
  <c r="A151" i="29"/>
  <c r="A14" i="29"/>
  <c r="A93" i="29"/>
  <c r="A16" i="29"/>
  <c r="A192" i="29"/>
  <c r="A182" i="29"/>
  <c r="A199" i="29"/>
  <c r="A207" i="29"/>
  <c r="A171" i="29"/>
  <c r="A161" i="29"/>
  <c r="A129" i="29"/>
  <c r="A134" i="29"/>
  <c r="A154" i="29"/>
  <c r="A226" i="29"/>
  <c r="A234" i="29"/>
  <c r="A220" i="29"/>
  <c r="A214" i="29"/>
  <c r="A190" i="29"/>
  <c r="A104" i="29"/>
  <c r="A237" i="29"/>
  <c r="A239" i="29"/>
  <c r="A228" i="29"/>
  <c r="A219" i="29"/>
  <c r="A213" i="29"/>
  <c r="A203" i="29"/>
  <c r="A189" i="29"/>
  <c r="A181" i="29"/>
  <c r="A206" i="29"/>
  <c r="A201" i="29"/>
  <c r="A187" i="29"/>
  <c r="A173" i="29"/>
  <c r="A164" i="29"/>
  <c r="A176" i="29"/>
  <c r="A132" i="29"/>
  <c r="A127" i="29"/>
  <c r="A141" i="29"/>
  <c r="A110" i="29"/>
  <c r="A106" i="29"/>
  <c r="A97" i="29"/>
  <c r="A109" i="29"/>
  <c r="A150" i="29"/>
  <c r="A149" i="29"/>
  <c r="A90" i="29"/>
  <c r="A91" i="29"/>
  <c r="A197" i="29"/>
  <c r="A186" i="29"/>
  <c r="A180" i="29"/>
  <c r="A200" i="29"/>
  <c r="A196" i="29"/>
  <c r="A175" i="29"/>
  <c r="A166" i="29"/>
  <c r="A163" i="29"/>
  <c r="A136" i="29"/>
  <c r="A130" i="29"/>
  <c r="A96" i="29"/>
  <c r="A108" i="29"/>
  <c r="A99" i="29"/>
  <c r="A111" i="29"/>
  <c r="A152" i="29"/>
  <c r="A89" i="29"/>
  <c r="A15" i="29"/>
  <c r="A204" i="29"/>
  <c r="A179" i="29"/>
  <c r="A194" i="29"/>
  <c r="A157" i="29"/>
  <c r="A138" i="29"/>
  <c r="A145" i="29"/>
  <c r="A98" i="29"/>
  <c r="A76" i="29"/>
  <c r="A155" i="29"/>
  <c r="A18" i="29"/>
  <c r="A160" i="29"/>
  <c r="A133" i="29"/>
  <c r="A135" i="29"/>
  <c r="A112" i="29"/>
  <c r="A75" i="29"/>
  <c r="A88" i="29"/>
  <c r="A17" i="29"/>
  <c r="A174" i="29"/>
  <c r="A139" i="29"/>
  <c r="A153" i="29"/>
  <c r="A92" i="29"/>
  <c r="E35" i="31"/>
  <c r="E35" i="27"/>
  <c r="C25" i="25"/>
  <c r="E13" i="31"/>
  <c r="E13" i="27"/>
  <c r="C8" i="25"/>
  <c r="H74" i="30"/>
  <c r="H25" i="30"/>
  <c r="H55" i="30"/>
  <c r="H46" i="30"/>
  <c r="H65" i="30"/>
  <c r="D146" i="30"/>
  <c r="C148" i="30"/>
  <c r="AB65" i="27"/>
  <c r="Y65" i="27"/>
  <c r="W68" i="27"/>
  <c r="AA68" i="27"/>
  <c r="V65" i="27"/>
  <c r="AC68" i="27"/>
  <c r="N68" i="27"/>
  <c r="AA65" i="27"/>
  <c r="K68" i="27"/>
  <c r="M65" i="27"/>
  <c r="I68" i="27"/>
  <c r="J68" i="27"/>
  <c r="R68" i="27"/>
  <c r="K65" i="27"/>
  <c r="S68" i="27"/>
  <c r="T68" i="27"/>
  <c r="Q65" i="27"/>
  <c r="L65" i="27"/>
  <c r="Y68" i="27"/>
  <c r="P65" i="27"/>
  <c r="Z68" i="27"/>
  <c r="S65" i="27"/>
  <c r="O68" i="27"/>
  <c r="P68" i="27"/>
  <c r="A8" i="19"/>
  <c r="A9" i="19"/>
  <c r="A7" i="19"/>
  <c r="A6" i="19"/>
  <c r="D24" i="19"/>
  <c r="D26" i="19"/>
  <c r="D17" i="19"/>
  <c r="D6" i="19"/>
  <c r="D7" i="19"/>
  <c r="D19" i="19"/>
  <c r="D8" i="19"/>
  <c r="D25" i="19"/>
  <c r="D18" i="19"/>
  <c r="D22" i="19"/>
  <c r="D23" i="19"/>
  <c r="C19" i="19"/>
  <c r="C8" i="19"/>
  <c r="C17" i="19"/>
  <c r="C9" i="19"/>
  <c r="C23" i="19"/>
  <c r="C7" i="19"/>
  <c r="C18" i="19"/>
  <c r="C22" i="19"/>
  <c r="M39" i="27" l="1"/>
  <c r="U45" i="27"/>
  <c r="Y57" i="27"/>
  <c r="M57" i="27"/>
  <c r="S45" i="27"/>
  <c r="I41" i="27"/>
  <c r="V53" i="27"/>
  <c r="N57" i="27"/>
  <c r="L45" i="27"/>
  <c r="M42" i="27"/>
  <c r="X54" i="27"/>
  <c r="O57" i="27"/>
  <c r="AC44" i="27"/>
  <c r="N39" i="27"/>
  <c r="K53" i="27"/>
  <c r="I45" i="27"/>
  <c r="S42" i="27"/>
  <c r="N54" i="27"/>
  <c r="J38" i="27"/>
  <c r="AB39" i="27"/>
  <c r="AC53" i="27"/>
  <c r="S44" i="27"/>
  <c r="P39" i="27"/>
  <c r="M56" i="27"/>
  <c r="AB57" i="27"/>
  <c r="X45" i="27"/>
  <c r="N42" i="27"/>
  <c r="X39" i="27"/>
  <c r="K45" i="27"/>
  <c r="U44" i="27"/>
  <c r="I42" i="27"/>
  <c r="L54" i="27"/>
  <c r="W54" i="27"/>
  <c r="R56" i="27"/>
  <c r="AA41" i="27"/>
  <c r="L41" i="27"/>
  <c r="O45" i="27"/>
  <c r="V38" i="27"/>
  <c r="Y41" i="27"/>
  <c r="R38" i="27"/>
  <c r="N44" i="27"/>
  <c r="Q44" i="27"/>
  <c r="R39" i="27"/>
  <c r="Y42" i="27"/>
  <c r="AC42" i="27"/>
  <c r="AB41" i="27"/>
  <c r="O42" i="27"/>
  <c r="O38" i="27"/>
  <c r="M44" i="27"/>
  <c r="T54" i="27"/>
  <c r="Y53" i="27"/>
  <c r="S53" i="27"/>
  <c r="V54" i="27"/>
  <c r="R53" i="27"/>
  <c r="U53" i="27"/>
  <c r="L57" i="27"/>
  <c r="AC56" i="27"/>
  <c r="K56" i="27"/>
  <c r="W57" i="27"/>
  <c r="Y56" i="27"/>
  <c r="N45" i="27"/>
  <c r="AA42" i="27"/>
  <c r="U38" i="27"/>
  <c r="W53" i="27"/>
  <c r="I57" i="27"/>
  <c r="Y45" i="27"/>
  <c r="R45" i="27"/>
  <c r="N38" i="27"/>
  <c r="AB44" i="27"/>
  <c r="V44" i="27"/>
  <c r="Y44" i="27"/>
  <c r="J39" i="27"/>
  <c r="AA38" i="27"/>
  <c r="AA39" i="27"/>
  <c r="T39" i="27"/>
  <c r="AB38" i="27"/>
  <c r="I39" i="27"/>
  <c r="V39" i="27"/>
  <c r="K42" i="27"/>
  <c r="Q39" i="27"/>
  <c r="J54" i="27"/>
  <c r="J53" i="27"/>
  <c r="I53" i="27"/>
  <c r="L53" i="27"/>
  <c r="K54" i="27"/>
  <c r="AC57" i="27"/>
  <c r="Z56" i="27"/>
  <c r="P57" i="27"/>
  <c r="Z57" i="27"/>
  <c r="U56" i="27"/>
  <c r="P56" i="27"/>
  <c r="R44" i="27"/>
  <c r="T42" i="27"/>
  <c r="AC38" i="27"/>
  <c r="U57" i="27"/>
  <c r="S57" i="27"/>
  <c r="V41" i="27"/>
  <c r="I38" i="27"/>
  <c r="S41" i="27"/>
  <c r="J42" i="27"/>
  <c r="P38" i="27"/>
  <c r="O41" i="27"/>
  <c r="S38" i="27"/>
  <c r="L44" i="27"/>
  <c r="P44" i="27"/>
  <c r="AB45" i="27"/>
  <c r="X42" i="27"/>
  <c r="W44" i="27"/>
  <c r="AB42" i="27"/>
  <c r="V42" i="27"/>
  <c r="V45" i="27"/>
  <c r="W45" i="27"/>
  <c r="P53" i="27"/>
  <c r="M54" i="27"/>
  <c r="P54" i="27"/>
  <c r="S54" i="27"/>
  <c r="Z54" i="27"/>
  <c r="T57" i="27"/>
  <c r="I56" i="27"/>
  <c r="AB56" i="27"/>
  <c r="Q57" i="27"/>
  <c r="AA57" i="27"/>
  <c r="V56" i="27"/>
  <c r="Z45" i="27"/>
  <c r="J41" i="27"/>
  <c r="O39" i="27"/>
  <c r="AC54" i="27"/>
  <c r="X53" i="27"/>
  <c r="T56" i="27"/>
  <c r="S12" i="30"/>
  <c r="R14" i="30"/>
  <c r="R75" i="30" s="1"/>
  <c r="R56" i="30"/>
  <c r="T45" i="27"/>
  <c r="P41" i="27"/>
  <c r="Q45" i="27"/>
  <c r="Q38" i="27"/>
  <c r="AA44" i="27"/>
  <c r="T44" i="27"/>
  <c r="X44" i="27"/>
  <c r="L39" i="27"/>
  <c r="T38" i="27"/>
  <c r="AC41" i="27"/>
  <c r="U39" i="27"/>
  <c r="M38" i="27"/>
  <c r="X41" i="27"/>
  <c r="W39" i="27"/>
  <c r="AC45" i="27"/>
  <c r="Z42" i="27"/>
  <c r="O54" i="27"/>
  <c r="AA53" i="27"/>
  <c r="AA54" i="27"/>
  <c r="Q54" i="27"/>
  <c r="I54" i="27"/>
  <c r="K57" i="27"/>
  <c r="X57" i="27"/>
  <c r="S56" i="27"/>
  <c r="O56" i="27"/>
  <c r="J57" i="27"/>
  <c r="M45" i="27"/>
  <c r="Y39" i="27"/>
  <c r="Z38" i="27"/>
  <c r="AC39" i="27"/>
  <c r="AB53" i="27"/>
  <c r="U41" i="27"/>
  <c r="N41" i="27"/>
  <c r="R41" i="27"/>
  <c r="J45" i="27"/>
  <c r="Z44" i="27"/>
  <c r="X38" i="27"/>
  <c r="L38" i="27"/>
  <c r="K44" i="27"/>
  <c r="P45" i="27"/>
  <c r="K38" i="27"/>
  <c r="W42" i="27"/>
  <c r="W41" i="27"/>
  <c r="Q42" i="27"/>
  <c r="U42" i="27"/>
  <c r="AA45" i="27"/>
  <c r="W38" i="27"/>
  <c r="M53" i="27"/>
  <c r="Q53" i="27"/>
  <c r="T53" i="27"/>
  <c r="O53" i="27"/>
  <c r="Z53" i="27"/>
  <c r="Q56" i="27"/>
  <c r="V57" i="27"/>
  <c r="J56" i="27"/>
  <c r="L56" i="27"/>
  <c r="X56" i="27"/>
  <c r="T41" i="27"/>
  <c r="M41" i="27"/>
  <c r="L42" i="27"/>
  <c r="S39" i="27"/>
  <c r="K41" i="27"/>
  <c r="Y38" i="27"/>
  <c r="Q41" i="27"/>
  <c r="J44" i="27"/>
  <c r="R42" i="27"/>
  <c r="K39" i="27"/>
  <c r="I44" i="27"/>
  <c r="Z39" i="27"/>
  <c r="P42" i="27"/>
  <c r="O44" i="27"/>
  <c r="Z41" i="27"/>
  <c r="U54" i="27"/>
  <c r="N53" i="27"/>
  <c r="Y54" i="27"/>
  <c r="Y52" i="27" s="1"/>
  <c r="R54" i="27"/>
  <c r="AB54" i="27"/>
  <c r="N56" i="27"/>
  <c r="AA56" i="27"/>
  <c r="W56" i="27"/>
  <c r="R57" i="27"/>
  <c r="AC39" i="31"/>
  <c r="U53" i="31"/>
  <c r="S42" i="31"/>
  <c r="J54" i="31"/>
  <c r="Y42" i="31"/>
  <c r="W39" i="31"/>
  <c r="Z44" i="31"/>
  <c r="J38" i="31"/>
  <c r="R54" i="31"/>
  <c r="Q41" i="31"/>
  <c r="T54" i="31"/>
  <c r="J44" i="31"/>
  <c r="P38" i="31"/>
  <c r="U41" i="31"/>
  <c r="M45" i="31"/>
  <c r="L44" i="31"/>
  <c r="Y53" i="31"/>
  <c r="R41" i="31"/>
  <c r="P41" i="31"/>
  <c r="I41" i="31"/>
  <c r="L38" i="31"/>
  <c r="AA44" i="31"/>
  <c r="L53" i="31"/>
  <c r="N44" i="31"/>
  <c r="N54" i="31"/>
  <c r="AA56" i="31"/>
  <c r="M54" i="31"/>
  <c r="I57" i="31"/>
  <c r="V56" i="31"/>
  <c r="X57" i="31"/>
  <c r="U54" i="31"/>
  <c r="T41" i="31"/>
  <c r="S38" i="31"/>
  <c r="Y39" i="31"/>
  <c r="Y54" i="31"/>
  <c r="Q42" i="31"/>
  <c r="Z45" i="31"/>
  <c r="V38" i="31"/>
  <c r="N53" i="31"/>
  <c r="V53" i="31"/>
  <c r="Q39" i="31"/>
  <c r="AB54" i="31"/>
  <c r="I53" i="31"/>
  <c r="AA57" i="31"/>
  <c r="Q38" i="31"/>
  <c r="V54" i="31"/>
  <c r="O44" i="31"/>
  <c r="J57" i="31"/>
  <c r="X53" i="31"/>
  <c r="Y38" i="31"/>
  <c r="X45" i="31"/>
  <c r="J45" i="31"/>
  <c r="Z42" i="31"/>
  <c r="L57" i="31"/>
  <c r="K53" i="31"/>
  <c r="Q54" i="31"/>
  <c r="K42" i="31"/>
  <c r="AC57" i="31"/>
  <c r="S53" i="31"/>
  <c r="T56" i="31"/>
  <c r="I42" i="31"/>
  <c r="J39" i="31"/>
  <c r="J56" i="31"/>
  <c r="U44" i="31"/>
  <c r="L39" i="31"/>
  <c r="X42" i="31"/>
  <c r="Y44" i="31"/>
  <c r="K44" i="31"/>
  <c r="S56" i="31"/>
  <c r="V44" i="31"/>
  <c r="AC41" i="31"/>
  <c r="Z39" i="31"/>
  <c r="T44" i="31"/>
  <c r="K38" i="31"/>
  <c r="R45" i="31"/>
  <c r="I39" i="31"/>
  <c r="Y56" i="31"/>
  <c r="Z41" i="31"/>
  <c r="L56" i="31"/>
  <c r="Q57" i="31"/>
  <c r="AB45" i="31"/>
  <c r="K39" i="31"/>
  <c r="M41" i="31"/>
  <c r="Z57" i="31"/>
  <c r="S54" i="31"/>
  <c r="T39" i="31"/>
  <c r="AB56" i="31"/>
  <c r="Y45" i="31"/>
  <c r="S45" i="31"/>
  <c r="U45" i="31"/>
  <c r="AB39" i="31"/>
  <c r="AA53" i="31"/>
  <c r="U39" i="31"/>
  <c r="AC38" i="31"/>
  <c r="S57" i="31"/>
  <c r="Q53" i="31"/>
  <c r="R38" i="31"/>
  <c r="AB53" i="31"/>
  <c r="M53" i="31"/>
  <c r="U42" i="31"/>
  <c r="W44" i="31"/>
  <c r="AA54" i="31"/>
  <c r="O57" i="31"/>
  <c r="AA45" i="31"/>
  <c r="R56" i="31"/>
  <c r="P57" i="31"/>
  <c r="P54" i="31"/>
  <c r="P53" i="31"/>
  <c r="Z53" i="31"/>
  <c r="I45" i="31"/>
  <c r="AC53" i="31"/>
  <c r="R42" i="31"/>
  <c r="X38" i="31"/>
  <c r="AB44" i="31"/>
  <c r="AB41" i="31"/>
  <c r="N41" i="31"/>
  <c r="P56" i="31"/>
  <c r="L42" i="31"/>
  <c r="I44" i="31"/>
  <c r="T57" i="31"/>
  <c r="N39" i="31"/>
  <c r="O41" i="31"/>
  <c r="AC42" i="31"/>
  <c r="AA38" i="31"/>
  <c r="R39" i="31"/>
  <c r="S41" i="31"/>
  <c r="P39" i="31"/>
  <c r="Q56" i="31"/>
  <c r="Q55" i="31" s="1"/>
  <c r="Z38" i="31"/>
  <c r="O54" i="31"/>
  <c r="Y57" i="31"/>
  <c r="T45" i="31"/>
  <c r="Y41" i="31"/>
  <c r="N57" i="31"/>
  <c r="Q45" i="31"/>
  <c r="X44" i="31"/>
  <c r="O38" i="31"/>
  <c r="N45" i="31"/>
  <c r="M38" i="31"/>
  <c r="O53" i="31"/>
  <c r="S39" i="31"/>
  <c r="W45" i="31"/>
  <c r="W42" i="31"/>
  <c r="AB38" i="31"/>
  <c r="Q44" i="31"/>
  <c r="AB57" i="31"/>
  <c r="J53" i="31"/>
  <c r="V39" i="31"/>
  <c r="N56" i="31"/>
  <c r="O56" i="31"/>
  <c r="AA42" i="31"/>
  <c r="I38" i="31"/>
  <c r="AC44" i="31"/>
  <c r="V42" i="31"/>
  <c r="W56" i="31"/>
  <c r="S44" i="31"/>
  <c r="AA41" i="31"/>
  <c r="O45" i="31"/>
  <c r="X39" i="31"/>
  <c r="Z54" i="31"/>
  <c r="L54" i="31"/>
  <c r="M39" i="31"/>
  <c r="W54" i="31"/>
  <c r="I54" i="31"/>
  <c r="X41" i="31"/>
  <c r="U57" i="31"/>
  <c r="V41" i="31"/>
  <c r="X56" i="31"/>
  <c r="T42" i="31"/>
  <c r="AC54" i="31"/>
  <c r="U56" i="31"/>
  <c r="O39" i="31"/>
  <c r="W53" i="31"/>
  <c r="AA39" i="31"/>
  <c r="K56" i="31"/>
  <c r="T53" i="31"/>
  <c r="T38" i="31"/>
  <c r="N38" i="31"/>
  <c r="AC45" i="31"/>
  <c r="J41" i="31"/>
  <c r="W57" i="31"/>
  <c r="O42" i="31"/>
  <c r="L45" i="31"/>
  <c r="Z56" i="31"/>
  <c r="P45" i="31"/>
  <c r="M56" i="31"/>
  <c r="P44" i="31"/>
  <c r="R44" i="31"/>
  <c r="M57" i="31"/>
  <c r="N42" i="31"/>
  <c r="X54" i="31"/>
  <c r="R57" i="31"/>
  <c r="K54" i="31"/>
  <c r="M42" i="31"/>
  <c r="K45" i="31"/>
  <c r="W38" i="31"/>
  <c r="V45" i="31"/>
  <c r="M44" i="31"/>
  <c r="V57" i="31"/>
  <c r="U38" i="31"/>
  <c r="K57" i="31"/>
  <c r="AB42" i="31"/>
  <c r="K41" i="31"/>
  <c r="AC56" i="31"/>
  <c r="P42" i="31"/>
  <c r="W41" i="31"/>
  <c r="I56" i="31"/>
  <c r="R53" i="31"/>
  <c r="L41" i="31"/>
  <c r="J42" i="31"/>
  <c r="H72" i="30"/>
  <c r="H66" i="30"/>
  <c r="H69" i="30"/>
  <c r="H53" i="30"/>
  <c r="H50" i="30"/>
  <c r="H47" i="30"/>
  <c r="D148" i="30"/>
  <c r="C151" i="30"/>
  <c r="W65" i="27"/>
  <c r="O65" i="27"/>
  <c r="Z65" i="27"/>
  <c r="J65" i="27"/>
  <c r="L68" i="27"/>
  <c r="U68" i="27"/>
  <c r="AB68" i="27"/>
  <c r="T65" i="27"/>
  <c r="AC65" i="27"/>
  <c r="X68" i="27"/>
  <c r="I65" i="27"/>
  <c r="R65" i="27"/>
  <c r="Q68" i="27"/>
  <c r="V68" i="27"/>
  <c r="N65" i="27"/>
  <c r="U65" i="27"/>
  <c r="X65" i="27"/>
  <c r="M68" i="27"/>
  <c r="A13" i="19"/>
  <c r="A17" i="19"/>
  <c r="A14" i="19"/>
  <c r="A19" i="19"/>
  <c r="A15" i="19"/>
  <c r="A18" i="19"/>
  <c r="A16" i="19"/>
  <c r="A12" i="19"/>
  <c r="A10" i="19"/>
  <c r="A11" i="19"/>
  <c r="D10" i="19"/>
  <c r="C10" i="19"/>
  <c r="N40" i="27" l="1"/>
  <c r="T37" i="27"/>
  <c r="T40" i="27"/>
  <c r="AC40" i="27"/>
  <c r="O43" i="27"/>
  <c r="U52" i="27"/>
  <c r="J43" i="27"/>
  <c r="P37" i="27"/>
  <c r="X40" i="31"/>
  <c r="AC52" i="27"/>
  <c r="K52" i="27"/>
  <c r="M40" i="27"/>
  <c r="Z40" i="27"/>
  <c r="O40" i="27"/>
  <c r="AB52" i="31"/>
  <c r="Y37" i="31"/>
  <c r="Y47" i="31" s="1"/>
  <c r="Y49" i="31" s="1"/>
  <c r="U37" i="27"/>
  <c r="V52" i="27"/>
  <c r="K40" i="31"/>
  <c r="Z37" i="27"/>
  <c r="O52" i="27"/>
  <c r="S43" i="27"/>
  <c r="I43" i="27"/>
  <c r="AA40" i="27"/>
  <c r="K37" i="27"/>
  <c r="W40" i="27"/>
  <c r="AA52" i="27"/>
  <c r="I40" i="27"/>
  <c r="Q55" i="27"/>
  <c r="S52" i="27"/>
  <c r="R52" i="27"/>
  <c r="R40" i="27"/>
  <c r="Q37" i="27"/>
  <c r="AB37" i="27"/>
  <c r="V43" i="27"/>
  <c r="AB40" i="27"/>
  <c r="V37" i="27"/>
  <c r="R52" i="31"/>
  <c r="M37" i="27"/>
  <c r="U43" i="27"/>
  <c r="X52" i="27"/>
  <c r="X55" i="31"/>
  <c r="V55" i="27"/>
  <c r="K43" i="27"/>
  <c r="AC43" i="27"/>
  <c r="Z52" i="27"/>
  <c r="J37" i="27"/>
  <c r="AA43" i="31"/>
  <c r="L40" i="31"/>
  <c r="W55" i="27"/>
  <c r="R43" i="27"/>
  <c r="Y55" i="27"/>
  <c r="U40" i="31"/>
  <c r="AB52" i="27"/>
  <c r="I52" i="27"/>
  <c r="AC55" i="31"/>
  <c r="S37" i="27"/>
  <c r="AB43" i="27"/>
  <c r="N37" i="27"/>
  <c r="P40" i="27"/>
  <c r="AC37" i="27"/>
  <c r="O37" i="27"/>
  <c r="X37" i="27"/>
  <c r="M55" i="27"/>
  <c r="T43" i="27"/>
  <c r="I37" i="27"/>
  <c r="U55" i="27"/>
  <c r="T55" i="27"/>
  <c r="Y37" i="27"/>
  <c r="Q52" i="27"/>
  <c r="P55" i="27"/>
  <c r="Q40" i="27"/>
  <c r="S55" i="27"/>
  <c r="O40" i="31"/>
  <c r="S40" i="31"/>
  <c r="J37" i="31"/>
  <c r="J50" i="31" s="1"/>
  <c r="N55" i="27"/>
  <c r="R43" i="31"/>
  <c r="V40" i="27"/>
  <c r="I55" i="27"/>
  <c r="M43" i="27"/>
  <c r="N43" i="27"/>
  <c r="AB55" i="27"/>
  <c r="S40" i="27"/>
  <c r="L43" i="27"/>
  <c r="J52" i="31"/>
  <c r="W52" i="27"/>
  <c r="AC55" i="27"/>
  <c r="V40" i="31"/>
  <c r="P43" i="27"/>
  <c r="U40" i="27"/>
  <c r="W43" i="27"/>
  <c r="I40" i="31"/>
  <c r="AA43" i="27"/>
  <c r="AA55" i="27"/>
  <c r="M52" i="27"/>
  <c r="J52" i="27"/>
  <c r="AA37" i="27"/>
  <c r="T52" i="27"/>
  <c r="Q43" i="27"/>
  <c r="R55" i="27"/>
  <c r="N52" i="27"/>
  <c r="O52" i="31"/>
  <c r="R37" i="27"/>
  <c r="Z43" i="27"/>
  <c r="L40" i="27"/>
  <c r="O55" i="27"/>
  <c r="X43" i="27"/>
  <c r="M43" i="31"/>
  <c r="W37" i="27"/>
  <c r="X55" i="27"/>
  <c r="P52" i="27"/>
  <c r="X40" i="27"/>
  <c r="AA40" i="31"/>
  <c r="Z43" i="31"/>
  <c r="L37" i="27"/>
  <c r="L52" i="27"/>
  <c r="AB43" i="31"/>
  <c r="Z55" i="27"/>
  <c r="Y43" i="27"/>
  <c r="Y40" i="27"/>
  <c r="L52" i="31"/>
  <c r="K40" i="27"/>
  <c r="Z37" i="31"/>
  <c r="Z50" i="31" s="1"/>
  <c r="S56" i="30"/>
  <c r="S14" i="30"/>
  <c r="S75" i="30" s="1"/>
  <c r="T12" i="30"/>
  <c r="K55" i="27"/>
  <c r="Z55" i="31"/>
  <c r="T52" i="31"/>
  <c r="I37" i="31"/>
  <c r="I47" i="31" s="1"/>
  <c r="I49" i="31" s="1"/>
  <c r="X43" i="31"/>
  <c r="U52" i="31"/>
  <c r="J40" i="27"/>
  <c r="L55" i="27"/>
  <c r="J55" i="27"/>
  <c r="Y40" i="31"/>
  <c r="AC37" i="31"/>
  <c r="AC47" i="31" s="1"/>
  <c r="AC49" i="31" s="1"/>
  <c r="O55" i="31"/>
  <c r="W52" i="31"/>
  <c r="L37" i="31"/>
  <c r="L50" i="31" s="1"/>
  <c r="N37" i="31"/>
  <c r="N47" i="31" s="1"/>
  <c r="N49" i="31" s="1"/>
  <c r="R40" i="31"/>
  <c r="J43" i="31"/>
  <c r="M52" i="31"/>
  <c r="P40" i="31"/>
  <c r="P37" i="31"/>
  <c r="P50" i="31" s="1"/>
  <c r="L55" i="31"/>
  <c r="Q52" i="31"/>
  <c r="N55" i="31"/>
  <c r="I55" i="31"/>
  <c r="T37" i="31"/>
  <c r="T47" i="31" s="1"/>
  <c r="T49" i="31" s="1"/>
  <c r="U55" i="31"/>
  <c r="P55" i="31"/>
  <c r="J55" i="31"/>
  <c r="Y52" i="31"/>
  <c r="P43" i="31"/>
  <c r="Q43" i="31"/>
  <c r="S43" i="31"/>
  <c r="Z40" i="31"/>
  <c r="W37" i="31"/>
  <c r="Q40" i="31"/>
  <c r="L43" i="31"/>
  <c r="Q37" i="31"/>
  <c r="N52" i="31"/>
  <c r="W40" i="31"/>
  <c r="M40" i="31"/>
  <c r="AA52" i="31"/>
  <c r="W55" i="31"/>
  <c r="O37" i="31"/>
  <c r="I43" i="31"/>
  <c r="X37" i="31"/>
  <c r="W43" i="31"/>
  <c r="Y55" i="31"/>
  <c r="AC40" i="31"/>
  <c r="S52" i="31"/>
  <c r="O43" i="31"/>
  <c r="V37" i="31"/>
  <c r="T40" i="31"/>
  <c r="AA37" i="31"/>
  <c r="V43" i="31"/>
  <c r="U43" i="31"/>
  <c r="I52" i="31"/>
  <c r="AA55" i="31"/>
  <c r="AC43" i="31"/>
  <c r="AC52" i="31"/>
  <c r="R55" i="31"/>
  <c r="U37" i="31"/>
  <c r="AB55" i="31"/>
  <c r="S55" i="31"/>
  <c r="N40" i="31"/>
  <c r="K37" i="31"/>
  <c r="K43" i="31"/>
  <c r="K55" i="31"/>
  <c r="M37" i="31"/>
  <c r="AB40" i="31"/>
  <c r="Z52" i="31"/>
  <c r="R37" i="31"/>
  <c r="AB37" i="31"/>
  <c r="T43" i="31"/>
  <c r="Y43" i="31"/>
  <c r="K52" i="31"/>
  <c r="X52" i="31"/>
  <c r="V52" i="31"/>
  <c r="V55" i="31"/>
  <c r="N43" i="31"/>
  <c r="M55" i="31"/>
  <c r="J40" i="31"/>
  <c r="P52" i="31"/>
  <c r="T55" i="31"/>
  <c r="S37" i="31"/>
  <c r="H73" i="30"/>
  <c r="H67" i="30"/>
  <c r="H70" i="30"/>
  <c r="H54" i="30"/>
  <c r="H51" i="30"/>
  <c r="H48" i="30"/>
  <c r="C154" i="30"/>
  <c r="D151" i="30"/>
  <c r="AC34" i="31"/>
  <c r="AB34" i="31"/>
  <c r="AA34" i="31"/>
  <c r="Z34" i="31"/>
  <c r="Y34" i="31"/>
  <c r="X34" i="31"/>
  <c r="W34" i="31"/>
  <c r="V34" i="31"/>
  <c r="U34" i="31"/>
  <c r="T34" i="31"/>
  <c r="S34" i="31"/>
  <c r="R34" i="31"/>
  <c r="Q34" i="31"/>
  <c r="P34" i="31"/>
  <c r="O34" i="31"/>
  <c r="N34" i="31"/>
  <c r="M34" i="31"/>
  <c r="L34" i="31"/>
  <c r="K34" i="31"/>
  <c r="J34" i="31"/>
  <c r="I34" i="31"/>
  <c r="AC24" i="31"/>
  <c r="AB24" i="31"/>
  <c r="AA24" i="31"/>
  <c r="Z24" i="31"/>
  <c r="Y24" i="31"/>
  <c r="X24" i="31"/>
  <c r="W24" i="31"/>
  <c r="V24" i="31"/>
  <c r="U24" i="31"/>
  <c r="T24" i="31"/>
  <c r="S24" i="31"/>
  <c r="R24" i="31"/>
  <c r="Q24" i="31"/>
  <c r="P24" i="31"/>
  <c r="O24" i="31"/>
  <c r="N24" i="31"/>
  <c r="M24" i="31"/>
  <c r="L24" i="31"/>
  <c r="K24" i="31"/>
  <c r="J24" i="31"/>
  <c r="I24" i="31"/>
  <c r="AC18" i="31"/>
  <c r="AB18" i="31"/>
  <c r="AA18" i="31"/>
  <c r="Z18" i="31"/>
  <c r="Y18" i="31"/>
  <c r="X18" i="31"/>
  <c r="W18" i="31"/>
  <c r="V18" i="31"/>
  <c r="U18" i="31"/>
  <c r="T18" i="31"/>
  <c r="S18" i="31"/>
  <c r="R18" i="31"/>
  <c r="Q18" i="31"/>
  <c r="P18" i="31"/>
  <c r="O18" i="31"/>
  <c r="N18" i="31"/>
  <c r="M18" i="31"/>
  <c r="L18" i="31"/>
  <c r="K18" i="31"/>
  <c r="J18" i="31"/>
  <c r="I18" i="31"/>
  <c r="AC16" i="31"/>
  <c r="AB16" i="31"/>
  <c r="AA16" i="31"/>
  <c r="Z16" i="31"/>
  <c r="Y16" i="31"/>
  <c r="X16" i="31"/>
  <c r="W16" i="31"/>
  <c r="V16" i="31"/>
  <c r="U16" i="31"/>
  <c r="T16" i="31"/>
  <c r="S16" i="31"/>
  <c r="R16" i="31"/>
  <c r="Q16" i="31"/>
  <c r="P16" i="31"/>
  <c r="O16" i="31"/>
  <c r="N16" i="31"/>
  <c r="G16" i="31" s="1"/>
  <c r="M16" i="31"/>
  <c r="L16" i="31"/>
  <c r="K16" i="31"/>
  <c r="J16" i="31"/>
  <c r="I16" i="31"/>
  <c r="AC12" i="31"/>
  <c r="AB12" i="31"/>
  <c r="AA12" i="31"/>
  <c r="Z12" i="31"/>
  <c r="Y12" i="31"/>
  <c r="X12" i="31"/>
  <c r="W12" i="31"/>
  <c r="V12" i="31"/>
  <c r="U12" i="31"/>
  <c r="T12" i="31"/>
  <c r="S12" i="31"/>
  <c r="R12" i="31"/>
  <c r="Q12" i="31"/>
  <c r="P12" i="31"/>
  <c r="O12" i="31"/>
  <c r="N12" i="31"/>
  <c r="G12" i="31" s="1"/>
  <c r="M12" i="31"/>
  <c r="L12" i="31"/>
  <c r="K12" i="31"/>
  <c r="J12" i="31"/>
  <c r="I12" i="31"/>
  <c r="A9" i="31"/>
  <c r="A8" i="31"/>
  <c r="A7" i="31"/>
  <c r="Y50" i="31" l="1"/>
  <c r="Z47" i="31"/>
  <c r="Z49" i="31" s="1"/>
  <c r="I50" i="31"/>
  <c r="J47" i="31"/>
  <c r="J49" i="31" s="1"/>
  <c r="T14" i="30"/>
  <c r="T75" i="30" s="1"/>
  <c r="T56" i="30"/>
  <c r="U12" i="30"/>
  <c r="AC50" i="31"/>
  <c r="N50" i="31"/>
  <c r="T50" i="31"/>
  <c r="L47" i="31"/>
  <c r="L49" i="31" s="1"/>
  <c r="P47" i="31"/>
  <c r="P49" i="31" s="1"/>
  <c r="W50" i="31"/>
  <c r="W47" i="31"/>
  <c r="W49" i="31" s="1"/>
  <c r="Q50" i="31"/>
  <c r="Q47" i="31"/>
  <c r="Q49" i="31" s="1"/>
  <c r="S47" i="31"/>
  <c r="S49" i="31" s="1"/>
  <c r="S50" i="31"/>
  <c r="AB47" i="31"/>
  <c r="AB49" i="31" s="1"/>
  <c r="AB50" i="31"/>
  <c r="R47" i="31"/>
  <c r="R49" i="31" s="1"/>
  <c r="R50" i="31"/>
  <c r="K47" i="31"/>
  <c r="K49" i="31" s="1"/>
  <c r="K50" i="31"/>
  <c r="U47" i="31"/>
  <c r="U49" i="31" s="1"/>
  <c r="U50" i="31"/>
  <c r="V50" i="31"/>
  <c r="V47" i="31"/>
  <c r="V49" i="31" s="1"/>
  <c r="X50" i="31"/>
  <c r="X47" i="31"/>
  <c r="X49" i="31" s="1"/>
  <c r="AA47" i="31"/>
  <c r="AA49" i="31" s="1"/>
  <c r="AA50" i="31"/>
  <c r="O50" i="31"/>
  <c r="O47" i="31"/>
  <c r="O49" i="31" s="1"/>
  <c r="M50" i="31"/>
  <c r="M47" i="31"/>
  <c r="M49" i="31" s="1"/>
  <c r="H68" i="30"/>
  <c r="H52" i="30"/>
  <c r="H49" i="30"/>
  <c r="H71" i="30"/>
  <c r="C157" i="30"/>
  <c r="D154" i="30"/>
  <c r="G34" i="31"/>
  <c r="G24" i="31"/>
  <c r="G18" i="31"/>
  <c r="F6" i="26"/>
  <c r="G6" i="26" s="1"/>
  <c r="H6" i="26" s="1"/>
  <c r="I6" i="26" s="1"/>
  <c r="J6" i="26" s="1"/>
  <c r="K6" i="26" s="1"/>
  <c r="L6" i="26" s="1"/>
  <c r="M6" i="26" s="1"/>
  <c r="N6" i="26" s="1"/>
  <c r="O6" i="26" s="1"/>
  <c r="P6" i="26" s="1"/>
  <c r="Q6" i="26" s="1"/>
  <c r="R6" i="26" s="1"/>
  <c r="S6" i="26" s="1"/>
  <c r="T6" i="26" s="1"/>
  <c r="U6" i="26" s="1"/>
  <c r="V6" i="26" s="1"/>
  <c r="W6" i="26" s="1"/>
  <c r="X6" i="26" s="1"/>
  <c r="Y6" i="26" s="1"/>
  <c r="Z6" i="26" s="1"/>
  <c r="C25" i="19"/>
  <c r="U56" i="30" l="1"/>
  <c r="U14" i="30"/>
  <c r="U75" i="30" s="1"/>
  <c r="V12" i="30"/>
  <c r="G11" i="31"/>
  <c r="H61" i="30"/>
  <c r="H58" i="30"/>
  <c r="D157" i="30"/>
  <c r="C162" i="30"/>
  <c r="A1" i="31"/>
  <c r="AC61" i="27"/>
  <c r="AB61" i="27"/>
  <c r="AA61" i="27"/>
  <c r="Z61" i="27"/>
  <c r="Y61" i="27"/>
  <c r="X61" i="27"/>
  <c r="W61" i="27"/>
  <c r="V61" i="27"/>
  <c r="U61" i="27"/>
  <c r="T61" i="27"/>
  <c r="S61" i="27"/>
  <c r="R61" i="27"/>
  <c r="Q61" i="27"/>
  <c r="P61" i="27"/>
  <c r="O61" i="27"/>
  <c r="N61" i="27"/>
  <c r="M61" i="27"/>
  <c r="L61" i="27"/>
  <c r="K61" i="27"/>
  <c r="J61" i="27"/>
  <c r="I61" i="27"/>
  <c r="AC34" i="27"/>
  <c r="AB34" i="27"/>
  <c r="AA34" i="27"/>
  <c r="Z34" i="27"/>
  <c r="Y34" i="27"/>
  <c r="X34" i="27"/>
  <c r="W34" i="27"/>
  <c r="V34" i="27"/>
  <c r="U34" i="27"/>
  <c r="T34" i="27"/>
  <c r="S34" i="27"/>
  <c r="R34" i="27"/>
  <c r="Q34" i="27"/>
  <c r="P34" i="27"/>
  <c r="O34" i="27"/>
  <c r="N34" i="27"/>
  <c r="M34" i="27"/>
  <c r="G34" i="27" s="1"/>
  <c r="L34" i="27"/>
  <c r="K34" i="27"/>
  <c r="J34" i="27"/>
  <c r="I34" i="27"/>
  <c r="AC24" i="27"/>
  <c r="AB24" i="27"/>
  <c r="AA24" i="27"/>
  <c r="Z24" i="27"/>
  <c r="Y24" i="27"/>
  <c r="X24" i="27"/>
  <c r="W24" i="27"/>
  <c r="V24" i="27"/>
  <c r="U24" i="27"/>
  <c r="T24" i="27"/>
  <c r="S24" i="27"/>
  <c r="R24" i="27"/>
  <c r="Q24" i="27"/>
  <c r="P24" i="27"/>
  <c r="O24" i="27"/>
  <c r="N24" i="27"/>
  <c r="M24" i="27"/>
  <c r="G24" i="27" s="1"/>
  <c r="L24" i="27"/>
  <c r="K24" i="27"/>
  <c r="J24" i="27"/>
  <c r="I24" i="27"/>
  <c r="AC18" i="27"/>
  <c r="AB18" i="27"/>
  <c r="AA18" i="27"/>
  <c r="Z18" i="27"/>
  <c r="Y18" i="27"/>
  <c r="X18" i="27"/>
  <c r="W18" i="27"/>
  <c r="V18" i="27"/>
  <c r="U18" i="27"/>
  <c r="T18" i="27"/>
  <c r="S18" i="27"/>
  <c r="R18" i="27"/>
  <c r="Q18" i="27"/>
  <c r="P18" i="27"/>
  <c r="O18" i="27"/>
  <c r="N18" i="27"/>
  <c r="M18" i="27"/>
  <c r="G18" i="27" s="1"/>
  <c r="L18" i="27"/>
  <c r="K18" i="27"/>
  <c r="J18" i="27"/>
  <c r="I18" i="27"/>
  <c r="AC16" i="27"/>
  <c r="AB16" i="27"/>
  <c r="AA16" i="27"/>
  <c r="Z16" i="27"/>
  <c r="Y16" i="27"/>
  <c r="X16" i="27"/>
  <c r="W16" i="27"/>
  <c r="V16" i="27"/>
  <c r="U16" i="27"/>
  <c r="T16" i="27"/>
  <c r="S16" i="27"/>
  <c r="R16" i="27"/>
  <c r="Q16" i="27"/>
  <c r="P16" i="27"/>
  <c r="O16" i="27"/>
  <c r="N16" i="27"/>
  <c r="M16" i="27"/>
  <c r="G16" i="27" s="1"/>
  <c r="L16" i="27"/>
  <c r="K16" i="27"/>
  <c r="J16" i="27"/>
  <c r="I16" i="27"/>
  <c r="AC12" i="27"/>
  <c r="AB12" i="27"/>
  <c r="AA12" i="27"/>
  <c r="Z12" i="27"/>
  <c r="Y12" i="27"/>
  <c r="X12" i="27"/>
  <c r="W12" i="27"/>
  <c r="V12" i="27"/>
  <c r="U12" i="27"/>
  <c r="T12" i="27"/>
  <c r="S12" i="27"/>
  <c r="R12" i="27"/>
  <c r="Q12" i="27"/>
  <c r="P12" i="27"/>
  <c r="O12" i="27"/>
  <c r="N12" i="27"/>
  <c r="M12" i="27"/>
  <c r="G12" i="27" s="1"/>
  <c r="L12" i="27"/>
  <c r="K12" i="27"/>
  <c r="J12" i="27"/>
  <c r="I12" i="27"/>
  <c r="J46" i="27"/>
  <c r="K46" i="27"/>
  <c r="L46" i="27"/>
  <c r="M46" i="27"/>
  <c r="N46" i="27"/>
  <c r="O46" i="27"/>
  <c r="P46" i="27"/>
  <c r="Q46" i="27"/>
  <c r="R46" i="27"/>
  <c r="S46" i="27"/>
  <c r="T46" i="27"/>
  <c r="U46" i="27"/>
  <c r="V46" i="27"/>
  <c r="W46" i="27"/>
  <c r="X46" i="27"/>
  <c r="Y46" i="27"/>
  <c r="Z46" i="27"/>
  <c r="AA46" i="27"/>
  <c r="AB46" i="27"/>
  <c r="AC46" i="27"/>
  <c r="I46" i="27"/>
  <c r="C15" i="19"/>
  <c r="C14" i="19"/>
  <c r="C13" i="19"/>
  <c r="C12" i="19"/>
  <c r="C24" i="19"/>
  <c r="W12" i="30" l="1"/>
  <c r="V56" i="30"/>
  <c r="V14" i="30"/>
  <c r="V75" i="30" s="1"/>
  <c r="H62" i="30"/>
  <c r="H59" i="30"/>
  <c r="C167" i="30"/>
  <c r="D162" i="30"/>
  <c r="X12" i="30" l="1"/>
  <c r="W56" i="30"/>
  <c r="W14" i="30"/>
  <c r="W75" i="30" s="1"/>
  <c r="H60" i="30"/>
  <c r="H63" i="30"/>
  <c r="D167" i="30"/>
  <c r="Y12" i="30" l="1"/>
  <c r="X14" i="30"/>
  <c r="X75" i="30" s="1"/>
  <c r="X56" i="30"/>
  <c r="Z12" i="30" l="1"/>
  <c r="Y14" i="30"/>
  <c r="Y75" i="30" s="1"/>
  <c r="Y56" i="30"/>
  <c r="A1" i="30"/>
  <c r="A8" i="27"/>
  <c r="A7" i="27"/>
  <c r="D17" i="31"/>
  <c r="Z56" i="30" l="1"/>
  <c r="Z14" i="30"/>
  <c r="Z75" i="30" s="1"/>
  <c r="AA12" i="30"/>
  <c r="D17" i="27"/>
  <c r="A1" i="27"/>
  <c r="A1" i="26"/>
  <c r="G7" i="26"/>
  <c r="H7" i="26"/>
  <c r="I7" i="26"/>
  <c r="J7" i="26"/>
  <c r="K7" i="26"/>
  <c r="L7" i="26"/>
  <c r="M7" i="26"/>
  <c r="N7" i="26"/>
  <c r="O7" i="26"/>
  <c r="P7" i="26"/>
  <c r="Q7" i="26"/>
  <c r="R7" i="26"/>
  <c r="S7" i="26"/>
  <c r="T7" i="26"/>
  <c r="U7" i="26"/>
  <c r="V7" i="26"/>
  <c r="W7" i="26"/>
  <c r="X7" i="26"/>
  <c r="Y7" i="26"/>
  <c r="Z7" i="26"/>
  <c r="F7" i="26"/>
  <c r="A5" i="26"/>
  <c r="B32" i="25"/>
  <c r="B33" i="25"/>
  <c r="B34" i="25"/>
  <c r="B35" i="25"/>
  <c r="B36" i="25"/>
  <c r="B37" i="25"/>
  <c r="B38" i="25"/>
  <c r="B39" i="25"/>
  <c r="B40" i="25"/>
  <c r="B41" i="25"/>
  <c r="B42" i="25"/>
  <c r="B43" i="25"/>
  <c r="B44" i="25"/>
  <c r="B45" i="25"/>
  <c r="B46" i="25"/>
  <c r="B47" i="25"/>
  <c r="B48" i="25"/>
  <c r="B49" i="25"/>
  <c r="B50" i="25"/>
  <c r="B51" i="25"/>
  <c r="B52" i="25"/>
  <c r="A1" i="25"/>
  <c r="D14" i="31"/>
  <c r="D19" i="31"/>
  <c r="D20" i="31"/>
  <c r="D21" i="31"/>
  <c r="D22" i="31"/>
  <c r="D25" i="31"/>
  <c r="D26" i="31"/>
  <c r="D27" i="31"/>
  <c r="D28" i="31"/>
  <c r="D29" i="31"/>
  <c r="D30" i="31"/>
  <c r="D31" i="31"/>
  <c r="D32" i="31"/>
  <c r="D33" i="31"/>
  <c r="D35" i="31"/>
  <c r="B31" i="25"/>
  <c r="D13" i="31"/>
  <c r="D15" i="31" l="1"/>
  <c r="D23" i="31"/>
  <c r="A23" i="31" s="1"/>
  <c r="AC269" i="35"/>
  <c r="AC268" i="35"/>
  <c r="AC267" i="35"/>
  <c r="AC266" i="35"/>
  <c r="AC269" i="34"/>
  <c r="AC268" i="34"/>
  <c r="AC267" i="34"/>
  <c r="AC266" i="34"/>
  <c r="AC266" i="29"/>
  <c r="AC267" i="29"/>
  <c r="AC268" i="29"/>
  <c r="AC269" i="29"/>
  <c r="U269" i="35"/>
  <c r="U268" i="35"/>
  <c r="U267" i="35"/>
  <c r="U266" i="35"/>
  <c r="U269" i="34"/>
  <c r="U268" i="34"/>
  <c r="U267" i="34"/>
  <c r="U266" i="34"/>
  <c r="U266" i="29"/>
  <c r="U267" i="29"/>
  <c r="U268" i="29"/>
  <c r="U269" i="29"/>
  <c r="M79" i="35"/>
  <c r="M66" i="35"/>
  <c r="M36" i="35"/>
  <c r="M31" i="35"/>
  <c r="M72" i="35"/>
  <c r="M80" i="35"/>
  <c r="M67" i="35"/>
  <c r="M37" i="35"/>
  <c r="M32" i="35"/>
  <c r="M81" i="35"/>
  <c r="M73" i="35"/>
  <c r="M68" i="35"/>
  <c r="M33" i="35"/>
  <c r="M83" i="35"/>
  <c r="M74" i="35"/>
  <c r="M64" i="35"/>
  <c r="M38" i="35"/>
  <c r="M75" i="35"/>
  <c r="M69" i="35"/>
  <c r="M34" i="35"/>
  <c r="M79" i="34"/>
  <c r="M68" i="34"/>
  <c r="M39" i="35"/>
  <c r="M77" i="35"/>
  <c r="M73" i="34"/>
  <c r="M64" i="34"/>
  <c r="M37" i="34"/>
  <c r="M33" i="34"/>
  <c r="M71" i="35"/>
  <c r="M80" i="34"/>
  <c r="M69" i="34"/>
  <c r="M38" i="34"/>
  <c r="L73" i="31"/>
  <c r="M70" i="35"/>
  <c r="M65" i="35"/>
  <c r="M74" i="34"/>
  <c r="M70" i="34"/>
  <c r="M65" i="34"/>
  <c r="M34" i="34"/>
  <c r="M81" i="34"/>
  <c r="M75" i="34"/>
  <c r="M39" i="34"/>
  <c r="M35" i="35"/>
  <c r="M83" i="34"/>
  <c r="M77" i="34"/>
  <c r="M71" i="34"/>
  <c r="M66" i="34"/>
  <c r="M35" i="34"/>
  <c r="M31" i="34"/>
  <c r="L72" i="31"/>
  <c r="M78" i="34"/>
  <c r="M72" i="34"/>
  <c r="M67" i="34"/>
  <c r="M32" i="34"/>
  <c r="M36" i="34"/>
  <c r="M78" i="35"/>
  <c r="M44" i="30"/>
  <c r="M8" i="30"/>
  <c r="M9" i="30"/>
  <c r="M66" i="29"/>
  <c r="M31" i="29"/>
  <c r="M24" i="30"/>
  <c r="M47" i="29" s="1"/>
  <c r="M67" i="29"/>
  <c r="M70" i="29"/>
  <c r="M74" i="29"/>
  <c r="M80" i="29"/>
  <c r="M32" i="29"/>
  <c r="M65" i="29"/>
  <c r="M17" i="29"/>
  <c r="M73" i="29"/>
  <c r="M77" i="29"/>
  <c r="M68" i="29"/>
  <c r="M81" i="29"/>
  <c r="M34" i="29"/>
  <c r="M71" i="29"/>
  <c r="M38" i="29"/>
  <c r="M39" i="29"/>
  <c r="M72" i="29"/>
  <c r="M33" i="29"/>
  <c r="M35" i="29"/>
  <c r="M64" i="29"/>
  <c r="M78" i="29"/>
  <c r="M37" i="29"/>
  <c r="M69" i="29"/>
  <c r="M79" i="29"/>
  <c r="M36" i="29"/>
  <c r="M12" i="29"/>
  <c r="M32" i="30"/>
  <c r="M50" i="29" s="1"/>
  <c r="M21" i="30"/>
  <c r="M45" i="29" s="1"/>
  <c r="M18" i="30"/>
  <c r="M43" i="29" s="1"/>
  <c r="M23" i="30"/>
  <c r="M46" i="29" s="1"/>
  <c r="M33" i="30"/>
  <c r="M51" i="29" s="1"/>
  <c r="M30" i="30"/>
  <c r="M49" i="29" s="1"/>
  <c r="M20" i="30"/>
  <c r="M44" i="29" s="1"/>
  <c r="M17" i="30"/>
  <c r="M42" i="29" s="1"/>
  <c r="M29" i="30"/>
  <c r="M48" i="29" s="1"/>
  <c r="A13" i="31"/>
  <c r="A21" i="31"/>
  <c r="A18" i="31"/>
  <c r="A17" i="31"/>
  <c r="A15" i="31"/>
  <c r="A19" i="31"/>
  <c r="A14" i="31"/>
  <c r="A22" i="31"/>
  <c r="A20" i="31"/>
  <c r="A16" i="31"/>
  <c r="A62" i="31"/>
  <c r="A41" i="31"/>
  <c r="A67" i="31"/>
  <c r="A47" i="31"/>
  <c r="A71" i="31"/>
  <c r="AB269" i="35"/>
  <c r="AB268" i="35"/>
  <c r="AB267" i="35"/>
  <c r="AB266" i="35"/>
  <c r="AB269" i="34"/>
  <c r="AB268" i="34"/>
  <c r="AB267" i="34"/>
  <c r="AB266" i="34"/>
  <c r="AB266" i="29"/>
  <c r="AB267" i="29"/>
  <c r="AB268" i="29"/>
  <c r="AB269" i="29"/>
  <c r="T269" i="35"/>
  <c r="T268" i="35"/>
  <c r="T267" i="35"/>
  <c r="T266" i="35"/>
  <c r="T269" i="34"/>
  <c r="T268" i="34"/>
  <c r="T267" i="34"/>
  <c r="T266" i="34"/>
  <c r="T266" i="29"/>
  <c r="T267" i="29"/>
  <c r="T268" i="29"/>
  <c r="T269" i="29"/>
  <c r="H9" i="26"/>
  <c r="L71" i="35"/>
  <c r="L35" i="35"/>
  <c r="L79" i="35"/>
  <c r="L66" i="35"/>
  <c r="L40" i="35"/>
  <c r="L36" i="35"/>
  <c r="L31" i="35"/>
  <c r="L72" i="35"/>
  <c r="L80" i="35"/>
  <c r="L67" i="35"/>
  <c r="L37" i="35"/>
  <c r="L32" i="35"/>
  <c r="L81" i="35"/>
  <c r="L73" i="35"/>
  <c r="L68" i="35"/>
  <c r="L33" i="35"/>
  <c r="L83" i="35"/>
  <c r="L74" i="35"/>
  <c r="L64" i="35"/>
  <c r="L38" i="35"/>
  <c r="L78" i="35"/>
  <c r="L72" i="34"/>
  <c r="L67" i="34"/>
  <c r="L36" i="34"/>
  <c r="L32" i="34"/>
  <c r="L79" i="34"/>
  <c r="L68" i="34"/>
  <c r="K73" i="31"/>
  <c r="L77" i="35"/>
  <c r="L73" i="34"/>
  <c r="L64" i="34"/>
  <c r="L37" i="34"/>
  <c r="L33" i="34"/>
  <c r="L75" i="35"/>
  <c r="L80" i="34"/>
  <c r="L69" i="34"/>
  <c r="L38" i="34"/>
  <c r="L70" i="35"/>
  <c r="L65" i="35"/>
  <c r="L74" i="34"/>
  <c r="L70" i="34"/>
  <c r="L65" i="34"/>
  <c r="L34" i="34"/>
  <c r="K72" i="31"/>
  <c r="L69" i="35"/>
  <c r="L81" i="34"/>
  <c r="L75" i="34"/>
  <c r="L39" i="34"/>
  <c r="L34" i="35"/>
  <c r="L78" i="34"/>
  <c r="L83" i="34"/>
  <c r="L77" i="34"/>
  <c r="L71" i="34"/>
  <c r="L66" i="34"/>
  <c r="L39" i="35"/>
  <c r="L31" i="34"/>
  <c r="L40" i="34"/>
  <c r="L35" i="34"/>
  <c r="L44" i="30"/>
  <c r="L8" i="30"/>
  <c r="L9" i="30"/>
  <c r="L40" i="29"/>
  <c r="L80" i="29"/>
  <c r="L35" i="29"/>
  <c r="L34" i="29"/>
  <c r="L67" i="29"/>
  <c r="L68" i="29"/>
  <c r="L72" i="29"/>
  <c r="L17" i="29"/>
  <c r="L33" i="29"/>
  <c r="L77" i="29"/>
  <c r="L69" i="29"/>
  <c r="L37" i="29"/>
  <c r="L29" i="30"/>
  <c r="L71" i="29"/>
  <c r="L78" i="29"/>
  <c r="L38" i="29"/>
  <c r="L32" i="29"/>
  <c r="L70" i="29"/>
  <c r="L81" i="29"/>
  <c r="L66" i="29"/>
  <c r="L31" i="29"/>
  <c r="L65" i="29"/>
  <c r="L74" i="29"/>
  <c r="L79" i="29"/>
  <c r="L36" i="29"/>
  <c r="L73" i="29"/>
  <c r="L64" i="29"/>
  <c r="L12" i="29"/>
  <c r="L39" i="29"/>
  <c r="L21" i="30"/>
  <c r="L45" i="29" s="1"/>
  <c r="L33" i="30"/>
  <c r="L51" i="29" s="1"/>
  <c r="L32" i="30"/>
  <c r="L50" i="29" s="1"/>
  <c r="L24" i="30"/>
  <c r="L47" i="29" s="1"/>
  <c r="L18" i="30"/>
  <c r="L43" i="29" s="1"/>
  <c r="L23" i="30"/>
  <c r="L46" i="29" s="1"/>
  <c r="L17" i="30"/>
  <c r="L42" i="29" s="1"/>
  <c r="L30" i="30"/>
  <c r="L49" i="29" s="1"/>
  <c r="L20" i="30"/>
  <c r="L44" i="29" s="1"/>
  <c r="W9" i="26"/>
  <c r="AA268" i="34"/>
  <c r="AA266" i="34"/>
  <c r="AA266" i="29"/>
  <c r="AA267" i="29"/>
  <c r="AA268" i="29"/>
  <c r="AA269" i="29"/>
  <c r="AA269" i="35"/>
  <c r="AA267" i="35"/>
  <c r="AA269" i="34"/>
  <c r="AA267" i="34"/>
  <c r="AA268" i="35"/>
  <c r="AA266" i="35"/>
  <c r="S268" i="35"/>
  <c r="S266" i="35"/>
  <c r="S266" i="29"/>
  <c r="S267" i="29"/>
  <c r="S268" i="29"/>
  <c r="S269" i="29"/>
  <c r="S268" i="34"/>
  <c r="S266" i="34"/>
  <c r="S269" i="35"/>
  <c r="S267" i="35"/>
  <c r="S267" i="34"/>
  <c r="S269" i="34"/>
  <c r="K78" i="35"/>
  <c r="K77" i="35"/>
  <c r="K70" i="35"/>
  <c r="K65" i="35"/>
  <c r="K39" i="35"/>
  <c r="K71" i="35"/>
  <c r="K35" i="35"/>
  <c r="K79" i="35"/>
  <c r="K66" i="35"/>
  <c r="K40" i="35"/>
  <c r="K36" i="35"/>
  <c r="K31" i="35"/>
  <c r="K72" i="35"/>
  <c r="K80" i="35"/>
  <c r="K67" i="35"/>
  <c r="K37" i="35"/>
  <c r="K32" i="35"/>
  <c r="K81" i="35"/>
  <c r="K73" i="35"/>
  <c r="K68" i="35"/>
  <c r="K33" i="35"/>
  <c r="K38" i="35"/>
  <c r="K78" i="34"/>
  <c r="K40" i="34"/>
  <c r="J73" i="31"/>
  <c r="K83" i="35"/>
  <c r="K72" i="34"/>
  <c r="K67" i="34"/>
  <c r="K36" i="34"/>
  <c r="K32" i="34"/>
  <c r="K79" i="34"/>
  <c r="K68" i="34"/>
  <c r="K73" i="34"/>
  <c r="K64" i="34"/>
  <c r="K37" i="34"/>
  <c r="K33" i="34"/>
  <c r="J72" i="31"/>
  <c r="K69" i="35"/>
  <c r="K75" i="35"/>
  <c r="K80" i="34"/>
  <c r="K69" i="34"/>
  <c r="K38" i="34"/>
  <c r="K74" i="35"/>
  <c r="K64" i="35"/>
  <c r="K74" i="34"/>
  <c r="K70" i="34"/>
  <c r="K65" i="34"/>
  <c r="K34" i="34"/>
  <c r="K39" i="34"/>
  <c r="K83" i="34"/>
  <c r="K77" i="34"/>
  <c r="K71" i="34"/>
  <c r="K66" i="34"/>
  <c r="K81" i="34"/>
  <c r="K75" i="34"/>
  <c r="K34" i="35"/>
  <c r="K31" i="34"/>
  <c r="K35" i="34"/>
  <c r="K44" i="30"/>
  <c r="K8" i="30"/>
  <c r="K9" i="30"/>
  <c r="K35" i="29"/>
  <c r="K64" i="29"/>
  <c r="K67" i="29"/>
  <c r="K38" i="29"/>
  <c r="K12" i="29"/>
  <c r="K17" i="29"/>
  <c r="K70" i="29"/>
  <c r="K39" i="29"/>
  <c r="K78" i="29"/>
  <c r="K33" i="29"/>
  <c r="K31" i="29"/>
  <c r="K32" i="29"/>
  <c r="K73" i="29"/>
  <c r="K69" i="29"/>
  <c r="K34" i="29"/>
  <c r="K77" i="29"/>
  <c r="K36" i="29"/>
  <c r="K72" i="29"/>
  <c r="K71" i="29"/>
  <c r="K66" i="29"/>
  <c r="K68" i="29"/>
  <c r="K81" i="29"/>
  <c r="K37" i="29"/>
  <c r="K40" i="29"/>
  <c r="K65" i="29"/>
  <c r="K79" i="29"/>
  <c r="K80" i="29"/>
  <c r="K17" i="30"/>
  <c r="K42" i="29" s="1"/>
  <c r="K74" i="29"/>
  <c r="K23" i="30"/>
  <c r="K46" i="29" s="1"/>
  <c r="K20" i="30"/>
  <c r="K44" i="29" s="1"/>
  <c r="K24" i="30"/>
  <c r="K47" i="29" s="1"/>
  <c r="K33" i="30"/>
  <c r="K51" i="29" s="1"/>
  <c r="K30" i="30"/>
  <c r="K49" i="29" s="1"/>
  <c r="K21" i="30"/>
  <c r="K45" i="29" s="1"/>
  <c r="K29" i="30"/>
  <c r="K48" i="29" s="1"/>
  <c r="K18" i="30"/>
  <c r="K43" i="29" s="1"/>
  <c r="K32" i="30"/>
  <c r="K50" i="29" s="1"/>
  <c r="Z268" i="35"/>
  <c r="Z266" i="35"/>
  <c r="Z266" i="29"/>
  <c r="Z267" i="29"/>
  <c r="Z268" i="29"/>
  <c r="Z269" i="29"/>
  <c r="Z268" i="34"/>
  <c r="Z266" i="34"/>
  <c r="Z269" i="35"/>
  <c r="Z267" i="35"/>
  <c r="Z269" i="34"/>
  <c r="Z267" i="34"/>
  <c r="R266" i="29"/>
  <c r="R267" i="29"/>
  <c r="R268" i="29"/>
  <c r="R269" i="29"/>
  <c r="R268" i="35"/>
  <c r="R266" i="35"/>
  <c r="R267" i="35"/>
  <c r="R268" i="34"/>
  <c r="R266" i="34"/>
  <c r="R269" i="35"/>
  <c r="R267" i="34"/>
  <c r="R269" i="34"/>
  <c r="AA56" i="30"/>
  <c r="AA14" i="30"/>
  <c r="AB12" i="30"/>
  <c r="W269" i="35"/>
  <c r="W268" i="35"/>
  <c r="W267" i="35"/>
  <c r="W266" i="35"/>
  <c r="W269" i="34"/>
  <c r="W268" i="34"/>
  <c r="W267" i="34"/>
  <c r="W266" i="34"/>
  <c r="W266" i="29"/>
  <c r="W267" i="29"/>
  <c r="W268" i="29"/>
  <c r="W269" i="29"/>
  <c r="Z8" i="26"/>
  <c r="AD269" i="35"/>
  <c r="AD268" i="35"/>
  <c r="AD267" i="35"/>
  <c r="AD266" i="35"/>
  <c r="AD269" i="34"/>
  <c r="AD268" i="34"/>
  <c r="AD267" i="34"/>
  <c r="AD266" i="34"/>
  <c r="AD266" i="29"/>
  <c r="AD267" i="29"/>
  <c r="AD268" i="29"/>
  <c r="AD269" i="29"/>
  <c r="Y269" i="35"/>
  <c r="Y268" i="35"/>
  <c r="Y267" i="35"/>
  <c r="Y266" i="35"/>
  <c r="Y269" i="34"/>
  <c r="Y268" i="34"/>
  <c r="Y267" i="34"/>
  <c r="Y266" i="34"/>
  <c r="Y267" i="29"/>
  <c r="Y269" i="29"/>
  <c r="Y266" i="29"/>
  <c r="Y268" i="29"/>
  <c r="M9" i="26"/>
  <c r="Q269" i="35"/>
  <c r="Q268" i="35"/>
  <c r="Q267" i="35"/>
  <c r="Q266" i="35"/>
  <c r="Q269" i="34"/>
  <c r="Q268" i="34"/>
  <c r="Q267" i="34"/>
  <c r="Q266" i="34"/>
  <c r="Q266" i="29"/>
  <c r="Q268" i="29"/>
  <c r="Q267" i="29"/>
  <c r="Q269" i="29"/>
  <c r="J75" i="35"/>
  <c r="J69" i="35"/>
  <c r="J34" i="35"/>
  <c r="J78" i="35"/>
  <c r="J77" i="35"/>
  <c r="J70" i="35"/>
  <c r="J65" i="35"/>
  <c r="J39" i="35"/>
  <c r="J71" i="35"/>
  <c r="J35" i="35"/>
  <c r="J79" i="35"/>
  <c r="J66" i="35"/>
  <c r="J40" i="35"/>
  <c r="J36" i="35"/>
  <c r="J31" i="35"/>
  <c r="J72" i="35"/>
  <c r="J80" i="35"/>
  <c r="J67" i="35"/>
  <c r="J37" i="35"/>
  <c r="J32" i="35"/>
  <c r="J33" i="35"/>
  <c r="J83" i="34"/>
  <c r="J77" i="34"/>
  <c r="J71" i="34"/>
  <c r="J66" i="34"/>
  <c r="J35" i="34"/>
  <c r="J31" i="34"/>
  <c r="J38" i="35"/>
  <c r="J78" i="34"/>
  <c r="J40" i="34"/>
  <c r="I72" i="31"/>
  <c r="J74" i="35"/>
  <c r="J83" i="35"/>
  <c r="J72" i="34"/>
  <c r="J67" i="34"/>
  <c r="J36" i="34"/>
  <c r="J32" i="34"/>
  <c r="J81" i="35"/>
  <c r="J79" i="34"/>
  <c r="J68" i="34"/>
  <c r="J73" i="34"/>
  <c r="J64" i="34"/>
  <c r="J37" i="34"/>
  <c r="J33" i="34"/>
  <c r="J80" i="34"/>
  <c r="J69" i="34"/>
  <c r="J38" i="34"/>
  <c r="J64" i="35"/>
  <c r="J68" i="35"/>
  <c r="J34" i="34"/>
  <c r="J39" i="34"/>
  <c r="J70" i="34"/>
  <c r="J65" i="34"/>
  <c r="J74" i="34"/>
  <c r="J81" i="34"/>
  <c r="J75" i="34"/>
  <c r="I73" i="31"/>
  <c r="J73" i="35"/>
  <c r="J44" i="30"/>
  <c r="J8" i="30"/>
  <c r="J9" i="30"/>
  <c r="J68" i="29"/>
  <c r="J35" i="29"/>
  <c r="J74" i="29"/>
  <c r="J64" i="29"/>
  <c r="J78" i="29"/>
  <c r="J72" i="29"/>
  <c r="J36" i="29"/>
  <c r="J31" i="29"/>
  <c r="J73" i="29"/>
  <c r="J77" i="29"/>
  <c r="J66" i="29"/>
  <c r="J17" i="29"/>
  <c r="J30" i="30"/>
  <c r="J17" i="30"/>
  <c r="J32" i="29"/>
  <c r="J33" i="29"/>
  <c r="J79" i="29"/>
  <c r="J71" i="29"/>
  <c r="J39" i="29"/>
  <c r="J38" i="29"/>
  <c r="J12" i="29"/>
  <c r="J24" i="30"/>
  <c r="J70" i="29"/>
  <c r="J34" i="29"/>
  <c r="J67" i="29"/>
  <c r="J81" i="29"/>
  <c r="J20" i="30"/>
  <c r="J80" i="29"/>
  <c r="J40" i="29"/>
  <c r="J69" i="29"/>
  <c r="J65" i="29"/>
  <c r="J37" i="29"/>
  <c r="J21" i="30"/>
  <c r="J23" i="30"/>
  <c r="J32" i="30"/>
  <c r="J29" i="30"/>
  <c r="J33" i="30"/>
  <c r="J18" i="30"/>
  <c r="R9" i="26"/>
  <c r="V269" i="35"/>
  <c r="V268" i="35"/>
  <c r="V267" i="35"/>
  <c r="V266" i="35"/>
  <c r="V269" i="34"/>
  <c r="V268" i="34"/>
  <c r="V267" i="34"/>
  <c r="V266" i="34"/>
  <c r="V266" i="29"/>
  <c r="V267" i="29"/>
  <c r="V268" i="29"/>
  <c r="V269" i="29"/>
  <c r="N72" i="35"/>
  <c r="O72" i="35" s="1"/>
  <c r="P72" i="35" s="1"/>
  <c r="Q72" i="35" s="1"/>
  <c r="R72" i="35" s="1"/>
  <c r="S72" i="35" s="1"/>
  <c r="T72" i="35" s="1"/>
  <c r="U72" i="35" s="1"/>
  <c r="V72" i="35" s="1"/>
  <c r="W72" i="35" s="1"/>
  <c r="X72" i="35" s="1"/>
  <c r="Y72" i="35" s="1"/>
  <c r="Z72" i="35" s="1"/>
  <c r="AA72" i="35" s="1"/>
  <c r="AB72" i="35" s="1"/>
  <c r="AC72" i="35" s="1"/>
  <c r="AD72" i="35" s="1"/>
  <c r="N80" i="35"/>
  <c r="O80" i="35" s="1"/>
  <c r="P80" i="35" s="1"/>
  <c r="Q80" i="35" s="1"/>
  <c r="R80" i="35" s="1"/>
  <c r="S80" i="35" s="1"/>
  <c r="T80" i="35" s="1"/>
  <c r="U80" i="35" s="1"/>
  <c r="V80" i="35" s="1"/>
  <c r="W80" i="35" s="1"/>
  <c r="X80" i="35" s="1"/>
  <c r="Y80" i="35" s="1"/>
  <c r="Z80" i="35" s="1"/>
  <c r="AA80" i="35" s="1"/>
  <c r="AB80" i="35" s="1"/>
  <c r="AC80" i="35" s="1"/>
  <c r="AD80" i="35" s="1"/>
  <c r="N67" i="35"/>
  <c r="O67" i="35" s="1"/>
  <c r="P67" i="35" s="1"/>
  <c r="Q67" i="35" s="1"/>
  <c r="R67" i="35" s="1"/>
  <c r="S67" i="35" s="1"/>
  <c r="T67" i="35" s="1"/>
  <c r="U67" i="35" s="1"/>
  <c r="V67" i="35" s="1"/>
  <c r="W67" i="35" s="1"/>
  <c r="X67" i="35" s="1"/>
  <c r="Y67" i="35" s="1"/>
  <c r="Z67" i="35" s="1"/>
  <c r="AA67" i="35" s="1"/>
  <c r="AB67" i="35" s="1"/>
  <c r="AC67" i="35" s="1"/>
  <c r="AD67" i="35" s="1"/>
  <c r="N37" i="35"/>
  <c r="O37" i="35" s="1"/>
  <c r="P37" i="35" s="1"/>
  <c r="Q37" i="35" s="1"/>
  <c r="R37" i="35" s="1"/>
  <c r="S37" i="35" s="1"/>
  <c r="T37" i="35" s="1"/>
  <c r="U37" i="35" s="1"/>
  <c r="V37" i="35" s="1"/>
  <c r="W37" i="35" s="1"/>
  <c r="X37" i="35" s="1"/>
  <c r="Y37" i="35" s="1"/>
  <c r="Z37" i="35" s="1"/>
  <c r="AA37" i="35" s="1"/>
  <c r="AB37" i="35" s="1"/>
  <c r="AC37" i="35" s="1"/>
  <c r="AD37" i="35" s="1"/>
  <c r="N32" i="35"/>
  <c r="O32" i="35" s="1"/>
  <c r="P32" i="35" s="1"/>
  <c r="Q32" i="35" s="1"/>
  <c r="R32" i="35" s="1"/>
  <c r="S32" i="35" s="1"/>
  <c r="T32" i="35" s="1"/>
  <c r="U32" i="35" s="1"/>
  <c r="V32" i="35" s="1"/>
  <c r="W32" i="35" s="1"/>
  <c r="X32" i="35" s="1"/>
  <c r="Y32" i="35" s="1"/>
  <c r="Z32" i="35" s="1"/>
  <c r="AA32" i="35" s="1"/>
  <c r="AB32" i="35" s="1"/>
  <c r="AC32" i="35" s="1"/>
  <c r="AD32" i="35" s="1"/>
  <c r="N81" i="35"/>
  <c r="O81" i="35" s="1"/>
  <c r="P81" i="35" s="1"/>
  <c r="Q81" i="35" s="1"/>
  <c r="R81" i="35" s="1"/>
  <c r="S81" i="35" s="1"/>
  <c r="T81" i="35" s="1"/>
  <c r="U81" i="35" s="1"/>
  <c r="V81" i="35" s="1"/>
  <c r="W81" i="35" s="1"/>
  <c r="X81" i="35" s="1"/>
  <c r="Y81" i="35" s="1"/>
  <c r="Z81" i="35" s="1"/>
  <c r="AA81" i="35" s="1"/>
  <c r="AB81" i="35" s="1"/>
  <c r="AC81" i="35" s="1"/>
  <c r="AD81" i="35" s="1"/>
  <c r="N73" i="35"/>
  <c r="O73" i="35" s="1"/>
  <c r="P73" i="35" s="1"/>
  <c r="Q73" i="35" s="1"/>
  <c r="R73" i="35" s="1"/>
  <c r="S73" i="35" s="1"/>
  <c r="T73" i="35" s="1"/>
  <c r="U73" i="35" s="1"/>
  <c r="V73" i="35" s="1"/>
  <c r="W73" i="35" s="1"/>
  <c r="X73" i="35" s="1"/>
  <c r="Y73" i="35" s="1"/>
  <c r="Z73" i="35" s="1"/>
  <c r="AA73" i="35" s="1"/>
  <c r="AB73" i="35" s="1"/>
  <c r="AC73" i="35" s="1"/>
  <c r="AD73" i="35" s="1"/>
  <c r="N68" i="35"/>
  <c r="O68" i="35" s="1"/>
  <c r="P68" i="35" s="1"/>
  <c r="Q68" i="35" s="1"/>
  <c r="R68" i="35" s="1"/>
  <c r="S68" i="35" s="1"/>
  <c r="T68" i="35" s="1"/>
  <c r="U68" i="35" s="1"/>
  <c r="V68" i="35" s="1"/>
  <c r="W68" i="35" s="1"/>
  <c r="X68" i="35" s="1"/>
  <c r="Y68" i="35" s="1"/>
  <c r="Z68" i="35" s="1"/>
  <c r="AA68" i="35" s="1"/>
  <c r="AB68" i="35" s="1"/>
  <c r="AC68" i="35" s="1"/>
  <c r="AD68" i="35" s="1"/>
  <c r="N33" i="35"/>
  <c r="O33" i="35" s="1"/>
  <c r="P33" i="35" s="1"/>
  <c r="Q33" i="35" s="1"/>
  <c r="R33" i="35" s="1"/>
  <c r="S33" i="35" s="1"/>
  <c r="T33" i="35" s="1"/>
  <c r="U33" i="35" s="1"/>
  <c r="V33" i="35" s="1"/>
  <c r="W33" i="35" s="1"/>
  <c r="X33" i="35" s="1"/>
  <c r="Y33" i="35" s="1"/>
  <c r="Z33" i="35" s="1"/>
  <c r="AA33" i="35" s="1"/>
  <c r="AB33" i="35" s="1"/>
  <c r="AC33" i="35" s="1"/>
  <c r="AD33" i="35" s="1"/>
  <c r="N83" i="35"/>
  <c r="O83" i="35" s="1"/>
  <c r="P83" i="35" s="1"/>
  <c r="Q83" i="35" s="1"/>
  <c r="R83" i="35" s="1"/>
  <c r="S83" i="35" s="1"/>
  <c r="T83" i="35" s="1"/>
  <c r="U83" i="35" s="1"/>
  <c r="V83" i="35" s="1"/>
  <c r="W83" i="35" s="1"/>
  <c r="X83" i="35" s="1"/>
  <c r="Y83" i="35" s="1"/>
  <c r="Z83" i="35" s="1"/>
  <c r="AA83" i="35" s="1"/>
  <c r="AB83" i="35" s="1"/>
  <c r="AC83" i="35" s="1"/>
  <c r="AD83" i="35" s="1"/>
  <c r="N74" i="35"/>
  <c r="O74" i="35" s="1"/>
  <c r="P74" i="35" s="1"/>
  <c r="Q74" i="35" s="1"/>
  <c r="R74" i="35" s="1"/>
  <c r="S74" i="35" s="1"/>
  <c r="T74" i="35" s="1"/>
  <c r="U74" i="35" s="1"/>
  <c r="V74" i="35" s="1"/>
  <c r="W74" i="35" s="1"/>
  <c r="X74" i="35" s="1"/>
  <c r="Y74" i="35" s="1"/>
  <c r="Z74" i="35" s="1"/>
  <c r="AA74" i="35" s="1"/>
  <c r="AB74" i="35" s="1"/>
  <c r="AC74" i="35" s="1"/>
  <c r="AD74" i="35" s="1"/>
  <c r="N64" i="35"/>
  <c r="O64" i="35" s="1"/>
  <c r="P64" i="35" s="1"/>
  <c r="Q64" i="35" s="1"/>
  <c r="R64" i="35" s="1"/>
  <c r="S64" i="35" s="1"/>
  <c r="T64" i="35" s="1"/>
  <c r="U64" i="35" s="1"/>
  <c r="V64" i="35" s="1"/>
  <c r="W64" i="35" s="1"/>
  <c r="X64" i="35" s="1"/>
  <c r="Y64" i="35" s="1"/>
  <c r="Z64" i="35" s="1"/>
  <c r="AA64" i="35" s="1"/>
  <c r="AB64" i="35" s="1"/>
  <c r="AC64" i="35" s="1"/>
  <c r="AD64" i="35" s="1"/>
  <c r="N38" i="35"/>
  <c r="O38" i="35" s="1"/>
  <c r="P38" i="35" s="1"/>
  <c r="Q38" i="35" s="1"/>
  <c r="R38" i="35" s="1"/>
  <c r="S38" i="35" s="1"/>
  <c r="T38" i="35" s="1"/>
  <c r="U38" i="35" s="1"/>
  <c r="V38" i="35" s="1"/>
  <c r="W38" i="35" s="1"/>
  <c r="X38" i="35" s="1"/>
  <c r="Y38" i="35" s="1"/>
  <c r="Z38" i="35" s="1"/>
  <c r="AA38" i="35" s="1"/>
  <c r="AB38" i="35" s="1"/>
  <c r="AC38" i="35" s="1"/>
  <c r="AD38" i="35" s="1"/>
  <c r="N75" i="35"/>
  <c r="O75" i="35" s="1"/>
  <c r="P75" i="35" s="1"/>
  <c r="Q75" i="35" s="1"/>
  <c r="R75" i="35" s="1"/>
  <c r="S75" i="35" s="1"/>
  <c r="T75" i="35" s="1"/>
  <c r="U75" i="35" s="1"/>
  <c r="V75" i="35" s="1"/>
  <c r="W75" i="35" s="1"/>
  <c r="X75" i="35" s="1"/>
  <c r="Y75" i="35" s="1"/>
  <c r="Z75" i="35" s="1"/>
  <c r="AA75" i="35" s="1"/>
  <c r="AB75" i="35" s="1"/>
  <c r="AC75" i="35" s="1"/>
  <c r="AD75" i="35" s="1"/>
  <c r="N69" i="35"/>
  <c r="O69" i="35" s="1"/>
  <c r="P69" i="35" s="1"/>
  <c r="Q69" i="35" s="1"/>
  <c r="R69" i="35" s="1"/>
  <c r="S69" i="35" s="1"/>
  <c r="T69" i="35" s="1"/>
  <c r="U69" i="35" s="1"/>
  <c r="V69" i="35" s="1"/>
  <c r="W69" i="35" s="1"/>
  <c r="X69" i="35" s="1"/>
  <c r="Y69" i="35" s="1"/>
  <c r="Z69" i="35" s="1"/>
  <c r="AA69" i="35" s="1"/>
  <c r="AB69" i="35" s="1"/>
  <c r="AC69" i="35" s="1"/>
  <c r="AD69" i="35" s="1"/>
  <c r="N34" i="35"/>
  <c r="O34" i="35" s="1"/>
  <c r="P34" i="35" s="1"/>
  <c r="Q34" i="35" s="1"/>
  <c r="R34" i="35" s="1"/>
  <c r="S34" i="35" s="1"/>
  <c r="T34" i="35" s="1"/>
  <c r="U34" i="35" s="1"/>
  <c r="V34" i="35" s="1"/>
  <c r="W34" i="35" s="1"/>
  <c r="X34" i="35" s="1"/>
  <c r="Y34" i="35" s="1"/>
  <c r="Z34" i="35" s="1"/>
  <c r="AA34" i="35" s="1"/>
  <c r="AB34" i="35" s="1"/>
  <c r="AC34" i="35" s="1"/>
  <c r="AD34" i="35" s="1"/>
  <c r="N78" i="35"/>
  <c r="O78" i="35" s="1"/>
  <c r="P78" i="35" s="1"/>
  <c r="Q78" i="35" s="1"/>
  <c r="R78" i="35" s="1"/>
  <c r="S78" i="35" s="1"/>
  <c r="T78" i="35" s="1"/>
  <c r="U78" i="35" s="1"/>
  <c r="V78" i="35" s="1"/>
  <c r="W78" i="35" s="1"/>
  <c r="X78" i="35" s="1"/>
  <c r="Y78" i="35" s="1"/>
  <c r="Z78" i="35" s="1"/>
  <c r="AA78" i="35" s="1"/>
  <c r="AB78" i="35" s="1"/>
  <c r="AC78" i="35" s="1"/>
  <c r="AD78" i="35" s="1"/>
  <c r="N77" i="35"/>
  <c r="O77" i="35" s="1"/>
  <c r="P77" i="35" s="1"/>
  <c r="Q77" i="35" s="1"/>
  <c r="R77" i="35" s="1"/>
  <c r="S77" i="35" s="1"/>
  <c r="T77" i="35" s="1"/>
  <c r="U77" i="35" s="1"/>
  <c r="V77" i="35" s="1"/>
  <c r="W77" i="35" s="1"/>
  <c r="X77" i="35" s="1"/>
  <c r="Y77" i="35" s="1"/>
  <c r="Z77" i="35" s="1"/>
  <c r="AA77" i="35" s="1"/>
  <c r="AB77" i="35" s="1"/>
  <c r="AC77" i="35" s="1"/>
  <c r="AD77" i="35" s="1"/>
  <c r="N70" i="35"/>
  <c r="O70" i="35" s="1"/>
  <c r="P70" i="35" s="1"/>
  <c r="Q70" i="35" s="1"/>
  <c r="R70" i="35" s="1"/>
  <c r="S70" i="35" s="1"/>
  <c r="T70" i="35" s="1"/>
  <c r="U70" i="35" s="1"/>
  <c r="V70" i="35" s="1"/>
  <c r="W70" i="35" s="1"/>
  <c r="X70" i="35" s="1"/>
  <c r="Y70" i="35" s="1"/>
  <c r="Z70" i="35" s="1"/>
  <c r="AA70" i="35" s="1"/>
  <c r="AB70" i="35" s="1"/>
  <c r="AC70" i="35" s="1"/>
  <c r="AD70" i="35" s="1"/>
  <c r="N65" i="35"/>
  <c r="O65" i="35" s="1"/>
  <c r="P65" i="35" s="1"/>
  <c r="Q65" i="35" s="1"/>
  <c r="R65" i="35" s="1"/>
  <c r="S65" i="35" s="1"/>
  <c r="T65" i="35" s="1"/>
  <c r="U65" i="35" s="1"/>
  <c r="V65" i="35" s="1"/>
  <c r="W65" i="35" s="1"/>
  <c r="X65" i="35" s="1"/>
  <c r="Y65" i="35" s="1"/>
  <c r="Z65" i="35" s="1"/>
  <c r="AA65" i="35" s="1"/>
  <c r="AB65" i="35" s="1"/>
  <c r="AC65" i="35" s="1"/>
  <c r="AD65" i="35" s="1"/>
  <c r="N39" i="35"/>
  <c r="O39" i="35" s="1"/>
  <c r="P39" i="35" s="1"/>
  <c r="Q39" i="35" s="1"/>
  <c r="R39" i="35" s="1"/>
  <c r="S39" i="35" s="1"/>
  <c r="T39" i="35" s="1"/>
  <c r="U39" i="35" s="1"/>
  <c r="V39" i="35" s="1"/>
  <c r="W39" i="35" s="1"/>
  <c r="X39" i="35" s="1"/>
  <c r="Y39" i="35" s="1"/>
  <c r="Z39" i="35" s="1"/>
  <c r="AA39" i="35" s="1"/>
  <c r="AB39" i="35" s="1"/>
  <c r="AC39" i="35" s="1"/>
  <c r="AD39" i="35" s="1"/>
  <c r="N73" i="34"/>
  <c r="O73" i="34" s="1"/>
  <c r="P73" i="34" s="1"/>
  <c r="Q73" i="34" s="1"/>
  <c r="R73" i="34" s="1"/>
  <c r="S73" i="34" s="1"/>
  <c r="T73" i="34" s="1"/>
  <c r="U73" i="34" s="1"/>
  <c r="V73" i="34" s="1"/>
  <c r="W73" i="34" s="1"/>
  <c r="X73" i="34" s="1"/>
  <c r="Y73" i="34" s="1"/>
  <c r="Z73" i="34" s="1"/>
  <c r="AA73" i="34" s="1"/>
  <c r="AB73" i="34" s="1"/>
  <c r="AC73" i="34" s="1"/>
  <c r="AD73" i="34" s="1"/>
  <c r="N64" i="34"/>
  <c r="O64" i="34" s="1"/>
  <c r="P64" i="34" s="1"/>
  <c r="Q64" i="34" s="1"/>
  <c r="R64" i="34" s="1"/>
  <c r="S64" i="34" s="1"/>
  <c r="T64" i="34" s="1"/>
  <c r="U64" i="34" s="1"/>
  <c r="V64" i="34" s="1"/>
  <c r="W64" i="34" s="1"/>
  <c r="X64" i="34" s="1"/>
  <c r="Y64" i="34" s="1"/>
  <c r="Z64" i="34" s="1"/>
  <c r="AA64" i="34" s="1"/>
  <c r="AB64" i="34" s="1"/>
  <c r="AC64" i="34" s="1"/>
  <c r="AD64" i="34" s="1"/>
  <c r="N37" i="34"/>
  <c r="O37" i="34" s="1"/>
  <c r="P37" i="34" s="1"/>
  <c r="Q37" i="34" s="1"/>
  <c r="R37" i="34" s="1"/>
  <c r="S37" i="34" s="1"/>
  <c r="T37" i="34" s="1"/>
  <c r="U37" i="34" s="1"/>
  <c r="V37" i="34" s="1"/>
  <c r="W37" i="34" s="1"/>
  <c r="X37" i="34" s="1"/>
  <c r="Y37" i="34" s="1"/>
  <c r="Z37" i="34" s="1"/>
  <c r="AA37" i="34" s="1"/>
  <c r="AB37" i="34" s="1"/>
  <c r="AC37" i="34" s="1"/>
  <c r="AD37" i="34" s="1"/>
  <c r="N33" i="34"/>
  <c r="O33" i="34" s="1"/>
  <c r="P33" i="34" s="1"/>
  <c r="Q33" i="34" s="1"/>
  <c r="R33" i="34" s="1"/>
  <c r="S33" i="34" s="1"/>
  <c r="T33" i="34" s="1"/>
  <c r="U33" i="34" s="1"/>
  <c r="V33" i="34" s="1"/>
  <c r="W33" i="34" s="1"/>
  <c r="X33" i="34" s="1"/>
  <c r="Y33" i="34" s="1"/>
  <c r="Z33" i="34" s="1"/>
  <c r="AA33" i="34" s="1"/>
  <c r="AB33" i="34" s="1"/>
  <c r="AC33" i="34" s="1"/>
  <c r="AD33" i="34" s="1"/>
  <c r="N71" i="35"/>
  <c r="O71" i="35" s="1"/>
  <c r="P71" i="35" s="1"/>
  <c r="Q71" i="35" s="1"/>
  <c r="R71" i="35" s="1"/>
  <c r="S71" i="35" s="1"/>
  <c r="T71" i="35" s="1"/>
  <c r="U71" i="35" s="1"/>
  <c r="V71" i="35" s="1"/>
  <c r="W71" i="35" s="1"/>
  <c r="X71" i="35" s="1"/>
  <c r="Y71" i="35" s="1"/>
  <c r="Z71" i="35" s="1"/>
  <c r="AA71" i="35" s="1"/>
  <c r="AB71" i="35" s="1"/>
  <c r="AC71" i="35" s="1"/>
  <c r="AD71" i="35" s="1"/>
  <c r="N80" i="34"/>
  <c r="O80" i="34" s="1"/>
  <c r="P80" i="34" s="1"/>
  <c r="Q80" i="34" s="1"/>
  <c r="R80" i="34" s="1"/>
  <c r="S80" i="34" s="1"/>
  <c r="T80" i="34" s="1"/>
  <c r="U80" i="34" s="1"/>
  <c r="V80" i="34" s="1"/>
  <c r="W80" i="34" s="1"/>
  <c r="X80" i="34" s="1"/>
  <c r="Y80" i="34" s="1"/>
  <c r="Z80" i="34" s="1"/>
  <c r="AA80" i="34" s="1"/>
  <c r="AB80" i="34" s="1"/>
  <c r="AC80" i="34" s="1"/>
  <c r="AD80" i="34" s="1"/>
  <c r="N69" i="34"/>
  <c r="O69" i="34" s="1"/>
  <c r="P69" i="34" s="1"/>
  <c r="Q69" i="34" s="1"/>
  <c r="R69" i="34" s="1"/>
  <c r="S69" i="34" s="1"/>
  <c r="T69" i="34" s="1"/>
  <c r="U69" i="34" s="1"/>
  <c r="V69" i="34" s="1"/>
  <c r="W69" i="34" s="1"/>
  <c r="X69" i="34" s="1"/>
  <c r="Y69" i="34" s="1"/>
  <c r="Z69" i="34" s="1"/>
  <c r="AA69" i="34" s="1"/>
  <c r="AB69" i="34" s="1"/>
  <c r="AC69" i="34" s="1"/>
  <c r="AD69" i="34" s="1"/>
  <c r="N38" i="34"/>
  <c r="O38" i="34" s="1"/>
  <c r="P38" i="34" s="1"/>
  <c r="Q38" i="34" s="1"/>
  <c r="R38" i="34" s="1"/>
  <c r="S38" i="34" s="1"/>
  <c r="T38" i="34" s="1"/>
  <c r="U38" i="34" s="1"/>
  <c r="V38" i="34" s="1"/>
  <c r="W38" i="34" s="1"/>
  <c r="X38" i="34" s="1"/>
  <c r="Y38" i="34" s="1"/>
  <c r="Z38" i="34" s="1"/>
  <c r="AA38" i="34" s="1"/>
  <c r="AB38" i="34" s="1"/>
  <c r="AC38" i="34" s="1"/>
  <c r="AD38" i="34" s="1"/>
  <c r="N66" i="35"/>
  <c r="O66" i="35" s="1"/>
  <c r="P66" i="35" s="1"/>
  <c r="Q66" i="35" s="1"/>
  <c r="R66" i="35" s="1"/>
  <c r="S66" i="35" s="1"/>
  <c r="T66" i="35" s="1"/>
  <c r="U66" i="35" s="1"/>
  <c r="V66" i="35" s="1"/>
  <c r="W66" i="35" s="1"/>
  <c r="X66" i="35" s="1"/>
  <c r="Y66" i="35" s="1"/>
  <c r="Z66" i="35" s="1"/>
  <c r="AA66" i="35" s="1"/>
  <c r="AB66" i="35" s="1"/>
  <c r="AC66" i="35" s="1"/>
  <c r="AD66" i="35" s="1"/>
  <c r="N74" i="34"/>
  <c r="O74" i="34" s="1"/>
  <c r="P74" i="34" s="1"/>
  <c r="Q74" i="34" s="1"/>
  <c r="R74" i="34" s="1"/>
  <c r="S74" i="34" s="1"/>
  <c r="T74" i="34" s="1"/>
  <c r="U74" i="34" s="1"/>
  <c r="V74" i="34" s="1"/>
  <c r="W74" i="34" s="1"/>
  <c r="X74" i="34" s="1"/>
  <c r="Y74" i="34" s="1"/>
  <c r="Z74" i="34" s="1"/>
  <c r="AA74" i="34" s="1"/>
  <c r="AB74" i="34" s="1"/>
  <c r="AC74" i="34" s="1"/>
  <c r="AD74" i="34" s="1"/>
  <c r="N70" i="34"/>
  <c r="O70" i="34" s="1"/>
  <c r="P70" i="34" s="1"/>
  <c r="Q70" i="34" s="1"/>
  <c r="R70" i="34" s="1"/>
  <c r="S70" i="34" s="1"/>
  <c r="T70" i="34" s="1"/>
  <c r="U70" i="34" s="1"/>
  <c r="V70" i="34" s="1"/>
  <c r="W70" i="34" s="1"/>
  <c r="X70" i="34" s="1"/>
  <c r="Y70" i="34" s="1"/>
  <c r="Z70" i="34" s="1"/>
  <c r="AA70" i="34" s="1"/>
  <c r="AB70" i="34" s="1"/>
  <c r="AC70" i="34" s="1"/>
  <c r="AD70" i="34" s="1"/>
  <c r="N65" i="34"/>
  <c r="O65" i="34" s="1"/>
  <c r="P65" i="34" s="1"/>
  <c r="Q65" i="34" s="1"/>
  <c r="R65" i="34" s="1"/>
  <c r="S65" i="34" s="1"/>
  <c r="T65" i="34" s="1"/>
  <c r="U65" i="34" s="1"/>
  <c r="V65" i="34" s="1"/>
  <c r="W65" i="34" s="1"/>
  <c r="X65" i="34" s="1"/>
  <c r="Y65" i="34" s="1"/>
  <c r="Z65" i="34" s="1"/>
  <c r="AA65" i="34" s="1"/>
  <c r="AB65" i="34" s="1"/>
  <c r="AC65" i="34" s="1"/>
  <c r="AD65" i="34" s="1"/>
  <c r="N34" i="34"/>
  <c r="O34" i="34" s="1"/>
  <c r="P34" i="34" s="1"/>
  <c r="Q34" i="34" s="1"/>
  <c r="R34" i="34" s="1"/>
  <c r="S34" i="34" s="1"/>
  <c r="T34" i="34" s="1"/>
  <c r="U34" i="34" s="1"/>
  <c r="V34" i="34" s="1"/>
  <c r="W34" i="34" s="1"/>
  <c r="X34" i="34" s="1"/>
  <c r="Y34" i="34" s="1"/>
  <c r="Z34" i="34" s="1"/>
  <c r="AA34" i="34" s="1"/>
  <c r="AB34" i="34" s="1"/>
  <c r="AC34" i="34" s="1"/>
  <c r="AD34" i="34" s="1"/>
  <c r="N36" i="35"/>
  <c r="O36" i="35" s="1"/>
  <c r="P36" i="35" s="1"/>
  <c r="Q36" i="35" s="1"/>
  <c r="R36" i="35" s="1"/>
  <c r="S36" i="35" s="1"/>
  <c r="T36" i="35" s="1"/>
  <c r="U36" i="35" s="1"/>
  <c r="V36" i="35" s="1"/>
  <c r="W36" i="35" s="1"/>
  <c r="X36" i="35" s="1"/>
  <c r="Y36" i="35" s="1"/>
  <c r="Z36" i="35" s="1"/>
  <c r="AA36" i="35" s="1"/>
  <c r="AB36" i="35" s="1"/>
  <c r="AC36" i="35" s="1"/>
  <c r="AD36" i="35" s="1"/>
  <c r="N31" i="35"/>
  <c r="N81" i="34"/>
  <c r="O81" i="34" s="1"/>
  <c r="P81" i="34" s="1"/>
  <c r="Q81" i="34" s="1"/>
  <c r="R81" i="34" s="1"/>
  <c r="S81" i="34" s="1"/>
  <c r="T81" i="34" s="1"/>
  <c r="U81" i="34" s="1"/>
  <c r="V81" i="34" s="1"/>
  <c r="W81" i="34" s="1"/>
  <c r="X81" i="34" s="1"/>
  <c r="Y81" i="34" s="1"/>
  <c r="Z81" i="34" s="1"/>
  <c r="AA81" i="34" s="1"/>
  <c r="AB81" i="34" s="1"/>
  <c r="AC81" i="34" s="1"/>
  <c r="AD81" i="34" s="1"/>
  <c r="N75" i="34"/>
  <c r="O75" i="34" s="1"/>
  <c r="P75" i="34" s="1"/>
  <c r="Q75" i="34" s="1"/>
  <c r="R75" i="34" s="1"/>
  <c r="S75" i="34" s="1"/>
  <c r="T75" i="34" s="1"/>
  <c r="U75" i="34" s="1"/>
  <c r="V75" i="34" s="1"/>
  <c r="W75" i="34" s="1"/>
  <c r="X75" i="34" s="1"/>
  <c r="Y75" i="34" s="1"/>
  <c r="Z75" i="34" s="1"/>
  <c r="AA75" i="34" s="1"/>
  <c r="AB75" i="34" s="1"/>
  <c r="AC75" i="34" s="1"/>
  <c r="AD75" i="34" s="1"/>
  <c r="N39" i="34"/>
  <c r="O39" i="34" s="1"/>
  <c r="P39" i="34" s="1"/>
  <c r="Q39" i="34" s="1"/>
  <c r="R39" i="34" s="1"/>
  <c r="S39" i="34" s="1"/>
  <c r="T39" i="34" s="1"/>
  <c r="U39" i="34" s="1"/>
  <c r="V39" i="34" s="1"/>
  <c r="W39" i="34" s="1"/>
  <c r="X39" i="34" s="1"/>
  <c r="Y39" i="34" s="1"/>
  <c r="Z39" i="34" s="1"/>
  <c r="AA39" i="34" s="1"/>
  <c r="AB39" i="34" s="1"/>
  <c r="AC39" i="34" s="1"/>
  <c r="AD39" i="34" s="1"/>
  <c r="M73" i="31"/>
  <c r="N73" i="31" s="1"/>
  <c r="N35" i="35"/>
  <c r="O35" i="35" s="1"/>
  <c r="P35" i="35" s="1"/>
  <c r="Q35" i="35" s="1"/>
  <c r="R35" i="35" s="1"/>
  <c r="S35" i="35" s="1"/>
  <c r="T35" i="35" s="1"/>
  <c r="U35" i="35" s="1"/>
  <c r="V35" i="35" s="1"/>
  <c r="W35" i="35" s="1"/>
  <c r="X35" i="35" s="1"/>
  <c r="Y35" i="35" s="1"/>
  <c r="Z35" i="35" s="1"/>
  <c r="AA35" i="35" s="1"/>
  <c r="AB35" i="35" s="1"/>
  <c r="AC35" i="35" s="1"/>
  <c r="AD35" i="35" s="1"/>
  <c r="N83" i="34"/>
  <c r="O83" i="34" s="1"/>
  <c r="P83" i="34" s="1"/>
  <c r="Q83" i="34" s="1"/>
  <c r="R83" i="34" s="1"/>
  <c r="S83" i="34" s="1"/>
  <c r="T83" i="34" s="1"/>
  <c r="U83" i="34" s="1"/>
  <c r="V83" i="34" s="1"/>
  <c r="W83" i="34" s="1"/>
  <c r="X83" i="34" s="1"/>
  <c r="Y83" i="34" s="1"/>
  <c r="Z83" i="34" s="1"/>
  <c r="AA83" i="34" s="1"/>
  <c r="AB83" i="34" s="1"/>
  <c r="AC83" i="34" s="1"/>
  <c r="AD83" i="34" s="1"/>
  <c r="N77" i="34"/>
  <c r="O77" i="34" s="1"/>
  <c r="P77" i="34" s="1"/>
  <c r="Q77" i="34" s="1"/>
  <c r="R77" i="34" s="1"/>
  <c r="S77" i="34" s="1"/>
  <c r="T77" i="34" s="1"/>
  <c r="U77" i="34" s="1"/>
  <c r="V77" i="34" s="1"/>
  <c r="W77" i="34" s="1"/>
  <c r="X77" i="34" s="1"/>
  <c r="Y77" i="34" s="1"/>
  <c r="Z77" i="34" s="1"/>
  <c r="AA77" i="34" s="1"/>
  <c r="AB77" i="34" s="1"/>
  <c r="AC77" i="34" s="1"/>
  <c r="AD77" i="34" s="1"/>
  <c r="N71" i="34"/>
  <c r="O71" i="34" s="1"/>
  <c r="P71" i="34" s="1"/>
  <c r="Q71" i="34" s="1"/>
  <c r="R71" i="34" s="1"/>
  <c r="S71" i="34" s="1"/>
  <c r="T71" i="34" s="1"/>
  <c r="U71" i="34" s="1"/>
  <c r="V71" i="34" s="1"/>
  <c r="W71" i="34" s="1"/>
  <c r="X71" i="34" s="1"/>
  <c r="Y71" i="34" s="1"/>
  <c r="Z71" i="34" s="1"/>
  <c r="AA71" i="34" s="1"/>
  <c r="AB71" i="34" s="1"/>
  <c r="AC71" i="34" s="1"/>
  <c r="AD71" i="34" s="1"/>
  <c r="N66" i="34"/>
  <c r="O66" i="34" s="1"/>
  <c r="P66" i="34" s="1"/>
  <c r="Q66" i="34" s="1"/>
  <c r="R66" i="34" s="1"/>
  <c r="S66" i="34" s="1"/>
  <c r="T66" i="34" s="1"/>
  <c r="U66" i="34" s="1"/>
  <c r="V66" i="34" s="1"/>
  <c r="W66" i="34" s="1"/>
  <c r="X66" i="34" s="1"/>
  <c r="Y66" i="34" s="1"/>
  <c r="Z66" i="34" s="1"/>
  <c r="AA66" i="34" s="1"/>
  <c r="AB66" i="34" s="1"/>
  <c r="AC66" i="34" s="1"/>
  <c r="AD66" i="34" s="1"/>
  <c r="N35" i="34"/>
  <c r="O35" i="34" s="1"/>
  <c r="P35" i="34" s="1"/>
  <c r="Q35" i="34" s="1"/>
  <c r="R35" i="34" s="1"/>
  <c r="S35" i="34" s="1"/>
  <c r="T35" i="34" s="1"/>
  <c r="U35" i="34" s="1"/>
  <c r="V35" i="34" s="1"/>
  <c r="W35" i="34" s="1"/>
  <c r="X35" i="34" s="1"/>
  <c r="Y35" i="34" s="1"/>
  <c r="Z35" i="34" s="1"/>
  <c r="AA35" i="34" s="1"/>
  <c r="AB35" i="34" s="1"/>
  <c r="AC35" i="34" s="1"/>
  <c r="AD35" i="34" s="1"/>
  <c r="N31" i="34"/>
  <c r="N78" i="34"/>
  <c r="O78" i="34" s="1"/>
  <c r="P78" i="34" s="1"/>
  <c r="Q78" i="34" s="1"/>
  <c r="R78" i="34" s="1"/>
  <c r="S78" i="34" s="1"/>
  <c r="T78" i="34" s="1"/>
  <c r="U78" i="34" s="1"/>
  <c r="V78" i="34" s="1"/>
  <c r="W78" i="34" s="1"/>
  <c r="X78" i="34" s="1"/>
  <c r="Y78" i="34" s="1"/>
  <c r="Z78" i="34" s="1"/>
  <c r="AA78" i="34" s="1"/>
  <c r="AB78" i="34" s="1"/>
  <c r="AC78" i="34" s="1"/>
  <c r="AD78" i="34" s="1"/>
  <c r="N79" i="35"/>
  <c r="O79" i="35" s="1"/>
  <c r="P79" i="35" s="1"/>
  <c r="Q79" i="35" s="1"/>
  <c r="R79" i="35" s="1"/>
  <c r="S79" i="35" s="1"/>
  <c r="T79" i="35" s="1"/>
  <c r="U79" i="35" s="1"/>
  <c r="V79" i="35" s="1"/>
  <c r="W79" i="35" s="1"/>
  <c r="X79" i="35" s="1"/>
  <c r="Y79" i="35" s="1"/>
  <c r="Z79" i="35" s="1"/>
  <c r="AA79" i="35" s="1"/>
  <c r="AB79" i="35" s="1"/>
  <c r="AC79" i="35" s="1"/>
  <c r="AD79" i="35" s="1"/>
  <c r="N72" i="34"/>
  <c r="O72" i="34" s="1"/>
  <c r="P72" i="34" s="1"/>
  <c r="Q72" i="34" s="1"/>
  <c r="R72" i="34" s="1"/>
  <c r="S72" i="34" s="1"/>
  <c r="T72" i="34" s="1"/>
  <c r="U72" i="34" s="1"/>
  <c r="V72" i="34" s="1"/>
  <c r="W72" i="34" s="1"/>
  <c r="X72" i="34" s="1"/>
  <c r="Y72" i="34" s="1"/>
  <c r="Z72" i="34" s="1"/>
  <c r="AA72" i="34" s="1"/>
  <c r="AB72" i="34" s="1"/>
  <c r="AC72" i="34" s="1"/>
  <c r="AD72" i="34" s="1"/>
  <c r="N67" i="34"/>
  <c r="O67" i="34" s="1"/>
  <c r="P67" i="34" s="1"/>
  <c r="Q67" i="34" s="1"/>
  <c r="R67" i="34" s="1"/>
  <c r="S67" i="34" s="1"/>
  <c r="T67" i="34" s="1"/>
  <c r="U67" i="34" s="1"/>
  <c r="V67" i="34" s="1"/>
  <c r="W67" i="34" s="1"/>
  <c r="X67" i="34" s="1"/>
  <c r="Y67" i="34" s="1"/>
  <c r="Z67" i="34" s="1"/>
  <c r="AA67" i="34" s="1"/>
  <c r="AB67" i="34" s="1"/>
  <c r="AC67" i="34" s="1"/>
  <c r="AD67" i="34" s="1"/>
  <c r="N32" i="34"/>
  <c r="O32" i="34" s="1"/>
  <c r="P32" i="34" s="1"/>
  <c r="Q32" i="34" s="1"/>
  <c r="R32" i="34" s="1"/>
  <c r="S32" i="34" s="1"/>
  <c r="T32" i="34" s="1"/>
  <c r="U32" i="34" s="1"/>
  <c r="V32" i="34" s="1"/>
  <c r="W32" i="34" s="1"/>
  <c r="X32" i="34" s="1"/>
  <c r="Y32" i="34" s="1"/>
  <c r="Z32" i="34" s="1"/>
  <c r="AA32" i="34" s="1"/>
  <c r="AB32" i="34" s="1"/>
  <c r="AC32" i="34" s="1"/>
  <c r="AD32" i="34" s="1"/>
  <c r="N36" i="34"/>
  <c r="O36" i="34" s="1"/>
  <c r="P36" i="34" s="1"/>
  <c r="Q36" i="34" s="1"/>
  <c r="R36" i="34" s="1"/>
  <c r="S36" i="34" s="1"/>
  <c r="T36" i="34" s="1"/>
  <c r="U36" i="34" s="1"/>
  <c r="V36" i="34" s="1"/>
  <c r="W36" i="34" s="1"/>
  <c r="X36" i="34" s="1"/>
  <c r="Y36" i="34" s="1"/>
  <c r="Z36" i="34" s="1"/>
  <c r="AA36" i="34" s="1"/>
  <c r="AB36" i="34" s="1"/>
  <c r="AC36" i="34" s="1"/>
  <c r="AD36" i="34" s="1"/>
  <c r="M72" i="31"/>
  <c r="N72" i="31" s="1"/>
  <c r="N79" i="34"/>
  <c r="O79" i="34" s="1"/>
  <c r="P79" i="34" s="1"/>
  <c r="Q79" i="34" s="1"/>
  <c r="R79" i="34" s="1"/>
  <c r="S79" i="34" s="1"/>
  <c r="T79" i="34" s="1"/>
  <c r="U79" i="34" s="1"/>
  <c r="V79" i="34" s="1"/>
  <c r="W79" i="34" s="1"/>
  <c r="X79" i="34" s="1"/>
  <c r="Y79" i="34" s="1"/>
  <c r="Z79" i="34" s="1"/>
  <c r="AA79" i="34" s="1"/>
  <c r="AB79" i="34" s="1"/>
  <c r="AC79" i="34" s="1"/>
  <c r="AD79" i="34" s="1"/>
  <c r="N68" i="34"/>
  <c r="O68" i="34" s="1"/>
  <c r="P68" i="34" s="1"/>
  <c r="Q68" i="34" s="1"/>
  <c r="R68" i="34" s="1"/>
  <c r="S68" i="34" s="1"/>
  <c r="T68" i="34" s="1"/>
  <c r="U68" i="34" s="1"/>
  <c r="V68" i="34" s="1"/>
  <c r="W68" i="34" s="1"/>
  <c r="X68" i="34" s="1"/>
  <c r="Y68" i="34" s="1"/>
  <c r="Z68" i="34" s="1"/>
  <c r="AA68" i="34" s="1"/>
  <c r="AB68" i="34" s="1"/>
  <c r="AC68" i="34" s="1"/>
  <c r="AD68" i="34" s="1"/>
  <c r="N44" i="30"/>
  <c r="O44" i="30" s="1"/>
  <c r="P44" i="30" s="1"/>
  <c r="Q44" i="30" s="1"/>
  <c r="R44" i="30" s="1"/>
  <c r="S44" i="30" s="1"/>
  <c r="T44" i="30" s="1"/>
  <c r="U44" i="30" s="1"/>
  <c r="V44" i="30" s="1"/>
  <c r="W44" i="30" s="1"/>
  <c r="X44" i="30" s="1"/>
  <c r="Y44" i="30" s="1"/>
  <c r="Z44" i="30" s="1"/>
  <c r="AA44" i="30" s="1"/>
  <c r="AB44" i="30" s="1"/>
  <c r="AC44" i="30" s="1"/>
  <c r="AD44" i="30" s="1"/>
  <c r="N8" i="30"/>
  <c r="N9" i="30"/>
  <c r="N80" i="29"/>
  <c r="O80" i="29" s="1"/>
  <c r="P80" i="29" s="1"/>
  <c r="Q80" i="29" s="1"/>
  <c r="R80" i="29" s="1"/>
  <c r="S80" i="29" s="1"/>
  <c r="T80" i="29" s="1"/>
  <c r="U80" i="29" s="1"/>
  <c r="V80" i="29" s="1"/>
  <c r="W80" i="29" s="1"/>
  <c r="X80" i="29" s="1"/>
  <c r="Y80" i="29" s="1"/>
  <c r="Z80" i="29" s="1"/>
  <c r="AA80" i="29" s="1"/>
  <c r="AB80" i="29" s="1"/>
  <c r="AC80" i="29" s="1"/>
  <c r="AD80" i="29" s="1"/>
  <c r="N65" i="29"/>
  <c r="O65" i="29" s="1"/>
  <c r="P65" i="29" s="1"/>
  <c r="Q65" i="29" s="1"/>
  <c r="R65" i="29" s="1"/>
  <c r="S65" i="29" s="1"/>
  <c r="T65" i="29" s="1"/>
  <c r="U65" i="29" s="1"/>
  <c r="V65" i="29" s="1"/>
  <c r="W65" i="29" s="1"/>
  <c r="X65" i="29" s="1"/>
  <c r="Y65" i="29" s="1"/>
  <c r="Z65" i="29" s="1"/>
  <c r="AA65" i="29" s="1"/>
  <c r="AB65" i="29" s="1"/>
  <c r="AC65" i="29" s="1"/>
  <c r="AD65" i="29" s="1"/>
  <c r="N17" i="29"/>
  <c r="N67" i="29"/>
  <c r="O67" i="29" s="1"/>
  <c r="P67" i="29" s="1"/>
  <c r="Q67" i="29" s="1"/>
  <c r="R67" i="29" s="1"/>
  <c r="S67" i="29" s="1"/>
  <c r="T67" i="29" s="1"/>
  <c r="U67" i="29" s="1"/>
  <c r="V67" i="29" s="1"/>
  <c r="W67" i="29" s="1"/>
  <c r="X67" i="29" s="1"/>
  <c r="Y67" i="29" s="1"/>
  <c r="Z67" i="29" s="1"/>
  <c r="AA67" i="29" s="1"/>
  <c r="AB67" i="29" s="1"/>
  <c r="AC67" i="29" s="1"/>
  <c r="AD67" i="29" s="1"/>
  <c r="N69" i="29"/>
  <c r="O69" i="29" s="1"/>
  <c r="P69" i="29" s="1"/>
  <c r="Q69" i="29" s="1"/>
  <c r="R69" i="29" s="1"/>
  <c r="S69" i="29" s="1"/>
  <c r="T69" i="29" s="1"/>
  <c r="U69" i="29" s="1"/>
  <c r="V69" i="29" s="1"/>
  <c r="W69" i="29" s="1"/>
  <c r="X69" i="29" s="1"/>
  <c r="Y69" i="29" s="1"/>
  <c r="Z69" i="29" s="1"/>
  <c r="AA69" i="29" s="1"/>
  <c r="AB69" i="29" s="1"/>
  <c r="AC69" i="29" s="1"/>
  <c r="AD69" i="29" s="1"/>
  <c r="N74" i="29"/>
  <c r="O74" i="29" s="1"/>
  <c r="P74" i="29" s="1"/>
  <c r="Q74" i="29" s="1"/>
  <c r="R74" i="29" s="1"/>
  <c r="S74" i="29" s="1"/>
  <c r="T74" i="29" s="1"/>
  <c r="U74" i="29" s="1"/>
  <c r="V74" i="29" s="1"/>
  <c r="W74" i="29" s="1"/>
  <c r="X74" i="29" s="1"/>
  <c r="Y74" i="29" s="1"/>
  <c r="Z74" i="29" s="1"/>
  <c r="AA74" i="29" s="1"/>
  <c r="AB74" i="29" s="1"/>
  <c r="AC74" i="29" s="1"/>
  <c r="AD74" i="29" s="1"/>
  <c r="N78" i="29"/>
  <c r="O78" i="29" s="1"/>
  <c r="P78" i="29" s="1"/>
  <c r="Q78" i="29" s="1"/>
  <c r="R78" i="29" s="1"/>
  <c r="S78" i="29" s="1"/>
  <c r="T78" i="29" s="1"/>
  <c r="U78" i="29" s="1"/>
  <c r="V78" i="29" s="1"/>
  <c r="W78" i="29" s="1"/>
  <c r="X78" i="29" s="1"/>
  <c r="Y78" i="29" s="1"/>
  <c r="Z78" i="29" s="1"/>
  <c r="AA78" i="29" s="1"/>
  <c r="AB78" i="29" s="1"/>
  <c r="AC78" i="29" s="1"/>
  <c r="AD78" i="29" s="1"/>
  <c r="N37" i="29"/>
  <c r="O37" i="29" s="1"/>
  <c r="P37" i="29" s="1"/>
  <c r="Q37" i="29" s="1"/>
  <c r="R37" i="29" s="1"/>
  <c r="S37" i="29" s="1"/>
  <c r="T37" i="29" s="1"/>
  <c r="U37" i="29" s="1"/>
  <c r="V37" i="29" s="1"/>
  <c r="W37" i="29" s="1"/>
  <c r="X37" i="29" s="1"/>
  <c r="Y37" i="29" s="1"/>
  <c r="Z37" i="29" s="1"/>
  <c r="AA37" i="29" s="1"/>
  <c r="AB37" i="29" s="1"/>
  <c r="AC37" i="29" s="1"/>
  <c r="AD37" i="29" s="1"/>
  <c r="N18" i="30"/>
  <c r="N43" i="29" s="1"/>
  <c r="N38" i="29"/>
  <c r="O38" i="29" s="1"/>
  <c r="P38" i="29" s="1"/>
  <c r="Q38" i="29" s="1"/>
  <c r="R38" i="29" s="1"/>
  <c r="S38" i="29" s="1"/>
  <c r="T38" i="29" s="1"/>
  <c r="U38" i="29" s="1"/>
  <c r="V38" i="29" s="1"/>
  <c r="W38" i="29" s="1"/>
  <c r="X38" i="29" s="1"/>
  <c r="Y38" i="29" s="1"/>
  <c r="Z38" i="29" s="1"/>
  <c r="AA38" i="29" s="1"/>
  <c r="AB38" i="29" s="1"/>
  <c r="AC38" i="29" s="1"/>
  <c r="AD38" i="29" s="1"/>
  <c r="N66" i="29"/>
  <c r="O66" i="29" s="1"/>
  <c r="P66" i="29" s="1"/>
  <c r="Q66" i="29" s="1"/>
  <c r="R66" i="29" s="1"/>
  <c r="S66" i="29" s="1"/>
  <c r="T66" i="29" s="1"/>
  <c r="U66" i="29" s="1"/>
  <c r="V66" i="29" s="1"/>
  <c r="W66" i="29" s="1"/>
  <c r="X66" i="29" s="1"/>
  <c r="Y66" i="29" s="1"/>
  <c r="Z66" i="29" s="1"/>
  <c r="AA66" i="29" s="1"/>
  <c r="AB66" i="29" s="1"/>
  <c r="AC66" i="29" s="1"/>
  <c r="AD66" i="29" s="1"/>
  <c r="N77" i="29"/>
  <c r="O77" i="29" s="1"/>
  <c r="P77" i="29" s="1"/>
  <c r="Q77" i="29" s="1"/>
  <c r="R77" i="29" s="1"/>
  <c r="S77" i="29" s="1"/>
  <c r="T77" i="29" s="1"/>
  <c r="U77" i="29" s="1"/>
  <c r="V77" i="29" s="1"/>
  <c r="W77" i="29" s="1"/>
  <c r="X77" i="29" s="1"/>
  <c r="Y77" i="29" s="1"/>
  <c r="Z77" i="29" s="1"/>
  <c r="AA77" i="29" s="1"/>
  <c r="AB77" i="29" s="1"/>
  <c r="AC77" i="29" s="1"/>
  <c r="AD77" i="29" s="1"/>
  <c r="N21" i="30"/>
  <c r="N45" i="29" s="1"/>
  <c r="N34" i="29"/>
  <c r="O34" i="29" s="1"/>
  <c r="P34" i="29" s="1"/>
  <c r="Q34" i="29" s="1"/>
  <c r="R34" i="29" s="1"/>
  <c r="S34" i="29" s="1"/>
  <c r="T34" i="29" s="1"/>
  <c r="U34" i="29" s="1"/>
  <c r="V34" i="29" s="1"/>
  <c r="W34" i="29" s="1"/>
  <c r="X34" i="29" s="1"/>
  <c r="Y34" i="29" s="1"/>
  <c r="Z34" i="29" s="1"/>
  <c r="AA34" i="29" s="1"/>
  <c r="AB34" i="29" s="1"/>
  <c r="AC34" i="29" s="1"/>
  <c r="AD34" i="29" s="1"/>
  <c r="N64" i="29"/>
  <c r="O64" i="29" s="1"/>
  <c r="P64" i="29" s="1"/>
  <c r="Q64" i="29" s="1"/>
  <c r="R64" i="29" s="1"/>
  <c r="S64" i="29" s="1"/>
  <c r="T64" i="29" s="1"/>
  <c r="U64" i="29" s="1"/>
  <c r="V64" i="29" s="1"/>
  <c r="W64" i="29" s="1"/>
  <c r="X64" i="29" s="1"/>
  <c r="Y64" i="29" s="1"/>
  <c r="Z64" i="29" s="1"/>
  <c r="AA64" i="29" s="1"/>
  <c r="AB64" i="29" s="1"/>
  <c r="AC64" i="29" s="1"/>
  <c r="AD64" i="29" s="1"/>
  <c r="N32" i="29"/>
  <c r="O32" i="29" s="1"/>
  <c r="P32" i="29" s="1"/>
  <c r="Q32" i="29" s="1"/>
  <c r="R32" i="29" s="1"/>
  <c r="S32" i="29" s="1"/>
  <c r="T32" i="29" s="1"/>
  <c r="U32" i="29" s="1"/>
  <c r="V32" i="29" s="1"/>
  <c r="W32" i="29" s="1"/>
  <c r="X32" i="29" s="1"/>
  <c r="Y32" i="29" s="1"/>
  <c r="Z32" i="29" s="1"/>
  <c r="AA32" i="29" s="1"/>
  <c r="AB32" i="29" s="1"/>
  <c r="AC32" i="29" s="1"/>
  <c r="AD32" i="29" s="1"/>
  <c r="N39" i="29"/>
  <c r="O39" i="29" s="1"/>
  <c r="P39" i="29" s="1"/>
  <c r="Q39" i="29" s="1"/>
  <c r="R39" i="29" s="1"/>
  <c r="S39" i="29" s="1"/>
  <c r="T39" i="29" s="1"/>
  <c r="U39" i="29" s="1"/>
  <c r="V39" i="29" s="1"/>
  <c r="W39" i="29" s="1"/>
  <c r="X39" i="29" s="1"/>
  <c r="Y39" i="29" s="1"/>
  <c r="Z39" i="29" s="1"/>
  <c r="AA39" i="29" s="1"/>
  <c r="AB39" i="29" s="1"/>
  <c r="AC39" i="29" s="1"/>
  <c r="AD39" i="29" s="1"/>
  <c r="N33" i="30"/>
  <c r="N51" i="29" s="1"/>
  <c r="N33" i="29"/>
  <c r="O33" i="29" s="1"/>
  <c r="P33" i="29" s="1"/>
  <c r="Q33" i="29" s="1"/>
  <c r="R33" i="29" s="1"/>
  <c r="S33" i="29" s="1"/>
  <c r="T33" i="29" s="1"/>
  <c r="U33" i="29" s="1"/>
  <c r="V33" i="29" s="1"/>
  <c r="W33" i="29" s="1"/>
  <c r="X33" i="29" s="1"/>
  <c r="Y33" i="29" s="1"/>
  <c r="Z33" i="29" s="1"/>
  <c r="AA33" i="29" s="1"/>
  <c r="AB33" i="29" s="1"/>
  <c r="AC33" i="29" s="1"/>
  <c r="AD33" i="29" s="1"/>
  <c r="N79" i="29"/>
  <c r="O79" i="29" s="1"/>
  <c r="P79" i="29" s="1"/>
  <c r="Q79" i="29" s="1"/>
  <c r="R79" i="29" s="1"/>
  <c r="S79" i="29" s="1"/>
  <c r="T79" i="29" s="1"/>
  <c r="U79" i="29" s="1"/>
  <c r="V79" i="29" s="1"/>
  <c r="W79" i="29" s="1"/>
  <c r="X79" i="29" s="1"/>
  <c r="Y79" i="29" s="1"/>
  <c r="Z79" i="29" s="1"/>
  <c r="AA79" i="29" s="1"/>
  <c r="AB79" i="29" s="1"/>
  <c r="AC79" i="29" s="1"/>
  <c r="AD79" i="29" s="1"/>
  <c r="N70" i="29"/>
  <c r="O70" i="29" s="1"/>
  <c r="P70" i="29" s="1"/>
  <c r="Q70" i="29" s="1"/>
  <c r="R70" i="29" s="1"/>
  <c r="S70" i="29" s="1"/>
  <c r="T70" i="29" s="1"/>
  <c r="U70" i="29" s="1"/>
  <c r="V70" i="29" s="1"/>
  <c r="W70" i="29" s="1"/>
  <c r="X70" i="29" s="1"/>
  <c r="Y70" i="29" s="1"/>
  <c r="Z70" i="29" s="1"/>
  <c r="AA70" i="29" s="1"/>
  <c r="AB70" i="29" s="1"/>
  <c r="AC70" i="29" s="1"/>
  <c r="AD70" i="29" s="1"/>
  <c r="N81" i="29"/>
  <c r="O81" i="29" s="1"/>
  <c r="P81" i="29" s="1"/>
  <c r="Q81" i="29" s="1"/>
  <c r="R81" i="29" s="1"/>
  <c r="S81" i="29" s="1"/>
  <c r="T81" i="29" s="1"/>
  <c r="U81" i="29" s="1"/>
  <c r="V81" i="29" s="1"/>
  <c r="W81" i="29" s="1"/>
  <c r="X81" i="29" s="1"/>
  <c r="Y81" i="29" s="1"/>
  <c r="Z81" i="29" s="1"/>
  <c r="AA81" i="29" s="1"/>
  <c r="AB81" i="29" s="1"/>
  <c r="AC81" i="29" s="1"/>
  <c r="AD81" i="29" s="1"/>
  <c r="N35" i="29"/>
  <c r="O35" i="29" s="1"/>
  <c r="P35" i="29" s="1"/>
  <c r="Q35" i="29" s="1"/>
  <c r="R35" i="29" s="1"/>
  <c r="S35" i="29" s="1"/>
  <c r="T35" i="29" s="1"/>
  <c r="U35" i="29" s="1"/>
  <c r="V35" i="29" s="1"/>
  <c r="W35" i="29" s="1"/>
  <c r="X35" i="29" s="1"/>
  <c r="Y35" i="29" s="1"/>
  <c r="Z35" i="29" s="1"/>
  <c r="AA35" i="29" s="1"/>
  <c r="AB35" i="29" s="1"/>
  <c r="AC35" i="29" s="1"/>
  <c r="AD35" i="29" s="1"/>
  <c r="N71" i="29"/>
  <c r="O71" i="29" s="1"/>
  <c r="P71" i="29" s="1"/>
  <c r="Q71" i="29" s="1"/>
  <c r="R71" i="29" s="1"/>
  <c r="S71" i="29" s="1"/>
  <c r="T71" i="29" s="1"/>
  <c r="U71" i="29" s="1"/>
  <c r="V71" i="29" s="1"/>
  <c r="W71" i="29" s="1"/>
  <c r="X71" i="29" s="1"/>
  <c r="Y71" i="29" s="1"/>
  <c r="Z71" i="29" s="1"/>
  <c r="AA71" i="29" s="1"/>
  <c r="AB71" i="29" s="1"/>
  <c r="AC71" i="29" s="1"/>
  <c r="AD71" i="29" s="1"/>
  <c r="N12" i="29"/>
  <c r="N72" i="29"/>
  <c r="O72" i="29" s="1"/>
  <c r="P72" i="29" s="1"/>
  <c r="Q72" i="29" s="1"/>
  <c r="R72" i="29" s="1"/>
  <c r="S72" i="29" s="1"/>
  <c r="T72" i="29" s="1"/>
  <c r="U72" i="29" s="1"/>
  <c r="V72" i="29" s="1"/>
  <c r="W72" i="29" s="1"/>
  <c r="X72" i="29" s="1"/>
  <c r="Y72" i="29" s="1"/>
  <c r="Z72" i="29" s="1"/>
  <c r="AA72" i="29" s="1"/>
  <c r="AB72" i="29" s="1"/>
  <c r="AC72" i="29" s="1"/>
  <c r="AD72" i="29" s="1"/>
  <c r="N36" i="29"/>
  <c r="O36" i="29" s="1"/>
  <c r="P36" i="29" s="1"/>
  <c r="Q36" i="29" s="1"/>
  <c r="R36" i="29" s="1"/>
  <c r="S36" i="29" s="1"/>
  <c r="T36" i="29" s="1"/>
  <c r="U36" i="29" s="1"/>
  <c r="V36" i="29" s="1"/>
  <c r="W36" i="29" s="1"/>
  <c r="X36" i="29" s="1"/>
  <c r="Y36" i="29" s="1"/>
  <c r="Z36" i="29" s="1"/>
  <c r="AA36" i="29" s="1"/>
  <c r="AB36" i="29" s="1"/>
  <c r="AC36" i="29" s="1"/>
  <c r="AD36" i="29" s="1"/>
  <c r="N73" i="29"/>
  <c r="O73" i="29" s="1"/>
  <c r="P73" i="29" s="1"/>
  <c r="Q73" i="29" s="1"/>
  <c r="R73" i="29" s="1"/>
  <c r="S73" i="29" s="1"/>
  <c r="T73" i="29" s="1"/>
  <c r="U73" i="29" s="1"/>
  <c r="V73" i="29" s="1"/>
  <c r="W73" i="29" s="1"/>
  <c r="X73" i="29" s="1"/>
  <c r="Y73" i="29" s="1"/>
  <c r="Z73" i="29" s="1"/>
  <c r="AA73" i="29" s="1"/>
  <c r="AB73" i="29" s="1"/>
  <c r="AC73" i="29" s="1"/>
  <c r="AD73" i="29" s="1"/>
  <c r="N68" i="29"/>
  <c r="O68" i="29" s="1"/>
  <c r="P68" i="29" s="1"/>
  <c r="Q68" i="29" s="1"/>
  <c r="R68" i="29" s="1"/>
  <c r="S68" i="29" s="1"/>
  <c r="T68" i="29" s="1"/>
  <c r="U68" i="29" s="1"/>
  <c r="V68" i="29" s="1"/>
  <c r="W68" i="29" s="1"/>
  <c r="X68" i="29" s="1"/>
  <c r="Y68" i="29" s="1"/>
  <c r="Z68" i="29" s="1"/>
  <c r="AA68" i="29" s="1"/>
  <c r="AB68" i="29" s="1"/>
  <c r="AC68" i="29" s="1"/>
  <c r="AD68" i="29" s="1"/>
  <c r="N31" i="29"/>
  <c r="O31" i="29" s="1"/>
  <c r="P31" i="29" s="1"/>
  <c r="Q31" i="29" s="1"/>
  <c r="R31" i="29" s="1"/>
  <c r="S31" i="29" s="1"/>
  <c r="T31" i="29" s="1"/>
  <c r="U31" i="29" s="1"/>
  <c r="V31" i="29" s="1"/>
  <c r="W31" i="29" s="1"/>
  <c r="X31" i="29" s="1"/>
  <c r="Y31" i="29" s="1"/>
  <c r="Z31" i="29" s="1"/>
  <c r="AA31" i="29" s="1"/>
  <c r="AB31" i="29" s="1"/>
  <c r="AC31" i="29" s="1"/>
  <c r="AD31" i="29" s="1"/>
  <c r="N32" i="30"/>
  <c r="N50" i="29" s="1"/>
  <c r="N29" i="30"/>
  <c r="N48" i="29" s="1"/>
  <c r="N24" i="30"/>
  <c r="N47" i="29" s="1"/>
  <c r="N30" i="30"/>
  <c r="N49" i="29" s="1"/>
  <c r="N20" i="30"/>
  <c r="N44" i="29" s="1"/>
  <c r="N17" i="30"/>
  <c r="N42" i="29" s="1"/>
  <c r="N23" i="30"/>
  <c r="N46" i="29" s="1"/>
  <c r="X269" i="35"/>
  <c r="X268" i="35"/>
  <c r="X267" i="35"/>
  <c r="X266" i="35"/>
  <c r="X269" i="34"/>
  <c r="X268" i="34"/>
  <c r="X267" i="34"/>
  <c r="X266" i="34"/>
  <c r="X266" i="29"/>
  <c r="X268" i="29"/>
  <c r="X267" i="29"/>
  <c r="X269" i="29"/>
  <c r="P269" i="35"/>
  <c r="P268" i="35"/>
  <c r="P267" i="35"/>
  <c r="P266" i="35"/>
  <c r="P269" i="34"/>
  <c r="P268" i="34"/>
  <c r="P267" i="34"/>
  <c r="P266" i="34"/>
  <c r="O73" i="31"/>
  <c r="P73" i="31" s="1"/>
  <c r="Q73" i="31" s="1"/>
  <c r="R73" i="31" s="1"/>
  <c r="S73" i="31" s="1"/>
  <c r="T73" i="31" s="1"/>
  <c r="U73" i="31" s="1"/>
  <c r="V73" i="31" s="1"/>
  <c r="W73" i="31" s="1"/>
  <c r="X73" i="31" s="1"/>
  <c r="Y73" i="31" s="1"/>
  <c r="Z73" i="31" s="1"/>
  <c r="AA73" i="31" s="1"/>
  <c r="AB73" i="31" s="1"/>
  <c r="AC73" i="31" s="1"/>
  <c r="AD210" i="35" s="1"/>
  <c r="P266" i="29"/>
  <c r="P268" i="29"/>
  <c r="P267" i="29"/>
  <c r="P269" i="29"/>
  <c r="D22" i="27"/>
  <c r="B29" i="25"/>
  <c r="D30" i="27"/>
  <c r="D21" i="27"/>
  <c r="B28" i="25"/>
  <c r="D29" i="27"/>
  <c r="D20" i="27"/>
  <c r="B30" i="25"/>
  <c r="B27" i="25"/>
  <c r="D28" i="27"/>
  <c r="D19" i="27"/>
  <c r="B26" i="25"/>
  <c r="D27" i="27"/>
  <c r="D15" i="27"/>
  <c r="D31" i="27"/>
  <c r="D35" i="27"/>
  <c r="D26" i="27"/>
  <c r="D14" i="27"/>
  <c r="D33" i="27"/>
  <c r="D25" i="27"/>
  <c r="B8" i="25"/>
  <c r="D13" i="27"/>
  <c r="D32" i="27"/>
  <c r="D23" i="27"/>
  <c r="B20" i="25"/>
  <c r="N9" i="26"/>
  <c r="H8" i="26"/>
  <c r="P9" i="26"/>
  <c r="J9" i="26"/>
  <c r="M8" i="26"/>
  <c r="R8" i="26"/>
  <c r="Z9" i="26"/>
  <c r="P8" i="26"/>
  <c r="J8" i="26"/>
  <c r="U8" i="26"/>
  <c r="U9" i="26"/>
  <c r="W8" i="26"/>
  <c r="G8" i="26"/>
  <c r="S8" i="26"/>
  <c r="K8" i="26"/>
  <c r="V7" i="29"/>
  <c r="V6" i="30"/>
  <c r="U6" i="27"/>
  <c r="R7" i="25"/>
  <c r="AN7" i="25"/>
  <c r="Z6" i="27"/>
  <c r="Y8" i="26"/>
  <c r="Q9" i="26"/>
  <c r="I8" i="26"/>
  <c r="T9" i="26"/>
  <c r="Q8" i="26"/>
  <c r="X8" i="26"/>
  <c r="P6" i="27"/>
  <c r="AI7" i="25"/>
  <c r="Q7" i="29"/>
  <c r="M7" i="25"/>
  <c r="Q6" i="30"/>
  <c r="O8" i="26"/>
  <c r="G9" i="26"/>
  <c r="L9" i="26"/>
  <c r="F9" i="26"/>
  <c r="V9" i="26"/>
  <c r="N8" i="26"/>
  <c r="H7" i="25"/>
  <c r="L6" i="30"/>
  <c r="K6" i="27"/>
  <c r="AD7" i="25"/>
  <c r="L7" i="29"/>
  <c r="B19" i="25"/>
  <c r="B11" i="25"/>
  <c r="B18" i="25"/>
  <c r="B10" i="25"/>
  <c r="B12" i="25"/>
  <c r="B25" i="25"/>
  <c r="B17" i="25"/>
  <c r="B9" i="25"/>
  <c r="B24" i="25"/>
  <c r="B16" i="25"/>
  <c r="B23" i="25"/>
  <c r="B15" i="25"/>
  <c r="B22" i="25"/>
  <c r="B14" i="25"/>
  <c r="B21" i="25"/>
  <c r="B13" i="25"/>
  <c r="S9" i="26"/>
  <c r="K9" i="26"/>
  <c r="L8" i="26"/>
  <c r="I9" i="26"/>
  <c r="T8" i="26"/>
  <c r="Y9" i="26"/>
  <c r="X9" i="26"/>
  <c r="O9" i="26"/>
  <c r="V8" i="26"/>
  <c r="F8" i="26"/>
  <c r="G44" i="30" l="1"/>
  <c r="J51" i="29"/>
  <c r="J62" i="29" s="1"/>
  <c r="J49" i="29"/>
  <c r="J60" i="29" s="1"/>
  <c r="J48" i="29"/>
  <c r="J59" i="29" s="1"/>
  <c r="J50" i="29"/>
  <c r="J61" i="29" s="1"/>
  <c r="L48" i="29"/>
  <c r="L59" i="30"/>
  <c r="A57" i="31"/>
  <c r="A81" i="31"/>
  <c r="A32" i="31"/>
  <c r="A54" i="31"/>
  <c r="A77" i="31"/>
  <c r="A56" i="31"/>
  <c r="A45" i="31"/>
  <c r="A44" i="31"/>
  <c r="A27" i="31"/>
  <c r="A42" i="31"/>
  <c r="AJ7" i="25"/>
  <c r="W7" i="25"/>
  <c r="M6" i="27"/>
  <c r="S6" i="27"/>
  <c r="AF7" i="25"/>
  <c r="T6" i="30"/>
  <c r="Q6" i="27"/>
  <c r="J44" i="29"/>
  <c r="J55" i="29" s="1"/>
  <c r="K55" i="29" s="1"/>
  <c r="J47" i="29"/>
  <c r="J58" i="29" s="1"/>
  <c r="K58" i="29" s="1"/>
  <c r="K58" i="35" s="1"/>
  <c r="J46" i="29"/>
  <c r="J57" i="29" s="1"/>
  <c r="J57" i="35" s="1"/>
  <c r="J45" i="29"/>
  <c r="J56" i="29" s="1"/>
  <c r="K56" i="29" s="1"/>
  <c r="L56" i="29" s="1"/>
  <c r="J43" i="29"/>
  <c r="J54" i="29" s="1"/>
  <c r="J54" i="35" s="1"/>
  <c r="J42" i="29"/>
  <c r="J53" i="29" s="1"/>
  <c r="J53" i="34" s="1"/>
  <c r="O72" i="31"/>
  <c r="P209" i="35" s="1"/>
  <c r="X210" i="34"/>
  <c r="P210" i="34"/>
  <c r="Q210" i="35"/>
  <c r="N6" i="30"/>
  <c r="R7" i="29"/>
  <c r="J7" i="25"/>
  <c r="T7" i="29"/>
  <c r="R210" i="29"/>
  <c r="Z210" i="29"/>
  <c r="AA210" i="35"/>
  <c r="M28" i="29"/>
  <c r="A35" i="31"/>
  <c r="A46" i="31"/>
  <c r="A76" i="31"/>
  <c r="A64" i="31"/>
  <c r="A78" i="31"/>
  <c r="A72" i="31"/>
  <c r="A25" i="31"/>
  <c r="A43" i="31"/>
  <c r="A59" i="31"/>
  <c r="A75" i="31"/>
  <c r="A63" i="31"/>
  <c r="A53" i="31"/>
  <c r="A34" i="31"/>
  <c r="A36" i="31"/>
  <c r="A31" i="31"/>
  <c r="A50" i="31"/>
  <c r="A51" i="31"/>
  <c r="A60" i="31"/>
  <c r="A48" i="31"/>
  <c r="A73" i="31"/>
  <c r="A61" i="31"/>
  <c r="A33" i="31"/>
  <c r="A58" i="31"/>
  <c r="A52" i="31"/>
  <c r="A38" i="31"/>
  <c r="A80" i="31"/>
  <c r="A79" i="31"/>
  <c r="A29" i="31"/>
  <c r="A24" i="31"/>
  <c r="A26" i="31"/>
  <c r="A39" i="31"/>
  <c r="A40" i="31"/>
  <c r="A55" i="31"/>
  <c r="A74" i="31"/>
  <c r="A68" i="31"/>
  <c r="A28" i="31"/>
  <c r="A30" i="31"/>
  <c r="A69" i="31"/>
  <c r="A49" i="31"/>
  <c r="A70" i="31"/>
  <c r="A65" i="31"/>
  <c r="A66" i="31"/>
  <c r="A37" i="31"/>
  <c r="J28" i="29"/>
  <c r="N28" i="29"/>
  <c r="L31" i="30"/>
  <c r="L28" i="29"/>
  <c r="J23" i="29"/>
  <c r="K23" i="29"/>
  <c r="J22" i="30"/>
  <c r="J37" i="30" s="1"/>
  <c r="N23" i="29"/>
  <c r="K60" i="29"/>
  <c r="K60" i="35" s="1"/>
  <c r="L23" i="29"/>
  <c r="J63" i="30"/>
  <c r="G79" i="34"/>
  <c r="G65" i="35"/>
  <c r="L62" i="30"/>
  <c r="L50" i="34" s="1"/>
  <c r="K30" i="34"/>
  <c r="N19" i="30"/>
  <c r="N62" i="30"/>
  <c r="N50" i="35" s="1"/>
  <c r="N31" i="30"/>
  <c r="K63" i="30"/>
  <c r="K51" i="35" s="1"/>
  <c r="L60" i="30"/>
  <c r="L49" i="34" s="1"/>
  <c r="M23" i="29"/>
  <c r="K7" i="35"/>
  <c r="K7" i="34"/>
  <c r="J6" i="31"/>
  <c r="AA7" i="29"/>
  <c r="D20" i="36"/>
  <c r="N55" i="30"/>
  <c r="N46" i="30" s="1"/>
  <c r="N74" i="30"/>
  <c r="N65" i="30" s="1"/>
  <c r="N25" i="30"/>
  <c r="N10" i="30"/>
  <c r="O31" i="35"/>
  <c r="V210" i="29"/>
  <c r="J62" i="30"/>
  <c r="G74" i="34"/>
  <c r="G69" i="34"/>
  <c r="G81" i="35"/>
  <c r="G83" i="34"/>
  <c r="G36" i="35"/>
  <c r="G70" i="35"/>
  <c r="Y210" i="29"/>
  <c r="AD210" i="29"/>
  <c r="AA75" i="30"/>
  <c r="K62" i="29"/>
  <c r="K16" i="30"/>
  <c r="K28" i="29"/>
  <c r="K74" i="30"/>
  <c r="K65" i="30" s="1"/>
  <c r="K55" i="30"/>
  <c r="K46" i="30" s="1"/>
  <c r="K25" i="30"/>
  <c r="K10" i="30"/>
  <c r="K30" i="35"/>
  <c r="S210" i="34"/>
  <c r="L19" i="30"/>
  <c r="L28" i="30"/>
  <c r="L16" i="30"/>
  <c r="L25" i="30"/>
  <c r="L55" i="30"/>
  <c r="L46" i="30" s="1"/>
  <c r="L74" i="30"/>
  <c r="L65" i="30" s="1"/>
  <c r="L10" i="30"/>
  <c r="AB210" i="29"/>
  <c r="M63" i="30"/>
  <c r="M74" i="30"/>
  <c r="M65" i="30" s="1"/>
  <c r="M25" i="30"/>
  <c r="M55" i="30"/>
  <c r="M46" i="30" s="1"/>
  <c r="M10" i="30"/>
  <c r="U210" i="29"/>
  <c r="U210" i="34"/>
  <c r="AC210" i="29"/>
  <c r="O9" i="30"/>
  <c r="G20" i="36" s="1"/>
  <c r="M20" i="36" s="1"/>
  <c r="S20" i="36" s="1"/>
  <c r="J61" i="35"/>
  <c r="J61" i="34"/>
  <c r="G81" i="34"/>
  <c r="S7" i="35"/>
  <c r="S7" i="34"/>
  <c r="R6" i="31"/>
  <c r="AL7" i="25"/>
  <c r="P210" i="29"/>
  <c r="X210" i="35"/>
  <c r="V210" i="34"/>
  <c r="V7" i="35"/>
  <c r="V7" i="34"/>
  <c r="U6" i="31"/>
  <c r="J60" i="30"/>
  <c r="J16" i="30"/>
  <c r="G65" i="34"/>
  <c r="G80" i="34"/>
  <c r="G32" i="34"/>
  <c r="G78" i="34"/>
  <c r="G33" i="35"/>
  <c r="G77" i="35"/>
  <c r="Y210" i="35"/>
  <c r="AD210" i="34"/>
  <c r="W210" i="34"/>
  <c r="Z210" i="35"/>
  <c r="K62" i="30"/>
  <c r="K31" i="30"/>
  <c r="K19" i="30"/>
  <c r="AA210" i="34"/>
  <c r="L63" i="30"/>
  <c r="T210" i="35"/>
  <c r="AB210" i="35"/>
  <c r="M62" i="30"/>
  <c r="M22" i="30"/>
  <c r="O8" i="30"/>
  <c r="O7" i="35"/>
  <c r="O7" i="34"/>
  <c r="N6" i="31"/>
  <c r="G77" i="34"/>
  <c r="AA7" i="35"/>
  <c r="AA7" i="34"/>
  <c r="Z6" i="31"/>
  <c r="AB7" i="35"/>
  <c r="AB7" i="34"/>
  <c r="AA6" i="31"/>
  <c r="N7" i="35"/>
  <c r="N7" i="34"/>
  <c r="M6" i="31"/>
  <c r="V210" i="35"/>
  <c r="J53" i="35"/>
  <c r="J74" i="30"/>
  <c r="J55" i="30"/>
  <c r="J25" i="30"/>
  <c r="J10" i="30"/>
  <c r="G70" i="34"/>
  <c r="G33" i="34"/>
  <c r="G36" i="34"/>
  <c r="G38" i="35"/>
  <c r="G32" i="35"/>
  <c r="G66" i="35"/>
  <c r="G78" i="35"/>
  <c r="Q7" i="34"/>
  <c r="Q7" i="35"/>
  <c r="P6" i="31"/>
  <c r="K28" i="30"/>
  <c r="U210" i="35"/>
  <c r="P7" i="35"/>
  <c r="P7" i="34"/>
  <c r="O6" i="31"/>
  <c r="J30" i="35"/>
  <c r="M28" i="30"/>
  <c r="N22" i="30"/>
  <c r="N59" i="30"/>
  <c r="J60" i="34"/>
  <c r="J60" i="35"/>
  <c r="G39" i="34"/>
  <c r="G37" i="34"/>
  <c r="G67" i="34"/>
  <c r="J30" i="34"/>
  <c r="G37" i="35"/>
  <c r="G79" i="35"/>
  <c r="G34" i="35"/>
  <c r="Y210" i="34"/>
  <c r="R210" i="34"/>
  <c r="Z210" i="34"/>
  <c r="K60" i="30"/>
  <c r="S210" i="29"/>
  <c r="M16" i="30"/>
  <c r="AC210" i="34"/>
  <c r="G38" i="34"/>
  <c r="W7" i="35"/>
  <c r="W7" i="34"/>
  <c r="V6" i="31"/>
  <c r="Z7" i="35"/>
  <c r="Z7" i="34"/>
  <c r="Y6" i="31"/>
  <c r="AC7" i="35"/>
  <c r="AC7" i="34"/>
  <c r="AB6" i="31"/>
  <c r="T7" i="35"/>
  <c r="T7" i="34"/>
  <c r="S6" i="31"/>
  <c r="X7" i="35"/>
  <c r="X7" i="34"/>
  <c r="W6" i="31"/>
  <c r="P7" i="25"/>
  <c r="P210" i="35"/>
  <c r="N63" i="30"/>
  <c r="J62" i="35"/>
  <c r="J62" i="34"/>
  <c r="J59" i="30"/>
  <c r="G73" i="35"/>
  <c r="G34" i="34"/>
  <c r="G64" i="34"/>
  <c r="G72" i="34"/>
  <c r="G35" i="34"/>
  <c r="G67" i="35"/>
  <c r="G35" i="35"/>
  <c r="G69" i="35"/>
  <c r="Q210" i="29"/>
  <c r="K59" i="29"/>
  <c r="L30" i="34"/>
  <c r="L7" i="35"/>
  <c r="L7" i="34"/>
  <c r="K6" i="31"/>
  <c r="T210" i="29"/>
  <c r="T210" i="34"/>
  <c r="AB210" i="34"/>
  <c r="M59" i="30"/>
  <c r="AC210" i="35"/>
  <c r="AC6" i="27"/>
  <c r="AD7" i="35"/>
  <c r="AD7" i="34"/>
  <c r="AC6" i="31"/>
  <c r="AB56" i="30"/>
  <c r="AB14" i="30"/>
  <c r="AB75" i="30" s="1"/>
  <c r="AC12" i="30"/>
  <c r="Y7" i="35"/>
  <c r="Y7" i="34"/>
  <c r="X6" i="31"/>
  <c r="M7" i="35"/>
  <c r="M7" i="34"/>
  <c r="L6" i="31"/>
  <c r="N7" i="29"/>
  <c r="AA6" i="30"/>
  <c r="R6" i="30"/>
  <c r="R7" i="34"/>
  <c r="R7" i="35"/>
  <c r="Q6" i="31"/>
  <c r="X210" i="29"/>
  <c r="N60" i="30"/>
  <c r="N28" i="30"/>
  <c r="O31" i="34"/>
  <c r="J59" i="35"/>
  <c r="J59" i="34"/>
  <c r="G68" i="35"/>
  <c r="G73" i="34"/>
  <c r="G83" i="35"/>
  <c r="G66" i="34"/>
  <c r="G80" i="35"/>
  <c r="G71" i="35"/>
  <c r="G75" i="35"/>
  <c r="Q210" i="34"/>
  <c r="W210" i="35"/>
  <c r="R210" i="35"/>
  <c r="K22" i="30"/>
  <c r="L30" i="35"/>
  <c r="M31" i="30"/>
  <c r="M60" i="30"/>
  <c r="Z7" i="25"/>
  <c r="J7" i="34"/>
  <c r="J7" i="35"/>
  <c r="I6" i="31"/>
  <c r="U7" i="35"/>
  <c r="U7" i="34"/>
  <c r="T6" i="31"/>
  <c r="AS7" i="25"/>
  <c r="N16" i="30"/>
  <c r="J19" i="30"/>
  <c r="G74" i="29"/>
  <c r="G75" i="34"/>
  <c r="G64" i="35"/>
  <c r="G68" i="34"/>
  <c r="G74" i="35"/>
  <c r="G71" i="34"/>
  <c r="G72" i="35"/>
  <c r="G39" i="35"/>
  <c r="W210" i="29"/>
  <c r="K61" i="29"/>
  <c r="L61" i="29" s="1"/>
  <c r="K59" i="30"/>
  <c r="S210" i="35"/>
  <c r="AA210" i="29"/>
  <c r="L22" i="30"/>
  <c r="M19" i="30"/>
  <c r="A84" i="27"/>
  <c r="A86" i="27"/>
  <c r="A83" i="27"/>
  <c r="A85" i="27"/>
  <c r="A82" i="27"/>
  <c r="A87" i="27"/>
  <c r="A81" i="27"/>
  <c r="A78" i="27"/>
  <c r="A79" i="27"/>
  <c r="A80" i="27"/>
  <c r="A77" i="27"/>
  <c r="A118" i="29"/>
  <c r="A119" i="29"/>
  <c r="A121" i="29"/>
  <c r="A120" i="29"/>
  <c r="A117" i="29"/>
  <c r="A123" i="29"/>
  <c r="A122" i="29"/>
  <c r="A125" i="29"/>
  <c r="A124" i="29"/>
  <c r="A116" i="29"/>
  <c r="A67" i="27"/>
  <c r="A76" i="27"/>
  <c r="A61" i="27"/>
  <c r="A62" i="27"/>
  <c r="A72" i="27"/>
  <c r="A65" i="27"/>
  <c r="A63" i="27"/>
  <c r="A73" i="27"/>
  <c r="A68" i="27"/>
  <c r="A71" i="27"/>
  <c r="A66" i="27"/>
  <c r="A69" i="27"/>
  <c r="A70" i="27"/>
  <c r="A64" i="27"/>
  <c r="A74" i="27"/>
  <c r="A75" i="27"/>
  <c r="A55" i="27"/>
  <c r="A56" i="27"/>
  <c r="A57" i="27"/>
  <c r="A20" i="27"/>
  <c r="A28" i="27"/>
  <c r="A36" i="27"/>
  <c r="A44" i="27"/>
  <c r="A59" i="27"/>
  <c r="A38" i="27"/>
  <c r="A13" i="27"/>
  <c r="A21" i="27"/>
  <c r="A29" i="27"/>
  <c r="A37" i="27"/>
  <c r="A45" i="27"/>
  <c r="A60" i="27"/>
  <c r="A14" i="27"/>
  <c r="A30" i="27"/>
  <c r="A15" i="27"/>
  <c r="A23" i="27"/>
  <c r="A31" i="27"/>
  <c r="A39" i="27"/>
  <c r="A47" i="27"/>
  <c r="A52" i="27"/>
  <c r="A16" i="27"/>
  <c r="A24" i="27"/>
  <c r="A32" i="27"/>
  <c r="A40" i="27"/>
  <c r="A48" i="27"/>
  <c r="A53" i="27"/>
  <c r="A51" i="27"/>
  <c r="A17" i="27"/>
  <c r="A25" i="27"/>
  <c r="A33" i="27"/>
  <c r="A41" i="27"/>
  <c r="A49" i="27"/>
  <c r="A54" i="27"/>
  <c r="A18" i="27"/>
  <c r="A26" i="27"/>
  <c r="A34" i="27"/>
  <c r="A42" i="27"/>
  <c r="A50" i="27"/>
  <c r="A22" i="27"/>
  <c r="A46" i="27"/>
  <c r="A19" i="27"/>
  <c r="A27" i="27"/>
  <c r="A35" i="27"/>
  <c r="A43" i="27"/>
  <c r="A58" i="27"/>
  <c r="N7" i="25"/>
  <c r="AD6" i="30"/>
  <c r="AD7" i="29"/>
  <c r="AV7" i="25"/>
  <c r="AC7" i="29"/>
  <c r="Y7" i="25"/>
  <c r="AU7" i="25"/>
  <c r="AC6" i="30"/>
  <c r="AB6" i="27"/>
  <c r="M7" i="29"/>
  <c r="I7" i="25"/>
  <c r="M6" i="30"/>
  <c r="L6" i="27"/>
  <c r="AE7" i="25"/>
  <c r="W6" i="30"/>
  <c r="W7" i="29"/>
  <c r="S7" i="25"/>
  <c r="V6" i="27"/>
  <c r="AO7" i="25"/>
  <c r="O6" i="30"/>
  <c r="O7" i="29"/>
  <c r="K7" i="25"/>
  <c r="N6" i="27"/>
  <c r="AG7" i="25"/>
  <c r="G7" i="25"/>
  <c r="K7" i="29"/>
  <c r="J6" i="27"/>
  <c r="AC7" i="25"/>
  <c r="K6" i="30"/>
  <c r="J7" i="29"/>
  <c r="F7" i="25"/>
  <c r="J6" i="30"/>
  <c r="I6" i="27"/>
  <c r="AB7" i="25"/>
  <c r="X6" i="30"/>
  <c r="W6" i="27"/>
  <c r="AP7" i="25"/>
  <c r="X7" i="29"/>
  <c r="T7" i="25"/>
  <c r="X6" i="27"/>
  <c r="AQ7" i="25"/>
  <c r="U7" i="25"/>
  <c r="Y7" i="29"/>
  <c r="Y6" i="30"/>
  <c r="O7" i="25"/>
  <c r="R6" i="27"/>
  <c r="AK7" i="25"/>
  <c r="S6" i="30"/>
  <c r="S7" i="29"/>
  <c r="X7" i="25"/>
  <c r="AB6" i="30"/>
  <c r="AA6" i="27"/>
  <c r="AT7" i="25"/>
  <c r="AB7" i="29"/>
  <c r="Z6" i="30"/>
  <c r="Y6" i="27"/>
  <c r="AR7" i="25"/>
  <c r="Z7" i="29"/>
  <c r="V7" i="25"/>
  <c r="P6" i="30"/>
  <c r="O6" i="27"/>
  <c r="AH7" i="25"/>
  <c r="L7" i="25"/>
  <c r="P7" i="29"/>
  <c r="U7" i="29"/>
  <c r="Q7" i="25"/>
  <c r="U6" i="30"/>
  <c r="AM7" i="25"/>
  <c r="T6" i="27"/>
  <c r="J54" i="34" l="1"/>
  <c r="J65" i="30"/>
  <c r="J46" i="30"/>
  <c r="J36" i="30"/>
  <c r="J51" i="35"/>
  <c r="L59" i="29"/>
  <c r="L59" i="35" s="1"/>
  <c r="J58" i="34"/>
  <c r="K57" i="29"/>
  <c r="L57" i="29" s="1"/>
  <c r="J57" i="34"/>
  <c r="K53" i="29"/>
  <c r="L53" i="29" s="1"/>
  <c r="L53" i="35" s="1"/>
  <c r="J58" i="35"/>
  <c r="J55" i="35"/>
  <c r="J55" i="34"/>
  <c r="J56" i="35"/>
  <c r="K54" i="29"/>
  <c r="K54" i="35" s="1"/>
  <c r="J56" i="34"/>
  <c r="P72" i="31"/>
  <c r="P209" i="29"/>
  <c r="P209" i="34"/>
  <c r="J51" i="34"/>
  <c r="J29" i="34" s="1"/>
  <c r="J18" i="34" s="1"/>
  <c r="L50" i="35"/>
  <c r="K51" i="34"/>
  <c r="K56" i="35"/>
  <c r="K56" i="34"/>
  <c r="L49" i="35"/>
  <c r="L60" i="29"/>
  <c r="L60" i="34" s="1"/>
  <c r="L27" i="34" s="1"/>
  <c r="L16" i="34" s="1"/>
  <c r="N50" i="34"/>
  <c r="N61" i="30"/>
  <c r="K60" i="34"/>
  <c r="K37" i="30"/>
  <c r="L37" i="30" s="1"/>
  <c r="M37" i="30" s="1"/>
  <c r="N37" i="30" s="1"/>
  <c r="L58" i="29"/>
  <c r="L58" i="35" s="1"/>
  <c r="K58" i="34"/>
  <c r="L61" i="35"/>
  <c r="L61" i="34"/>
  <c r="L28" i="34" s="1"/>
  <c r="L17" i="34" s="1"/>
  <c r="M61" i="29"/>
  <c r="J20" i="36"/>
  <c r="P20" i="36" s="1"/>
  <c r="F20" i="36"/>
  <c r="L20" i="36" s="1"/>
  <c r="R20" i="36" s="1"/>
  <c r="AD12" i="30"/>
  <c r="AC56" i="30"/>
  <c r="AC14" i="30"/>
  <c r="J29" i="35"/>
  <c r="J18" i="35" s="1"/>
  <c r="K49" i="34"/>
  <c r="K49" i="35"/>
  <c r="K27" i="35" s="1"/>
  <c r="K16" i="35" s="1"/>
  <c r="M50" i="35"/>
  <c r="M50" i="34"/>
  <c r="M61" i="30"/>
  <c r="J40" i="30"/>
  <c r="J42" i="30"/>
  <c r="J41" i="30"/>
  <c r="J43" i="30"/>
  <c r="J35" i="30"/>
  <c r="G10" i="36"/>
  <c r="P9" i="30"/>
  <c r="Q9" i="30" s="1"/>
  <c r="R9" i="30" s="1"/>
  <c r="S9" i="30" s="1"/>
  <c r="T9" i="30" s="1"/>
  <c r="U9" i="30" s="1"/>
  <c r="V9" i="30" s="1"/>
  <c r="K36" i="30"/>
  <c r="L36" i="30" s="1"/>
  <c r="M36" i="30" s="1"/>
  <c r="N36" i="30" s="1"/>
  <c r="J50" i="35"/>
  <c r="J28" i="35" s="1"/>
  <c r="J17" i="35" s="1"/>
  <c r="J50" i="34"/>
  <c r="J28" i="34" s="1"/>
  <c r="J17" i="34" s="1"/>
  <c r="J61" i="30"/>
  <c r="N49" i="34"/>
  <c r="N49" i="35"/>
  <c r="M48" i="34"/>
  <c r="M48" i="35"/>
  <c r="M58" i="30"/>
  <c r="L48" i="35"/>
  <c r="L48" i="34"/>
  <c r="L58" i="30"/>
  <c r="J48" i="35"/>
  <c r="J26" i="35" s="1"/>
  <c r="J15" i="35" s="1"/>
  <c r="J48" i="34"/>
  <c r="J26" i="34" s="1"/>
  <c r="J15" i="34" s="1"/>
  <c r="J58" i="30"/>
  <c r="K55" i="34"/>
  <c r="K55" i="35"/>
  <c r="L55" i="29"/>
  <c r="K50" i="35"/>
  <c r="K50" i="34"/>
  <c r="K61" i="30"/>
  <c r="J49" i="34"/>
  <c r="J27" i="34" s="1"/>
  <c r="J16" i="34" s="1"/>
  <c r="J49" i="35"/>
  <c r="J27" i="35" s="1"/>
  <c r="J16" i="35" s="1"/>
  <c r="M51" i="34"/>
  <c r="M51" i="35"/>
  <c r="L56" i="35"/>
  <c r="L56" i="34"/>
  <c r="M56" i="29"/>
  <c r="P31" i="34"/>
  <c r="K48" i="34"/>
  <c r="K48" i="35"/>
  <c r="K58" i="30"/>
  <c r="M49" i="35"/>
  <c r="M49" i="34"/>
  <c r="K57" i="34"/>
  <c r="K57" i="35"/>
  <c r="P31" i="35"/>
  <c r="K61" i="34"/>
  <c r="K61" i="35"/>
  <c r="K59" i="34"/>
  <c r="K59" i="35"/>
  <c r="N48" i="34"/>
  <c r="N48" i="35"/>
  <c r="N58" i="30"/>
  <c r="L51" i="35"/>
  <c r="L51" i="34"/>
  <c r="L61" i="30"/>
  <c r="K62" i="35"/>
  <c r="K29" i="35" s="1"/>
  <c r="K18" i="35" s="1"/>
  <c r="K62" i="34"/>
  <c r="L62" i="29"/>
  <c r="O55" i="30"/>
  <c r="O46" i="30" s="1"/>
  <c r="O25" i="30"/>
  <c r="O74" i="30"/>
  <c r="O65" i="30" s="1"/>
  <c r="P8" i="30"/>
  <c r="G8" i="30" s="1"/>
  <c r="N51" i="34"/>
  <c r="N51" i="35"/>
  <c r="L57" i="34"/>
  <c r="L57" i="35"/>
  <c r="G77" i="27"/>
  <c r="G75" i="27"/>
  <c r="G80" i="29"/>
  <c r="D10" i="2"/>
  <c r="A1" i="2"/>
  <c r="F6" i="2"/>
  <c r="A21" i="8"/>
  <c r="A33" i="8" s="1"/>
  <c r="A19" i="8"/>
  <c r="A18" i="8"/>
  <c r="A17" i="8"/>
  <c r="A16" i="8"/>
  <c r="A15" i="8"/>
  <c r="A14" i="8"/>
  <c r="A13" i="8"/>
  <c r="A12" i="8"/>
  <c r="A11" i="8"/>
  <c r="A10" i="8"/>
  <c r="A9" i="8"/>
  <c r="G9" i="8" s="1"/>
  <c r="A8" i="8"/>
  <c r="J300" i="24"/>
  <c r="I300" i="24"/>
  <c r="K299" i="24"/>
  <c r="K298" i="24"/>
  <c r="K297" i="24"/>
  <c r="K296" i="24"/>
  <c r="K295" i="24"/>
  <c r="K294" i="24"/>
  <c r="K293" i="24"/>
  <c r="K292" i="24"/>
  <c r="K291" i="24"/>
  <c r="K290" i="24"/>
  <c r="K289" i="24"/>
  <c r="K288" i="24"/>
  <c r="J286" i="24"/>
  <c r="I286" i="24"/>
  <c r="K285" i="24"/>
  <c r="K284" i="24"/>
  <c r="K283" i="24"/>
  <c r="K282" i="24"/>
  <c r="K281" i="24"/>
  <c r="K280" i="24"/>
  <c r="K279" i="24"/>
  <c r="K278" i="24"/>
  <c r="K277" i="24"/>
  <c r="K276" i="24"/>
  <c r="K275" i="24"/>
  <c r="K274" i="24"/>
  <c r="J272" i="24"/>
  <c r="I272" i="24"/>
  <c r="K271" i="24"/>
  <c r="K270" i="24"/>
  <c r="K269" i="24"/>
  <c r="K268" i="24"/>
  <c r="K267" i="24"/>
  <c r="K266" i="24"/>
  <c r="K265" i="24"/>
  <c r="K264" i="24"/>
  <c r="K263" i="24"/>
  <c r="K262" i="24"/>
  <c r="K261" i="24"/>
  <c r="K260" i="24"/>
  <c r="J258" i="24"/>
  <c r="I258" i="24"/>
  <c r="K257" i="24"/>
  <c r="K256" i="24"/>
  <c r="K255" i="24"/>
  <c r="K254" i="24"/>
  <c r="K253" i="24"/>
  <c r="K252" i="24"/>
  <c r="K251" i="24"/>
  <c r="K250" i="24"/>
  <c r="K249" i="24"/>
  <c r="K248" i="24"/>
  <c r="K247" i="24"/>
  <c r="K246" i="24"/>
  <c r="J244" i="24"/>
  <c r="I244" i="24"/>
  <c r="K243" i="24"/>
  <c r="K242" i="24"/>
  <c r="K241" i="24"/>
  <c r="K240" i="24"/>
  <c r="K239" i="24"/>
  <c r="K238" i="24"/>
  <c r="K237" i="24"/>
  <c r="K236" i="24"/>
  <c r="K235" i="24"/>
  <c r="K234" i="24"/>
  <c r="K233" i="24"/>
  <c r="K232" i="24"/>
  <c r="J230" i="24"/>
  <c r="I230" i="24"/>
  <c r="K229" i="24"/>
  <c r="K228" i="24"/>
  <c r="K227" i="24"/>
  <c r="K226" i="24"/>
  <c r="K225" i="24"/>
  <c r="K224" i="24"/>
  <c r="K223" i="24"/>
  <c r="K222" i="24"/>
  <c r="K221" i="24"/>
  <c r="K220" i="24"/>
  <c r="K219" i="24"/>
  <c r="K218" i="24"/>
  <c r="J216" i="24"/>
  <c r="I216" i="24"/>
  <c r="K215" i="24"/>
  <c r="K214" i="24"/>
  <c r="K213" i="24"/>
  <c r="K212" i="24"/>
  <c r="K211" i="24"/>
  <c r="K210" i="24"/>
  <c r="K209" i="24"/>
  <c r="K208" i="24"/>
  <c r="K207" i="24"/>
  <c r="K206" i="24"/>
  <c r="K205" i="24"/>
  <c r="K204" i="24"/>
  <c r="J202" i="24"/>
  <c r="I202" i="24"/>
  <c r="K201" i="24"/>
  <c r="K200" i="24"/>
  <c r="K199" i="24"/>
  <c r="K198" i="24"/>
  <c r="K197" i="24"/>
  <c r="K196" i="24"/>
  <c r="K195" i="24"/>
  <c r="K194" i="24"/>
  <c r="K193" i="24"/>
  <c r="K192" i="24"/>
  <c r="K191" i="24"/>
  <c r="K190" i="24"/>
  <c r="J188" i="24"/>
  <c r="I188" i="24"/>
  <c r="K187" i="24"/>
  <c r="K186" i="24"/>
  <c r="K185" i="24"/>
  <c r="K184" i="24"/>
  <c r="K183" i="24"/>
  <c r="K182" i="24"/>
  <c r="K181" i="24"/>
  <c r="K180" i="24"/>
  <c r="K179" i="24"/>
  <c r="K178" i="24"/>
  <c r="K177" i="24"/>
  <c r="K176" i="24"/>
  <c r="J174" i="24"/>
  <c r="I174" i="24"/>
  <c r="K173" i="24"/>
  <c r="K172" i="24"/>
  <c r="K171" i="24"/>
  <c r="K170" i="24"/>
  <c r="K169" i="24"/>
  <c r="K168" i="24"/>
  <c r="K167" i="24"/>
  <c r="K166" i="24"/>
  <c r="K165" i="24"/>
  <c r="K164" i="24"/>
  <c r="K163" i="24"/>
  <c r="K162" i="24"/>
  <c r="J160" i="24"/>
  <c r="I160" i="24"/>
  <c r="K159" i="24"/>
  <c r="K158" i="24"/>
  <c r="K157" i="24"/>
  <c r="K156" i="24"/>
  <c r="K155" i="24"/>
  <c r="K154" i="24"/>
  <c r="K153" i="24"/>
  <c r="K152" i="24"/>
  <c r="K151" i="24"/>
  <c r="K150" i="24"/>
  <c r="K149" i="24"/>
  <c r="K148" i="24"/>
  <c r="J146" i="24"/>
  <c r="I146" i="24"/>
  <c r="K145" i="24"/>
  <c r="K144" i="24"/>
  <c r="K143" i="24"/>
  <c r="K142" i="24"/>
  <c r="K141" i="24"/>
  <c r="K140" i="24"/>
  <c r="K139" i="24"/>
  <c r="K138" i="24"/>
  <c r="K137" i="24"/>
  <c r="K136" i="24"/>
  <c r="K135" i="24"/>
  <c r="K134" i="24"/>
  <c r="J132" i="24"/>
  <c r="I132" i="24"/>
  <c r="K131" i="24"/>
  <c r="K130" i="24"/>
  <c r="K129" i="24"/>
  <c r="K128" i="24"/>
  <c r="K127" i="24"/>
  <c r="K126" i="24"/>
  <c r="K125" i="24"/>
  <c r="K124" i="24"/>
  <c r="K123" i="24"/>
  <c r="K122" i="24"/>
  <c r="K121" i="24"/>
  <c r="K120" i="24"/>
  <c r="J118" i="24"/>
  <c r="I118" i="24"/>
  <c r="K117" i="24"/>
  <c r="K116" i="24"/>
  <c r="K115" i="24"/>
  <c r="K114" i="24"/>
  <c r="K113" i="24"/>
  <c r="K112" i="24"/>
  <c r="K111" i="24"/>
  <c r="K110" i="24"/>
  <c r="K109" i="24"/>
  <c r="K108" i="24"/>
  <c r="K107" i="24"/>
  <c r="K106" i="24"/>
  <c r="J104" i="24"/>
  <c r="I104" i="24"/>
  <c r="K103" i="24"/>
  <c r="K102" i="24"/>
  <c r="K101" i="24"/>
  <c r="K100" i="24"/>
  <c r="K99" i="24"/>
  <c r="K98" i="24"/>
  <c r="K97" i="24"/>
  <c r="K96" i="24"/>
  <c r="K95" i="24"/>
  <c r="K94" i="24"/>
  <c r="K93" i="24"/>
  <c r="K92" i="24"/>
  <c r="J90" i="24"/>
  <c r="I90" i="24"/>
  <c r="K89" i="24"/>
  <c r="K88" i="24"/>
  <c r="K87" i="24"/>
  <c r="K86" i="24"/>
  <c r="K85" i="24"/>
  <c r="K84" i="24"/>
  <c r="K83" i="24"/>
  <c r="K82" i="24"/>
  <c r="K81" i="24"/>
  <c r="K80" i="24"/>
  <c r="K79" i="24"/>
  <c r="K78" i="24"/>
  <c r="J20" i="24"/>
  <c r="K19" i="24"/>
  <c r="K18" i="24"/>
  <c r="K17" i="24"/>
  <c r="K16" i="24"/>
  <c r="K15" i="24"/>
  <c r="K14" i="24"/>
  <c r="K13" i="24"/>
  <c r="K12" i="24"/>
  <c r="K11" i="24"/>
  <c r="K10" i="24"/>
  <c r="K9" i="24"/>
  <c r="K8" i="24"/>
  <c r="I20" i="24"/>
  <c r="J76" i="24"/>
  <c r="K75" i="24"/>
  <c r="K67" i="24"/>
  <c r="K66" i="24"/>
  <c r="K65" i="24"/>
  <c r="J62" i="24"/>
  <c r="K61" i="24"/>
  <c r="K60" i="24"/>
  <c r="K59" i="24"/>
  <c r="K58" i="24"/>
  <c r="K57" i="24"/>
  <c r="K56" i="24"/>
  <c r="K55" i="24"/>
  <c r="K54" i="24"/>
  <c r="K53" i="24"/>
  <c r="K52" i="24"/>
  <c r="K51" i="24"/>
  <c r="A1" i="24"/>
  <c r="C20" i="19"/>
  <c r="C21" i="19"/>
  <c r="G9" i="30" l="1"/>
  <c r="D10" i="36"/>
  <c r="G55" i="30"/>
  <c r="G46" i="30"/>
  <c r="G74" i="30"/>
  <c r="G65" i="30"/>
  <c r="M53" i="29"/>
  <c r="M53" i="35" s="1"/>
  <c r="L59" i="34"/>
  <c r="L54" i="29"/>
  <c r="L54" i="34" s="1"/>
  <c r="L53" i="34"/>
  <c r="K53" i="34"/>
  <c r="K53" i="35"/>
  <c r="K54" i="34"/>
  <c r="J28" i="30"/>
  <c r="J38" i="30" s="1"/>
  <c r="K40" i="30"/>
  <c r="K49" i="30" s="1"/>
  <c r="K50" i="30" s="1"/>
  <c r="K44" i="34" s="1"/>
  <c r="K22" i="34" s="1"/>
  <c r="K11" i="34" s="1"/>
  <c r="K35" i="30"/>
  <c r="L35" i="30" s="1"/>
  <c r="M35" i="30" s="1"/>
  <c r="N35" i="30" s="1"/>
  <c r="N66" i="30" s="1"/>
  <c r="N42" i="35" s="1"/>
  <c r="J31" i="30"/>
  <c r="J39" i="30" s="1"/>
  <c r="K41" i="30"/>
  <c r="L41" i="30" s="1"/>
  <c r="M41" i="30" s="1"/>
  <c r="N41" i="30" s="1"/>
  <c r="N71" i="30" s="1"/>
  <c r="N72" i="30" s="1"/>
  <c r="N46" i="35" s="1"/>
  <c r="Q72" i="31"/>
  <c r="Q209" i="35"/>
  <c r="Q209" i="34"/>
  <c r="Q209" i="29"/>
  <c r="J49" i="30"/>
  <c r="L28" i="35"/>
  <c r="L17" i="35" s="1"/>
  <c r="K29" i="34"/>
  <c r="K18" i="34" s="1"/>
  <c r="K27" i="34"/>
  <c r="K16" i="34" s="1"/>
  <c r="L60" i="35"/>
  <c r="L27" i="35" s="1"/>
  <c r="L16" i="35" s="1"/>
  <c r="L58" i="34"/>
  <c r="J52" i="30"/>
  <c r="L26" i="35"/>
  <c r="L15" i="35" s="1"/>
  <c r="K42" i="30"/>
  <c r="L42" i="30" s="1"/>
  <c r="M42" i="30" s="1"/>
  <c r="N42" i="30" s="1"/>
  <c r="J47" i="30"/>
  <c r="K26" i="35"/>
  <c r="K15" i="35" s="1"/>
  <c r="K43" i="30"/>
  <c r="L43" i="30" s="1"/>
  <c r="M43" i="30" s="1"/>
  <c r="N43" i="30" s="1"/>
  <c r="F10" i="36"/>
  <c r="D30" i="36"/>
  <c r="D26" i="36"/>
  <c r="J10" i="36"/>
  <c r="D16" i="36"/>
  <c r="G25" i="36"/>
  <c r="M10" i="36"/>
  <c r="G16" i="36"/>
  <c r="G15" i="36"/>
  <c r="G30" i="36"/>
  <c r="G26" i="36"/>
  <c r="AC75" i="30"/>
  <c r="M61" i="35"/>
  <c r="M28" i="35" s="1"/>
  <c r="M17" i="35" s="1"/>
  <c r="M61" i="34"/>
  <c r="M28" i="34" s="1"/>
  <c r="M17" i="34" s="1"/>
  <c r="N61" i="29"/>
  <c r="L62" i="34"/>
  <c r="L29" i="34" s="1"/>
  <c r="L18" i="34" s="1"/>
  <c r="L62" i="35"/>
  <c r="L29" i="35" s="1"/>
  <c r="L18" i="35" s="1"/>
  <c r="J66" i="30"/>
  <c r="AD56" i="30"/>
  <c r="AD14" i="30"/>
  <c r="AD75" i="30" s="1"/>
  <c r="Q31" i="34"/>
  <c r="J71" i="30"/>
  <c r="P55" i="30"/>
  <c r="P46" i="30" s="1"/>
  <c r="P74" i="30"/>
  <c r="P65" i="30" s="1"/>
  <c r="P25" i="30"/>
  <c r="G25" i="30" s="1"/>
  <c r="Q8" i="30"/>
  <c r="Q31" i="35"/>
  <c r="K28" i="34"/>
  <c r="K17" i="34" s="1"/>
  <c r="J68" i="30"/>
  <c r="K26" i="34"/>
  <c r="K15" i="34" s="1"/>
  <c r="M56" i="35"/>
  <c r="M56" i="34"/>
  <c r="N56" i="29"/>
  <c r="K28" i="35"/>
  <c r="K17" i="35" s="1"/>
  <c r="L26" i="34"/>
  <c r="L15" i="34" s="1"/>
  <c r="L55" i="35"/>
  <c r="L55" i="34"/>
  <c r="M55" i="29"/>
  <c r="J241" i="35"/>
  <c r="L240" i="35"/>
  <c r="J238" i="35"/>
  <c r="L237" i="35"/>
  <c r="J235" i="35"/>
  <c r="L234" i="35"/>
  <c r="J232" i="35"/>
  <c r="L231" i="35"/>
  <c r="J229" i="35"/>
  <c r="L228" i="35"/>
  <c r="J226" i="35"/>
  <c r="L225" i="35"/>
  <c r="J223" i="35"/>
  <c r="L222" i="35"/>
  <c r="J220" i="35"/>
  <c r="L219" i="35"/>
  <c r="J217" i="35"/>
  <c r="L216" i="35"/>
  <c r="J214" i="35"/>
  <c r="L213" i="35"/>
  <c r="J112" i="35"/>
  <c r="J111" i="35"/>
  <c r="K110" i="35"/>
  <c r="J106" i="35"/>
  <c r="K105" i="35"/>
  <c r="K104" i="35"/>
  <c r="L103" i="35"/>
  <c r="L102" i="35"/>
  <c r="K97" i="35"/>
  <c r="L96" i="35"/>
  <c r="L95" i="35"/>
  <c r="K91" i="35"/>
  <c r="K90" i="35"/>
  <c r="L89" i="35"/>
  <c r="L88" i="35"/>
  <c r="K240" i="35"/>
  <c r="K237" i="35"/>
  <c r="K234" i="35"/>
  <c r="K231" i="35"/>
  <c r="K228" i="35"/>
  <c r="K225" i="35"/>
  <c r="K222" i="35"/>
  <c r="K219" i="35"/>
  <c r="K216" i="35"/>
  <c r="K213" i="35"/>
  <c r="L145" i="35"/>
  <c r="L176" i="35" s="1"/>
  <c r="L144" i="35"/>
  <c r="L175" i="35" s="1"/>
  <c r="L143" i="35"/>
  <c r="L174" i="35" s="1"/>
  <c r="L142" i="35"/>
  <c r="L173" i="35" s="1"/>
  <c r="L141" i="35"/>
  <c r="L172" i="35" s="1"/>
  <c r="L140" i="35"/>
  <c r="L171" i="35" s="1"/>
  <c r="L139" i="35"/>
  <c r="L170" i="35" s="1"/>
  <c r="L138" i="35"/>
  <c r="L169" i="35" s="1"/>
  <c r="L137" i="35"/>
  <c r="L168" i="35" s="1"/>
  <c r="L136" i="35"/>
  <c r="L167" i="35" s="1"/>
  <c r="L135" i="35"/>
  <c r="L166" i="35" s="1"/>
  <c r="L134" i="35"/>
  <c r="L165" i="35" s="1"/>
  <c r="L133" i="35"/>
  <c r="L164" i="35" s="1"/>
  <c r="L132" i="35"/>
  <c r="L163" i="35" s="1"/>
  <c r="L131" i="35"/>
  <c r="L162" i="35" s="1"/>
  <c r="L130" i="35"/>
  <c r="L161" i="35" s="1"/>
  <c r="L129" i="35"/>
  <c r="L160" i="35" s="1"/>
  <c r="L128" i="35"/>
  <c r="L159" i="35" s="1"/>
  <c r="L127" i="35"/>
  <c r="L158" i="35" s="1"/>
  <c r="L126" i="35"/>
  <c r="L157" i="35" s="1"/>
  <c r="L125" i="35"/>
  <c r="L156" i="35" s="1"/>
  <c r="L124" i="35"/>
  <c r="L155" i="35" s="1"/>
  <c r="L123" i="35"/>
  <c r="L154" i="35" s="1"/>
  <c r="L122" i="35"/>
  <c r="L153" i="35" s="1"/>
  <c r="L121" i="35"/>
  <c r="L152" i="35" s="1"/>
  <c r="L120" i="35"/>
  <c r="L151" i="35" s="1"/>
  <c r="L119" i="35"/>
  <c r="L150" i="35" s="1"/>
  <c r="L118" i="35"/>
  <c r="L149" i="35" s="1"/>
  <c r="L117" i="35"/>
  <c r="L148" i="35" s="1"/>
  <c r="L116" i="35"/>
  <c r="J110" i="35"/>
  <c r="L109" i="35"/>
  <c r="L108" i="35"/>
  <c r="J105" i="35"/>
  <c r="J104" i="35"/>
  <c r="K103" i="35"/>
  <c r="K102" i="35"/>
  <c r="L101" i="35"/>
  <c r="L194" i="35" s="1"/>
  <c r="J97" i="35"/>
  <c r="K96" i="35"/>
  <c r="K95" i="35"/>
  <c r="L94" i="35"/>
  <c r="J91" i="35"/>
  <c r="J90" i="35"/>
  <c r="J240" i="35"/>
  <c r="L239" i="35"/>
  <c r="J237" i="35"/>
  <c r="L236" i="35"/>
  <c r="J234" i="35"/>
  <c r="L233" i="35"/>
  <c r="J231" i="35"/>
  <c r="L230" i="35"/>
  <c r="J228" i="35"/>
  <c r="L227" i="35"/>
  <c r="J225" i="35"/>
  <c r="L224" i="35"/>
  <c r="J222" i="35"/>
  <c r="L221" i="35"/>
  <c r="J219" i="35"/>
  <c r="L218" i="35"/>
  <c r="J216" i="35"/>
  <c r="L215" i="35"/>
  <c r="J213" i="35"/>
  <c r="L212" i="35"/>
  <c r="K145" i="35"/>
  <c r="K176" i="35" s="1"/>
  <c r="K144" i="35"/>
  <c r="K175" i="35" s="1"/>
  <c r="K143" i="35"/>
  <c r="K174" i="35" s="1"/>
  <c r="K142" i="35"/>
  <c r="K173" i="35" s="1"/>
  <c r="K141" i="35"/>
  <c r="K172" i="35" s="1"/>
  <c r="K140" i="35"/>
  <c r="K171" i="35" s="1"/>
  <c r="K139" i="35"/>
  <c r="K170" i="35" s="1"/>
  <c r="K138" i="35"/>
  <c r="K169" i="35" s="1"/>
  <c r="K137" i="35"/>
  <c r="K168" i="35" s="1"/>
  <c r="K136" i="35"/>
  <c r="K167" i="35" s="1"/>
  <c r="K135" i="35"/>
  <c r="K166" i="35" s="1"/>
  <c r="K134" i="35"/>
  <c r="K165" i="35" s="1"/>
  <c r="K133" i="35"/>
  <c r="K164" i="35" s="1"/>
  <c r="K132" i="35"/>
  <c r="K163" i="35" s="1"/>
  <c r="K131" i="35"/>
  <c r="K162" i="35" s="1"/>
  <c r="K130" i="35"/>
  <c r="K161" i="35" s="1"/>
  <c r="K129" i="35"/>
  <c r="K160" i="35" s="1"/>
  <c r="K128" i="35"/>
  <c r="K159" i="35" s="1"/>
  <c r="K127" i="35"/>
  <c r="K158" i="35" s="1"/>
  <c r="K126" i="35"/>
  <c r="K157" i="35" s="1"/>
  <c r="K125" i="35"/>
  <c r="K156" i="35" s="1"/>
  <c r="K124" i="35"/>
  <c r="K155" i="35" s="1"/>
  <c r="K123" i="35"/>
  <c r="K154" i="35" s="1"/>
  <c r="K122" i="35"/>
  <c r="K153" i="35" s="1"/>
  <c r="K121" i="35"/>
  <c r="K152" i="35" s="1"/>
  <c r="K120" i="35"/>
  <c r="K151" i="35" s="1"/>
  <c r="K119" i="35"/>
  <c r="K150" i="35" s="1"/>
  <c r="K118" i="35"/>
  <c r="K149" i="35" s="1"/>
  <c r="K117" i="35"/>
  <c r="K148" i="35" s="1"/>
  <c r="K116" i="35"/>
  <c r="L114" i="35"/>
  <c r="L207" i="35" s="1"/>
  <c r="K109" i="35"/>
  <c r="K108" i="35"/>
  <c r="J103" i="35"/>
  <c r="J102" i="35"/>
  <c r="K101" i="35"/>
  <c r="J96" i="35"/>
  <c r="J95" i="35"/>
  <c r="K94" i="35"/>
  <c r="L93" i="35"/>
  <c r="J89" i="35"/>
  <c r="K239" i="35"/>
  <c r="K236" i="35"/>
  <c r="K233" i="35"/>
  <c r="K230" i="35"/>
  <c r="K227" i="35"/>
  <c r="K224" i="35"/>
  <c r="K221" i="35"/>
  <c r="K218" i="35"/>
  <c r="K215" i="35"/>
  <c r="K212" i="35"/>
  <c r="J145" i="35"/>
  <c r="J144" i="35"/>
  <c r="J143" i="35"/>
  <c r="J142" i="35"/>
  <c r="J141" i="35"/>
  <c r="J140" i="35"/>
  <c r="J139" i="35"/>
  <c r="J138" i="35"/>
  <c r="J137" i="35"/>
  <c r="J136" i="35"/>
  <c r="J135" i="35"/>
  <c r="J134" i="35"/>
  <c r="J133" i="35"/>
  <c r="J132" i="35"/>
  <c r="J131" i="35"/>
  <c r="J130" i="35"/>
  <c r="J129" i="35"/>
  <c r="J128" i="35"/>
  <c r="J127" i="35"/>
  <c r="J126" i="35"/>
  <c r="J125" i="35"/>
  <c r="J124" i="35"/>
  <c r="J123" i="35"/>
  <c r="J122" i="35"/>
  <c r="J121" i="35"/>
  <c r="J120" i="35"/>
  <c r="J119" i="35"/>
  <c r="J118" i="35"/>
  <c r="J117" i="35"/>
  <c r="J116" i="35"/>
  <c r="K114" i="35"/>
  <c r="L113" i="35"/>
  <c r="L206" i="35" s="1"/>
  <c r="J109" i="35"/>
  <c r="J108" i="35"/>
  <c r="L107" i="35"/>
  <c r="J101" i="35"/>
  <c r="L100" i="35"/>
  <c r="L99" i="35"/>
  <c r="L98" i="35"/>
  <c r="J94" i="35"/>
  <c r="K93" i="35"/>
  <c r="L92" i="35"/>
  <c r="J87" i="35"/>
  <c r="J86" i="35"/>
  <c r="L241" i="35"/>
  <c r="J239" i="35"/>
  <c r="L238" i="35"/>
  <c r="J236" i="35"/>
  <c r="L235" i="35"/>
  <c r="J233" i="35"/>
  <c r="L232" i="35"/>
  <c r="J230" i="35"/>
  <c r="L229" i="35"/>
  <c r="J227" i="35"/>
  <c r="L226" i="35"/>
  <c r="J224" i="35"/>
  <c r="L223" i="35"/>
  <c r="J221" i="35"/>
  <c r="L220" i="35"/>
  <c r="J218" i="35"/>
  <c r="L217" i="35"/>
  <c r="J215" i="35"/>
  <c r="L214" i="35"/>
  <c r="J212" i="35"/>
  <c r="J114" i="35"/>
  <c r="K113" i="35"/>
  <c r="K206" i="35" s="1"/>
  <c r="L112" i="35"/>
  <c r="L111" i="35"/>
  <c r="K107" i="35"/>
  <c r="K200" i="35" s="1"/>
  <c r="L106" i="35"/>
  <c r="L199" i="35" s="1"/>
  <c r="K100" i="35"/>
  <c r="K99" i="35"/>
  <c r="K98" i="35"/>
  <c r="J93" i="35"/>
  <c r="K92" i="35"/>
  <c r="K235" i="35"/>
  <c r="K217" i="35"/>
  <c r="K111" i="35"/>
  <c r="J100" i="35"/>
  <c r="L97" i="35"/>
  <c r="L190" i="35" s="1"/>
  <c r="L91" i="35"/>
  <c r="L86" i="35"/>
  <c r="K85" i="35"/>
  <c r="K239" i="34"/>
  <c r="K236" i="34"/>
  <c r="K233" i="34"/>
  <c r="K230" i="34"/>
  <c r="K227" i="34"/>
  <c r="K224" i="34"/>
  <c r="K221" i="34"/>
  <c r="K218" i="34"/>
  <c r="K215" i="34"/>
  <c r="K212" i="34"/>
  <c r="J110" i="34"/>
  <c r="K109" i="34"/>
  <c r="K108" i="34"/>
  <c r="L107" i="34"/>
  <c r="K238" i="35"/>
  <c r="K220" i="35"/>
  <c r="L105" i="35"/>
  <c r="L198" i="35" s="1"/>
  <c r="L87" i="35"/>
  <c r="K86" i="35"/>
  <c r="J85" i="35"/>
  <c r="L241" i="34"/>
  <c r="J239" i="34"/>
  <c r="L238" i="34"/>
  <c r="J236" i="34"/>
  <c r="L235" i="34"/>
  <c r="J233" i="34"/>
  <c r="L232" i="34"/>
  <c r="J230" i="34"/>
  <c r="L229" i="34"/>
  <c r="J227" i="34"/>
  <c r="L226" i="34"/>
  <c r="J224" i="34"/>
  <c r="L223" i="34"/>
  <c r="J221" i="34"/>
  <c r="L220" i="34"/>
  <c r="J218" i="34"/>
  <c r="L217" i="34"/>
  <c r="J215" i="34"/>
  <c r="L214" i="34"/>
  <c r="J212" i="34"/>
  <c r="L114" i="34"/>
  <c r="L113" i="34"/>
  <c r="J109" i="34"/>
  <c r="J108" i="34"/>
  <c r="K107" i="34"/>
  <c r="K241" i="35"/>
  <c r="K223" i="35"/>
  <c r="J113" i="35"/>
  <c r="L110" i="35"/>
  <c r="J99" i="35"/>
  <c r="L90" i="35"/>
  <c r="K88" i="35"/>
  <c r="K87" i="35"/>
  <c r="K241" i="34"/>
  <c r="K238" i="34"/>
  <c r="K235" i="34"/>
  <c r="K232" i="34"/>
  <c r="K229" i="34"/>
  <c r="K226" i="34"/>
  <c r="K223" i="34"/>
  <c r="K220" i="34"/>
  <c r="K217" i="34"/>
  <c r="K214" i="34"/>
  <c r="K226" i="35"/>
  <c r="J107" i="35"/>
  <c r="L104" i="35"/>
  <c r="J88" i="35"/>
  <c r="J241" i="34"/>
  <c r="L240" i="34"/>
  <c r="J238" i="34"/>
  <c r="L237" i="34"/>
  <c r="J235" i="34"/>
  <c r="L234" i="34"/>
  <c r="J232" i="34"/>
  <c r="L231" i="34"/>
  <c r="J229" i="34"/>
  <c r="L228" i="34"/>
  <c r="J226" i="34"/>
  <c r="L225" i="34"/>
  <c r="J223" i="34"/>
  <c r="L222" i="34"/>
  <c r="J220" i="34"/>
  <c r="L219" i="34"/>
  <c r="J217" i="34"/>
  <c r="L216" i="34"/>
  <c r="J214" i="34"/>
  <c r="L213" i="34"/>
  <c r="L145" i="34"/>
  <c r="L176" i="34" s="1"/>
  <c r="L144" i="34"/>
  <c r="L175" i="34" s="1"/>
  <c r="L143" i="34"/>
  <c r="L174" i="34" s="1"/>
  <c r="L142" i="34"/>
  <c r="L173" i="34" s="1"/>
  <c r="L141" i="34"/>
  <c r="L172" i="34" s="1"/>
  <c r="L140" i="34"/>
  <c r="L171" i="34" s="1"/>
  <c r="L139" i="34"/>
  <c r="L170" i="34" s="1"/>
  <c r="L138" i="34"/>
  <c r="L169" i="34" s="1"/>
  <c r="L137" i="34"/>
  <c r="L168" i="34" s="1"/>
  <c r="L136" i="34"/>
  <c r="L167" i="34" s="1"/>
  <c r="L135" i="34"/>
  <c r="L166" i="34" s="1"/>
  <c r="L134" i="34"/>
  <c r="L165" i="34" s="1"/>
  <c r="L133" i="34"/>
  <c r="L164" i="34" s="1"/>
  <c r="L132" i="34"/>
  <c r="L163" i="34" s="1"/>
  <c r="L131" i="34"/>
  <c r="L162" i="34" s="1"/>
  <c r="L130" i="34"/>
  <c r="L161" i="34" s="1"/>
  <c r="L129" i="34"/>
  <c r="L160" i="34" s="1"/>
  <c r="L128" i="34"/>
  <c r="L159" i="34" s="1"/>
  <c r="L127" i="34"/>
  <c r="L158" i="34" s="1"/>
  <c r="L126" i="34"/>
  <c r="L157" i="34" s="1"/>
  <c r="L125" i="34"/>
  <c r="L156" i="34" s="1"/>
  <c r="L124" i="34"/>
  <c r="L155" i="34" s="1"/>
  <c r="L123" i="34"/>
  <c r="L154" i="34" s="1"/>
  <c r="L122" i="34"/>
  <c r="L153" i="34" s="1"/>
  <c r="L121" i="34"/>
  <c r="L152" i="34" s="1"/>
  <c r="L120" i="34"/>
  <c r="L151" i="34" s="1"/>
  <c r="L119" i="34"/>
  <c r="L150" i="34" s="1"/>
  <c r="L118" i="34"/>
  <c r="L149" i="34" s="1"/>
  <c r="L117" i="34"/>
  <c r="L148" i="34" s="1"/>
  <c r="L116" i="34"/>
  <c r="J114" i="34"/>
  <c r="J113" i="34"/>
  <c r="K112" i="34"/>
  <c r="K111" i="34"/>
  <c r="J106" i="34"/>
  <c r="K229" i="35"/>
  <c r="K112" i="35"/>
  <c r="J98" i="35"/>
  <c r="J92" i="35"/>
  <c r="K240" i="34"/>
  <c r="K237" i="34"/>
  <c r="K234" i="34"/>
  <c r="K231" i="34"/>
  <c r="K228" i="34"/>
  <c r="K225" i="34"/>
  <c r="K222" i="34"/>
  <c r="K219" i="34"/>
  <c r="K216" i="34"/>
  <c r="K213" i="34"/>
  <c r="K145" i="34"/>
  <c r="K176" i="34" s="1"/>
  <c r="K144" i="34"/>
  <c r="K175" i="34" s="1"/>
  <c r="K143" i="34"/>
  <c r="K174" i="34" s="1"/>
  <c r="K142" i="34"/>
  <c r="K173" i="34" s="1"/>
  <c r="K141" i="34"/>
  <c r="K172" i="34" s="1"/>
  <c r="K140" i="34"/>
  <c r="K171" i="34" s="1"/>
  <c r="K139" i="34"/>
  <c r="K170" i="34" s="1"/>
  <c r="K138" i="34"/>
  <c r="K169" i="34" s="1"/>
  <c r="K137" i="34"/>
  <c r="K168" i="34" s="1"/>
  <c r="K136" i="34"/>
  <c r="K167" i="34" s="1"/>
  <c r="K135" i="34"/>
  <c r="K166" i="34" s="1"/>
  <c r="K134" i="34"/>
  <c r="K165" i="34" s="1"/>
  <c r="K133" i="34"/>
  <c r="K164" i="34" s="1"/>
  <c r="K132" i="34"/>
  <c r="K163" i="34" s="1"/>
  <c r="K131" i="34"/>
  <c r="K162" i="34" s="1"/>
  <c r="K130" i="34"/>
  <c r="K161" i="34" s="1"/>
  <c r="K129" i="34"/>
  <c r="K160" i="34" s="1"/>
  <c r="K128" i="34"/>
  <c r="K159" i="34" s="1"/>
  <c r="K127" i="34"/>
  <c r="K158" i="34" s="1"/>
  <c r="K126" i="34"/>
  <c r="K157" i="34" s="1"/>
  <c r="K125" i="34"/>
  <c r="K156" i="34" s="1"/>
  <c r="K124" i="34"/>
  <c r="K155" i="34" s="1"/>
  <c r="K123" i="34"/>
  <c r="K154" i="34" s="1"/>
  <c r="K122" i="34"/>
  <c r="K153" i="34" s="1"/>
  <c r="K121" i="34"/>
  <c r="K152" i="34" s="1"/>
  <c r="K120" i="34"/>
  <c r="K151" i="34" s="1"/>
  <c r="K119" i="34"/>
  <c r="K150" i="34" s="1"/>
  <c r="K118" i="34"/>
  <c r="K149" i="34" s="1"/>
  <c r="K117" i="34"/>
  <c r="K148" i="34" s="1"/>
  <c r="K116" i="34"/>
  <c r="J112" i="34"/>
  <c r="J111" i="34"/>
  <c r="L110" i="34"/>
  <c r="K232" i="35"/>
  <c r="K89" i="35"/>
  <c r="J117" i="34"/>
  <c r="K110" i="34"/>
  <c r="K203" i="34" s="1"/>
  <c r="K106" i="34"/>
  <c r="L102" i="34"/>
  <c r="K101" i="34"/>
  <c r="J100" i="34"/>
  <c r="L96" i="34"/>
  <c r="L189" i="34" s="1"/>
  <c r="K95" i="34"/>
  <c r="J94" i="34"/>
  <c r="J93" i="34"/>
  <c r="J92" i="34"/>
  <c r="J91" i="34"/>
  <c r="J90" i="34"/>
  <c r="J89" i="34"/>
  <c r="K88" i="34"/>
  <c r="K87" i="34"/>
  <c r="K86" i="34"/>
  <c r="L85" i="34"/>
  <c r="L85" i="35"/>
  <c r="J143" i="34"/>
  <c r="J140" i="34"/>
  <c r="J137" i="34"/>
  <c r="J134" i="34"/>
  <c r="J131" i="34"/>
  <c r="J128" i="34"/>
  <c r="J125" i="34"/>
  <c r="J122" i="34"/>
  <c r="J119" i="34"/>
  <c r="K114" i="34"/>
  <c r="L112" i="34"/>
  <c r="L103" i="34"/>
  <c r="K102" i="34"/>
  <c r="J101" i="34"/>
  <c r="L97" i="34"/>
  <c r="K96" i="34"/>
  <c r="J95" i="34"/>
  <c r="J88" i="34"/>
  <c r="J87" i="34"/>
  <c r="J86" i="34"/>
  <c r="K85" i="34"/>
  <c r="K214" i="35"/>
  <c r="J107" i="34"/>
  <c r="L104" i="34"/>
  <c r="K103" i="34"/>
  <c r="J102" i="34"/>
  <c r="L98" i="34"/>
  <c r="K97" i="34"/>
  <c r="J96" i="34"/>
  <c r="J85" i="34"/>
  <c r="L239" i="34"/>
  <c r="L236" i="34"/>
  <c r="L233" i="34"/>
  <c r="L230" i="34"/>
  <c r="L227" i="34"/>
  <c r="L224" i="34"/>
  <c r="L221" i="34"/>
  <c r="L218" i="34"/>
  <c r="L215" i="34"/>
  <c r="L212" i="34"/>
  <c r="J145" i="34"/>
  <c r="J142" i="34"/>
  <c r="J139" i="34"/>
  <c r="J136" i="34"/>
  <c r="J133" i="34"/>
  <c r="J130" i="34"/>
  <c r="J127" i="34"/>
  <c r="J124" i="34"/>
  <c r="J121" i="34"/>
  <c r="J118" i="34"/>
  <c r="J116" i="34"/>
  <c r="L111" i="34"/>
  <c r="L109" i="34"/>
  <c r="L105" i="34"/>
  <c r="K104" i="34"/>
  <c r="J103" i="34"/>
  <c r="L99" i="34"/>
  <c r="L192" i="34" s="1"/>
  <c r="K98" i="34"/>
  <c r="J97" i="34"/>
  <c r="K106" i="35"/>
  <c r="K113" i="34"/>
  <c r="K105" i="34"/>
  <c r="J104" i="34"/>
  <c r="L100" i="34"/>
  <c r="L193" i="34" s="1"/>
  <c r="K99" i="34"/>
  <c r="J98" i="34"/>
  <c r="L94" i="34"/>
  <c r="L93" i="34"/>
  <c r="L92" i="34"/>
  <c r="L91" i="34"/>
  <c r="L90" i="34"/>
  <c r="L89" i="34"/>
  <c r="J239" i="29"/>
  <c r="J234" i="34"/>
  <c r="J225" i="34"/>
  <c r="J216" i="34"/>
  <c r="J141" i="34"/>
  <c r="J132" i="34"/>
  <c r="J123" i="34"/>
  <c r="J105" i="34"/>
  <c r="L101" i="34"/>
  <c r="K94" i="34"/>
  <c r="K91" i="34"/>
  <c r="L88" i="34"/>
  <c r="L108" i="34"/>
  <c r="J237" i="34"/>
  <c r="J228" i="34"/>
  <c r="J219" i="34"/>
  <c r="J144" i="34"/>
  <c r="J135" i="34"/>
  <c r="J126" i="34"/>
  <c r="K100" i="34"/>
  <c r="K93" i="34"/>
  <c r="K90" i="34"/>
  <c r="L87" i="34"/>
  <c r="J240" i="34"/>
  <c r="J231" i="34"/>
  <c r="J222" i="34"/>
  <c r="J213" i="34"/>
  <c r="J138" i="34"/>
  <c r="J129" i="34"/>
  <c r="J120" i="34"/>
  <c r="L106" i="34"/>
  <c r="J99" i="34"/>
  <c r="L95" i="34"/>
  <c r="K92" i="34"/>
  <c r="K89" i="34"/>
  <c r="L86" i="34"/>
  <c r="K214" i="29"/>
  <c r="K217" i="29"/>
  <c r="K220" i="29"/>
  <c r="K223" i="29"/>
  <c r="K226" i="29"/>
  <c r="K229" i="29"/>
  <c r="K232" i="29"/>
  <c r="K235" i="29"/>
  <c r="K238" i="29"/>
  <c r="K241" i="29"/>
  <c r="J216" i="29"/>
  <c r="J222" i="29"/>
  <c r="J228" i="29"/>
  <c r="J234" i="29"/>
  <c r="J240" i="29"/>
  <c r="L224" i="29"/>
  <c r="L239" i="29"/>
  <c r="L214" i="29"/>
  <c r="L217" i="29"/>
  <c r="L220" i="29"/>
  <c r="L223" i="29"/>
  <c r="L226" i="29"/>
  <c r="L229" i="29"/>
  <c r="L232" i="29"/>
  <c r="L235" i="29"/>
  <c r="L238" i="29"/>
  <c r="L241" i="29"/>
  <c r="J217" i="29"/>
  <c r="J223" i="29"/>
  <c r="J229" i="29"/>
  <c r="J235" i="29"/>
  <c r="J241" i="29"/>
  <c r="L218" i="29"/>
  <c r="J215" i="29"/>
  <c r="K213" i="29"/>
  <c r="K216" i="29"/>
  <c r="K219" i="29"/>
  <c r="K222" i="29"/>
  <c r="K225" i="29"/>
  <c r="K228" i="29"/>
  <c r="K231" i="29"/>
  <c r="K234" i="29"/>
  <c r="K237" i="29"/>
  <c r="K240" i="29"/>
  <c r="J218" i="29"/>
  <c r="J224" i="29"/>
  <c r="J230" i="29"/>
  <c r="J236" i="29"/>
  <c r="J212" i="29"/>
  <c r="L215" i="29"/>
  <c r="L236" i="29"/>
  <c r="J227" i="29"/>
  <c r="L213" i="29"/>
  <c r="L216" i="29"/>
  <c r="L219" i="29"/>
  <c r="L222" i="29"/>
  <c r="L225" i="29"/>
  <c r="L228" i="29"/>
  <c r="L231" i="29"/>
  <c r="L234" i="29"/>
  <c r="L237" i="29"/>
  <c r="L240" i="29"/>
  <c r="J213" i="29"/>
  <c r="J219" i="29"/>
  <c r="J225" i="29"/>
  <c r="J231" i="29"/>
  <c r="J237" i="29"/>
  <c r="L212" i="29"/>
  <c r="L227" i="29"/>
  <c r="L233" i="29"/>
  <c r="J221" i="29"/>
  <c r="K212" i="29"/>
  <c r="K215" i="29"/>
  <c r="K218" i="29"/>
  <c r="K221" i="29"/>
  <c r="K224" i="29"/>
  <c r="K227" i="29"/>
  <c r="K230" i="29"/>
  <c r="K233" i="29"/>
  <c r="K236" i="29"/>
  <c r="K239" i="29"/>
  <c r="J214" i="29"/>
  <c r="J220" i="29"/>
  <c r="J226" i="29"/>
  <c r="J232" i="29"/>
  <c r="J238" i="29"/>
  <c r="L221" i="29"/>
  <c r="L230" i="29"/>
  <c r="J233" i="29"/>
  <c r="K118" i="29"/>
  <c r="K149" i="29" s="1"/>
  <c r="K121" i="29"/>
  <c r="K152" i="29" s="1"/>
  <c r="K124" i="29"/>
  <c r="K155" i="29" s="1"/>
  <c r="K127" i="29"/>
  <c r="K158" i="29" s="1"/>
  <c r="K130" i="29"/>
  <c r="K161" i="29" s="1"/>
  <c r="K133" i="29"/>
  <c r="K164" i="29" s="1"/>
  <c r="K136" i="29"/>
  <c r="K167" i="29" s="1"/>
  <c r="K139" i="29"/>
  <c r="K170" i="29" s="1"/>
  <c r="K142" i="29"/>
  <c r="K173" i="29" s="1"/>
  <c r="K145" i="29"/>
  <c r="K176" i="29" s="1"/>
  <c r="J121" i="29"/>
  <c r="J152" i="29" s="1"/>
  <c r="J127" i="29"/>
  <c r="J158" i="29" s="1"/>
  <c r="J133" i="29"/>
  <c r="J164" i="29" s="1"/>
  <c r="J139" i="29"/>
  <c r="J170" i="29" s="1"/>
  <c r="K85" i="29"/>
  <c r="K88" i="29"/>
  <c r="K91" i="29"/>
  <c r="K94" i="29"/>
  <c r="K97" i="29"/>
  <c r="K100" i="29"/>
  <c r="K103" i="29"/>
  <c r="K106" i="29"/>
  <c r="K109" i="29"/>
  <c r="K112" i="29"/>
  <c r="J86" i="29"/>
  <c r="J92" i="29"/>
  <c r="J98" i="29"/>
  <c r="J104" i="29"/>
  <c r="J110" i="29"/>
  <c r="L119" i="29"/>
  <c r="L150" i="29" s="1"/>
  <c r="L134" i="29"/>
  <c r="L165" i="29" s="1"/>
  <c r="J124" i="29"/>
  <c r="J155" i="29" s="1"/>
  <c r="J142" i="29"/>
  <c r="J173" i="29" s="1"/>
  <c r="L92" i="29"/>
  <c r="L101" i="29"/>
  <c r="L110" i="29"/>
  <c r="J95" i="29"/>
  <c r="J113" i="29"/>
  <c r="J143" i="29"/>
  <c r="J174" i="29" s="1"/>
  <c r="L118" i="29"/>
  <c r="L149" i="29" s="1"/>
  <c r="L121" i="29"/>
  <c r="L152" i="29" s="1"/>
  <c r="L124" i="29"/>
  <c r="L155" i="29" s="1"/>
  <c r="L127" i="29"/>
  <c r="L158" i="29" s="1"/>
  <c r="L130" i="29"/>
  <c r="L161" i="29" s="1"/>
  <c r="L133" i="29"/>
  <c r="L164" i="29" s="1"/>
  <c r="L136" i="29"/>
  <c r="L167" i="29" s="1"/>
  <c r="L139" i="29"/>
  <c r="L170" i="29" s="1"/>
  <c r="L142" i="29"/>
  <c r="L173" i="29" s="1"/>
  <c r="L145" i="29"/>
  <c r="L176" i="29" s="1"/>
  <c r="J122" i="29"/>
  <c r="J153" i="29" s="1"/>
  <c r="J128" i="29"/>
  <c r="J159" i="29" s="1"/>
  <c r="J134" i="29"/>
  <c r="J165" i="29" s="1"/>
  <c r="J140" i="29"/>
  <c r="J171" i="29" s="1"/>
  <c r="L85" i="29"/>
  <c r="L88" i="29"/>
  <c r="L91" i="29"/>
  <c r="L94" i="29"/>
  <c r="L97" i="29"/>
  <c r="L100" i="29"/>
  <c r="L103" i="29"/>
  <c r="L106" i="29"/>
  <c r="L109" i="29"/>
  <c r="L112" i="29"/>
  <c r="J87" i="29"/>
  <c r="J93" i="29"/>
  <c r="J99" i="29"/>
  <c r="J105" i="29"/>
  <c r="J111" i="29"/>
  <c r="L122" i="29"/>
  <c r="L153" i="29" s="1"/>
  <c r="L125" i="29"/>
  <c r="L156" i="29" s="1"/>
  <c r="L131" i="29"/>
  <c r="L162" i="29" s="1"/>
  <c r="L140" i="29"/>
  <c r="L171" i="29" s="1"/>
  <c r="J118" i="29"/>
  <c r="J149" i="29" s="1"/>
  <c r="J136" i="29"/>
  <c r="J167" i="29" s="1"/>
  <c r="L89" i="29"/>
  <c r="L98" i="29"/>
  <c r="L107" i="29"/>
  <c r="L113" i="29"/>
  <c r="J101" i="29"/>
  <c r="K116" i="29"/>
  <c r="K147" i="29" s="1"/>
  <c r="K119" i="29"/>
  <c r="K150" i="29" s="1"/>
  <c r="K122" i="29"/>
  <c r="K153" i="29" s="1"/>
  <c r="K125" i="29"/>
  <c r="K156" i="29" s="1"/>
  <c r="K128" i="29"/>
  <c r="K159" i="29" s="1"/>
  <c r="K131" i="29"/>
  <c r="K162" i="29" s="1"/>
  <c r="K134" i="29"/>
  <c r="K165" i="29" s="1"/>
  <c r="K137" i="29"/>
  <c r="K168" i="29" s="1"/>
  <c r="K140" i="29"/>
  <c r="K171" i="29" s="1"/>
  <c r="K143" i="29"/>
  <c r="K174" i="29" s="1"/>
  <c r="J117" i="29"/>
  <c r="J148" i="29" s="1"/>
  <c r="J123" i="29"/>
  <c r="J154" i="29" s="1"/>
  <c r="J129" i="29"/>
  <c r="J160" i="29" s="1"/>
  <c r="J135" i="29"/>
  <c r="J166" i="29" s="1"/>
  <c r="J141" i="29"/>
  <c r="J172" i="29" s="1"/>
  <c r="K86" i="29"/>
  <c r="K89" i="29"/>
  <c r="K92" i="29"/>
  <c r="K95" i="29"/>
  <c r="K98" i="29"/>
  <c r="K101" i="29"/>
  <c r="K104" i="29"/>
  <c r="K107" i="29"/>
  <c r="K110" i="29"/>
  <c r="K113" i="29"/>
  <c r="J88" i="29"/>
  <c r="J94" i="29"/>
  <c r="J100" i="29"/>
  <c r="J106" i="29"/>
  <c r="J112" i="29"/>
  <c r="L116" i="29"/>
  <c r="L147" i="29" s="1"/>
  <c r="L128" i="29"/>
  <c r="L159" i="29" s="1"/>
  <c r="L137" i="29"/>
  <c r="L168" i="29" s="1"/>
  <c r="L143" i="29"/>
  <c r="L174" i="29" s="1"/>
  <c r="J130" i="29"/>
  <c r="J161" i="29" s="1"/>
  <c r="L86" i="29"/>
  <c r="L95" i="29"/>
  <c r="L104" i="29"/>
  <c r="J89" i="29"/>
  <c r="J107" i="29"/>
  <c r="K117" i="29"/>
  <c r="K148" i="29" s="1"/>
  <c r="K120" i="29"/>
  <c r="K151" i="29" s="1"/>
  <c r="K123" i="29"/>
  <c r="K154" i="29" s="1"/>
  <c r="K126" i="29"/>
  <c r="K157" i="29" s="1"/>
  <c r="K129" i="29"/>
  <c r="K160" i="29" s="1"/>
  <c r="K132" i="29"/>
  <c r="K163" i="29" s="1"/>
  <c r="K135" i="29"/>
  <c r="K166" i="29" s="1"/>
  <c r="K138" i="29"/>
  <c r="K169" i="29" s="1"/>
  <c r="K141" i="29"/>
  <c r="K172" i="29" s="1"/>
  <c r="K144" i="29"/>
  <c r="K175" i="29" s="1"/>
  <c r="J119" i="29"/>
  <c r="J150" i="29" s="1"/>
  <c r="J125" i="29"/>
  <c r="J156" i="29" s="1"/>
  <c r="J131" i="29"/>
  <c r="J162" i="29" s="1"/>
  <c r="J137" i="29"/>
  <c r="J168" i="29" s="1"/>
  <c r="J144" i="29"/>
  <c r="J175" i="29" s="1"/>
  <c r="K87" i="29"/>
  <c r="K90" i="29"/>
  <c r="K93" i="29"/>
  <c r="K96" i="29"/>
  <c r="K99" i="29"/>
  <c r="K102" i="29"/>
  <c r="K105" i="29"/>
  <c r="K108" i="29"/>
  <c r="K111" i="29"/>
  <c r="K114" i="29"/>
  <c r="J90" i="29"/>
  <c r="J96" i="29"/>
  <c r="J102" i="29"/>
  <c r="J108" i="29"/>
  <c r="J114" i="29"/>
  <c r="L117" i="29"/>
  <c r="L148" i="29" s="1"/>
  <c r="L120" i="29"/>
  <c r="L151" i="29" s="1"/>
  <c r="L123" i="29"/>
  <c r="L154" i="29" s="1"/>
  <c r="L126" i="29"/>
  <c r="L157" i="29" s="1"/>
  <c r="L129" i="29"/>
  <c r="L160" i="29" s="1"/>
  <c r="L132" i="29"/>
  <c r="L163" i="29" s="1"/>
  <c r="L135" i="29"/>
  <c r="L166" i="29" s="1"/>
  <c r="L138" i="29"/>
  <c r="L169" i="29" s="1"/>
  <c r="L141" i="29"/>
  <c r="L172" i="29" s="1"/>
  <c r="L144" i="29"/>
  <c r="L175" i="29" s="1"/>
  <c r="J120" i="29"/>
  <c r="J151" i="29" s="1"/>
  <c r="J126" i="29"/>
  <c r="J157" i="29" s="1"/>
  <c r="J132" i="29"/>
  <c r="J163" i="29" s="1"/>
  <c r="J138" i="29"/>
  <c r="J169" i="29" s="1"/>
  <c r="J145" i="29"/>
  <c r="J176" i="29" s="1"/>
  <c r="L87" i="29"/>
  <c r="L90" i="29"/>
  <c r="L93" i="29"/>
  <c r="L96" i="29"/>
  <c r="L99" i="29"/>
  <c r="L102" i="29"/>
  <c r="L105" i="29"/>
  <c r="L108" i="29"/>
  <c r="L111" i="29"/>
  <c r="L114" i="29"/>
  <c r="J91" i="29"/>
  <c r="J97" i="29"/>
  <c r="J103" i="29"/>
  <c r="J109" i="29"/>
  <c r="J116" i="29"/>
  <c r="J85" i="29"/>
  <c r="W9" i="30"/>
  <c r="A32" i="8"/>
  <c r="A22" i="8"/>
  <c r="A28" i="8"/>
  <c r="A30" i="8"/>
  <c r="K104" i="24"/>
  <c r="K146" i="24"/>
  <c r="K202" i="24"/>
  <c r="K258" i="24"/>
  <c r="A24" i="8"/>
  <c r="A35" i="8"/>
  <c r="A43" i="8" s="1"/>
  <c r="L43" i="8" s="1"/>
  <c r="K90" i="24"/>
  <c r="A26" i="8"/>
  <c r="I62" i="24"/>
  <c r="K118" i="24"/>
  <c r="K174" i="24"/>
  <c r="K230" i="24"/>
  <c r="K286" i="24"/>
  <c r="K132" i="24"/>
  <c r="K160" i="24"/>
  <c r="K188" i="24"/>
  <c r="K216" i="24"/>
  <c r="K244" i="24"/>
  <c r="K272" i="24"/>
  <c r="K300" i="24"/>
  <c r="A45" i="8"/>
  <c r="A23" i="8"/>
  <c r="A25" i="8"/>
  <c r="A27" i="8"/>
  <c r="A29" i="8"/>
  <c r="A31" i="8"/>
  <c r="K20" i="24"/>
  <c r="K50" i="24"/>
  <c r="K62" i="24" s="1"/>
  <c r="I76" i="24"/>
  <c r="K64" i="24"/>
  <c r="K68" i="24"/>
  <c r="K69" i="24"/>
  <c r="K70" i="24"/>
  <c r="K71" i="24"/>
  <c r="K72" i="24"/>
  <c r="K73" i="24"/>
  <c r="K74" i="24"/>
  <c r="N53" i="29" l="1"/>
  <c r="M53" i="34"/>
  <c r="J50" i="30"/>
  <c r="K38" i="30"/>
  <c r="L38" i="30" s="1"/>
  <c r="M38" i="30" s="1"/>
  <c r="N38" i="30" s="1"/>
  <c r="J53" i="30"/>
  <c r="J54" i="30" s="1"/>
  <c r="J42" i="34"/>
  <c r="J20" i="34" s="1"/>
  <c r="J9" i="34" s="1"/>
  <c r="L54" i="35"/>
  <c r="L47" i="30"/>
  <c r="L42" i="34" s="1"/>
  <c r="L20" i="34" s="1"/>
  <c r="L9" i="34" s="1"/>
  <c r="M66" i="30"/>
  <c r="N47" i="30"/>
  <c r="K47" i="30"/>
  <c r="N67" i="30"/>
  <c r="N43" i="35" s="1"/>
  <c r="L66" i="30"/>
  <c r="L42" i="35" s="1"/>
  <c r="L20" i="35" s="1"/>
  <c r="L9" i="35" s="1"/>
  <c r="K68" i="30"/>
  <c r="K69" i="30" s="1"/>
  <c r="K44" i="35" s="1"/>
  <c r="K22" i="35" s="1"/>
  <c r="K11" i="35" s="1"/>
  <c r="K180" i="35" s="1"/>
  <c r="L40" i="30"/>
  <c r="M40" i="30" s="1"/>
  <c r="N40" i="30" s="1"/>
  <c r="L200" i="35"/>
  <c r="K66" i="30"/>
  <c r="K67" i="30" s="1"/>
  <c r="K43" i="35" s="1"/>
  <c r="K21" i="35" s="1"/>
  <c r="K10" i="35" s="1"/>
  <c r="K179" i="35" s="1"/>
  <c r="M47" i="30"/>
  <c r="M42" i="34" s="1"/>
  <c r="M20" i="34" s="1"/>
  <c r="M9" i="34" s="1"/>
  <c r="K71" i="30"/>
  <c r="K72" i="30" s="1"/>
  <c r="K46" i="35" s="1"/>
  <c r="K24" i="35" s="1"/>
  <c r="K13" i="35" s="1"/>
  <c r="K182" i="35" s="1"/>
  <c r="K52" i="30"/>
  <c r="K53" i="30" s="1"/>
  <c r="K46" i="34" s="1"/>
  <c r="K24" i="34" s="1"/>
  <c r="K13" i="34" s="1"/>
  <c r="L52" i="30"/>
  <c r="L53" i="30" s="1"/>
  <c r="L46" i="34" s="1"/>
  <c r="L24" i="34" s="1"/>
  <c r="L13" i="34" s="1"/>
  <c r="L182" i="34" s="1"/>
  <c r="M52" i="30"/>
  <c r="M53" i="30" s="1"/>
  <c r="M46" i="34" s="1"/>
  <c r="N52" i="30"/>
  <c r="M71" i="30"/>
  <c r="M72" i="30" s="1"/>
  <c r="M46" i="35" s="1"/>
  <c r="L71" i="30"/>
  <c r="L72" i="30" s="1"/>
  <c r="L46" i="35" s="1"/>
  <c r="L24" i="35" s="1"/>
  <c r="L13" i="35" s="1"/>
  <c r="L182" i="35" s="1"/>
  <c r="K39" i="30"/>
  <c r="L39" i="30" s="1"/>
  <c r="M39" i="30" s="1"/>
  <c r="N39" i="30" s="1"/>
  <c r="R72" i="31"/>
  <c r="R209" i="34"/>
  <c r="R209" i="29"/>
  <c r="R209" i="35"/>
  <c r="G24" i="36"/>
  <c r="L192" i="35"/>
  <c r="K190" i="34"/>
  <c r="K192" i="35"/>
  <c r="L205" i="34"/>
  <c r="L204" i="35"/>
  <c r="K193" i="35"/>
  <c r="L193" i="35"/>
  <c r="L191" i="35"/>
  <c r="L207" i="29"/>
  <c r="L187" i="34"/>
  <c r="K205" i="35"/>
  <c r="L201" i="34"/>
  <c r="K204" i="35"/>
  <c r="K198" i="29"/>
  <c r="L199" i="34"/>
  <c r="L184" i="35"/>
  <c r="L184" i="34"/>
  <c r="K193" i="34"/>
  <c r="L203" i="35"/>
  <c r="K185" i="34"/>
  <c r="L198" i="34"/>
  <c r="L202" i="34"/>
  <c r="L186" i="34"/>
  <c r="K251" i="35"/>
  <c r="K264" i="35" s="1"/>
  <c r="K187" i="34"/>
  <c r="L205" i="35"/>
  <c r="L194" i="34"/>
  <c r="K199" i="35"/>
  <c r="L204" i="34"/>
  <c r="L196" i="34"/>
  <c r="L188" i="34"/>
  <c r="K196" i="34"/>
  <c r="L195" i="34"/>
  <c r="K191" i="35"/>
  <c r="K197" i="34"/>
  <c r="J195" i="29"/>
  <c r="K192" i="29"/>
  <c r="K186" i="35"/>
  <c r="L186" i="35"/>
  <c r="K184" i="34"/>
  <c r="K195" i="34"/>
  <c r="M48" i="30"/>
  <c r="M43" i="34" s="1"/>
  <c r="L189" i="29"/>
  <c r="J48" i="30"/>
  <c r="K191" i="34"/>
  <c r="K207" i="34"/>
  <c r="K185" i="35"/>
  <c r="K199" i="34"/>
  <c r="L190" i="34"/>
  <c r="L201" i="35"/>
  <c r="L251" i="35"/>
  <c r="L257" i="35" s="1"/>
  <c r="K194" i="35"/>
  <c r="K42" i="35"/>
  <c r="K20" i="35" s="1"/>
  <c r="K9" i="35" s="1"/>
  <c r="K202" i="35"/>
  <c r="L202" i="35"/>
  <c r="K42" i="34"/>
  <c r="K20" i="34" s="1"/>
  <c r="K9" i="34" s="1"/>
  <c r="K48" i="30"/>
  <c r="K43" i="34" s="1"/>
  <c r="K21" i="34" s="1"/>
  <c r="K10" i="34" s="1"/>
  <c r="K179" i="34" s="1"/>
  <c r="L248" i="35"/>
  <c r="L263" i="35" s="1"/>
  <c r="K187" i="35"/>
  <c r="J42" i="35"/>
  <c r="J20" i="35" s="1"/>
  <c r="J67" i="30"/>
  <c r="N42" i="34"/>
  <c r="N48" i="30"/>
  <c r="N43" i="34" s="1"/>
  <c r="M30" i="36"/>
  <c r="S30" i="36" s="1"/>
  <c r="M16" i="36"/>
  <c r="M25" i="36"/>
  <c r="M26" i="36"/>
  <c r="S26" i="36" s="1"/>
  <c r="M15" i="36"/>
  <c r="S10" i="36"/>
  <c r="K73" i="30"/>
  <c r="K47" i="35" s="1"/>
  <c r="K25" i="35" s="1"/>
  <c r="K14" i="35" s="1"/>
  <c r="K183" i="35" s="1"/>
  <c r="K203" i="35"/>
  <c r="M55" i="35"/>
  <c r="M55" i="34"/>
  <c r="N55" i="29"/>
  <c r="N56" i="35"/>
  <c r="N56" i="34"/>
  <c r="J69" i="30"/>
  <c r="R31" i="34"/>
  <c r="F16" i="36"/>
  <c r="L10" i="36"/>
  <c r="F30" i="36"/>
  <c r="F26" i="36"/>
  <c r="H26" i="36" s="1"/>
  <c r="L196" i="29"/>
  <c r="L251" i="34"/>
  <c r="L257" i="34" s="1"/>
  <c r="K188" i="35"/>
  <c r="J72" i="30"/>
  <c r="J51" i="30"/>
  <c r="N61" i="35"/>
  <c r="N28" i="35" s="1"/>
  <c r="N17" i="35" s="1"/>
  <c r="N61" i="34"/>
  <c r="N28" i="34" s="1"/>
  <c r="N17" i="34" s="1"/>
  <c r="N73" i="30"/>
  <c r="N47" i="35" s="1"/>
  <c r="R31" i="35"/>
  <c r="K251" i="34"/>
  <c r="K264" i="34" s="1"/>
  <c r="Q55" i="30"/>
  <c r="Q46" i="30" s="1"/>
  <c r="Q25" i="30"/>
  <c r="Q74" i="30"/>
  <c r="Q65" i="30" s="1"/>
  <c r="R8" i="30"/>
  <c r="N53" i="30"/>
  <c r="N46" i="34" s="1"/>
  <c r="N53" i="35"/>
  <c r="N20" i="35" s="1"/>
  <c r="N9" i="35" s="1"/>
  <c r="N53" i="34"/>
  <c r="K205" i="34"/>
  <c r="L196" i="35"/>
  <c r="M42" i="35"/>
  <c r="M20" i="35" s="1"/>
  <c r="M9" i="35" s="1"/>
  <c r="M67" i="30"/>
  <c r="M43" i="35" s="1"/>
  <c r="G35" i="36"/>
  <c r="G14" i="36"/>
  <c r="D36" i="36"/>
  <c r="K51" i="30"/>
  <c r="K45" i="34" s="1"/>
  <c r="K23" i="34" s="1"/>
  <c r="K12" i="34" s="1"/>
  <c r="K54" i="30"/>
  <c r="K47" i="34" s="1"/>
  <c r="K25" i="34" s="1"/>
  <c r="K14" i="34" s="1"/>
  <c r="K183" i="34" s="1"/>
  <c r="L73" i="30"/>
  <c r="L47" i="35" s="1"/>
  <c r="L25" i="35" s="1"/>
  <c r="L14" i="35" s="1"/>
  <c r="L183" i="35" s="1"/>
  <c r="G36" i="36"/>
  <c r="J26" i="36"/>
  <c r="P26" i="36" s="1"/>
  <c r="R26" i="36" s="1"/>
  <c r="J30" i="36"/>
  <c r="P30" i="36" s="1"/>
  <c r="P10" i="36"/>
  <c r="J25" i="36"/>
  <c r="L248" i="34"/>
  <c r="L263" i="34" s="1"/>
  <c r="K84" i="35"/>
  <c r="K267" i="35" s="1"/>
  <c r="J150" i="35"/>
  <c r="J156" i="35"/>
  <c r="J187" i="35" s="1"/>
  <c r="J162" i="35"/>
  <c r="J168" i="35"/>
  <c r="J199" i="35" s="1"/>
  <c r="J174" i="35"/>
  <c r="J205" i="35" s="1"/>
  <c r="J248" i="35"/>
  <c r="J251" i="35"/>
  <c r="J84" i="35"/>
  <c r="J267" i="35" s="1"/>
  <c r="L204" i="29"/>
  <c r="L186" i="29"/>
  <c r="K186" i="34"/>
  <c r="J175" i="34"/>
  <c r="J206" i="34" s="1"/>
  <c r="K198" i="34"/>
  <c r="J147" i="34"/>
  <c r="J115" i="34"/>
  <c r="J268" i="34" s="1"/>
  <c r="J164" i="34"/>
  <c r="J195" i="34" s="1"/>
  <c r="L191" i="34"/>
  <c r="J162" i="34"/>
  <c r="J193" i="34" s="1"/>
  <c r="K180" i="34"/>
  <c r="K194" i="34"/>
  <c r="J148" i="34"/>
  <c r="L203" i="34"/>
  <c r="K204" i="34"/>
  <c r="J248" i="34"/>
  <c r="J251" i="34"/>
  <c r="J151" i="35"/>
  <c r="J157" i="35"/>
  <c r="J188" i="35" s="1"/>
  <c r="J163" i="35"/>
  <c r="J194" i="35" s="1"/>
  <c r="J169" i="35"/>
  <c r="J200" i="35" s="1"/>
  <c r="J175" i="35"/>
  <c r="J206" i="35" s="1"/>
  <c r="K247" i="35"/>
  <c r="K259" i="35" s="1"/>
  <c r="K201" i="35"/>
  <c r="K147" i="35"/>
  <c r="K146" i="35" s="1"/>
  <c r="K115" i="35"/>
  <c r="K268" i="35" s="1"/>
  <c r="L243" i="35"/>
  <c r="L211" i="35"/>
  <c r="L269" i="35" s="1"/>
  <c r="L247" i="35"/>
  <c r="L259" i="35" s="1"/>
  <c r="K189" i="35"/>
  <c r="K195" i="35"/>
  <c r="L188" i="35"/>
  <c r="K197" i="35"/>
  <c r="J149" i="34"/>
  <c r="J167" i="34"/>
  <c r="J198" i="34" s="1"/>
  <c r="L247" i="34"/>
  <c r="L259" i="34" s="1"/>
  <c r="J165" i="34"/>
  <c r="K206" i="34"/>
  <c r="L197" i="35"/>
  <c r="K248" i="34"/>
  <c r="K263" i="34" s="1"/>
  <c r="L206" i="34"/>
  <c r="L200" i="34"/>
  <c r="K247" i="34"/>
  <c r="K259" i="34" s="1"/>
  <c r="L84" i="35"/>
  <c r="L267" i="35" s="1"/>
  <c r="L185" i="35"/>
  <c r="K207" i="35"/>
  <c r="J152" i="35"/>
  <c r="J158" i="35"/>
  <c r="J189" i="35" s="1"/>
  <c r="J164" i="35"/>
  <c r="J195" i="35" s="1"/>
  <c r="J170" i="35"/>
  <c r="J201" i="35" s="1"/>
  <c r="J176" i="35"/>
  <c r="J207" i="35" s="1"/>
  <c r="K196" i="35"/>
  <c r="L189" i="35"/>
  <c r="K198" i="35"/>
  <c r="J169" i="34"/>
  <c r="L211" i="34"/>
  <c r="L269" i="34" s="1"/>
  <c r="L243" i="34"/>
  <c r="K182" i="34"/>
  <c r="J163" i="34"/>
  <c r="J194" i="34" s="1"/>
  <c r="K192" i="34"/>
  <c r="J152" i="34"/>
  <c r="J170" i="34"/>
  <c r="J150" i="34"/>
  <c r="J168" i="34"/>
  <c r="J199" i="34" s="1"/>
  <c r="K188" i="34"/>
  <c r="K200" i="34"/>
  <c r="L207" i="34"/>
  <c r="K201" i="34"/>
  <c r="J147" i="35"/>
  <c r="J115" i="35"/>
  <c r="J268" i="35" s="1"/>
  <c r="J153" i="35"/>
  <c r="J184" i="35" s="1"/>
  <c r="J159" i="35"/>
  <c r="J190" i="35" s="1"/>
  <c r="J165" i="35"/>
  <c r="J171" i="35"/>
  <c r="J202" i="35" s="1"/>
  <c r="K211" i="35"/>
  <c r="K269" i="35" s="1"/>
  <c r="K243" i="35"/>
  <c r="K190" i="35"/>
  <c r="J159" i="34"/>
  <c r="J190" i="34" s="1"/>
  <c r="J154" i="34"/>
  <c r="J185" i="34" s="1"/>
  <c r="K195" i="29"/>
  <c r="J151" i="34"/>
  <c r="J172" i="34"/>
  <c r="J203" i="34" s="1"/>
  <c r="L185" i="34"/>
  <c r="J155" i="34"/>
  <c r="J186" i="34" s="1"/>
  <c r="J173" i="34"/>
  <c r="J153" i="34"/>
  <c r="J184" i="34" s="1"/>
  <c r="J171" i="34"/>
  <c r="J202" i="34" s="1"/>
  <c r="K147" i="34"/>
  <c r="K146" i="34" s="1"/>
  <c r="K115" i="34"/>
  <c r="K268" i="34" s="1"/>
  <c r="J211" i="34"/>
  <c r="J269" i="34" s="1"/>
  <c r="J243" i="34"/>
  <c r="J247" i="34"/>
  <c r="J259" i="34" s="1"/>
  <c r="K202" i="34"/>
  <c r="K211" i="34"/>
  <c r="K269" i="34" s="1"/>
  <c r="K243" i="34"/>
  <c r="J211" i="35"/>
  <c r="J269" i="35" s="1"/>
  <c r="J243" i="35"/>
  <c r="J247" i="35"/>
  <c r="J259" i="35" s="1"/>
  <c r="J148" i="35"/>
  <c r="J154" i="35"/>
  <c r="J185" i="35" s="1"/>
  <c r="J160" i="35"/>
  <c r="J191" i="35" s="1"/>
  <c r="J166" i="35"/>
  <c r="J197" i="35" s="1"/>
  <c r="J172" i="35"/>
  <c r="J203" i="35" s="1"/>
  <c r="K184" i="35"/>
  <c r="J166" i="34"/>
  <c r="J161" i="34"/>
  <c r="J192" i="34" s="1"/>
  <c r="K84" i="34"/>
  <c r="K267" i="34" s="1"/>
  <c r="J189" i="29"/>
  <c r="J160" i="34"/>
  <c r="J191" i="34" s="1"/>
  <c r="J157" i="34"/>
  <c r="J188" i="34" s="1"/>
  <c r="J158" i="34"/>
  <c r="J189" i="34" s="1"/>
  <c r="J176" i="34"/>
  <c r="J84" i="34"/>
  <c r="J267" i="34" s="1"/>
  <c r="L197" i="34"/>
  <c r="K189" i="34"/>
  <c r="J156" i="34"/>
  <c r="J187" i="34" s="1"/>
  <c r="J174" i="34"/>
  <c r="L84" i="34"/>
  <c r="L267" i="34" s="1"/>
  <c r="L147" i="34"/>
  <c r="L146" i="34" s="1"/>
  <c r="L115" i="34"/>
  <c r="L268" i="34" s="1"/>
  <c r="K248" i="35"/>
  <c r="K263" i="35" s="1"/>
  <c r="J149" i="35"/>
  <c r="J155" i="35"/>
  <c r="J186" i="35" s="1"/>
  <c r="J161" i="35"/>
  <c r="J167" i="35"/>
  <c r="J173" i="35"/>
  <c r="J204" i="35" s="1"/>
  <c r="L187" i="35"/>
  <c r="L147" i="35"/>
  <c r="L146" i="35" s="1"/>
  <c r="L115" i="35"/>
  <c r="L268" i="35" s="1"/>
  <c r="L195" i="35"/>
  <c r="L197" i="29"/>
  <c r="L205" i="29"/>
  <c r="J191" i="29"/>
  <c r="K196" i="29"/>
  <c r="J202" i="29"/>
  <c r="L201" i="29"/>
  <c r="J201" i="29"/>
  <c r="K201" i="29"/>
  <c r="K194" i="29"/>
  <c r="L190" i="29"/>
  <c r="J197" i="29"/>
  <c r="K199" i="29"/>
  <c r="K181" i="29"/>
  <c r="L192" i="29"/>
  <c r="K189" i="29"/>
  <c r="J199" i="29"/>
  <c r="K200" i="29"/>
  <c r="L206" i="29"/>
  <c r="J192" i="29"/>
  <c r="L203" i="29"/>
  <c r="K205" i="29"/>
  <c r="J251" i="29"/>
  <c r="J243" i="29"/>
  <c r="K207" i="29"/>
  <c r="J207" i="29"/>
  <c r="K204" i="29"/>
  <c r="K186" i="29"/>
  <c r="J200" i="29"/>
  <c r="J193" i="29"/>
  <c r="K197" i="29"/>
  <c r="L200" i="29"/>
  <c r="J186" i="29"/>
  <c r="L193" i="29"/>
  <c r="L194" i="29"/>
  <c r="J203" i="29"/>
  <c r="K202" i="29"/>
  <c r="J248" i="29"/>
  <c r="J263" i="29" s="1"/>
  <c r="K247" i="29"/>
  <c r="K259" i="29" s="1"/>
  <c r="K248" i="29"/>
  <c r="K263" i="29" s="1"/>
  <c r="J181" i="29"/>
  <c r="L191" i="29"/>
  <c r="L248" i="29"/>
  <c r="L263" i="29" s="1"/>
  <c r="L198" i="29"/>
  <c r="K191" i="29"/>
  <c r="J190" i="29"/>
  <c r="L195" i="29"/>
  <c r="L188" i="29"/>
  <c r="K206" i="29"/>
  <c r="K188" i="29"/>
  <c r="J204" i="29"/>
  <c r="L202" i="29"/>
  <c r="J206" i="29"/>
  <c r="K193" i="29"/>
  <c r="J247" i="29"/>
  <c r="J259" i="29" s="1"/>
  <c r="L247" i="29"/>
  <c r="L259" i="29" s="1"/>
  <c r="L251" i="29"/>
  <c r="K251" i="29"/>
  <c r="J196" i="29"/>
  <c r="J205" i="29"/>
  <c r="K203" i="29"/>
  <c r="J194" i="29"/>
  <c r="J198" i="29"/>
  <c r="L199" i="29"/>
  <c r="L181" i="29"/>
  <c r="J188" i="29"/>
  <c r="K190" i="29"/>
  <c r="K243" i="29"/>
  <c r="L243" i="29"/>
  <c r="L84" i="29"/>
  <c r="L267" i="29" s="1"/>
  <c r="J84" i="29"/>
  <c r="J267" i="29" s="1"/>
  <c r="J147" i="29"/>
  <c r="J115" i="29"/>
  <c r="J268" i="29" s="1"/>
  <c r="K84" i="29"/>
  <c r="K267" i="29" s="1"/>
  <c r="L115" i="29"/>
  <c r="L268" i="29" s="1"/>
  <c r="L146" i="29"/>
  <c r="K146" i="29"/>
  <c r="K115" i="29"/>
  <c r="K268" i="29" s="1"/>
  <c r="L30" i="29"/>
  <c r="K30" i="29"/>
  <c r="J30" i="29"/>
  <c r="A46" i="8"/>
  <c r="A47" i="8"/>
  <c r="L47" i="8" s="1"/>
  <c r="A42" i="8"/>
  <c r="A49" i="8"/>
  <c r="A38" i="8"/>
  <c r="A37" i="8"/>
  <c r="L37" i="8" s="1"/>
  <c r="A39" i="8"/>
  <c r="L39" i="8" s="1"/>
  <c r="A41" i="8"/>
  <c r="L41" i="8" s="1"/>
  <c r="A53" i="8"/>
  <c r="A55" i="8"/>
  <c r="K55" i="8" s="1"/>
  <c r="A51" i="8"/>
  <c r="L51" i="8" s="1"/>
  <c r="E6" i="2"/>
  <c r="A40" i="8"/>
  <c r="L40" i="8" s="1"/>
  <c r="A44" i="8"/>
  <c r="L44" i="8" s="1"/>
  <c r="A36" i="8"/>
  <c r="L36" i="8" s="1"/>
  <c r="L46" i="8"/>
  <c r="L38" i="8"/>
  <c r="L42" i="8"/>
  <c r="L45" i="8"/>
  <c r="A61" i="8"/>
  <c r="A63" i="8"/>
  <c r="A60" i="8"/>
  <c r="A56" i="8"/>
  <c r="A52" i="8"/>
  <c r="A58" i="8"/>
  <c r="A54" i="8"/>
  <c r="A50" i="8"/>
  <c r="G55" i="8"/>
  <c r="L55" i="8"/>
  <c r="H55" i="8"/>
  <c r="J55" i="8"/>
  <c r="H51" i="8"/>
  <c r="J51" i="8"/>
  <c r="K53" i="8"/>
  <c r="I53" i="8"/>
  <c r="G53" i="8"/>
  <c r="J53" i="8"/>
  <c r="L53" i="8"/>
  <c r="H53" i="8"/>
  <c r="K76" i="24"/>
  <c r="L33" i="8"/>
  <c r="L32" i="8"/>
  <c r="L31" i="8"/>
  <c r="L30" i="8"/>
  <c r="L29" i="8"/>
  <c r="L28" i="8"/>
  <c r="L27" i="8"/>
  <c r="L26" i="8"/>
  <c r="L25" i="8"/>
  <c r="L24" i="8"/>
  <c r="L23" i="8"/>
  <c r="L22" i="8"/>
  <c r="L19" i="8"/>
  <c r="L18" i="8"/>
  <c r="L17" i="8"/>
  <c r="L16" i="8"/>
  <c r="L15" i="8"/>
  <c r="L14" i="8"/>
  <c r="L13" i="8"/>
  <c r="L12" i="8"/>
  <c r="L11" i="8"/>
  <c r="L10" i="8"/>
  <c r="L9" i="8"/>
  <c r="L8" i="8"/>
  <c r="A1" i="22"/>
  <c r="M73" i="30" l="1"/>
  <c r="M47" i="35" s="1"/>
  <c r="J178" i="34"/>
  <c r="L67" i="30"/>
  <c r="L43" i="35" s="1"/>
  <c r="L21" i="35" s="1"/>
  <c r="L10" i="35" s="1"/>
  <c r="L179" i="35" s="1"/>
  <c r="L48" i="30"/>
  <c r="L43" i="34" s="1"/>
  <c r="L21" i="34" s="1"/>
  <c r="L10" i="34" s="1"/>
  <c r="L179" i="34" s="1"/>
  <c r="J43" i="35"/>
  <c r="J21" i="35" s="1"/>
  <c r="J10" i="35" s="1"/>
  <c r="J46" i="34"/>
  <c r="J24" i="34" s="1"/>
  <c r="J13" i="34" s="1"/>
  <c r="J182" i="34" s="1"/>
  <c r="J45" i="34"/>
  <c r="J23" i="34" s="1"/>
  <c r="J12" i="34" s="1"/>
  <c r="J181" i="34" s="1"/>
  <c r="J46" i="35"/>
  <c r="J24" i="35" s="1"/>
  <c r="J13" i="35" s="1"/>
  <c r="J182" i="35" s="1"/>
  <c r="J47" i="34"/>
  <c r="J25" i="34" s="1"/>
  <c r="J14" i="34" s="1"/>
  <c r="J183" i="34" s="1"/>
  <c r="J44" i="35"/>
  <c r="J22" i="35" s="1"/>
  <c r="J11" i="35" s="1"/>
  <c r="J180" i="35" s="1"/>
  <c r="J44" i="34"/>
  <c r="J22" i="34" s="1"/>
  <c r="J11" i="34" s="1"/>
  <c r="J180" i="34" s="1"/>
  <c r="J43" i="34"/>
  <c r="J21" i="34" s="1"/>
  <c r="J10" i="34" s="1"/>
  <c r="J179" i="34" s="1"/>
  <c r="M54" i="30"/>
  <c r="M47" i="34" s="1"/>
  <c r="K70" i="30"/>
  <c r="K45" i="35" s="1"/>
  <c r="K23" i="35" s="1"/>
  <c r="K12" i="35" s="1"/>
  <c r="K181" i="35" s="1"/>
  <c r="L49" i="30"/>
  <c r="N68" i="30"/>
  <c r="N69" i="30" s="1"/>
  <c r="N44" i="35" s="1"/>
  <c r="M49" i="30"/>
  <c r="M50" i="30" s="1"/>
  <c r="M44" i="34" s="1"/>
  <c r="M22" i="34" s="1"/>
  <c r="M11" i="34" s="1"/>
  <c r="G34" i="36"/>
  <c r="L68" i="30"/>
  <c r="N49" i="30"/>
  <c r="N50" i="30" s="1"/>
  <c r="N44" i="34" s="1"/>
  <c r="M68" i="30"/>
  <c r="L54" i="30"/>
  <c r="L47" i="34" s="1"/>
  <c r="L25" i="34" s="1"/>
  <c r="L14" i="34" s="1"/>
  <c r="L183" i="34" s="1"/>
  <c r="S72" i="31"/>
  <c r="S209" i="35"/>
  <c r="S209" i="34"/>
  <c r="S209" i="29"/>
  <c r="J179" i="35"/>
  <c r="K261" i="35"/>
  <c r="K258" i="35" s="1"/>
  <c r="K257" i="35"/>
  <c r="L264" i="34"/>
  <c r="L262" i="34" s="1"/>
  <c r="L261" i="34"/>
  <c r="L258" i="34" s="1"/>
  <c r="L264" i="35"/>
  <c r="L262" i="35" s="1"/>
  <c r="K8" i="34"/>
  <c r="L261" i="35"/>
  <c r="L258" i="35" s="1"/>
  <c r="J70" i="30"/>
  <c r="K257" i="34"/>
  <c r="K261" i="34"/>
  <c r="K258" i="34" s="1"/>
  <c r="K178" i="34"/>
  <c r="K181" i="34"/>
  <c r="J73" i="30"/>
  <c r="T26" i="36"/>
  <c r="J24" i="36"/>
  <c r="L24" i="36" s="1"/>
  <c r="S31" i="35"/>
  <c r="M24" i="36"/>
  <c r="S25" i="36"/>
  <c r="S24" i="36" s="1"/>
  <c r="M36" i="36"/>
  <c r="S36" i="36" s="1"/>
  <c r="S16" i="36"/>
  <c r="S31" i="34"/>
  <c r="N55" i="35"/>
  <c r="N55" i="34"/>
  <c r="I55" i="8"/>
  <c r="K19" i="34"/>
  <c r="N54" i="30"/>
  <c r="N47" i="34" s="1"/>
  <c r="L30" i="36"/>
  <c r="R30" i="36" s="1"/>
  <c r="L26" i="36"/>
  <c r="N26" i="36" s="1"/>
  <c r="L25" i="36"/>
  <c r="N25" i="36" s="1"/>
  <c r="R10" i="36"/>
  <c r="N20" i="34"/>
  <c r="N9" i="34" s="1"/>
  <c r="F36" i="36"/>
  <c r="H16" i="36"/>
  <c r="H36" i="36" s="1"/>
  <c r="R25" i="30"/>
  <c r="R74" i="30"/>
  <c r="R65" i="30" s="1"/>
  <c r="R55" i="30"/>
  <c r="R46" i="30" s="1"/>
  <c r="S8" i="30"/>
  <c r="M35" i="36"/>
  <c r="S35" i="36" s="1"/>
  <c r="S15" i="36"/>
  <c r="M14" i="36"/>
  <c r="J9" i="35"/>
  <c r="J207" i="34"/>
  <c r="K262" i="35"/>
  <c r="J261" i="35"/>
  <c r="J258" i="35" s="1"/>
  <c r="J264" i="35"/>
  <c r="J257" i="35"/>
  <c r="K178" i="35"/>
  <c r="J204" i="34"/>
  <c r="J201" i="34"/>
  <c r="J263" i="34"/>
  <c r="J192" i="35"/>
  <c r="J198" i="35"/>
  <c r="K254" i="34"/>
  <c r="K242" i="34"/>
  <c r="J254" i="34"/>
  <c r="J242" i="34"/>
  <c r="K254" i="35"/>
  <c r="K242" i="35"/>
  <c r="J146" i="35"/>
  <c r="J200" i="34"/>
  <c r="J146" i="34"/>
  <c r="J263" i="35"/>
  <c r="J205" i="34"/>
  <c r="K262" i="34"/>
  <c r="L178" i="34"/>
  <c r="J196" i="35"/>
  <c r="J254" i="35"/>
  <c r="J242" i="35"/>
  <c r="L254" i="35"/>
  <c r="L253" i="35" s="1"/>
  <c r="L242" i="35"/>
  <c r="J196" i="34"/>
  <c r="J197" i="34"/>
  <c r="L178" i="35"/>
  <c r="L254" i="34"/>
  <c r="L253" i="34" s="1"/>
  <c r="L242" i="34"/>
  <c r="J261" i="34"/>
  <c r="J258" i="34" s="1"/>
  <c r="J257" i="34"/>
  <c r="J264" i="34"/>
  <c r="J193" i="35"/>
  <c r="K254" i="29"/>
  <c r="K242" i="29"/>
  <c r="J254" i="29"/>
  <c r="J242" i="29"/>
  <c r="K264" i="29"/>
  <c r="K262" i="29" s="1"/>
  <c r="K261" i="29"/>
  <c r="K258" i="29" s="1"/>
  <c r="K257" i="29"/>
  <c r="J261" i="29"/>
  <c r="J258" i="29" s="1"/>
  <c r="J257" i="29"/>
  <c r="J264" i="29"/>
  <c r="J262" i="29" s="1"/>
  <c r="L254" i="29"/>
  <c r="L242" i="29"/>
  <c r="L264" i="29"/>
  <c r="L262" i="29" s="1"/>
  <c r="L257" i="29"/>
  <c r="L261" i="29"/>
  <c r="L258" i="29" s="1"/>
  <c r="J146" i="29"/>
  <c r="A44" i="29"/>
  <c r="A50" i="29"/>
  <c r="A56" i="29"/>
  <c r="A62" i="29"/>
  <c r="A45" i="29"/>
  <c r="A51" i="29"/>
  <c r="A63" i="29"/>
  <c r="A57" i="29"/>
  <c r="A46" i="29"/>
  <c r="A52" i="29"/>
  <c r="A47" i="29"/>
  <c r="A53" i="29"/>
  <c r="A59" i="29"/>
  <c r="A49" i="29"/>
  <c r="A61" i="29"/>
  <c r="A58" i="29"/>
  <c r="A42" i="29"/>
  <c r="A48" i="29"/>
  <c r="A54" i="29"/>
  <c r="A60" i="29"/>
  <c r="A43" i="29"/>
  <c r="A55" i="29"/>
  <c r="A72" i="29"/>
  <c r="A73" i="29"/>
  <c r="A70" i="29"/>
  <c r="A211" i="29"/>
  <c r="A71" i="29"/>
  <c r="A83" i="29"/>
  <c r="A80" i="29"/>
  <c r="A82" i="29"/>
  <c r="A86" i="29"/>
  <c r="A79" i="29"/>
  <c r="A69" i="29"/>
  <c r="A146" i="29"/>
  <c r="A209" i="29"/>
  <c r="A78" i="29"/>
  <c r="A115" i="29"/>
  <c r="A65" i="29"/>
  <c r="A208" i="29"/>
  <c r="A64" i="29"/>
  <c r="A66" i="29"/>
  <c r="A210" i="29"/>
  <c r="A67" i="29"/>
  <c r="A84" i="29"/>
  <c r="A68" i="29"/>
  <c r="A81" i="29"/>
  <c r="X9" i="30"/>
  <c r="G70" i="29"/>
  <c r="G77" i="29"/>
  <c r="G78" i="29"/>
  <c r="G81" i="29"/>
  <c r="G69" i="29"/>
  <c r="A59" i="8"/>
  <c r="A57" i="8"/>
  <c r="G51" i="8"/>
  <c r="I51" i="8"/>
  <c r="K51" i="8"/>
  <c r="J54" i="8"/>
  <c r="K54" i="8"/>
  <c r="I54" i="8"/>
  <c r="H54" i="8"/>
  <c r="L54" i="8"/>
  <c r="G54" i="8"/>
  <c r="I52" i="8"/>
  <c r="J52" i="8"/>
  <c r="K52" i="8"/>
  <c r="L52" i="8"/>
  <c r="G52" i="8"/>
  <c r="H52" i="8"/>
  <c r="I60" i="8"/>
  <c r="J60" i="8"/>
  <c r="K60" i="8"/>
  <c r="L60" i="8"/>
  <c r="H60" i="8"/>
  <c r="G60" i="8"/>
  <c r="H61" i="8"/>
  <c r="L61" i="8"/>
  <c r="I61" i="8"/>
  <c r="G61" i="8"/>
  <c r="K61" i="8"/>
  <c r="J61" i="8"/>
  <c r="L48" i="8"/>
  <c r="J50" i="8"/>
  <c r="K50" i="8"/>
  <c r="I50" i="8"/>
  <c r="L50" i="8"/>
  <c r="G50" i="8"/>
  <c r="H50" i="8"/>
  <c r="J58" i="8"/>
  <c r="K58" i="8"/>
  <c r="L58" i="8"/>
  <c r="G58" i="8"/>
  <c r="I58" i="8"/>
  <c r="H58" i="8"/>
  <c r="I56" i="8"/>
  <c r="J56" i="8"/>
  <c r="K56" i="8"/>
  <c r="L56" i="8"/>
  <c r="G56" i="8"/>
  <c r="H56" i="8"/>
  <c r="A75" i="8"/>
  <c r="A74" i="8"/>
  <c r="A70" i="8"/>
  <c r="A66" i="8"/>
  <c r="A77" i="8"/>
  <c r="A72" i="8"/>
  <c r="A68" i="8"/>
  <c r="A64" i="8"/>
  <c r="A65" i="8"/>
  <c r="A69" i="8"/>
  <c r="A73" i="8"/>
  <c r="A67" i="8"/>
  <c r="A71" i="8"/>
  <c r="K177" i="35" l="1"/>
  <c r="K8" i="35"/>
  <c r="J19" i="34"/>
  <c r="J8" i="34"/>
  <c r="J45" i="35"/>
  <c r="J23" i="35" s="1"/>
  <c r="J12" i="35" s="1"/>
  <c r="J181" i="35" s="1"/>
  <c r="L50" i="30"/>
  <c r="L51" i="30" s="1"/>
  <c r="J47" i="35"/>
  <c r="J25" i="35" s="1"/>
  <c r="J14" i="35" s="1"/>
  <c r="J183" i="35" s="1"/>
  <c r="K19" i="35"/>
  <c r="M51" i="30"/>
  <c r="M45" i="34" s="1"/>
  <c r="M23" i="34" s="1"/>
  <c r="M12" i="34" s="1"/>
  <c r="N70" i="30"/>
  <c r="N45" i="35" s="1"/>
  <c r="N23" i="35" s="1"/>
  <c r="N12" i="35" s="1"/>
  <c r="N22" i="35"/>
  <c r="N11" i="35" s="1"/>
  <c r="M69" i="30"/>
  <c r="M70" i="30" s="1"/>
  <c r="M45" i="35" s="1"/>
  <c r="M23" i="35" s="1"/>
  <c r="M12" i="35" s="1"/>
  <c r="L69" i="30"/>
  <c r="N22" i="34"/>
  <c r="N11" i="34" s="1"/>
  <c r="N51" i="30"/>
  <c r="N45" i="34" s="1"/>
  <c r="N23" i="34" s="1"/>
  <c r="N12" i="34" s="1"/>
  <c r="T72" i="31"/>
  <c r="T209" i="35"/>
  <c r="T209" i="29"/>
  <c r="T209" i="34"/>
  <c r="K253" i="35"/>
  <c r="K252" i="35" s="1"/>
  <c r="K270" i="35" s="1"/>
  <c r="M34" i="36"/>
  <c r="J253" i="35"/>
  <c r="S34" i="36"/>
  <c r="K253" i="34"/>
  <c r="K177" i="34"/>
  <c r="K209" i="34" s="1"/>
  <c r="K253" i="29"/>
  <c r="K252" i="29" s="1"/>
  <c r="N24" i="36"/>
  <c r="T31" i="34"/>
  <c r="T31" i="35"/>
  <c r="J253" i="29"/>
  <c r="J252" i="29" s="1"/>
  <c r="L252" i="34"/>
  <c r="L270" i="34" s="1"/>
  <c r="K273" i="35"/>
  <c r="J178" i="35"/>
  <c r="S74" i="30"/>
  <c r="S65" i="30" s="1"/>
  <c r="S25" i="30"/>
  <c r="S55" i="30"/>
  <c r="S46" i="30" s="1"/>
  <c r="T8" i="30"/>
  <c r="S14" i="36"/>
  <c r="J177" i="34"/>
  <c r="J209" i="34" s="1"/>
  <c r="L272" i="35"/>
  <c r="L252" i="35"/>
  <c r="L270" i="35" s="1"/>
  <c r="J262" i="35"/>
  <c r="J273" i="35"/>
  <c r="K209" i="35"/>
  <c r="K210" i="35"/>
  <c r="L273" i="35"/>
  <c r="J253" i="34"/>
  <c r="J262" i="34"/>
  <c r="L253" i="29"/>
  <c r="L252" i="29" s="1"/>
  <c r="G66" i="29"/>
  <c r="G71" i="29"/>
  <c r="G79" i="29"/>
  <c r="G72" i="29"/>
  <c r="K57" i="8"/>
  <c r="H57" i="8"/>
  <c r="I57" i="8"/>
  <c r="G57" i="8"/>
  <c r="J57" i="8"/>
  <c r="L57" i="8"/>
  <c r="H59" i="8"/>
  <c r="J59" i="8"/>
  <c r="L59" i="8"/>
  <c r="K59" i="8"/>
  <c r="I59" i="8"/>
  <c r="G59" i="8"/>
  <c r="K67" i="8"/>
  <c r="G67" i="8"/>
  <c r="L67" i="8"/>
  <c r="I67" i="8"/>
  <c r="H67" i="8"/>
  <c r="J67" i="8"/>
  <c r="K69" i="8"/>
  <c r="G69" i="8"/>
  <c r="J69" i="8"/>
  <c r="H69" i="8"/>
  <c r="I69" i="8"/>
  <c r="L69" i="8"/>
  <c r="I64" i="8"/>
  <c r="J64" i="8"/>
  <c r="K64" i="8"/>
  <c r="L64" i="8"/>
  <c r="G64" i="8"/>
  <c r="H64" i="8"/>
  <c r="I72" i="8"/>
  <c r="J72" i="8"/>
  <c r="K72" i="8"/>
  <c r="L72" i="8"/>
  <c r="G72" i="8"/>
  <c r="H72" i="8"/>
  <c r="L66" i="8"/>
  <c r="H66" i="8"/>
  <c r="G66" i="8"/>
  <c r="I66" i="8"/>
  <c r="J66" i="8"/>
  <c r="K66" i="8"/>
  <c r="L74" i="8"/>
  <c r="H74" i="8"/>
  <c r="G74" i="8"/>
  <c r="I74" i="8"/>
  <c r="J74" i="8"/>
  <c r="K74" i="8"/>
  <c r="K71" i="8"/>
  <c r="G71" i="8"/>
  <c r="L71" i="8"/>
  <c r="I71" i="8"/>
  <c r="H71" i="8"/>
  <c r="J71" i="8"/>
  <c r="K73" i="8"/>
  <c r="G73" i="8"/>
  <c r="J73" i="8"/>
  <c r="H73" i="8"/>
  <c r="I73" i="8"/>
  <c r="L73" i="8"/>
  <c r="K65" i="8"/>
  <c r="G65" i="8"/>
  <c r="J65" i="8"/>
  <c r="H65" i="8"/>
  <c r="I65" i="8"/>
  <c r="L65" i="8"/>
  <c r="I68" i="8"/>
  <c r="J68" i="8"/>
  <c r="K68" i="8"/>
  <c r="L68" i="8"/>
  <c r="G68" i="8"/>
  <c r="H68" i="8"/>
  <c r="A89" i="8"/>
  <c r="A91" i="8"/>
  <c r="A80" i="8"/>
  <c r="A84" i="8"/>
  <c r="A88" i="8"/>
  <c r="A81" i="8"/>
  <c r="A85" i="8"/>
  <c r="A82" i="8"/>
  <c r="A79" i="8"/>
  <c r="A87" i="8"/>
  <c r="A78" i="8"/>
  <c r="A86" i="8"/>
  <c r="A83" i="8"/>
  <c r="L70" i="8"/>
  <c r="H70" i="8"/>
  <c r="G70" i="8"/>
  <c r="I70" i="8"/>
  <c r="J70" i="8"/>
  <c r="K70" i="8"/>
  <c r="K75" i="8"/>
  <c r="G75" i="8"/>
  <c r="J75" i="8"/>
  <c r="H75" i="8"/>
  <c r="I75" i="8"/>
  <c r="L75" i="8"/>
  <c r="O6" i="2"/>
  <c r="Q6" i="2"/>
  <c r="K6" i="2"/>
  <c r="M6" i="2"/>
  <c r="J19" i="35" l="1"/>
  <c r="J177" i="35"/>
  <c r="J8" i="35"/>
  <c r="L44" i="35"/>
  <c r="L22" i="35" s="1"/>
  <c r="L11" i="35" s="1"/>
  <c r="L44" i="34"/>
  <c r="L22" i="34" s="1"/>
  <c r="L11" i="34" s="1"/>
  <c r="L180" i="34" s="1"/>
  <c r="L45" i="34"/>
  <c r="L23" i="34" s="1"/>
  <c r="L12" i="34" s="1"/>
  <c r="L181" i="34" s="1"/>
  <c r="L70" i="30"/>
  <c r="M44" i="35"/>
  <c r="M22" i="35" s="1"/>
  <c r="M11" i="35" s="1"/>
  <c r="U72" i="31"/>
  <c r="U209" i="35"/>
  <c r="U209" i="29"/>
  <c r="U209" i="34"/>
  <c r="K272" i="35"/>
  <c r="J252" i="35"/>
  <c r="J270" i="35" s="1"/>
  <c r="J272" i="35"/>
  <c r="K210" i="34"/>
  <c r="K252" i="34"/>
  <c r="K270" i="34" s="1"/>
  <c r="L272" i="29"/>
  <c r="J210" i="34"/>
  <c r="J209" i="35"/>
  <c r="J210" i="35"/>
  <c r="T74" i="30"/>
  <c r="T65" i="30" s="1"/>
  <c r="T25" i="30"/>
  <c r="T55" i="30"/>
  <c r="T46" i="30" s="1"/>
  <c r="U8" i="30"/>
  <c r="U31" i="34"/>
  <c r="U31" i="35"/>
  <c r="M141" i="35"/>
  <c r="M135" i="35"/>
  <c r="M129" i="35"/>
  <c r="M123" i="35"/>
  <c r="M117" i="35"/>
  <c r="M109" i="35"/>
  <c r="M239" i="35"/>
  <c r="M230" i="35"/>
  <c r="M113" i="35"/>
  <c r="M98" i="35"/>
  <c r="M111" i="35"/>
  <c r="M110" i="35"/>
  <c r="M241" i="34"/>
  <c r="M232" i="34"/>
  <c r="M223" i="34"/>
  <c r="M214" i="34"/>
  <c r="M104" i="34"/>
  <c r="M98" i="34"/>
  <c r="M225" i="35"/>
  <c r="M231" i="34"/>
  <c r="M222" i="34"/>
  <c r="M140" i="34"/>
  <c r="M134" i="34"/>
  <c r="M128" i="34"/>
  <c r="M122" i="34"/>
  <c r="M108" i="34"/>
  <c r="M237" i="35"/>
  <c r="M91" i="34"/>
  <c r="M87" i="34"/>
  <c r="M86" i="35"/>
  <c r="M140" i="35"/>
  <c r="M134" i="35"/>
  <c r="M128" i="35"/>
  <c r="M122" i="35"/>
  <c r="M116" i="35"/>
  <c r="M108" i="35"/>
  <c r="M101" i="35"/>
  <c r="M114" i="35"/>
  <c r="M93" i="35"/>
  <c r="M241" i="35"/>
  <c r="M232" i="35"/>
  <c r="M223" i="35"/>
  <c r="M214" i="35"/>
  <c r="M103" i="34"/>
  <c r="M97" i="34"/>
  <c r="M96" i="35"/>
  <c r="M145" i="34"/>
  <c r="M139" i="34"/>
  <c r="M133" i="34"/>
  <c r="M127" i="34"/>
  <c r="M121" i="34"/>
  <c r="M95" i="35"/>
  <c r="M239" i="34"/>
  <c r="M230" i="34"/>
  <c r="M90" i="34"/>
  <c r="M86" i="34"/>
  <c r="M117" i="34"/>
  <c r="M110" i="34"/>
  <c r="M85" i="35"/>
  <c r="M233" i="34"/>
  <c r="M224" i="34"/>
  <c r="M215" i="34"/>
  <c r="M109" i="34"/>
  <c r="M145" i="35"/>
  <c r="M139" i="35"/>
  <c r="M133" i="35"/>
  <c r="M127" i="35"/>
  <c r="M121" i="35"/>
  <c r="M236" i="35"/>
  <c r="M227" i="35"/>
  <c r="M238" i="34"/>
  <c r="M229" i="34"/>
  <c r="M220" i="34"/>
  <c r="M114" i="34"/>
  <c r="M102" i="34"/>
  <c r="M96" i="34"/>
  <c r="M237" i="34"/>
  <c r="M228" i="34"/>
  <c r="M144" i="34"/>
  <c r="M138" i="34"/>
  <c r="M132" i="34"/>
  <c r="M126" i="34"/>
  <c r="M120" i="34"/>
  <c r="M103" i="35"/>
  <c r="M89" i="34"/>
  <c r="M107" i="34"/>
  <c r="M144" i="35"/>
  <c r="M138" i="35"/>
  <c r="M132" i="35"/>
  <c r="M126" i="35"/>
  <c r="M120" i="35"/>
  <c r="M238" i="35"/>
  <c r="M229" i="35"/>
  <c r="M220" i="35"/>
  <c r="M105" i="35"/>
  <c r="M91" i="35"/>
  <c r="M222" i="35"/>
  <c r="M87" i="35"/>
  <c r="M113" i="34"/>
  <c r="M101" i="34"/>
  <c r="M95" i="34"/>
  <c r="M102" i="35"/>
  <c r="M143" i="34"/>
  <c r="M137" i="34"/>
  <c r="M131" i="34"/>
  <c r="M125" i="34"/>
  <c r="M119" i="34"/>
  <c r="M89" i="35"/>
  <c r="M236" i="34"/>
  <c r="M227" i="34"/>
  <c r="M116" i="34"/>
  <c r="M85" i="34"/>
  <c r="M143" i="35"/>
  <c r="M137" i="35"/>
  <c r="M131" i="35"/>
  <c r="M125" i="35"/>
  <c r="M119" i="35"/>
  <c r="M233" i="35"/>
  <c r="M224" i="35"/>
  <c r="M215" i="35"/>
  <c r="M100" i="35"/>
  <c r="M104" i="35"/>
  <c r="M97" i="35"/>
  <c r="M90" i="35"/>
  <c r="M235" i="34"/>
  <c r="M226" i="34"/>
  <c r="M106" i="34"/>
  <c r="M100" i="34"/>
  <c r="M94" i="34"/>
  <c r="M88" i="35"/>
  <c r="M112" i="34"/>
  <c r="M228" i="35"/>
  <c r="M225" i="34"/>
  <c r="M142" i="34"/>
  <c r="M136" i="34"/>
  <c r="M130" i="34"/>
  <c r="M124" i="34"/>
  <c r="M118" i="34"/>
  <c r="M93" i="34"/>
  <c r="M111" i="34"/>
  <c r="M141" i="34"/>
  <c r="M135" i="34"/>
  <c r="M129" i="34"/>
  <c r="M123" i="34"/>
  <c r="M231" i="35"/>
  <c r="M92" i="34"/>
  <c r="M88" i="34"/>
  <c r="M142" i="35"/>
  <c r="M136" i="35"/>
  <c r="M130" i="35"/>
  <c r="M124" i="35"/>
  <c r="M118" i="35"/>
  <c r="M94" i="35"/>
  <c r="M107" i="35"/>
  <c r="M99" i="35"/>
  <c r="M92" i="35"/>
  <c r="M235" i="35"/>
  <c r="M226" i="35"/>
  <c r="M112" i="35"/>
  <c r="M106" i="35"/>
  <c r="M105" i="34"/>
  <c r="M99" i="34"/>
  <c r="J252" i="34"/>
  <c r="J270" i="34" s="1"/>
  <c r="K270" i="29"/>
  <c r="L270" i="29"/>
  <c r="L272" i="34"/>
  <c r="J270" i="29"/>
  <c r="K62" i="8"/>
  <c r="M230" i="29"/>
  <c r="M239" i="29"/>
  <c r="M214" i="29"/>
  <c r="M223" i="29"/>
  <c r="M232" i="29"/>
  <c r="M241" i="29"/>
  <c r="M235" i="29"/>
  <c r="M222" i="29"/>
  <c r="M231" i="29"/>
  <c r="M215" i="29"/>
  <c r="M224" i="29"/>
  <c r="M233" i="29"/>
  <c r="M226" i="29"/>
  <c r="M225" i="29"/>
  <c r="M227" i="29"/>
  <c r="M236" i="29"/>
  <c r="M220" i="29"/>
  <c r="M229" i="29"/>
  <c r="M238" i="29"/>
  <c r="M228" i="29"/>
  <c r="M237" i="29"/>
  <c r="M128" i="29"/>
  <c r="M118" i="29"/>
  <c r="M149" i="29" s="1"/>
  <c r="M100" i="29"/>
  <c r="M124" i="29"/>
  <c r="M155" i="29" s="1"/>
  <c r="M142" i="29"/>
  <c r="M96" i="29"/>
  <c r="M114" i="29"/>
  <c r="M135" i="29"/>
  <c r="M89" i="29"/>
  <c r="M107" i="29"/>
  <c r="M131" i="29"/>
  <c r="M85" i="29"/>
  <c r="M103" i="29"/>
  <c r="M127" i="29"/>
  <c r="M145" i="29"/>
  <c r="M99" i="29"/>
  <c r="M120" i="29"/>
  <c r="M151" i="29" s="1"/>
  <c r="M138" i="29"/>
  <c r="M92" i="29"/>
  <c r="M110" i="29"/>
  <c r="M134" i="29"/>
  <c r="M88" i="29"/>
  <c r="M106" i="29"/>
  <c r="M130" i="29"/>
  <c r="M117" i="29"/>
  <c r="M148" i="29" s="1"/>
  <c r="M102" i="29"/>
  <c r="M123" i="29"/>
  <c r="M154" i="29" s="1"/>
  <c r="M141" i="29"/>
  <c r="M95" i="29"/>
  <c r="M113" i="29"/>
  <c r="M119" i="29"/>
  <c r="M150" i="29" s="1"/>
  <c r="M137" i="29"/>
  <c r="M91" i="29"/>
  <c r="M109" i="29"/>
  <c r="M133" i="29"/>
  <c r="M87" i="29"/>
  <c r="M105" i="29"/>
  <c r="M126" i="29"/>
  <c r="M144" i="29"/>
  <c r="M98" i="29"/>
  <c r="M122" i="29"/>
  <c r="M153" i="29" s="1"/>
  <c r="M140" i="29"/>
  <c r="M94" i="29"/>
  <c r="M112" i="29"/>
  <c r="M136" i="29"/>
  <c r="M90" i="29"/>
  <c r="M108" i="29"/>
  <c r="M129" i="29"/>
  <c r="M116" i="29"/>
  <c r="M147" i="29" s="1"/>
  <c r="M101" i="29"/>
  <c r="M125" i="29"/>
  <c r="M156" i="29" s="1"/>
  <c r="M143" i="29"/>
  <c r="M97" i="29"/>
  <c r="M121" i="29"/>
  <c r="M152" i="29" s="1"/>
  <c r="M139" i="29"/>
  <c r="M93" i="29"/>
  <c r="M111" i="29"/>
  <c r="M132" i="29"/>
  <c r="M86" i="29"/>
  <c r="M104" i="29"/>
  <c r="I62" i="8"/>
  <c r="Y9" i="30"/>
  <c r="G62" i="8"/>
  <c r="H62" i="8"/>
  <c r="L62" i="8"/>
  <c r="J62" i="8"/>
  <c r="K83" i="8"/>
  <c r="G83" i="8"/>
  <c r="L83" i="8"/>
  <c r="H83" i="8"/>
  <c r="I83" i="8"/>
  <c r="J83" i="8"/>
  <c r="L78" i="8"/>
  <c r="H78" i="8"/>
  <c r="K78" i="8"/>
  <c r="G78" i="8"/>
  <c r="J78" i="8"/>
  <c r="I78" i="8"/>
  <c r="K79" i="8"/>
  <c r="G79" i="8"/>
  <c r="L79" i="8"/>
  <c r="H79" i="8"/>
  <c r="I79" i="8"/>
  <c r="J79" i="8"/>
  <c r="K85" i="8"/>
  <c r="G85" i="8"/>
  <c r="L85" i="8"/>
  <c r="H85" i="8"/>
  <c r="I85" i="8"/>
  <c r="J85" i="8"/>
  <c r="L88" i="8"/>
  <c r="H88" i="8"/>
  <c r="K88" i="8"/>
  <c r="G88" i="8"/>
  <c r="J88" i="8"/>
  <c r="I88" i="8"/>
  <c r="L80" i="8"/>
  <c r="H80" i="8"/>
  <c r="K80" i="8"/>
  <c r="G80" i="8"/>
  <c r="J80" i="8"/>
  <c r="I80" i="8"/>
  <c r="I89" i="8"/>
  <c r="J89" i="8"/>
  <c r="G89" i="8"/>
  <c r="H89" i="8"/>
  <c r="K89" i="8"/>
  <c r="L89" i="8"/>
  <c r="L76" i="8"/>
  <c r="I76" i="8"/>
  <c r="L86" i="8"/>
  <c r="H86" i="8"/>
  <c r="K86" i="8"/>
  <c r="G86" i="8"/>
  <c r="J86" i="8"/>
  <c r="I86" i="8"/>
  <c r="K87" i="8"/>
  <c r="G87" i="8"/>
  <c r="L87" i="8"/>
  <c r="H87" i="8"/>
  <c r="I87" i="8"/>
  <c r="J87" i="8"/>
  <c r="L82" i="8"/>
  <c r="H82" i="8"/>
  <c r="K82" i="8"/>
  <c r="G82" i="8"/>
  <c r="J82" i="8"/>
  <c r="I82" i="8"/>
  <c r="K81" i="8"/>
  <c r="G81" i="8"/>
  <c r="L81" i="8"/>
  <c r="H81" i="8"/>
  <c r="I81" i="8"/>
  <c r="J81" i="8"/>
  <c r="L84" i="8"/>
  <c r="H84" i="8"/>
  <c r="K84" i="8"/>
  <c r="G84" i="8"/>
  <c r="J84" i="8"/>
  <c r="I84" i="8"/>
  <c r="A103" i="8"/>
  <c r="A102" i="8"/>
  <c r="A98" i="8"/>
  <c r="A94" i="8"/>
  <c r="A105" i="8"/>
  <c r="A100" i="8"/>
  <c r="A96" i="8"/>
  <c r="A92" i="8"/>
  <c r="A93" i="8"/>
  <c r="A97" i="8"/>
  <c r="A101" i="8"/>
  <c r="A99" i="8"/>
  <c r="A95" i="8"/>
  <c r="H76" i="8"/>
  <c r="G76" i="8"/>
  <c r="K76" i="8"/>
  <c r="J76" i="8"/>
  <c r="H13" i="8"/>
  <c r="H12" i="8"/>
  <c r="H11" i="8"/>
  <c r="H10" i="8"/>
  <c r="K19" i="8"/>
  <c r="K18" i="8"/>
  <c r="K17" i="8"/>
  <c r="K16" i="8"/>
  <c r="K15" i="8"/>
  <c r="K14" i="8"/>
  <c r="K13" i="8"/>
  <c r="K12" i="8"/>
  <c r="K11" i="8"/>
  <c r="K10" i="8"/>
  <c r="K9" i="8"/>
  <c r="K8" i="8"/>
  <c r="H19" i="8"/>
  <c r="J18" i="8"/>
  <c r="H18" i="8"/>
  <c r="H17" i="8"/>
  <c r="H16" i="8"/>
  <c r="H15" i="8"/>
  <c r="H14" i="8"/>
  <c r="H9" i="8"/>
  <c r="H8" i="8"/>
  <c r="I19" i="8"/>
  <c r="I18" i="8"/>
  <c r="I17" i="8"/>
  <c r="I16" i="8"/>
  <c r="I15" i="8"/>
  <c r="I14" i="8"/>
  <c r="I13" i="8"/>
  <c r="I12" i="8"/>
  <c r="I11" i="8"/>
  <c r="I10" i="8"/>
  <c r="I9" i="8"/>
  <c r="I8" i="8"/>
  <c r="P6" i="2"/>
  <c r="L19" i="34" l="1"/>
  <c r="L177" i="34"/>
  <c r="L209" i="34" s="1"/>
  <c r="L8" i="34"/>
  <c r="L45" i="35"/>
  <c r="L23" i="35" s="1"/>
  <c r="L12" i="35" s="1"/>
  <c r="L181" i="35" s="1"/>
  <c r="L180" i="35"/>
  <c r="V72" i="31"/>
  <c r="V209" i="29"/>
  <c r="V209" i="35"/>
  <c r="V209" i="34"/>
  <c r="K272" i="34"/>
  <c r="K272" i="29"/>
  <c r="U74" i="30"/>
  <c r="U65" i="30" s="1"/>
  <c r="U55" i="30"/>
  <c r="U46" i="30" s="1"/>
  <c r="U25" i="30"/>
  <c r="V8" i="30"/>
  <c r="V31" i="35"/>
  <c r="V31" i="34"/>
  <c r="J272" i="29"/>
  <c r="M167" i="35"/>
  <c r="M160" i="34"/>
  <c r="M191" i="34" s="1"/>
  <c r="M155" i="34"/>
  <c r="M186" i="34" s="1"/>
  <c r="M174" i="35"/>
  <c r="M205" i="35" s="1"/>
  <c r="M150" i="34"/>
  <c r="M181" i="34" s="1"/>
  <c r="M163" i="35"/>
  <c r="M194" i="35" s="1"/>
  <c r="M151" i="34"/>
  <c r="M170" i="35"/>
  <c r="M201" i="35" s="1"/>
  <c r="M84" i="35"/>
  <c r="M267" i="35" s="1"/>
  <c r="M176" i="34"/>
  <c r="M207" i="34" s="1"/>
  <c r="M147" i="35"/>
  <c r="M115" i="35"/>
  <c r="M268" i="35" s="1"/>
  <c r="M165" i="34"/>
  <c r="M196" i="34" s="1"/>
  <c r="M148" i="35"/>
  <c r="M173" i="35"/>
  <c r="M204" i="35" s="1"/>
  <c r="M166" i="34"/>
  <c r="M197" i="34" s="1"/>
  <c r="M161" i="34"/>
  <c r="M192" i="34" s="1"/>
  <c r="M84" i="34"/>
  <c r="M267" i="34" s="1"/>
  <c r="M156" i="34"/>
  <c r="M169" i="35"/>
  <c r="M157" i="34"/>
  <c r="M188" i="34" s="1"/>
  <c r="M176" i="35"/>
  <c r="M207" i="35" s="1"/>
  <c r="M153" i="35"/>
  <c r="M171" i="34"/>
  <c r="M202" i="34" s="1"/>
  <c r="M154" i="35"/>
  <c r="M212" i="35"/>
  <c r="M212" i="34"/>
  <c r="M217" i="34"/>
  <c r="M217" i="35"/>
  <c r="M234" i="35"/>
  <c r="M251" i="35" s="1"/>
  <c r="M234" i="34"/>
  <c r="M251" i="34" s="1"/>
  <c r="M172" i="34"/>
  <c r="M203" i="34" s="1"/>
  <c r="M167" i="34"/>
  <c r="M150" i="35"/>
  <c r="M181" i="35" s="1"/>
  <c r="M147" i="34"/>
  <c r="M115" i="34"/>
  <c r="M268" i="34" s="1"/>
  <c r="M162" i="34"/>
  <c r="M193" i="34" s="1"/>
  <c r="M175" i="35"/>
  <c r="M206" i="35" s="1"/>
  <c r="M163" i="34"/>
  <c r="M194" i="34" s="1"/>
  <c r="M148" i="34"/>
  <c r="M152" i="34"/>
  <c r="M159" i="35"/>
  <c r="M190" i="35" s="1"/>
  <c r="M160" i="35"/>
  <c r="M191" i="35" s="1"/>
  <c r="M221" i="35"/>
  <c r="M221" i="34"/>
  <c r="M219" i="35"/>
  <c r="M219" i="34"/>
  <c r="M240" i="34"/>
  <c r="M248" i="34" s="1"/>
  <c r="M240" i="35"/>
  <c r="M248" i="35" s="1"/>
  <c r="J272" i="34"/>
  <c r="M149" i="35"/>
  <c r="M180" i="35" s="1"/>
  <c r="M173" i="34"/>
  <c r="M156" i="35"/>
  <c r="M168" i="34"/>
  <c r="M199" i="34" s="1"/>
  <c r="M169" i="34"/>
  <c r="M200" i="34" s="1"/>
  <c r="M152" i="35"/>
  <c r="M158" i="34"/>
  <c r="M189" i="34" s="1"/>
  <c r="M165" i="35"/>
  <c r="M196" i="35" s="1"/>
  <c r="M166" i="35"/>
  <c r="M197" i="35" s="1"/>
  <c r="M155" i="35"/>
  <c r="M162" i="35"/>
  <c r="M193" i="35" s="1"/>
  <c r="M174" i="34"/>
  <c r="M205" i="34" s="1"/>
  <c r="M151" i="35"/>
  <c r="M175" i="34"/>
  <c r="M206" i="34" s="1"/>
  <c r="M158" i="35"/>
  <c r="M164" i="34"/>
  <c r="M195" i="34" s="1"/>
  <c r="M171" i="35"/>
  <c r="M202" i="35" s="1"/>
  <c r="M153" i="34"/>
  <c r="M172" i="35"/>
  <c r="M203" i="35" s="1"/>
  <c r="M216" i="35"/>
  <c r="M216" i="34"/>
  <c r="M161" i="35"/>
  <c r="M154" i="34"/>
  <c r="M149" i="34"/>
  <c r="M180" i="34" s="1"/>
  <c r="M168" i="35"/>
  <c r="M199" i="35" s="1"/>
  <c r="M157" i="35"/>
  <c r="M188" i="35" s="1"/>
  <c r="M164" i="35"/>
  <c r="M170" i="34"/>
  <c r="M201" i="34" s="1"/>
  <c r="M159" i="34"/>
  <c r="M190" i="34" s="1"/>
  <c r="M216" i="29"/>
  <c r="M221" i="29"/>
  <c r="M212" i="29"/>
  <c r="M217" i="29"/>
  <c r="M234" i="29"/>
  <c r="M251" i="29" s="1"/>
  <c r="M264" i="29" s="1"/>
  <c r="M219" i="29"/>
  <c r="M240" i="29"/>
  <c r="M248" i="29" s="1"/>
  <c r="M263" i="29" s="1"/>
  <c r="M186" i="29"/>
  <c r="M165" i="29"/>
  <c r="M196" i="29" s="1"/>
  <c r="M158" i="29"/>
  <c r="M189" i="29" s="1"/>
  <c r="M159" i="29"/>
  <c r="M190" i="29" s="1"/>
  <c r="M175" i="29"/>
  <c r="M206" i="29" s="1"/>
  <c r="M163" i="29"/>
  <c r="M194" i="29" s="1"/>
  <c r="M174" i="29"/>
  <c r="M205" i="29" s="1"/>
  <c r="M167" i="29"/>
  <c r="M198" i="29" s="1"/>
  <c r="M157" i="29"/>
  <c r="M188" i="29" s="1"/>
  <c r="M168" i="29"/>
  <c r="M199" i="29" s="1"/>
  <c r="M169" i="29"/>
  <c r="M200" i="29" s="1"/>
  <c r="M173" i="29"/>
  <c r="M204" i="29" s="1"/>
  <c r="M161" i="29"/>
  <c r="M162" i="29"/>
  <c r="M193" i="29" s="1"/>
  <c r="M170" i="29"/>
  <c r="M201" i="29" s="1"/>
  <c r="M160" i="29"/>
  <c r="M191" i="29" s="1"/>
  <c r="M171" i="29"/>
  <c r="M164" i="29"/>
  <c r="M195" i="29" s="1"/>
  <c r="M172" i="29"/>
  <c r="M203" i="29" s="1"/>
  <c r="M181" i="29"/>
  <c r="M176" i="29"/>
  <c r="M207" i="29" s="1"/>
  <c r="M166" i="29"/>
  <c r="M115" i="29"/>
  <c r="M268" i="29" s="1"/>
  <c r="M84" i="29"/>
  <c r="M267" i="29" s="1"/>
  <c r="I95" i="8"/>
  <c r="H95" i="8"/>
  <c r="J95" i="8"/>
  <c r="G95" i="8"/>
  <c r="K95" i="8"/>
  <c r="L95" i="8"/>
  <c r="K101" i="8"/>
  <c r="G101" i="8"/>
  <c r="J101" i="8"/>
  <c r="H101" i="8"/>
  <c r="I101" i="8"/>
  <c r="L101" i="8"/>
  <c r="K93" i="8"/>
  <c r="G93" i="8"/>
  <c r="J93" i="8"/>
  <c r="H93" i="8"/>
  <c r="I93" i="8"/>
  <c r="L93" i="8"/>
  <c r="I96" i="8"/>
  <c r="J96" i="8"/>
  <c r="K96" i="8"/>
  <c r="H96" i="8"/>
  <c r="L96" i="8"/>
  <c r="G96" i="8"/>
  <c r="A117" i="8"/>
  <c r="A119" i="8"/>
  <c r="A108" i="8"/>
  <c r="A112" i="8"/>
  <c r="A116" i="8"/>
  <c r="A109" i="8"/>
  <c r="A113" i="8"/>
  <c r="A106" i="8"/>
  <c r="A114" i="8"/>
  <c r="A111" i="8"/>
  <c r="A110" i="8"/>
  <c r="A107" i="8"/>
  <c r="A115" i="8"/>
  <c r="L98" i="8"/>
  <c r="H98" i="8"/>
  <c r="G98" i="8"/>
  <c r="I98" i="8"/>
  <c r="J98" i="8"/>
  <c r="K98" i="8"/>
  <c r="K103" i="8"/>
  <c r="G103" i="8"/>
  <c r="J103" i="8"/>
  <c r="H103" i="8"/>
  <c r="I103" i="8"/>
  <c r="L103" i="8"/>
  <c r="I90" i="8"/>
  <c r="G90" i="8"/>
  <c r="H90" i="8"/>
  <c r="I99" i="8"/>
  <c r="H99" i="8"/>
  <c r="J99" i="8"/>
  <c r="G99" i="8"/>
  <c r="K99" i="8"/>
  <c r="L99" i="8"/>
  <c r="K97" i="8"/>
  <c r="G97" i="8"/>
  <c r="J97" i="8"/>
  <c r="H97" i="8"/>
  <c r="I97" i="8"/>
  <c r="L97" i="8"/>
  <c r="I92" i="8"/>
  <c r="J92" i="8"/>
  <c r="K92" i="8"/>
  <c r="H92" i="8"/>
  <c r="L92" i="8"/>
  <c r="G92" i="8"/>
  <c r="I100" i="8"/>
  <c r="J100" i="8"/>
  <c r="K100" i="8"/>
  <c r="H100" i="8"/>
  <c r="L100" i="8"/>
  <c r="G100" i="8"/>
  <c r="L94" i="8"/>
  <c r="H94" i="8"/>
  <c r="G94" i="8"/>
  <c r="I94" i="8"/>
  <c r="J94" i="8"/>
  <c r="K94" i="8"/>
  <c r="L102" i="8"/>
  <c r="H102" i="8"/>
  <c r="G102" i="8"/>
  <c r="I102" i="8"/>
  <c r="J102" i="8"/>
  <c r="K102" i="8"/>
  <c r="J90" i="8"/>
  <c r="K90" i="8"/>
  <c r="L90" i="8"/>
  <c r="G12" i="8"/>
  <c r="J12" i="8"/>
  <c r="R6" i="2"/>
  <c r="M213" i="29" s="1"/>
  <c r="J8" i="8"/>
  <c r="G14" i="8"/>
  <c r="J14" i="8"/>
  <c r="G10" i="8"/>
  <c r="J10" i="8"/>
  <c r="G15" i="8"/>
  <c r="J15" i="8"/>
  <c r="G16" i="8"/>
  <c r="J16" i="8"/>
  <c r="G17" i="8"/>
  <c r="J17" i="8"/>
  <c r="G11" i="8"/>
  <c r="J11" i="8"/>
  <c r="G18" i="8"/>
  <c r="G19" i="8"/>
  <c r="G13" i="8"/>
  <c r="J13" i="8"/>
  <c r="J9" i="8"/>
  <c r="J19" i="8"/>
  <c r="L210" i="34" l="1"/>
  <c r="L8" i="35"/>
  <c r="L177" i="35"/>
  <c r="L210" i="35" s="1"/>
  <c r="L19" i="35"/>
  <c r="M213" i="35"/>
  <c r="M243" i="35" s="1"/>
  <c r="M213" i="34"/>
  <c r="M243" i="34" s="1"/>
  <c r="W72" i="31"/>
  <c r="W209" i="29"/>
  <c r="W209" i="35"/>
  <c r="W209" i="34"/>
  <c r="V55" i="30"/>
  <c r="V46" i="30" s="1"/>
  <c r="V25" i="30"/>
  <c r="V74" i="30"/>
  <c r="V65" i="30" s="1"/>
  <c r="W8" i="30"/>
  <c r="W31" i="34"/>
  <c r="W31" i="35"/>
  <c r="M264" i="35"/>
  <c r="M257" i="35"/>
  <c r="M261" i="35"/>
  <c r="N93" i="35"/>
  <c r="N107" i="35"/>
  <c r="N100" i="35"/>
  <c r="N106" i="35"/>
  <c r="N105" i="35"/>
  <c r="N97" i="35"/>
  <c r="N237" i="35"/>
  <c r="N231" i="35"/>
  <c r="N225" i="35"/>
  <c r="N102" i="35"/>
  <c r="N95" i="35"/>
  <c r="N88" i="35"/>
  <c r="N142" i="35"/>
  <c r="N124" i="35"/>
  <c r="N237" i="34"/>
  <c r="N231" i="34"/>
  <c r="N225" i="34"/>
  <c r="N141" i="34"/>
  <c r="N135" i="34"/>
  <c r="N129" i="34"/>
  <c r="N123" i="34"/>
  <c r="N117" i="34"/>
  <c r="N144" i="35"/>
  <c r="N126" i="35"/>
  <c r="N85" i="35"/>
  <c r="N236" i="34"/>
  <c r="N230" i="34"/>
  <c r="N224" i="34"/>
  <c r="N109" i="34"/>
  <c r="N143" i="35"/>
  <c r="N125" i="35"/>
  <c r="N97" i="34"/>
  <c r="N229" i="34"/>
  <c r="N104" i="34"/>
  <c r="N101" i="34"/>
  <c r="N88" i="34"/>
  <c r="N96" i="34"/>
  <c r="N109" i="35"/>
  <c r="N236" i="35"/>
  <c r="N230" i="35"/>
  <c r="N224" i="35"/>
  <c r="N99" i="35"/>
  <c r="N112" i="35"/>
  <c r="N110" i="35"/>
  <c r="N104" i="35"/>
  <c r="N139" i="35"/>
  <c r="N121" i="35"/>
  <c r="N94" i="35"/>
  <c r="N140" i="34"/>
  <c r="N134" i="34"/>
  <c r="N128" i="34"/>
  <c r="N122" i="34"/>
  <c r="N116" i="34"/>
  <c r="N141" i="35"/>
  <c r="N123" i="35"/>
  <c r="N108" i="34"/>
  <c r="N140" i="35"/>
  <c r="N122" i="35"/>
  <c r="N107" i="34"/>
  <c r="N226" i="34"/>
  <c r="N93" i="34"/>
  <c r="N87" i="35"/>
  <c r="N106" i="34"/>
  <c r="N114" i="34"/>
  <c r="N232" i="34"/>
  <c r="N114" i="35"/>
  <c r="N113" i="35"/>
  <c r="N98" i="35"/>
  <c r="N92" i="35"/>
  <c r="N238" i="35"/>
  <c r="N232" i="35"/>
  <c r="N226" i="35"/>
  <c r="N220" i="35"/>
  <c r="N214" i="35"/>
  <c r="N111" i="35"/>
  <c r="N136" i="35"/>
  <c r="N118" i="35"/>
  <c r="N145" i="34"/>
  <c r="N139" i="34"/>
  <c r="N133" i="34"/>
  <c r="N127" i="34"/>
  <c r="N121" i="34"/>
  <c r="N138" i="35"/>
  <c r="N120" i="35"/>
  <c r="N137" i="35"/>
  <c r="N119" i="35"/>
  <c r="N103" i="34"/>
  <c r="N241" i="34"/>
  <c r="N223" i="34"/>
  <c r="N92" i="34"/>
  <c r="N85" i="34"/>
  <c r="N110" i="34"/>
  <c r="N94" i="34"/>
  <c r="N214" i="34"/>
  <c r="N105" i="34"/>
  <c r="N89" i="34"/>
  <c r="N228" i="35"/>
  <c r="N222" i="35"/>
  <c r="N133" i="35"/>
  <c r="N228" i="34"/>
  <c r="N222" i="34"/>
  <c r="N144" i="34"/>
  <c r="N138" i="34"/>
  <c r="N132" i="34"/>
  <c r="N126" i="34"/>
  <c r="N120" i="34"/>
  <c r="N135" i="35"/>
  <c r="N117" i="35"/>
  <c r="N239" i="34"/>
  <c r="N233" i="34"/>
  <c r="N227" i="34"/>
  <c r="N215" i="34"/>
  <c r="N134" i="35"/>
  <c r="N116" i="35"/>
  <c r="N238" i="34"/>
  <c r="N220" i="34"/>
  <c r="N99" i="34"/>
  <c r="N91" i="34"/>
  <c r="N128" i="35"/>
  <c r="N100" i="34"/>
  <c r="N239" i="35"/>
  <c r="N233" i="35"/>
  <c r="N227" i="35"/>
  <c r="N215" i="35"/>
  <c r="N91" i="35"/>
  <c r="N130" i="35"/>
  <c r="N108" i="35"/>
  <c r="N112" i="34"/>
  <c r="N143" i="34"/>
  <c r="N137" i="34"/>
  <c r="N131" i="34"/>
  <c r="N125" i="34"/>
  <c r="N119" i="34"/>
  <c r="N132" i="35"/>
  <c r="N101" i="35"/>
  <c r="N131" i="35"/>
  <c r="N86" i="35"/>
  <c r="N235" i="34"/>
  <c r="N98" i="34"/>
  <c r="N90" i="34"/>
  <c r="N87" i="34"/>
  <c r="N95" i="34"/>
  <c r="N102" i="34"/>
  <c r="N142" i="34"/>
  <c r="N136" i="34"/>
  <c r="N130" i="34"/>
  <c r="N124" i="34"/>
  <c r="N118" i="34"/>
  <c r="N129" i="35"/>
  <c r="N113" i="34"/>
  <c r="N86" i="34"/>
  <c r="N241" i="35"/>
  <c r="N235" i="35"/>
  <c r="N229" i="35"/>
  <c r="N223" i="35"/>
  <c r="N90" i="35"/>
  <c r="N103" i="35"/>
  <c r="N96" i="35"/>
  <c r="N89" i="35"/>
  <c r="N145" i="35"/>
  <c r="N127" i="35"/>
  <c r="N111" i="34"/>
  <c r="M263" i="34"/>
  <c r="M195" i="35"/>
  <c r="M263" i="35"/>
  <c r="M146" i="34"/>
  <c r="M204" i="34"/>
  <c r="M146" i="35"/>
  <c r="M178" i="35"/>
  <c r="M192" i="35"/>
  <c r="M218" i="35"/>
  <c r="M247" i="35" s="1"/>
  <c r="M259" i="35" s="1"/>
  <c r="M218" i="34"/>
  <c r="M247" i="34" s="1"/>
  <c r="M259" i="34" s="1"/>
  <c r="M186" i="35"/>
  <c r="M189" i="35"/>
  <c r="M178" i="34"/>
  <c r="M200" i="35"/>
  <c r="M257" i="34"/>
  <c r="M264" i="34"/>
  <c r="M261" i="34"/>
  <c r="M198" i="35"/>
  <c r="M198" i="34"/>
  <c r="M243" i="29"/>
  <c r="M254" i="29" s="1"/>
  <c r="G8" i="8"/>
  <c r="M218" i="29"/>
  <c r="M247" i="29" s="1"/>
  <c r="M259" i="29" s="1"/>
  <c r="N230" i="29"/>
  <c r="N239" i="29"/>
  <c r="N214" i="29"/>
  <c r="N223" i="29"/>
  <c r="N232" i="29"/>
  <c r="N241" i="29"/>
  <c r="N222" i="29"/>
  <c r="N228" i="29"/>
  <c r="N215" i="29"/>
  <c r="N224" i="29"/>
  <c r="N233" i="29"/>
  <c r="N225" i="29"/>
  <c r="N226" i="29"/>
  <c r="N227" i="29"/>
  <c r="N236" i="29"/>
  <c r="N220" i="29"/>
  <c r="N229" i="29"/>
  <c r="N238" i="29"/>
  <c r="N237" i="29"/>
  <c r="N235" i="29"/>
  <c r="N231" i="29"/>
  <c r="M262" i="29"/>
  <c r="M257" i="29"/>
  <c r="M261" i="29"/>
  <c r="M146" i="29"/>
  <c r="N92" i="29"/>
  <c r="O92" i="29" s="1"/>
  <c r="P92" i="29" s="1"/>
  <c r="Q92" i="29" s="1"/>
  <c r="R92" i="29" s="1"/>
  <c r="S92" i="29" s="1"/>
  <c r="T92" i="29" s="1"/>
  <c r="U92" i="29" s="1"/>
  <c r="V92" i="29" s="1"/>
  <c r="W92" i="29" s="1"/>
  <c r="X92" i="29" s="1"/>
  <c r="Y92" i="29" s="1"/>
  <c r="Z92" i="29" s="1"/>
  <c r="AA92" i="29" s="1"/>
  <c r="AB92" i="29" s="1"/>
  <c r="AC92" i="29" s="1"/>
  <c r="AD92" i="29" s="1"/>
  <c r="N110" i="29"/>
  <c r="N131" i="29"/>
  <c r="N85" i="29"/>
  <c r="O85" i="29" s="1"/>
  <c r="P85" i="29" s="1"/>
  <c r="Q85" i="29" s="1"/>
  <c r="R85" i="29" s="1"/>
  <c r="S85" i="29" s="1"/>
  <c r="T85" i="29" s="1"/>
  <c r="U85" i="29" s="1"/>
  <c r="V85" i="29" s="1"/>
  <c r="W85" i="29" s="1"/>
  <c r="X85" i="29" s="1"/>
  <c r="Y85" i="29" s="1"/>
  <c r="Z85" i="29" s="1"/>
  <c r="AA85" i="29" s="1"/>
  <c r="AB85" i="29" s="1"/>
  <c r="AC85" i="29" s="1"/>
  <c r="AD85" i="29" s="1"/>
  <c r="N103" i="29"/>
  <c r="N127" i="29"/>
  <c r="N145" i="29"/>
  <c r="N99" i="29"/>
  <c r="N120" i="29"/>
  <c r="N138" i="29"/>
  <c r="N95" i="29"/>
  <c r="N113" i="29"/>
  <c r="N134" i="29"/>
  <c r="N88" i="29"/>
  <c r="N106" i="29"/>
  <c r="N130" i="29"/>
  <c r="N117" i="29"/>
  <c r="N102" i="29"/>
  <c r="N123" i="29"/>
  <c r="N141" i="29"/>
  <c r="N98" i="29"/>
  <c r="N119" i="29"/>
  <c r="N137" i="29"/>
  <c r="N91" i="29"/>
  <c r="O91" i="29" s="1"/>
  <c r="P91" i="29" s="1"/>
  <c r="Q91" i="29" s="1"/>
  <c r="R91" i="29" s="1"/>
  <c r="S91" i="29" s="1"/>
  <c r="T91" i="29" s="1"/>
  <c r="U91" i="29" s="1"/>
  <c r="V91" i="29" s="1"/>
  <c r="W91" i="29" s="1"/>
  <c r="X91" i="29" s="1"/>
  <c r="Y91" i="29" s="1"/>
  <c r="Z91" i="29" s="1"/>
  <c r="AA91" i="29" s="1"/>
  <c r="AB91" i="29" s="1"/>
  <c r="AC91" i="29" s="1"/>
  <c r="AD91" i="29" s="1"/>
  <c r="N109" i="29"/>
  <c r="N133" i="29"/>
  <c r="N87" i="29"/>
  <c r="N105" i="29"/>
  <c r="N126" i="29"/>
  <c r="N144" i="29"/>
  <c r="N116" i="29"/>
  <c r="N101" i="29"/>
  <c r="N122" i="29"/>
  <c r="N140" i="29"/>
  <c r="N94" i="29"/>
  <c r="O94" i="29" s="1"/>
  <c r="P94" i="29" s="1"/>
  <c r="Q94" i="29" s="1"/>
  <c r="R94" i="29" s="1"/>
  <c r="S94" i="29" s="1"/>
  <c r="T94" i="29" s="1"/>
  <c r="U94" i="29" s="1"/>
  <c r="V94" i="29" s="1"/>
  <c r="W94" i="29" s="1"/>
  <c r="X94" i="29" s="1"/>
  <c r="Y94" i="29" s="1"/>
  <c r="Z94" i="29" s="1"/>
  <c r="AA94" i="29" s="1"/>
  <c r="AB94" i="29" s="1"/>
  <c r="AC94" i="29" s="1"/>
  <c r="AD94" i="29" s="1"/>
  <c r="N112" i="29"/>
  <c r="N136" i="29"/>
  <c r="N90" i="29"/>
  <c r="O90" i="29" s="1"/>
  <c r="P90" i="29" s="1"/>
  <c r="Q90" i="29" s="1"/>
  <c r="R90" i="29" s="1"/>
  <c r="S90" i="29" s="1"/>
  <c r="T90" i="29" s="1"/>
  <c r="U90" i="29" s="1"/>
  <c r="V90" i="29" s="1"/>
  <c r="W90" i="29" s="1"/>
  <c r="X90" i="29" s="1"/>
  <c r="Y90" i="29" s="1"/>
  <c r="Z90" i="29" s="1"/>
  <c r="AA90" i="29" s="1"/>
  <c r="AB90" i="29" s="1"/>
  <c r="AC90" i="29" s="1"/>
  <c r="AD90" i="29" s="1"/>
  <c r="N108" i="29"/>
  <c r="N129" i="29"/>
  <c r="N86" i="29"/>
  <c r="O86" i="29" s="1"/>
  <c r="P86" i="29" s="1"/>
  <c r="Q86" i="29" s="1"/>
  <c r="R86" i="29" s="1"/>
  <c r="S86" i="29" s="1"/>
  <c r="T86" i="29" s="1"/>
  <c r="U86" i="29" s="1"/>
  <c r="V86" i="29" s="1"/>
  <c r="W86" i="29" s="1"/>
  <c r="X86" i="29" s="1"/>
  <c r="Y86" i="29" s="1"/>
  <c r="Z86" i="29" s="1"/>
  <c r="AA86" i="29" s="1"/>
  <c r="AB86" i="29" s="1"/>
  <c r="AC86" i="29" s="1"/>
  <c r="AD86" i="29" s="1"/>
  <c r="N104" i="29"/>
  <c r="N125" i="29"/>
  <c r="N143" i="29"/>
  <c r="N97" i="29"/>
  <c r="N121" i="29"/>
  <c r="N139" i="29"/>
  <c r="N93" i="29"/>
  <c r="N111" i="29"/>
  <c r="N132" i="29"/>
  <c r="N89" i="29"/>
  <c r="O89" i="29" s="1"/>
  <c r="P89" i="29" s="1"/>
  <c r="Q89" i="29" s="1"/>
  <c r="R89" i="29" s="1"/>
  <c r="S89" i="29" s="1"/>
  <c r="T89" i="29" s="1"/>
  <c r="U89" i="29" s="1"/>
  <c r="V89" i="29" s="1"/>
  <c r="W89" i="29" s="1"/>
  <c r="X89" i="29" s="1"/>
  <c r="Y89" i="29" s="1"/>
  <c r="Z89" i="29" s="1"/>
  <c r="AA89" i="29" s="1"/>
  <c r="AB89" i="29" s="1"/>
  <c r="AC89" i="29" s="1"/>
  <c r="AD89" i="29" s="1"/>
  <c r="N107" i="29"/>
  <c r="N128" i="29"/>
  <c r="N118" i="29"/>
  <c r="N100" i="29"/>
  <c r="N124" i="29"/>
  <c r="N142" i="29"/>
  <c r="N96" i="29"/>
  <c r="N114" i="29"/>
  <c r="N135" i="29"/>
  <c r="M202" i="29"/>
  <c r="M192" i="29"/>
  <c r="M197" i="29"/>
  <c r="I9" i="25"/>
  <c r="Q10" i="25"/>
  <c r="L45" i="25"/>
  <c r="V39" i="25"/>
  <c r="W37" i="25"/>
  <c r="N47" i="25"/>
  <c r="V30" i="25"/>
  <c r="AR30" i="25" s="1"/>
  <c r="Y49" i="25"/>
  <c r="X12" i="25"/>
  <c r="S38" i="25"/>
  <c r="N9" i="25"/>
  <c r="M25" i="25"/>
  <c r="K15" i="25"/>
  <c r="O51" i="25"/>
  <c r="H52" i="25"/>
  <c r="I24" i="25"/>
  <c r="G27" i="25"/>
  <c r="T50" i="25"/>
  <c r="V9" i="25"/>
  <c r="S22" i="25"/>
  <c r="R47" i="25"/>
  <c r="M15" i="25"/>
  <c r="K9" i="25"/>
  <c r="U32" i="25"/>
  <c r="N24" i="25"/>
  <c r="R16" i="25"/>
  <c r="W35" i="25"/>
  <c r="T41" i="25"/>
  <c r="V24" i="25"/>
  <c r="Y43" i="25"/>
  <c r="V51" i="25"/>
  <c r="W49" i="25"/>
  <c r="F46" i="25"/>
  <c r="R35" i="25"/>
  <c r="T37" i="25"/>
  <c r="R20" i="25"/>
  <c r="T25" i="25"/>
  <c r="G24" i="25"/>
  <c r="I35" i="25"/>
  <c r="Q18" i="25"/>
  <c r="H22" i="25"/>
  <c r="W22" i="25"/>
  <c r="M36" i="25"/>
  <c r="L34" i="25"/>
  <c r="K14" i="25"/>
  <c r="L24" i="25"/>
  <c r="O23" i="25"/>
  <c r="Z45" i="25"/>
  <c r="V31" i="25"/>
  <c r="L18" i="25"/>
  <c r="S19" i="25"/>
  <c r="S36" i="25"/>
  <c r="P28" i="25"/>
  <c r="AL28" i="25" s="1"/>
  <c r="S35" i="25"/>
  <c r="U12" i="25"/>
  <c r="R15" i="25"/>
  <c r="U48" i="25"/>
  <c r="J43" i="25"/>
  <c r="K41" i="25"/>
  <c r="O37" i="25"/>
  <c r="O52" i="25"/>
  <c r="Q8" i="25"/>
  <c r="S9" i="25"/>
  <c r="Y48" i="25"/>
  <c r="T14" i="25"/>
  <c r="Y28" i="25"/>
  <c r="AU28" i="25" s="1"/>
  <c r="L26" i="25"/>
  <c r="AH26" i="25" s="1"/>
  <c r="P45" i="25"/>
  <c r="Z12" i="25"/>
  <c r="U27" i="25"/>
  <c r="AQ27" i="25" s="1"/>
  <c r="K34" i="25"/>
  <c r="O46" i="25"/>
  <c r="Z14" i="25"/>
  <c r="W29" i="25"/>
  <c r="AS29" i="25" s="1"/>
  <c r="P44" i="25"/>
  <c r="J19" i="25"/>
  <c r="Q21" i="25"/>
  <c r="N18" i="25"/>
  <c r="K37" i="25"/>
  <c r="W46" i="25"/>
  <c r="J30" i="25"/>
  <c r="AF30" i="25" s="1"/>
  <c r="D30" i="25" s="1"/>
  <c r="G49" i="25"/>
  <c r="Z11" i="25"/>
  <c r="O40" i="25"/>
  <c r="I51" i="25"/>
  <c r="N34" i="25"/>
  <c r="W42" i="25"/>
  <c r="Z25" i="25"/>
  <c r="J14" i="25"/>
  <c r="O29" i="25"/>
  <c r="AK29" i="25" s="1"/>
  <c r="Y23" i="25"/>
  <c r="N12" i="25"/>
  <c r="K28" i="25"/>
  <c r="AG28" i="25" s="1"/>
  <c r="H35" i="25"/>
  <c r="Y22" i="25"/>
  <c r="Z49" i="25"/>
  <c r="T29" i="25"/>
  <c r="AP29" i="25" s="1"/>
  <c r="J16" i="25"/>
  <c r="F48" i="25"/>
  <c r="X13" i="25"/>
  <c r="Q51" i="25"/>
  <c r="I40" i="25"/>
  <c r="K42" i="25"/>
  <c r="S52" i="25"/>
  <c r="Y19" i="25"/>
  <c r="N29" i="25"/>
  <c r="AJ29" i="25" s="1"/>
  <c r="N36" i="25"/>
  <c r="T46" i="25"/>
  <c r="S28" i="25"/>
  <c r="AO28" i="25" s="1"/>
  <c r="R25" i="25"/>
  <c r="F10" i="25"/>
  <c r="J52" i="25"/>
  <c r="G38" i="25"/>
  <c r="Z28" i="25"/>
  <c r="AV28" i="25" s="1"/>
  <c r="U49" i="25"/>
  <c r="N52" i="25"/>
  <c r="F20" i="25"/>
  <c r="Z39" i="25"/>
  <c r="Z22" i="25"/>
  <c r="J42" i="25"/>
  <c r="G50" i="25"/>
  <c r="H48" i="25"/>
  <c r="L44" i="25"/>
  <c r="F15" i="25"/>
  <c r="U15" i="25"/>
  <c r="V18" i="25"/>
  <c r="L20" i="25"/>
  <c r="K22" i="25"/>
  <c r="Y36" i="25"/>
  <c r="U16" i="25"/>
  <c r="T16" i="25"/>
  <c r="G21" i="25"/>
  <c r="F31" i="25"/>
  <c r="X28" i="25"/>
  <c r="AT28" i="25" s="1"/>
  <c r="W8" i="25"/>
  <c r="P22" i="25"/>
  <c r="I16" i="25"/>
  <c r="W40" i="25"/>
  <c r="N26" i="25"/>
  <c r="AJ26" i="25" s="1"/>
  <c r="R11" i="25"/>
  <c r="R13" i="25"/>
  <c r="G31" i="25"/>
  <c r="H23" i="25"/>
  <c r="N42" i="25"/>
  <c r="R38" i="25"/>
  <c r="T9" i="25"/>
  <c r="O9" i="25"/>
  <c r="Z10" i="25"/>
  <c r="R45" i="25"/>
  <c r="G40" i="25"/>
  <c r="N38" i="25"/>
  <c r="Z47" i="25"/>
  <c r="N31" i="25"/>
  <c r="G20" i="25"/>
  <c r="W50" i="25"/>
  <c r="L35" i="25"/>
  <c r="M29" i="25"/>
  <c r="AI29" i="25" s="1"/>
  <c r="W18" i="25"/>
  <c r="S33" i="25"/>
  <c r="W15" i="25"/>
  <c r="U35" i="25"/>
  <c r="F52" i="25"/>
  <c r="T52" i="25"/>
  <c r="W52" i="25"/>
  <c r="J47" i="25"/>
  <c r="S30" i="25"/>
  <c r="AO30" i="25" s="1"/>
  <c r="I26" i="25"/>
  <c r="H32" i="25"/>
  <c r="U23" i="25"/>
  <c r="G9" i="25"/>
  <c r="F25" i="25"/>
  <c r="N43" i="25"/>
  <c r="R26" i="25"/>
  <c r="AN26" i="25" s="1"/>
  <c r="S45" i="25"/>
  <c r="N8" i="25"/>
  <c r="F37" i="25"/>
  <c r="U47" i="25"/>
  <c r="F33" i="25"/>
  <c r="N39" i="25"/>
  <c r="N22" i="25"/>
  <c r="H31" i="25"/>
  <c r="W25" i="25"/>
  <c r="F17" i="25"/>
  <c r="M20" i="25"/>
  <c r="P27" i="25"/>
  <c r="AL27" i="25" s="1"/>
  <c r="S24" i="25"/>
  <c r="H34" i="25"/>
  <c r="O10" i="25"/>
  <c r="T39" i="25"/>
  <c r="H26" i="25"/>
  <c r="W28" i="25"/>
  <c r="AS28" i="25" s="1"/>
  <c r="U37" i="25"/>
  <c r="R33" i="25"/>
  <c r="T23" i="25"/>
  <c r="G25" i="25"/>
  <c r="Q47" i="25"/>
  <c r="U43" i="25"/>
  <c r="F34" i="25"/>
  <c r="W14" i="25"/>
  <c r="X17" i="25"/>
  <c r="M37" i="25"/>
  <c r="J45" i="25"/>
  <c r="Q43" i="25"/>
  <c r="U39" i="25"/>
  <c r="P11" i="25"/>
  <c r="O25" i="25"/>
  <c r="U14" i="25"/>
  <c r="W43" i="25"/>
  <c r="U34" i="25"/>
  <c r="K24" i="25"/>
  <c r="H13" i="25"/>
  <c r="Z24" i="25"/>
  <c r="F9" i="25"/>
  <c r="J9" i="29" s="1"/>
  <c r="J51" i="25"/>
  <c r="V15" i="25"/>
  <c r="Q26" i="25"/>
  <c r="AM26" i="25" s="1"/>
  <c r="X11" i="25"/>
  <c r="T21" i="25"/>
  <c r="W45" i="25"/>
  <c r="G13" i="25"/>
  <c r="P43" i="25"/>
  <c r="V8" i="25"/>
  <c r="T38" i="25"/>
  <c r="N10" i="25"/>
  <c r="G46" i="25"/>
  <c r="R12" i="25"/>
  <c r="V23" i="25"/>
  <c r="Q12" i="25"/>
  <c r="L52" i="25"/>
  <c r="O45" i="25"/>
  <c r="T19" i="25"/>
  <c r="K45" i="25"/>
  <c r="K27" i="25"/>
  <c r="AG27" i="25" s="1"/>
  <c r="X8" i="25"/>
  <c r="R28" i="25"/>
  <c r="AN28" i="25" s="1"/>
  <c r="U17" i="25"/>
  <c r="H27" i="25"/>
  <c r="P25" i="25"/>
  <c r="M14" i="25"/>
  <c r="R17" i="25"/>
  <c r="M10" i="25"/>
  <c r="N44" i="25"/>
  <c r="Q11" i="25"/>
  <c r="M42" i="25"/>
  <c r="X34" i="25"/>
  <c r="R18" i="25"/>
  <c r="U19" i="25"/>
  <c r="Q30" i="25"/>
  <c r="AM30" i="25" s="1"/>
  <c r="W23" i="25"/>
  <c r="Q34" i="25"/>
  <c r="Z38" i="25"/>
  <c r="V50" i="25"/>
  <c r="X52" i="25"/>
  <c r="V27" i="25"/>
  <c r="AR27" i="25" s="1"/>
  <c r="G30" i="25"/>
  <c r="U41" i="25"/>
  <c r="M8" i="25"/>
  <c r="M27" i="25"/>
  <c r="AI27" i="25" s="1"/>
  <c r="X21" i="25"/>
  <c r="T43" i="25"/>
  <c r="K43" i="25"/>
  <c r="H28" i="25"/>
  <c r="M24" i="25"/>
  <c r="T20" i="25"/>
  <c r="W9" i="25"/>
  <c r="O20" i="25"/>
  <c r="Z29" i="25"/>
  <c r="AV29" i="25" s="1"/>
  <c r="P40" i="25"/>
  <c r="W32" i="25"/>
  <c r="Q37" i="25"/>
  <c r="K33" i="25"/>
  <c r="R22" i="25"/>
  <c r="T40" i="25"/>
  <c r="K50" i="25"/>
  <c r="L51" i="25"/>
  <c r="P52" i="25"/>
  <c r="J8" i="25"/>
  <c r="N10" i="29" s="1"/>
  <c r="X43" i="25"/>
  <c r="M38" i="25"/>
  <c r="W34" i="25"/>
  <c r="K46" i="25"/>
  <c r="R29" i="25"/>
  <c r="AN29" i="25" s="1"/>
  <c r="K18" i="25"/>
  <c r="G33" i="25"/>
  <c r="Y35" i="25"/>
  <c r="Q27" i="25"/>
  <c r="AM27" i="25" s="1"/>
  <c r="G17" i="25"/>
  <c r="W31" i="25"/>
  <c r="U52" i="25"/>
  <c r="Y31" i="25"/>
  <c r="X46" i="25"/>
  <c r="L33" i="25"/>
  <c r="T30" i="25"/>
  <c r="AP30" i="25" s="1"/>
  <c r="G42" i="25"/>
  <c r="K25" i="25"/>
  <c r="U20" i="25"/>
  <c r="L21" i="25"/>
  <c r="S11" i="25"/>
  <c r="Y30" i="25"/>
  <c r="AU30" i="25" s="1"/>
  <c r="I38" i="25"/>
  <c r="X48" i="25"/>
  <c r="F14" i="25"/>
  <c r="K40" i="25"/>
  <c r="L23" i="25"/>
  <c r="P42" i="25"/>
  <c r="M50" i="25"/>
  <c r="T48" i="25"/>
  <c r="X44" i="25"/>
  <c r="Y34" i="25"/>
  <c r="W30" i="25"/>
  <c r="AS30" i="25" s="1"/>
  <c r="P20" i="25"/>
  <c r="U44" i="25"/>
  <c r="F16" i="25"/>
  <c r="S29" i="25"/>
  <c r="AO29" i="25" s="1"/>
  <c r="L19" i="25"/>
  <c r="Z33" i="25"/>
  <c r="Y39" i="25"/>
  <c r="L17" i="25"/>
  <c r="M21" i="25"/>
  <c r="I8" i="25"/>
  <c r="M10" i="29" s="1"/>
  <c r="L29" i="25"/>
  <c r="AH29" i="25" s="1"/>
  <c r="I13" i="25"/>
  <c r="N33" i="25"/>
  <c r="O21" i="25"/>
  <c r="K32" i="25"/>
  <c r="H44" i="25"/>
  <c r="L40" i="25"/>
  <c r="F35" i="25"/>
  <c r="K11" i="25"/>
  <c r="T13" i="25"/>
  <c r="L47" i="25"/>
  <c r="V41" i="25"/>
  <c r="H40" i="25"/>
  <c r="T49" i="25"/>
  <c r="J33" i="25"/>
  <c r="W21" i="25"/>
  <c r="P9" i="25"/>
  <c r="F32" i="25"/>
  <c r="I31" i="25"/>
  <c r="S20" i="25"/>
  <c r="I52" i="25"/>
  <c r="V17" i="25"/>
  <c r="L36" i="25"/>
  <c r="Y40" i="25"/>
  <c r="U10" i="25"/>
  <c r="Q15" i="25"/>
  <c r="M52" i="25"/>
  <c r="R8" i="25"/>
  <c r="Q31" i="25"/>
  <c r="M18" i="25"/>
  <c r="L43" i="25"/>
  <c r="V37" i="25"/>
  <c r="V35" i="25"/>
  <c r="N45" i="25"/>
  <c r="T28" i="25"/>
  <c r="AP28" i="25" s="1"/>
  <c r="S47" i="25"/>
  <c r="Z50" i="25"/>
  <c r="I47" i="25"/>
  <c r="P34" i="25"/>
  <c r="Q38" i="25"/>
  <c r="P21" i="25"/>
  <c r="V40" i="25"/>
  <c r="S48" i="25"/>
  <c r="Z46" i="25"/>
  <c r="I43" i="25"/>
  <c r="X35" i="25"/>
  <c r="G29" i="25"/>
  <c r="T18" i="25"/>
  <c r="R39" i="25"/>
  <c r="S34" i="25"/>
  <c r="W27" i="25"/>
  <c r="AS27" i="25" s="1"/>
  <c r="P17" i="25"/>
  <c r="J32" i="25"/>
  <c r="F43" i="25"/>
  <c r="H10" i="25"/>
  <c r="Q19" i="25"/>
  <c r="F29" i="25"/>
  <c r="X23" i="25"/>
  <c r="P32" i="25"/>
  <c r="Z27" i="25"/>
  <c r="AV27" i="25" s="1"/>
  <c r="X15" i="25"/>
  <c r="W26" i="25"/>
  <c r="AS26" i="25" s="1"/>
  <c r="O48" i="25"/>
  <c r="Y42" i="25"/>
  <c r="Z40" i="25"/>
  <c r="I37" i="25"/>
  <c r="X51" i="25"/>
  <c r="V52" i="25"/>
  <c r="U8" i="25"/>
  <c r="O44" i="25"/>
  <c r="Y38" i="25"/>
  <c r="L49" i="25"/>
  <c r="H16" i="25"/>
  <c r="L31" i="25"/>
  <c r="Z37" i="25"/>
  <c r="X45" i="25"/>
  <c r="S14" i="25"/>
  <c r="H30" i="25"/>
  <c r="G28" i="25"/>
  <c r="P24" i="25"/>
  <c r="M17" i="25"/>
  <c r="I32" i="25"/>
  <c r="Y17" i="25"/>
  <c r="K21" i="25"/>
  <c r="I36" i="25"/>
  <c r="F11" i="25"/>
  <c r="J11" i="29" s="1"/>
  <c r="L14" i="25"/>
  <c r="T32" i="25"/>
  <c r="X39" i="25"/>
  <c r="R50" i="25"/>
  <c r="Q35" i="25"/>
  <c r="Z41" i="25"/>
  <c r="H25" i="25"/>
  <c r="L18" i="29" s="1"/>
  <c r="J44" i="25"/>
  <c r="G52" i="25"/>
  <c r="N50" i="25"/>
  <c r="R46" i="25"/>
  <c r="H38" i="25"/>
  <c r="S32" i="25"/>
  <c r="L22" i="25"/>
  <c r="X49" i="25"/>
  <c r="Z36" i="25"/>
  <c r="O31" i="25"/>
  <c r="H21" i="25"/>
  <c r="Z9" i="25"/>
  <c r="J50" i="25"/>
  <c r="T22" i="25"/>
  <c r="I23" i="25"/>
  <c r="N41" i="25"/>
  <c r="U46" i="25"/>
  <c r="J41" i="25"/>
  <c r="K39" i="25"/>
  <c r="W48" i="25"/>
  <c r="L32" i="25"/>
  <c r="G51" i="25"/>
  <c r="H14" i="25"/>
  <c r="U42" i="25"/>
  <c r="J37" i="25"/>
  <c r="I44" i="25"/>
  <c r="W13" i="25"/>
  <c r="P29" i="25"/>
  <c r="AL29" i="25" s="1"/>
  <c r="O12" i="25"/>
  <c r="U40" i="25"/>
  <c r="G12" i="25"/>
  <c r="L28" i="25"/>
  <c r="AH28" i="25" s="1"/>
  <c r="O24" i="25"/>
  <c r="V12" i="25"/>
  <c r="L15" i="25"/>
  <c r="M30" i="25"/>
  <c r="AI30" i="25" s="1"/>
  <c r="X29" i="25"/>
  <c r="AT29" i="25" s="1"/>
  <c r="O19" i="25"/>
  <c r="V33" i="25"/>
  <c r="F8" i="25"/>
  <c r="J10" i="29" s="1"/>
  <c r="F23" i="25"/>
  <c r="L27" i="25"/>
  <c r="AH27" i="25" s="1"/>
  <c r="M45" i="25"/>
  <c r="G8" i="25"/>
  <c r="K10" i="29" s="1"/>
  <c r="K51" i="25"/>
  <c r="O47" i="25"/>
  <c r="F22" i="25"/>
  <c r="W38" i="25"/>
  <c r="V21" i="25"/>
  <c r="M41" i="25"/>
  <c r="J49" i="25"/>
  <c r="Q42" i="25"/>
  <c r="Z26" i="25"/>
  <c r="AV26" i="25" s="1"/>
  <c r="K16" i="25"/>
  <c r="J39" i="25"/>
  <c r="H39" i="25"/>
  <c r="V25" i="25"/>
  <c r="V14" i="25"/>
  <c r="F28" i="25"/>
  <c r="I28" i="25"/>
  <c r="AE28" i="25" s="1"/>
  <c r="V26" i="25"/>
  <c r="AR26" i="25" s="1"/>
  <c r="J35" i="25"/>
  <c r="G32" i="25"/>
  <c r="Q46" i="25"/>
  <c r="L30" i="25"/>
  <c r="AH30" i="25" s="1"/>
  <c r="Q22" i="25"/>
  <c r="H15" i="25"/>
  <c r="I50" i="25"/>
  <c r="S44" i="25"/>
  <c r="T42" i="25"/>
  <c r="X38" i="25"/>
  <c r="I10" i="25"/>
  <c r="U9" i="25"/>
  <c r="O11" i="25"/>
  <c r="I46" i="25"/>
  <c r="S40" i="25"/>
  <c r="G41" i="25"/>
  <c r="Z17" i="25"/>
  <c r="H33" i="25"/>
  <c r="H43" i="25"/>
  <c r="S37" i="25"/>
  <c r="V16" i="25"/>
  <c r="X31" i="25"/>
  <c r="S31" i="25"/>
  <c r="U13" i="25"/>
  <c r="I19" i="25"/>
  <c r="Y33" i="25"/>
  <c r="M23" i="25"/>
  <c r="G23" i="25"/>
  <c r="H42" i="25"/>
  <c r="P50" i="25"/>
  <c r="P13" i="25"/>
  <c r="X41" i="25"/>
  <c r="R52" i="25"/>
  <c r="F13" i="25"/>
  <c r="Z43" i="25"/>
  <c r="J27" i="25"/>
  <c r="AF27" i="25" s="1"/>
  <c r="D27" i="25" s="1"/>
  <c r="P46" i="25"/>
  <c r="L9" i="25"/>
  <c r="R44" i="25"/>
  <c r="N32" i="25"/>
  <c r="U21" i="25"/>
  <c r="R9" i="25"/>
  <c r="I41" i="25"/>
  <c r="J31" i="25"/>
  <c r="Q20" i="25"/>
  <c r="G18" i="25"/>
  <c r="N40" i="25"/>
  <c r="Q33" i="25"/>
  <c r="T12" i="25"/>
  <c r="L37" i="25"/>
  <c r="K10" i="25"/>
  <c r="Y52" i="25"/>
  <c r="T11" i="25"/>
  <c r="K35" i="25"/>
  <c r="V44" i="25"/>
  <c r="R30" i="25"/>
  <c r="AN30" i="25" s="1"/>
  <c r="N49" i="25"/>
  <c r="J11" i="25"/>
  <c r="N11" i="29" s="1"/>
  <c r="N22" i="29" s="1"/>
  <c r="K52" i="25"/>
  <c r="P37" i="25"/>
  <c r="S12" i="25"/>
  <c r="X10" i="25"/>
  <c r="R37" i="25"/>
  <c r="R43" i="25"/>
  <c r="T45" i="25"/>
  <c r="H11" i="25"/>
  <c r="L11" i="29" s="1"/>
  <c r="Q23" i="25"/>
  <c r="Z32" i="25"/>
  <c r="Q45" i="25"/>
  <c r="O42" i="25"/>
  <c r="N13" i="25"/>
  <c r="H8" i="25"/>
  <c r="L10" i="29" s="1"/>
  <c r="X26" i="25"/>
  <c r="AT26" i="25" s="1"/>
  <c r="H45" i="25"/>
  <c r="J10" i="25"/>
  <c r="O36" i="25"/>
  <c r="G11" i="25"/>
  <c r="K11" i="29" s="1"/>
  <c r="I22" i="25"/>
  <c r="X36" i="25"/>
  <c r="X27" i="25"/>
  <c r="AT27" i="25" s="1"/>
  <c r="P8" i="25"/>
  <c r="V32" i="25"/>
  <c r="V34" i="25"/>
  <c r="V49" i="25"/>
  <c r="F27" i="25"/>
  <c r="Y37" i="25"/>
  <c r="N23" i="25"/>
  <c r="K8" i="25"/>
  <c r="F36" i="25"/>
  <c r="S43" i="25"/>
  <c r="P51" i="25"/>
  <c r="Q49" i="25"/>
  <c r="U45" i="25"/>
  <c r="J36" i="25"/>
  <c r="H37" i="25"/>
  <c r="Z19" i="25"/>
  <c r="S39" i="25"/>
  <c r="P47" i="25"/>
  <c r="N37" i="25"/>
  <c r="J25" i="25"/>
  <c r="G14" i="25"/>
  <c r="L50" i="25"/>
  <c r="S13" i="25"/>
  <c r="Z23" i="25"/>
  <c r="K12" i="25"/>
  <c r="T34" i="25"/>
  <c r="Q52" i="25"/>
  <c r="M26" i="25"/>
  <c r="AI26" i="25" s="1"/>
  <c r="J23" i="25"/>
  <c r="U36" i="25"/>
  <c r="K30" i="25"/>
  <c r="AG30" i="25" s="1"/>
  <c r="S10" i="25"/>
  <c r="X24" i="25"/>
  <c r="I17" i="25"/>
  <c r="R51" i="25"/>
  <c r="J34" i="25"/>
  <c r="Y10" i="25"/>
  <c r="K13" i="25"/>
  <c r="F47" i="25"/>
  <c r="P41" i="25"/>
  <c r="Q39" i="25"/>
  <c r="H49" i="25"/>
  <c r="R32" i="25"/>
  <c r="S51" i="25"/>
  <c r="W51" i="25"/>
  <c r="V43" i="25"/>
  <c r="H12" i="25"/>
  <c r="I27" i="25"/>
  <c r="AE27" i="25" s="1"/>
  <c r="X20" i="25"/>
  <c r="M40" i="25"/>
  <c r="L10" i="25"/>
  <c r="Y25" i="25"/>
  <c r="O32" i="25"/>
  <c r="L41" i="25"/>
  <c r="P12" i="25"/>
  <c r="K26" i="25"/>
  <c r="AG26" i="25" s="1"/>
  <c r="M39" i="25"/>
  <c r="N17" i="25"/>
  <c r="Z15" i="25"/>
  <c r="U11" i="25"/>
  <c r="V29" i="25"/>
  <c r="AR29" i="25" s="1"/>
  <c r="G22" i="25"/>
  <c r="G47" i="25"/>
  <c r="X9" i="25"/>
  <c r="O38" i="25"/>
  <c r="I49" i="25"/>
  <c r="F30" i="25"/>
  <c r="Q40" i="25"/>
  <c r="R23" i="25"/>
  <c r="G43" i="25"/>
  <c r="Y50" i="25"/>
  <c r="T47" i="25"/>
  <c r="V28" i="25"/>
  <c r="AR28" i="25" s="1"/>
  <c r="I18" i="25"/>
  <c r="M44" i="25"/>
  <c r="K44" i="25"/>
  <c r="R27" i="25"/>
  <c r="AN27" i="25" s="1"/>
  <c r="Y16" i="25"/>
  <c r="J28" i="25"/>
  <c r="AF28" i="25" s="1"/>
  <c r="D28" i="25" s="1"/>
  <c r="F26" i="25"/>
  <c r="Y29" i="25"/>
  <c r="AU29" i="25" s="1"/>
  <c r="N30" i="25"/>
  <c r="AJ30" i="25" s="1"/>
  <c r="Q41" i="25"/>
  <c r="W33" i="25"/>
  <c r="O43" i="25"/>
  <c r="Y8" i="25"/>
  <c r="V36" i="25"/>
  <c r="M16" i="25"/>
  <c r="N19" i="25"/>
  <c r="V38" i="25"/>
  <c r="S46" i="25"/>
  <c r="T44" i="25"/>
  <c r="X40" i="25"/>
  <c r="K36" i="25"/>
  <c r="I12" i="25"/>
  <c r="X14" i="25"/>
  <c r="H51" i="25"/>
  <c r="S18" i="25"/>
  <c r="Q32" i="25"/>
  <c r="Y11" i="25"/>
  <c r="V10" i="25"/>
  <c r="O17" i="25"/>
  <c r="M31" i="25"/>
  <c r="X19" i="25"/>
  <c r="M43" i="25"/>
  <c r="X18" i="25"/>
  <c r="R36" i="25"/>
  <c r="G10" i="25"/>
  <c r="V22" i="25"/>
  <c r="M32" i="25"/>
  <c r="M35" i="25"/>
  <c r="F49" i="25"/>
  <c r="F38" i="25"/>
  <c r="J12" i="25"/>
  <c r="O22" i="25"/>
  <c r="I21" i="25"/>
  <c r="Y9" i="25"/>
  <c r="N35" i="25"/>
  <c r="K49" i="25"/>
  <c r="S16" i="25"/>
  <c r="Y46" i="25"/>
  <c r="Q36" i="25"/>
  <c r="Z48" i="25"/>
  <c r="P15" i="25"/>
  <c r="N11" i="25"/>
  <c r="P18" i="25"/>
  <c r="J29" i="25"/>
  <c r="Y18" i="25"/>
  <c r="Z42" i="25"/>
  <c r="M46" i="25"/>
  <c r="W36" i="25"/>
  <c r="X47" i="25"/>
  <c r="V19" i="25"/>
  <c r="V42" i="25"/>
  <c r="O33" i="25"/>
  <c r="W10" i="25"/>
  <c r="X37" i="25"/>
  <c r="Y27" i="25"/>
  <c r="AU27" i="25" s="1"/>
  <c r="Q16" i="25"/>
  <c r="Z31" i="25"/>
  <c r="I42" i="25"/>
  <c r="Q44" i="25"/>
  <c r="K31" i="25"/>
  <c r="L8" i="25"/>
  <c r="H46" i="25"/>
  <c r="L39" i="25"/>
  <c r="O8" i="25"/>
  <c r="Z44" i="25"/>
  <c r="G19" i="25"/>
  <c r="U26" i="25"/>
  <c r="AQ26" i="25" s="1"/>
  <c r="I30" i="25"/>
  <c r="AE30" i="25" s="1"/>
  <c r="N25" i="25"/>
  <c r="U18" i="25"/>
  <c r="I29" i="25"/>
  <c r="P35" i="25"/>
  <c r="L46" i="25"/>
  <c r="K17" i="25"/>
  <c r="Z18" i="25"/>
  <c r="F19" i="25"/>
  <c r="M47" i="25"/>
  <c r="J24" i="25"/>
  <c r="O26" i="25"/>
  <c r="AK26" i="25" s="1"/>
  <c r="X42" i="25"/>
  <c r="O16" i="25"/>
  <c r="F44" i="25"/>
  <c r="W11" i="25"/>
  <c r="J22" i="25"/>
  <c r="P31" i="25"/>
  <c r="G45" i="25"/>
  <c r="S25" i="25"/>
  <c r="R10" i="25"/>
  <c r="S50" i="25"/>
  <c r="R34" i="25"/>
  <c r="J9" i="25"/>
  <c r="O30" i="25"/>
  <c r="AK30" i="25" s="1"/>
  <c r="T26" i="25"/>
  <c r="AP26" i="25" s="1"/>
  <c r="M49" i="25"/>
  <c r="G16" i="25"/>
  <c r="O27" i="25"/>
  <c r="AK27" i="25" s="1"/>
  <c r="P14" i="25"/>
  <c r="O15" i="25"/>
  <c r="L12" i="25"/>
  <c r="J15" i="25"/>
  <c r="N13" i="29" s="1"/>
  <c r="X30" i="25"/>
  <c r="AT30" i="25" s="1"/>
  <c r="P23" i="25"/>
  <c r="U29" i="25"/>
  <c r="AQ29" i="25" s="1"/>
  <c r="U51" i="25"/>
  <c r="Y24" i="25"/>
  <c r="I20" i="25"/>
  <c r="K38" i="25"/>
  <c r="R42" i="25"/>
  <c r="M19" i="25"/>
  <c r="L42" i="25"/>
  <c r="R49" i="25"/>
  <c r="R21" i="25"/>
  <c r="Y47" i="25"/>
  <c r="G36" i="25"/>
  <c r="Q13" i="25"/>
  <c r="I48" i="25"/>
  <c r="W41" i="25"/>
  <c r="N21" i="25"/>
  <c r="H20" i="25"/>
  <c r="G39" i="25"/>
  <c r="G26" i="25"/>
  <c r="U33" i="25"/>
  <c r="G37" i="25"/>
  <c r="R40" i="25"/>
  <c r="J46" i="25"/>
  <c r="T33" i="25"/>
  <c r="W24" i="25"/>
  <c r="V20" i="25"/>
  <c r="V13" i="25"/>
  <c r="N16" i="25"/>
  <c r="Q9" i="25"/>
  <c r="R19" i="25"/>
  <c r="G15" i="25"/>
  <c r="J20" i="25"/>
  <c r="P39" i="25"/>
  <c r="X22" i="25"/>
  <c r="F51" i="25"/>
  <c r="J21" i="25"/>
  <c r="P26" i="25"/>
  <c r="AL26" i="25" s="1"/>
  <c r="O14" i="25"/>
  <c r="L48" i="25"/>
  <c r="H17" i="25"/>
  <c r="T27" i="25"/>
  <c r="AP27" i="25" s="1"/>
  <c r="P16" i="25"/>
  <c r="M12" i="25"/>
  <c r="J38" i="25"/>
  <c r="N27" i="25"/>
  <c r="AJ27" i="25" s="1"/>
  <c r="N46" i="25"/>
  <c r="Z8" i="25"/>
  <c r="L38" i="25"/>
  <c r="Q25" i="25"/>
  <c r="O34" i="25"/>
  <c r="Q29" i="25"/>
  <c r="AM29" i="25" s="1"/>
  <c r="R24" i="25"/>
  <c r="H47" i="25"/>
  <c r="V11" i="25"/>
  <c r="G35" i="25"/>
  <c r="F50" i="25"/>
  <c r="X25" i="25"/>
  <c r="Q50" i="25"/>
  <c r="R48" i="25"/>
  <c r="S42" i="25"/>
  <c r="V48" i="25"/>
  <c r="O39" i="25"/>
  <c r="U31" i="25"/>
  <c r="R31" i="25"/>
  <c r="Y44" i="25"/>
  <c r="J48" i="25"/>
  <c r="M22" i="25"/>
  <c r="Y12" i="25"/>
  <c r="H9" i="25"/>
  <c r="T8" i="25"/>
  <c r="U38" i="25"/>
  <c r="S27" i="25"/>
  <c r="AO27" i="25" s="1"/>
  <c r="Q17" i="25"/>
  <c r="H29" i="25"/>
  <c r="I15" i="25"/>
  <c r="M13" i="29" s="1"/>
  <c r="M11" i="25"/>
  <c r="L25" i="25"/>
  <c r="K29" i="25"/>
  <c r="AG29" i="25" s="1"/>
  <c r="J26" i="25"/>
  <c r="P30" i="25"/>
  <c r="AL30" i="25" s="1"/>
  <c r="Z13" i="25"/>
  <c r="M48" i="25"/>
  <c r="M9" i="25"/>
  <c r="T15" i="25"/>
  <c r="Q28" i="25"/>
  <c r="AM28" i="25" s="1"/>
  <c r="N15" i="25"/>
  <c r="P19" i="25"/>
  <c r="O35" i="25"/>
  <c r="M13" i="25"/>
  <c r="G44" i="25"/>
  <c r="S8" i="25"/>
  <c r="N20" i="25"/>
  <c r="I25" i="25"/>
  <c r="M18" i="29" s="1"/>
  <c r="T10" i="25"/>
  <c r="F42" i="25"/>
  <c r="S23" i="25"/>
  <c r="O13" i="25"/>
  <c r="X33" i="25"/>
  <c r="I39" i="25"/>
  <c r="O41" i="25"/>
  <c r="S21" i="25"/>
  <c r="H19" i="25"/>
  <c r="G34" i="25"/>
  <c r="H36" i="25"/>
  <c r="O49" i="25"/>
  <c r="T35" i="25"/>
  <c r="W44" i="25"/>
  <c r="Y21" i="25"/>
  <c r="Y41" i="25"/>
  <c r="J18" i="25"/>
  <c r="I45" i="25"/>
  <c r="M28" i="25"/>
  <c r="AI28" i="25" s="1"/>
  <c r="F21" i="25"/>
  <c r="Z35" i="25"/>
  <c r="T17" i="25"/>
  <c r="F41" i="25"/>
  <c r="F24" i="25"/>
  <c r="Z16" i="25"/>
  <c r="Y13" i="25"/>
  <c r="W12" i="25"/>
  <c r="R14" i="25"/>
  <c r="K19" i="25"/>
  <c r="H24" i="25"/>
  <c r="Z20" i="25"/>
  <c r="I33" i="25"/>
  <c r="P33" i="25"/>
  <c r="U30" i="25"/>
  <c r="AQ30" i="25" s="1"/>
  <c r="S49" i="25"/>
  <c r="H50" i="25"/>
  <c r="I34" i="25"/>
  <c r="K23" i="25"/>
  <c r="J40" i="25"/>
  <c r="P10" i="25"/>
  <c r="N48" i="25"/>
  <c r="V46" i="25"/>
  <c r="T24" i="25"/>
  <c r="O50" i="25"/>
  <c r="S15" i="25"/>
  <c r="X50" i="25"/>
  <c r="P49" i="25"/>
  <c r="Z51" i="25"/>
  <c r="Z52" i="25"/>
  <c r="U50" i="25"/>
  <c r="K47" i="25"/>
  <c r="J17" i="25"/>
  <c r="P38" i="25"/>
  <c r="I14" i="25"/>
  <c r="K48" i="25"/>
  <c r="Y20" i="25"/>
  <c r="F12" i="25"/>
  <c r="Q48" i="25"/>
  <c r="T36" i="25"/>
  <c r="U25" i="25"/>
  <c r="U28" i="25"/>
  <c r="AQ28" i="25" s="1"/>
  <c r="O28" i="25"/>
  <c r="AK28" i="25" s="1"/>
  <c r="W17" i="25"/>
  <c r="Z21" i="25"/>
  <c r="R41" i="25"/>
  <c r="W16" i="25"/>
  <c r="L13" i="25"/>
  <c r="I11" i="25"/>
  <c r="M11" i="29" s="1"/>
  <c r="F39" i="25"/>
  <c r="S17" i="25"/>
  <c r="V47" i="25"/>
  <c r="P48" i="25"/>
  <c r="T31" i="25"/>
  <c r="Z30" i="25"/>
  <c r="AV30" i="25" s="1"/>
  <c r="Z34" i="25"/>
  <c r="J13" i="25"/>
  <c r="W20" i="25"/>
  <c r="F45" i="25"/>
  <c r="W39" i="25"/>
  <c r="U24" i="25"/>
  <c r="F18" i="25"/>
  <c r="G48" i="25"/>
  <c r="L16" i="25"/>
  <c r="M51" i="25"/>
  <c r="F40" i="25"/>
  <c r="T51" i="25"/>
  <c r="U22" i="25"/>
  <c r="S26" i="25"/>
  <c r="AO26" i="25" s="1"/>
  <c r="Y15" i="25"/>
  <c r="Y32" i="25"/>
  <c r="H18" i="25"/>
  <c r="P36" i="25"/>
  <c r="X16" i="25"/>
  <c r="N51" i="25"/>
  <c r="N14" i="25"/>
  <c r="Q14" i="25"/>
  <c r="N28" i="25"/>
  <c r="AJ28" i="25" s="1"/>
  <c r="H41" i="25"/>
  <c r="X32" i="25"/>
  <c r="L11" i="25"/>
  <c r="K20" i="25"/>
  <c r="W47" i="25"/>
  <c r="V45" i="25"/>
  <c r="Y14" i="25"/>
  <c r="Q24" i="25"/>
  <c r="W19" i="25"/>
  <c r="M33" i="25"/>
  <c r="Y45" i="25"/>
  <c r="S41" i="25"/>
  <c r="Y26" i="25"/>
  <c r="AU26" i="25" s="1"/>
  <c r="M34" i="25"/>
  <c r="Y51" i="25"/>
  <c r="O18" i="25"/>
  <c r="Z9" i="30"/>
  <c r="G104" i="8"/>
  <c r="I104" i="8"/>
  <c r="I107" i="8"/>
  <c r="J107" i="8"/>
  <c r="K107" i="8"/>
  <c r="L107" i="8"/>
  <c r="G107" i="8"/>
  <c r="H107" i="8"/>
  <c r="I111" i="8"/>
  <c r="J111" i="8"/>
  <c r="K111" i="8"/>
  <c r="L111" i="8"/>
  <c r="G111" i="8"/>
  <c r="H111" i="8"/>
  <c r="J106" i="8"/>
  <c r="I106" i="8"/>
  <c r="L106" i="8"/>
  <c r="K106" i="8"/>
  <c r="H106" i="8"/>
  <c r="G106" i="8"/>
  <c r="I109" i="8"/>
  <c r="J109" i="8"/>
  <c r="K109" i="8"/>
  <c r="G109" i="8"/>
  <c r="L109" i="8"/>
  <c r="H109" i="8"/>
  <c r="J112" i="8"/>
  <c r="I112" i="8"/>
  <c r="L112" i="8"/>
  <c r="K112" i="8"/>
  <c r="H112" i="8"/>
  <c r="G112" i="8"/>
  <c r="A131" i="8"/>
  <c r="A130" i="8"/>
  <c r="A126" i="8"/>
  <c r="A122" i="8"/>
  <c r="A133" i="8"/>
  <c r="A128" i="8"/>
  <c r="A124" i="8"/>
  <c r="A120" i="8"/>
  <c r="A121" i="8"/>
  <c r="A125" i="8"/>
  <c r="A129" i="8"/>
  <c r="A123" i="8"/>
  <c r="A127" i="8"/>
  <c r="H104" i="8"/>
  <c r="L104" i="8"/>
  <c r="K104" i="8"/>
  <c r="J104" i="8"/>
  <c r="I115" i="8"/>
  <c r="J115" i="8"/>
  <c r="K115" i="8"/>
  <c r="L115" i="8"/>
  <c r="G115" i="8"/>
  <c r="H115" i="8"/>
  <c r="J110" i="8"/>
  <c r="I110" i="8"/>
  <c r="L110" i="8"/>
  <c r="K110" i="8"/>
  <c r="H110" i="8"/>
  <c r="G110" i="8"/>
  <c r="J114" i="8"/>
  <c r="I114" i="8"/>
  <c r="L114" i="8"/>
  <c r="K114" i="8"/>
  <c r="H114" i="8"/>
  <c r="G114" i="8"/>
  <c r="I113" i="8"/>
  <c r="J113" i="8"/>
  <c r="K113" i="8"/>
  <c r="G113" i="8"/>
  <c r="L113" i="8"/>
  <c r="H113" i="8"/>
  <c r="J116" i="8"/>
  <c r="I116" i="8"/>
  <c r="L116" i="8"/>
  <c r="H116" i="8"/>
  <c r="K116" i="8"/>
  <c r="G116" i="8"/>
  <c r="J108" i="8"/>
  <c r="I108" i="8"/>
  <c r="L108" i="8"/>
  <c r="K108" i="8"/>
  <c r="H108" i="8"/>
  <c r="G108" i="8"/>
  <c r="I117" i="8"/>
  <c r="J117" i="8"/>
  <c r="K117" i="8"/>
  <c r="L117" i="8"/>
  <c r="G117" i="8"/>
  <c r="H117" i="8"/>
  <c r="L34" i="8"/>
  <c r="K15" i="29" l="1"/>
  <c r="K26" i="29" s="1"/>
  <c r="L209" i="35"/>
  <c r="X72" i="31"/>
  <c r="X209" i="29"/>
  <c r="X209" i="35"/>
  <c r="X209" i="34"/>
  <c r="N9" i="29"/>
  <c r="N20" i="29" s="1"/>
  <c r="L9" i="29"/>
  <c r="L20" i="29" s="1"/>
  <c r="K13" i="29"/>
  <c r="K24" i="29" s="1"/>
  <c r="K18" i="29"/>
  <c r="K187" i="29" s="1"/>
  <c r="J18" i="29"/>
  <c r="L13" i="29"/>
  <c r="L24" i="29" s="1"/>
  <c r="K22" i="29"/>
  <c r="K180" i="29"/>
  <c r="N18" i="29"/>
  <c r="J22" i="29"/>
  <c r="J180" i="29"/>
  <c r="M22" i="29"/>
  <c r="M180" i="29"/>
  <c r="L22" i="29"/>
  <c r="L180" i="29"/>
  <c r="J13" i="29"/>
  <c r="J182" i="29" s="1"/>
  <c r="M258" i="29"/>
  <c r="M253" i="29"/>
  <c r="X31" i="34"/>
  <c r="W74" i="30"/>
  <c r="W65" i="30" s="1"/>
  <c r="W55" i="30"/>
  <c r="W46" i="30" s="1"/>
  <c r="W25" i="30"/>
  <c r="X8" i="30"/>
  <c r="X31" i="35"/>
  <c r="M242" i="29"/>
  <c r="L76" i="35"/>
  <c r="L76" i="34"/>
  <c r="N76" i="29"/>
  <c r="O76" i="29" s="1"/>
  <c r="P76" i="29" s="1"/>
  <c r="Q76" i="29" s="1"/>
  <c r="R76" i="29" s="1"/>
  <c r="S76" i="29" s="1"/>
  <c r="T76" i="29" s="1"/>
  <c r="U76" i="29" s="1"/>
  <c r="V76" i="29" s="1"/>
  <c r="W76" i="29" s="1"/>
  <c r="X76" i="29" s="1"/>
  <c r="Y76" i="29" s="1"/>
  <c r="Z76" i="29" s="1"/>
  <c r="AA76" i="29" s="1"/>
  <c r="AB76" i="29" s="1"/>
  <c r="AC76" i="29" s="1"/>
  <c r="AD76" i="29" s="1"/>
  <c r="N76" i="35"/>
  <c r="N76" i="34"/>
  <c r="M211" i="34"/>
  <c r="M269" i="34" s="1"/>
  <c r="N176" i="35"/>
  <c r="N207" i="35" s="1"/>
  <c r="O145" i="35"/>
  <c r="N149" i="34"/>
  <c r="N180" i="34" s="1"/>
  <c r="O118" i="34"/>
  <c r="O95" i="34"/>
  <c r="P95" i="34" s="1"/>
  <c r="Q95" i="34" s="1"/>
  <c r="N162" i="35"/>
  <c r="N193" i="35" s="1"/>
  <c r="O131" i="35"/>
  <c r="N168" i="34"/>
  <c r="N199" i="34" s="1"/>
  <c r="O137" i="34"/>
  <c r="O91" i="34"/>
  <c r="P91" i="34" s="1"/>
  <c r="Q91" i="34" s="1"/>
  <c r="R91" i="34" s="1"/>
  <c r="S91" i="34" s="1"/>
  <c r="T91" i="34" s="1"/>
  <c r="U91" i="34" s="1"/>
  <c r="V91" i="34" s="1"/>
  <c r="W91" i="34" s="1"/>
  <c r="X91" i="34" s="1"/>
  <c r="Y91" i="34" s="1"/>
  <c r="Z91" i="34" s="1"/>
  <c r="AA91" i="34" s="1"/>
  <c r="AB91" i="34" s="1"/>
  <c r="AC91" i="34" s="1"/>
  <c r="AD91" i="34" s="1"/>
  <c r="N151" i="34"/>
  <c r="O120" i="34"/>
  <c r="N152" i="34"/>
  <c r="O121" i="34"/>
  <c r="N167" i="35"/>
  <c r="N198" i="35" s="1"/>
  <c r="O136" i="35"/>
  <c r="O114" i="34"/>
  <c r="N153" i="35"/>
  <c r="O122" i="35"/>
  <c r="N153" i="34"/>
  <c r="O122" i="34"/>
  <c r="N170" i="35"/>
  <c r="N201" i="35" s="1"/>
  <c r="O139" i="35"/>
  <c r="O104" i="34"/>
  <c r="P104" i="34" s="1"/>
  <c r="Q104" i="34" s="1"/>
  <c r="N148" i="34"/>
  <c r="O117" i="34"/>
  <c r="O102" i="35"/>
  <c r="O106" i="35"/>
  <c r="N82" i="29"/>
  <c r="O82" i="29" s="1"/>
  <c r="P82" i="29" s="1"/>
  <c r="Q82" i="29" s="1"/>
  <c r="R82" i="29" s="1"/>
  <c r="S82" i="29" s="1"/>
  <c r="T82" i="29" s="1"/>
  <c r="U82" i="29" s="1"/>
  <c r="V82" i="29" s="1"/>
  <c r="W82" i="29" s="1"/>
  <c r="X82" i="29" s="1"/>
  <c r="Y82" i="29" s="1"/>
  <c r="Z82" i="29" s="1"/>
  <c r="AA82" i="29" s="1"/>
  <c r="AB82" i="29" s="1"/>
  <c r="AC82" i="29" s="1"/>
  <c r="AD82" i="29" s="1"/>
  <c r="N82" i="34"/>
  <c r="O82" i="34" s="1"/>
  <c r="P82" i="34" s="1"/>
  <c r="Q82" i="34" s="1"/>
  <c r="R82" i="34" s="1"/>
  <c r="S82" i="34" s="1"/>
  <c r="T82" i="34" s="1"/>
  <c r="U82" i="34" s="1"/>
  <c r="V82" i="34" s="1"/>
  <c r="W82" i="34" s="1"/>
  <c r="X82" i="34" s="1"/>
  <c r="Y82" i="34" s="1"/>
  <c r="Z82" i="34" s="1"/>
  <c r="AA82" i="34" s="1"/>
  <c r="AB82" i="34" s="1"/>
  <c r="AC82" i="34" s="1"/>
  <c r="AD82" i="34" s="1"/>
  <c r="N82" i="35"/>
  <c r="O82" i="35" s="1"/>
  <c r="P82" i="35" s="1"/>
  <c r="Q82" i="35" s="1"/>
  <c r="R82" i="35" s="1"/>
  <c r="S82" i="35" s="1"/>
  <c r="T82" i="35" s="1"/>
  <c r="U82" i="35" s="1"/>
  <c r="V82" i="35" s="1"/>
  <c r="W82" i="35" s="1"/>
  <c r="X82" i="35" s="1"/>
  <c r="Y82" i="35" s="1"/>
  <c r="Z82" i="35" s="1"/>
  <c r="AA82" i="35" s="1"/>
  <c r="AB82" i="35" s="1"/>
  <c r="AC82" i="35" s="1"/>
  <c r="AD82" i="35" s="1"/>
  <c r="K82" i="35"/>
  <c r="K82" i="34"/>
  <c r="O89" i="35"/>
  <c r="P89" i="35" s="1"/>
  <c r="Q89" i="35" s="1"/>
  <c r="R89" i="35" s="1"/>
  <c r="S89" i="35" s="1"/>
  <c r="T89" i="35" s="1"/>
  <c r="U89" i="35" s="1"/>
  <c r="V89" i="35" s="1"/>
  <c r="W89" i="35" s="1"/>
  <c r="X89" i="35" s="1"/>
  <c r="Y89" i="35" s="1"/>
  <c r="Z89" i="35" s="1"/>
  <c r="AA89" i="35" s="1"/>
  <c r="AB89" i="35" s="1"/>
  <c r="AC89" i="35" s="1"/>
  <c r="AD89" i="35" s="1"/>
  <c r="N155" i="34"/>
  <c r="N186" i="34" s="1"/>
  <c r="O124" i="34"/>
  <c r="O87" i="34"/>
  <c r="O101" i="35"/>
  <c r="N174" i="34"/>
  <c r="N205" i="34" s="1"/>
  <c r="O143" i="34"/>
  <c r="O99" i="34"/>
  <c r="P99" i="34" s="1"/>
  <c r="Q99" i="34" s="1"/>
  <c r="R99" i="34" s="1"/>
  <c r="S99" i="34" s="1"/>
  <c r="N157" i="34"/>
  <c r="N188" i="34" s="1"/>
  <c r="O126" i="34"/>
  <c r="N164" i="35"/>
  <c r="N195" i="35" s="1"/>
  <c r="O133" i="35"/>
  <c r="O94" i="34"/>
  <c r="P94" i="34" s="1"/>
  <c r="Q94" i="34" s="1"/>
  <c r="R94" i="34" s="1"/>
  <c r="S94" i="34" s="1"/>
  <c r="T94" i="34" s="1"/>
  <c r="U94" i="34" s="1"/>
  <c r="V94" i="34" s="1"/>
  <c r="W94" i="34" s="1"/>
  <c r="X94" i="34" s="1"/>
  <c r="Y94" i="34" s="1"/>
  <c r="Z94" i="34" s="1"/>
  <c r="AA94" i="34" s="1"/>
  <c r="AB94" i="34" s="1"/>
  <c r="AC94" i="34" s="1"/>
  <c r="AD94" i="34" s="1"/>
  <c r="O103" i="34"/>
  <c r="P103" i="34" s="1"/>
  <c r="Q103" i="34" s="1"/>
  <c r="R103" i="34" s="1"/>
  <c r="S103" i="34" s="1"/>
  <c r="T103" i="34" s="1"/>
  <c r="U103" i="34" s="1"/>
  <c r="V103" i="34" s="1"/>
  <c r="W103" i="34" s="1"/>
  <c r="X103" i="34" s="1"/>
  <c r="Y103" i="34" s="1"/>
  <c r="Z103" i="34" s="1"/>
  <c r="AA103" i="34" s="1"/>
  <c r="AB103" i="34" s="1"/>
  <c r="AC103" i="34" s="1"/>
  <c r="AD103" i="34" s="1"/>
  <c r="N158" i="34"/>
  <c r="N189" i="34" s="1"/>
  <c r="O127" i="34"/>
  <c r="O111" i="35"/>
  <c r="O92" i="35"/>
  <c r="P92" i="35" s="1"/>
  <c r="Q92" i="35" s="1"/>
  <c r="R92" i="35" s="1"/>
  <c r="S92" i="35" s="1"/>
  <c r="T92" i="35" s="1"/>
  <c r="U92" i="35" s="1"/>
  <c r="V92" i="35" s="1"/>
  <c r="W92" i="35" s="1"/>
  <c r="X92" i="35" s="1"/>
  <c r="Y92" i="35" s="1"/>
  <c r="Z92" i="35" s="1"/>
  <c r="AA92" i="35" s="1"/>
  <c r="AB92" i="35" s="1"/>
  <c r="AC92" i="35" s="1"/>
  <c r="AD92" i="35" s="1"/>
  <c r="O106" i="34"/>
  <c r="P106" i="34" s="1"/>
  <c r="Q106" i="34" s="1"/>
  <c r="R106" i="34" s="1"/>
  <c r="S106" i="34" s="1"/>
  <c r="T106" i="34" s="1"/>
  <c r="U106" i="34" s="1"/>
  <c r="V106" i="34" s="1"/>
  <c r="W106" i="34" s="1"/>
  <c r="X106" i="34" s="1"/>
  <c r="Y106" i="34" s="1"/>
  <c r="Z106" i="34" s="1"/>
  <c r="AA106" i="34" s="1"/>
  <c r="AB106" i="34" s="1"/>
  <c r="AC106" i="34" s="1"/>
  <c r="AD106" i="34" s="1"/>
  <c r="N171" i="35"/>
  <c r="N202" i="35" s="1"/>
  <c r="O140" i="35"/>
  <c r="N159" i="34"/>
  <c r="N190" i="34" s="1"/>
  <c r="O128" i="34"/>
  <c r="O104" i="35"/>
  <c r="N154" i="34"/>
  <c r="O123" i="34"/>
  <c r="O100" i="35"/>
  <c r="M262" i="35"/>
  <c r="K76" i="35"/>
  <c r="K76" i="34"/>
  <c r="M211" i="35"/>
  <c r="M269" i="35" s="1"/>
  <c r="M258" i="34"/>
  <c r="O96" i="35"/>
  <c r="P96" i="35" s="1"/>
  <c r="Q96" i="35" s="1"/>
  <c r="R96" i="35" s="1"/>
  <c r="S96" i="35" s="1"/>
  <c r="T96" i="35" s="1"/>
  <c r="U96" i="35" s="1"/>
  <c r="V96" i="35" s="1"/>
  <c r="W96" i="35" s="1"/>
  <c r="X96" i="35" s="1"/>
  <c r="Y96" i="35" s="1"/>
  <c r="Z96" i="35" s="1"/>
  <c r="AA96" i="35" s="1"/>
  <c r="AB96" i="35" s="1"/>
  <c r="AC96" i="35" s="1"/>
  <c r="AD96" i="35" s="1"/>
  <c r="N161" i="34"/>
  <c r="N192" i="34" s="1"/>
  <c r="O130" i="34"/>
  <c r="O90" i="34"/>
  <c r="P90" i="34" s="1"/>
  <c r="Q90" i="34" s="1"/>
  <c r="R90" i="34" s="1"/>
  <c r="S90" i="34" s="1"/>
  <c r="T90" i="34" s="1"/>
  <c r="U90" i="34" s="1"/>
  <c r="V90" i="34" s="1"/>
  <c r="W90" i="34" s="1"/>
  <c r="X90" i="34" s="1"/>
  <c r="Y90" i="34" s="1"/>
  <c r="Z90" i="34" s="1"/>
  <c r="AA90" i="34" s="1"/>
  <c r="AB90" i="34" s="1"/>
  <c r="AC90" i="34" s="1"/>
  <c r="AD90" i="34" s="1"/>
  <c r="G90" i="34" s="1"/>
  <c r="N163" i="35"/>
  <c r="O132" i="35"/>
  <c r="O112" i="34"/>
  <c r="N163" i="34"/>
  <c r="N194" i="34" s="1"/>
  <c r="O132" i="34"/>
  <c r="O110" i="34"/>
  <c r="P110" i="34" s="1"/>
  <c r="Q110" i="34" s="1"/>
  <c r="R110" i="34" s="1"/>
  <c r="S110" i="34" s="1"/>
  <c r="T110" i="34" s="1"/>
  <c r="U110" i="34" s="1"/>
  <c r="V110" i="34" s="1"/>
  <c r="W110" i="34" s="1"/>
  <c r="X110" i="34" s="1"/>
  <c r="Y110" i="34" s="1"/>
  <c r="Z110" i="34" s="1"/>
  <c r="AA110" i="34" s="1"/>
  <c r="AB110" i="34" s="1"/>
  <c r="AC110" i="34" s="1"/>
  <c r="AD110" i="34" s="1"/>
  <c r="N150" i="35"/>
  <c r="N181" i="35" s="1"/>
  <c r="O119" i="35"/>
  <c r="N164" i="34"/>
  <c r="N195" i="34" s="1"/>
  <c r="O133" i="34"/>
  <c r="O98" i="35"/>
  <c r="O87" i="35"/>
  <c r="O108" i="34"/>
  <c r="P108" i="34" s="1"/>
  <c r="O134" i="34"/>
  <c r="N165" i="34"/>
  <c r="N196" i="34" s="1"/>
  <c r="O110" i="35"/>
  <c r="O109" i="35"/>
  <c r="O97" i="34"/>
  <c r="N160" i="34"/>
  <c r="N191" i="34" s="1"/>
  <c r="O129" i="34"/>
  <c r="N155" i="35"/>
  <c r="N186" i="35" s="1"/>
  <c r="O124" i="35"/>
  <c r="O107" i="35"/>
  <c r="M76" i="35"/>
  <c r="M76" i="34"/>
  <c r="M254" i="35"/>
  <c r="M253" i="35" s="1"/>
  <c r="M242" i="35"/>
  <c r="M262" i="34"/>
  <c r="O103" i="35"/>
  <c r="O86" i="34"/>
  <c r="P86" i="34" s="1"/>
  <c r="Q86" i="34" s="1"/>
  <c r="R86" i="34" s="1"/>
  <c r="S86" i="34" s="1"/>
  <c r="T86" i="34" s="1"/>
  <c r="U86" i="34" s="1"/>
  <c r="V86" i="34" s="1"/>
  <c r="W86" i="34" s="1"/>
  <c r="X86" i="34" s="1"/>
  <c r="Y86" i="34" s="1"/>
  <c r="Z86" i="34" s="1"/>
  <c r="AA86" i="34" s="1"/>
  <c r="AB86" i="34" s="1"/>
  <c r="AC86" i="34" s="1"/>
  <c r="AD86" i="34" s="1"/>
  <c r="N167" i="34"/>
  <c r="N198" i="34" s="1"/>
  <c r="O136" i="34"/>
  <c r="O98" i="34"/>
  <c r="P98" i="34" s="1"/>
  <c r="Q98" i="34" s="1"/>
  <c r="R98" i="34" s="1"/>
  <c r="S98" i="34" s="1"/>
  <c r="T98" i="34" s="1"/>
  <c r="U98" i="34" s="1"/>
  <c r="V98" i="34" s="1"/>
  <c r="W98" i="34" s="1"/>
  <c r="X98" i="34" s="1"/>
  <c r="Y98" i="34" s="1"/>
  <c r="Z98" i="34" s="1"/>
  <c r="AA98" i="34" s="1"/>
  <c r="N150" i="34"/>
  <c r="N181" i="34" s="1"/>
  <c r="O119" i="34"/>
  <c r="O108" i="35"/>
  <c r="N169" i="34"/>
  <c r="O138" i="34"/>
  <c r="O85" i="34"/>
  <c r="N84" i="34"/>
  <c r="N267" i="34" s="1"/>
  <c r="N168" i="35"/>
  <c r="O137" i="35"/>
  <c r="N170" i="34"/>
  <c r="O139" i="34"/>
  <c r="O113" i="35"/>
  <c r="O93" i="34"/>
  <c r="P93" i="34" s="1"/>
  <c r="Q93" i="34" s="1"/>
  <c r="R93" i="34" s="1"/>
  <c r="S93" i="34" s="1"/>
  <c r="T93" i="34" s="1"/>
  <c r="U93" i="34" s="1"/>
  <c r="V93" i="34" s="1"/>
  <c r="W93" i="34" s="1"/>
  <c r="X93" i="34" s="1"/>
  <c r="Y93" i="34" s="1"/>
  <c r="Z93" i="34" s="1"/>
  <c r="AA93" i="34" s="1"/>
  <c r="AB93" i="34" s="1"/>
  <c r="AC93" i="34" s="1"/>
  <c r="AD93" i="34" s="1"/>
  <c r="N154" i="35"/>
  <c r="O123" i="35"/>
  <c r="O140" i="34"/>
  <c r="N171" i="34"/>
  <c r="N202" i="34" s="1"/>
  <c r="O112" i="35"/>
  <c r="O96" i="34"/>
  <c r="P96" i="34" s="1"/>
  <c r="Q96" i="34" s="1"/>
  <c r="N156" i="35"/>
  <c r="O125" i="35"/>
  <c r="O85" i="35"/>
  <c r="N84" i="35"/>
  <c r="N267" i="35" s="1"/>
  <c r="N166" i="34"/>
  <c r="O135" i="34"/>
  <c r="N173" i="35"/>
  <c r="N204" i="35" s="1"/>
  <c r="O142" i="35"/>
  <c r="O93" i="35"/>
  <c r="P93" i="35" s="1"/>
  <c r="Q93" i="35" s="1"/>
  <c r="R93" i="35" s="1"/>
  <c r="S93" i="35" s="1"/>
  <c r="T93" i="35" s="1"/>
  <c r="U93" i="35" s="1"/>
  <c r="V93" i="35" s="1"/>
  <c r="W93" i="35" s="1"/>
  <c r="X93" i="35" s="1"/>
  <c r="Y93" i="35" s="1"/>
  <c r="Z93" i="35" s="1"/>
  <c r="AA93" i="35" s="1"/>
  <c r="AB93" i="35" s="1"/>
  <c r="AC93" i="35" s="1"/>
  <c r="AD93" i="35" s="1"/>
  <c r="J76" i="35"/>
  <c r="J76" i="34"/>
  <c r="M82" i="35"/>
  <c r="M82" i="34"/>
  <c r="O111" i="34"/>
  <c r="P111" i="34" s="1"/>
  <c r="Q111" i="34" s="1"/>
  <c r="O90" i="35"/>
  <c r="P90" i="35" s="1"/>
  <c r="Q90" i="35" s="1"/>
  <c r="R90" i="35" s="1"/>
  <c r="S90" i="35" s="1"/>
  <c r="T90" i="35" s="1"/>
  <c r="U90" i="35" s="1"/>
  <c r="V90" i="35" s="1"/>
  <c r="W90" i="35" s="1"/>
  <c r="X90" i="35" s="1"/>
  <c r="Y90" i="35" s="1"/>
  <c r="Z90" i="35" s="1"/>
  <c r="AA90" i="35" s="1"/>
  <c r="AB90" i="35" s="1"/>
  <c r="AC90" i="35" s="1"/>
  <c r="AD90" i="35" s="1"/>
  <c r="O113" i="34"/>
  <c r="N173" i="34"/>
  <c r="O142" i="34"/>
  <c r="N156" i="34"/>
  <c r="O125" i="34"/>
  <c r="N161" i="35"/>
  <c r="N192" i="35" s="1"/>
  <c r="O130" i="35"/>
  <c r="O100" i="34"/>
  <c r="O116" i="35"/>
  <c r="N115" i="35"/>
  <c r="N268" i="35" s="1"/>
  <c r="N147" i="35"/>
  <c r="O117" i="35"/>
  <c r="N148" i="35"/>
  <c r="N175" i="34"/>
  <c r="O144" i="34"/>
  <c r="O89" i="34"/>
  <c r="P89" i="34" s="1"/>
  <c r="Q89" i="34" s="1"/>
  <c r="R89" i="34" s="1"/>
  <c r="S89" i="34" s="1"/>
  <c r="T89" i="34" s="1"/>
  <c r="U89" i="34" s="1"/>
  <c r="V89" i="34" s="1"/>
  <c r="W89" i="34" s="1"/>
  <c r="X89" i="34" s="1"/>
  <c r="Y89" i="34" s="1"/>
  <c r="Z89" i="34" s="1"/>
  <c r="AA89" i="34" s="1"/>
  <c r="AB89" i="34" s="1"/>
  <c r="AC89" i="34" s="1"/>
  <c r="AD89" i="34" s="1"/>
  <c r="O92" i="34"/>
  <c r="P92" i="34" s="1"/>
  <c r="Q92" i="34" s="1"/>
  <c r="R92" i="34" s="1"/>
  <c r="S92" i="34" s="1"/>
  <c r="T92" i="34" s="1"/>
  <c r="U92" i="34" s="1"/>
  <c r="V92" i="34" s="1"/>
  <c r="W92" i="34" s="1"/>
  <c r="X92" i="34" s="1"/>
  <c r="Y92" i="34" s="1"/>
  <c r="Z92" i="34" s="1"/>
  <c r="AA92" i="34" s="1"/>
  <c r="AB92" i="34" s="1"/>
  <c r="AC92" i="34" s="1"/>
  <c r="AD92" i="34" s="1"/>
  <c r="N151" i="35"/>
  <c r="O120" i="35"/>
  <c r="N176" i="34"/>
  <c r="O145" i="34"/>
  <c r="O114" i="35"/>
  <c r="P114" i="35" s="1"/>
  <c r="Q114" i="35" s="1"/>
  <c r="N172" i="35"/>
  <c r="O141" i="35"/>
  <c r="O94" i="35"/>
  <c r="P94" i="35" s="1"/>
  <c r="Q94" i="35" s="1"/>
  <c r="R94" i="35" s="1"/>
  <c r="S94" i="35" s="1"/>
  <c r="T94" i="35" s="1"/>
  <c r="U94" i="35" s="1"/>
  <c r="V94" i="35" s="1"/>
  <c r="W94" i="35" s="1"/>
  <c r="X94" i="35" s="1"/>
  <c r="Y94" i="35" s="1"/>
  <c r="Z94" i="35" s="1"/>
  <c r="AA94" i="35" s="1"/>
  <c r="AB94" i="35" s="1"/>
  <c r="AC94" i="35" s="1"/>
  <c r="AD94" i="35" s="1"/>
  <c r="O99" i="35"/>
  <c r="O88" i="34"/>
  <c r="N174" i="35"/>
  <c r="N205" i="35" s="1"/>
  <c r="O143" i="35"/>
  <c r="O126" i="35"/>
  <c r="N157" i="35"/>
  <c r="N172" i="34"/>
  <c r="O141" i="34"/>
  <c r="O88" i="35"/>
  <c r="O97" i="35"/>
  <c r="J82" i="35"/>
  <c r="J82" i="34"/>
  <c r="L82" i="35"/>
  <c r="L82" i="34"/>
  <c r="M254" i="34"/>
  <c r="M253" i="34" s="1"/>
  <c r="M242" i="34"/>
  <c r="O127" i="35"/>
  <c r="N158" i="35"/>
  <c r="N189" i="35" s="1"/>
  <c r="N160" i="35"/>
  <c r="O129" i="35"/>
  <c r="O102" i="34"/>
  <c r="O86" i="35"/>
  <c r="P86" i="35" s="1"/>
  <c r="Q86" i="35" s="1"/>
  <c r="R86" i="35" s="1"/>
  <c r="S86" i="35" s="1"/>
  <c r="T86" i="35" s="1"/>
  <c r="U86" i="35" s="1"/>
  <c r="V86" i="35" s="1"/>
  <c r="W86" i="35" s="1"/>
  <c r="X86" i="35" s="1"/>
  <c r="Y86" i="35" s="1"/>
  <c r="Z86" i="35" s="1"/>
  <c r="AA86" i="35" s="1"/>
  <c r="AB86" i="35" s="1"/>
  <c r="AC86" i="35" s="1"/>
  <c r="AD86" i="35" s="1"/>
  <c r="N162" i="34"/>
  <c r="N193" i="34" s="1"/>
  <c r="O131" i="34"/>
  <c r="O91" i="35"/>
  <c r="P91" i="35" s="1"/>
  <c r="Q91" i="35" s="1"/>
  <c r="R91" i="35" s="1"/>
  <c r="S91" i="35" s="1"/>
  <c r="T91" i="35" s="1"/>
  <c r="U91" i="35" s="1"/>
  <c r="V91" i="35" s="1"/>
  <c r="W91" i="35" s="1"/>
  <c r="X91" i="35" s="1"/>
  <c r="Y91" i="35" s="1"/>
  <c r="Z91" i="35" s="1"/>
  <c r="AA91" i="35" s="1"/>
  <c r="AB91" i="35" s="1"/>
  <c r="AC91" i="35" s="1"/>
  <c r="AD91" i="35" s="1"/>
  <c r="O128" i="35"/>
  <c r="N159" i="35"/>
  <c r="N190" i="35" s="1"/>
  <c r="N165" i="35"/>
  <c r="N196" i="35" s="1"/>
  <c r="O134" i="35"/>
  <c r="N166" i="35"/>
  <c r="O135" i="35"/>
  <c r="O105" i="34"/>
  <c r="P105" i="34" s="1"/>
  <c r="Q105" i="34" s="1"/>
  <c r="R105" i="34" s="1"/>
  <c r="N169" i="35"/>
  <c r="N200" i="35" s="1"/>
  <c r="O138" i="35"/>
  <c r="N149" i="35"/>
  <c r="N180" i="35" s="1"/>
  <c r="O118" i="35"/>
  <c r="O107" i="34"/>
  <c r="P107" i="34" s="1"/>
  <c r="Q107" i="34" s="1"/>
  <c r="R107" i="34" s="1"/>
  <c r="S107" i="34" s="1"/>
  <c r="T107" i="34" s="1"/>
  <c r="U107" i="34" s="1"/>
  <c r="V107" i="34" s="1"/>
  <c r="W107" i="34" s="1"/>
  <c r="X107" i="34" s="1"/>
  <c r="Y107" i="34" s="1"/>
  <c r="Z107" i="34" s="1"/>
  <c r="AA107" i="34" s="1"/>
  <c r="AB107" i="34" s="1"/>
  <c r="AC107" i="34" s="1"/>
  <c r="AD107" i="34" s="1"/>
  <c r="G107" i="34" s="1"/>
  <c r="N147" i="34"/>
  <c r="N178" i="34" s="1"/>
  <c r="O116" i="34"/>
  <c r="N115" i="34"/>
  <c r="N268" i="34" s="1"/>
  <c r="N152" i="35"/>
  <c r="O121" i="35"/>
  <c r="O101" i="34"/>
  <c r="O109" i="34"/>
  <c r="P109" i="34" s="1"/>
  <c r="Q109" i="34" s="1"/>
  <c r="N175" i="35"/>
  <c r="O144" i="35"/>
  <c r="O95" i="35"/>
  <c r="O105" i="35"/>
  <c r="M258" i="35"/>
  <c r="M76" i="29"/>
  <c r="L75" i="29"/>
  <c r="L76" i="29"/>
  <c r="K83" i="29"/>
  <c r="K82" i="29"/>
  <c r="K75" i="29"/>
  <c r="K76" i="29"/>
  <c r="K14" i="29"/>
  <c r="K183" i="29" s="1"/>
  <c r="J76" i="29"/>
  <c r="M82" i="29"/>
  <c r="J83" i="29"/>
  <c r="J82" i="29"/>
  <c r="L82" i="29"/>
  <c r="O125" i="29"/>
  <c r="N156" i="29"/>
  <c r="O112" i="29"/>
  <c r="N157" i="29"/>
  <c r="N188" i="29" s="1"/>
  <c r="O126" i="29"/>
  <c r="O137" i="29"/>
  <c r="N168" i="29"/>
  <c r="N161" i="29"/>
  <c r="O130" i="29"/>
  <c r="O120" i="29"/>
  <c r="N151" i="29"/>
  <c r="N182" i="29" s="1"/>
  <c r="N162" i="29"/>
  <c r="O131" i="29"/>
  <c r="O111" i="29"/>
  <c r="O100" i="29"/>
  <c r="O93" i="29"/>
  <c r="O104" i="29"/>
  <c r="O105" i="29"/>
  <c r="P105" i="29" s="1"/>
  <c r="O119" i="29"/>
  <c r="N150" i="29"/>
  <c r="N181" i="29" s="1"/>
  <c r="O106" i="29"/>
  <c r="O99" i="29"/>
  <c r="P99" i="29" s="1"/>
  <c r="O110" i="29"/>
  <c r="N166" i="29"/>
  <c r="O135" i="29"/>
  <c r="N170" i="29"/>
  <c r="O139" i="29"/>
  <c r="O129" i="29"/>
  <c r="N160" i="29"/>
  <c r="N171" i="29"/>
  <c r="O140" i="29"/>
  <c r="O87" i="29"/>
  <c r="P87" i="29" s="1"/>
  <c r="Q87" i="29" s="1"/>
  <c r="R87" i="29" s="1"/>
  <c r="S87" i="29" s="1"/>
  <c r="T87" i="29" s="1"/>
  <c r="U87" i="29" s="1"/>
  <c r="V87" i="29" s="1"/>
  <c r="W87" i="29" s="1"/>
  <c r="X87" i="29" s="1"/>
  <c r="Y87" i="29" s="1"/>
  <c r="Z87" i="29" s="1"/>
  <c r="AA87" i="29" s="1"/>
  <c r="AB87" i="29" s="1"/>
  <c r="AC87" i="29" s="1"/>
  <c r="AD87" i="29" s="1"/>
  <c r="O98" i="29"/>
  <c r="O141" i="29"/>
  <c r="N172" i="29"/>
  <c r="N203" i="29" s="1"/>
  <c r="O88" i="29"/>
  <c r="P88" i="29" s="1"/>
  <c r="Q88" i="29" s="1"/>
  <c r="R88" i="29" s="1"/>
  <c r="S88" i="29" s="1"/>
  <c r="T88" i="29" s="1"/>
  <c r="U88" i="29" s="1"/>
  <c r="V88" i="29" s="1"/>
  <c r="W88" i="29" s="1"/>
  <c r="X88" i="29" s="1"/>
  <c r="Y88" i="29" s="1"/>
  <c r="Z88" i="29" s="1"/>
  <c r="AA88" i="29" s="1"/>
  <c r="AB88" i="29" s="1"/>
  <c r="AC88" i="29" s="1"/>
  <c r="AD88" i="29" s="1"/>
  <c r="O145" i="29"/>
  <c r="N176" i="29"/>
  <c r="O124" i="29"/>
  <c r="N155" i="29"/>
  <c r="N186" i="29" s="1"/>
  <c r="N149" i="29"/>
  <c r="N180" i="29" s="1"/>
  <c r="O118" i="29"/>
  <c r="O114" i="29"/>
  <c r="O128" i="29"/>
  <c r="N159" i="29"/>
  <c r="N190" i="29" s="1"/>
  <c r="O121" i="29"/>
  <c r="N152" i="29"/>
  <c r="O108" i="29"/>
  <c r="O122" i="29"/>
  <c r="N153" i="29"/>
  <c r="O133" i="29"/>
  <c r="N164" i="29"/>
  <c r="N195" i="29" s="1"/>
  <c r="O123" i="29"/>
  <c r="N154" i="29"/>
  <c r="O134" i="29"/>
  <c r="N165" i="29"/>
  <c r="O127" i="29"/>
  <c r="N158" i="29"/>
  <c r="N189" i="29" s="1"/>
  <c r="O96" i="29"/>
  <c r="O107" i="29"/>
  <c r="P107" i="29" s="1"/>
  <c r="O97" i="29"/>
  <c r="O101" i="29"/>
  <c r="P101" i="29" s="1"/>
  <c r="O109" i="29"/>
  <c r="P109" i="29" s="1"/>
  <c r="Q109" i="29" s="1"/>
  <c r="O102" i="29"/>
  <c r="P102" i="29" s="1"/>
  <c r="O113" i="29"/>
  <c r="O103" i="29"/>
  <c r="O142" i="29"/>
  <c r="N173" i="29"/>
  <c r="O132" i="29"/>
  <c r="N163" i="29"/>
  <c r="N194" i="29" s="1"/>
  <c r="O143" i="29"/>
  <c r="N174" i="29"/>
  <c r="O136" i="29"/>
  <c r="N167" i="29"/>
  <c r="O116" i="29"/>
  <c r="N147" i="29"/>
  <c r="O144" i="29"/>
  <c r="N175" i="29"/>
  <c r="O117" i="29"/>
  <c r="N148" i="29"/>
  <c r="N179" i="29" s="1"/>
  <c r="O95" i="29"/>
  <c r="O138" i="29"/>
  <c r="N169" i="29"/>
  <c r="N200" i="29" s="1"/>
  <c r="M24" i="29"/>
  <c r="M57" i="29" s="1"/>
  <c r="M182" i="29"/>
  <c r="N21" i="29"/>
  <c r="L29" i="29"/>
  <c r="L187" i="29"/>
  <c r="N24" i="29"/>
  <c r="K21" i="29"/>
  <c r="K179" i="29"/>
  <c r="J21" i="29"/>
  <c r="J179" i="29"/>
  <c r="M187" i="29"/>
  <c r="L21" i="29"/>
  <c r="L179" i="29"/>
  <c r="M21" i="29"/>
  <c r="M54" i="29" s="1"/>
  <c r="M179" i="29"/>
  <c r="J178" i="29"/>
  <c r="J29" i="29"/>
  <c r="J187" i="29"/>
  <c r="N115" i="29"/>
  <c r="N268" i="29" s="1"/>
  <c r="M14" i="29"/>
  <c r="G91" i="29"/>
  <c r="L83" i="29"/>
  <c r="M15" i="29"/>
  <c r="M16" i="29"/>
  <c r="L14" i="29"/>
  <c r="J14" i="29"/>
  <c r="J20" i="29"/>
  <c r="J16" i="29"/>
  <c r="N84" i="29"/>
  <c r="N267" i="29" s="1"/>
  <c r="N16" i="29"/>
  <c r="AE29" i="25"/>
  <c r="M75" i="29"/>
  <c r="L15" i="29"/>
  <c r="J75" i="29"/>
  <c r="J15" i="29"/>
  <c r="K9" i="29"/>
  <c r="M9" i="29"/>
  <c r="N83" i="29"/>
  <c r="O83" i="29" s="1"/>
  <c r="P83" i="29" s="1"/>
  <c r="Q83" i="29" s="1"/>
  <c r="R83" i="29" s="1"/>
  <c r="S83" i="29" s="1"/>
  <c r="T83" i="29" s="1"/>
  <c r="U83" i="29" s="1"/>
  <c r="V83" i="29" s="1"/>
  <c r="W83" i="29" s="1"/>
  <c r="X83" i="29" s="1"/>
  <c r="Y83" i="29" s="1"/>
  <c r="Z83" i="29" s="1"/>
  <c r="AA83" i="29" s="1"/>
  <c r="AB83" i="29" s="1"/>
  <c r="AC83" i="29" s="1"/>
  <c r="AD83" i="29" s="1"/>
  <c r="AF26" i="25"/>
  <c r="AF29" i="25"/>
  <c r="D29" i="25" s="1"/>
  <c r="N75" i="29"/>
  <c r="L16" i="29"/>
  <c r="N14" i="29"/>
  <c r="K16" i="29"/>
  <c r="AE26" i="25"/>
  <c r="M83" i="29"/>
  <c r="N15" i="29"/>
  <c r="K127" i="8"/>
  <c r="G127" i="8"/>
  <c r="L127" i="8"/>
  <c r="I127" i="8"/>
  <c r="H127" i="8"/>
  <c r="J127" i="8"/>
  <c r="K129" i="8"/>
  <c r="G129" i="8"/>
  <c r="J129" i="8"/>
  <c r="H129" i="8"/>
  <c r="I129" i="8"/>
  <c r="L129" i="8"/>
  <c r="K121" i="8"/>
  <c r="G121" i="8"/>
  <c r="J121" i="8"/>
  <c r="H121" i="8"/>
  <c r="I121" i="8"/>
  <c r="L121" i="8"/>
  <c r="I124" i="8"/>
  <c r="J124" i="8"/>
  <c r="K124" i="8"/>
  <c r="L124" i="8"/>
  <c r="G124" i="8"/>
  <c r="H124" i="8"/>
  <c r="A145" i="8"/>
  <c r="A147" i="8"/>
  <c r="A142" i="8"/>
  <c r="A138" i="8"/>
  <c r="A134" i="8"/>
  <c r="A144" i="8"/>
  <c r="A140" i="8"/>
  <c r="A136" i="8"/>
  <c r="A135" i="8"/>
  <c r="A139" i="8"/>
  <c r="A143" i="8"/>
  <c r="A137" i="8"/>
  <c r="A141" i="8"/>
  <c r="L126" i="8"/>
  <c r="H126" i="8"/>
  <c r="G126" i="8"/>
  <c r="I126" i="8"/>
  <c r="J126" i="8"/>
  <c r="K126" i="8"/>
  <c r="K131" i="8"/>
  <c r="G131" i="8"/>
  <c r="J131" i="8"/>
  <c r="H131" i="8"/>
  <c r="I131" i="8"/>
  <c r="L131" i="8"/>
  <c r="H118" i="8"/>
  <c r="L118" i="8"/>
  <c r="I118" i="8"/>
  <c r="J118" i="8"/>
  <c r="K123" i="8"/>
  <c r="G123" i="8"/>
  <c r="L123" i="8"/>
  <c r="I123" i="8"/>
  <c r="H123" i="8"/>
  <c r="J123" i="8"/>
  <c r="K125" i="8"/>
  <c r="G125" i="8"/>
  <c r="J125" i="8"/>
  <c r="H125" i="8"/>
  <c r="I125" i="8"/>
  <c r="L125" i="8"/>
  <c r="I120" i="8"/>
  <c r="J120" i="8"/>
  <c r="K120" i="8"/>
  <c r="L120" i="8"/>
  <c r="G120" i="8"/>
  <c r="H120" i="8"/>
  <c r="I128" i="8"/>
  <c r="J128" i="8"/>
  <c r="K128" i="8"/>
  <c r="L128" i="8"/>
  <c r="G128" i="8"/>
  <c r="H128" i="8"/>
  <c r="L122" i="8"/>
  <c r="H122" i="8"/>
  <c r="G122" i="8"/>
  <c r="I122" i="8"/>
  <c r="J122" i="8"/>
  <c r="K122" i="8"/>
  <c r="L130" i="8"/>
  <c r="H130" i="8"/>
  <c r="G130" i="8"/>
  <c r="I130" i="8"/>
  <c r="J130" i="8"/>
  <c r="K130" i="8"/>
  <c r="G118" i="8"/>
  <c r="K118" i="8"/>
  <c r="L178" i="29" l="1"/>
  <c r="K184" i="29"/>
  <c r="K29" i="29"/>
  <c r="J24" i="29"/>
  <c r="K182" i="29"/>
  <c r="N178" i="29"/>
  <c r="Y72" i="31"/>
  <c r="Y209" i="35"/>
  <c r="Y209" i="29"/>
  <c r="Y209" i="34"/>
  <c r="N187" i="29"/>
  <c r="L182" i="29"/>
  <c r="D26" i="25"/>
  <c r="N40" i="29"/>
  <c r="N40" i="34"/>
  <c r="N40" i="35"/>
  <c r="M40" i="34"/>
  <c r="M40" i="35"/>
  <c r="M40" i="29"/>
  <c r="M252" i="29"/>
  <c r="M270" i="29" s="1"/>
  <c r="M273" i="35"/>
  <c r="G90" i="35"/>
  <c r="G91" i="34"/>
  <c r="K63" i="34"/>
  <c r="K266" i="34" s="1"/>
  <c r="G92" i="34"/>
  <c r="Y31" i="35"/>
  <c r="X25" i="30"/>
  <c r="X74" i="30"/>
  <c r="X65" i="30" s="1"/>
  <c r="X55" i="30"/>
  <c r="X46" i="30" s="1"/>
  <c r="Y8" i="30"/>
  <c r="K25" i="29"/>
  <c r="Y31" i="34"/>
  <c r="G82" i="34"/>
  <c r="G94" i="35"/>
  <c r="G96" i="35"/>
  <c r="G91" i="35"/>
  <c r="G86" i="34"/>
  <c r="G94" i="34"/>
  <c r="K63" i="29"/>
  <c r="O147" i="34"/>
  <c r="P116" i="34"/>
  <c r="O115" i="34"/>
  <c r="O268" i="34" s="1"/>
  <c r="G268" i="34" s="1"/>
  <c r="O169" i="35"/>
  <c r="O200" i="35" s="1"/>
  <c r="P138" i="35"/>
  <c r="O166" i="35"/>
  <c r="O197" i="35" s="1"/>
  <c r="P135" i="35"/>
  <c r="N188" i="35"/>
  <c r="P145" i="34"/>
  <c r="O176" i="34"/>
  <c r="P116" i="35"/>
  <c r="O115" i="35"/>
  <c r="O268" i="35" s="1"/>
  <c r="G268" i="35" s="1"/>
  <c r="O147" i="35"/>
  <c r="N204" i="34"/>
  <c r="R111" i="34"/>
  <c r="G93" i="35"/>
  <c r="P85" i="35"/>
  <c r="O84" i="35"/>
  <c r="O267" i="35" s="1"/>
  <c r="G267" i="35" s="1"/>
  <c r="P140" i="34"/>
  <c r="O171" i="34"/>
  <c r="O202" i="34" s="1"/>
  <c r="N201" i="34"/>
  <c r="O160" i="34"/>
  <c r="O191" i="34" s="1"/>
  <c r="P129" i="34"/>
  <c r="P87" i="35"/>
  <c r="P130" i="34"/>
  <c r="O161" i="34"/>
  <c r="O192" i="34" s="1"/>
  <c r="G92" i="35"/>
  <c r="P127" i="34"/>
  <c r="O158" i="34"/>
  <c r="O189" i="34" s="1"/>
  <c r="P87" i="34"/>
  <c r="O153" i="34"/>
  <c r="P122" i="34"/>
  <c r="P114" i="34"/>
  <c r="O207" i="34"/>
  <c r="P121" i="34"/>
  <c r="O152" i="34"/>
  <c r="P105" i="35"/>
  <c r="N146" i="34"/>
  <c r="P128" i="35"/>
  <c r="O159" i="35"/>
  <c r="O190" i="35" s="1"/>
  <c r="G86" i="35"/>
  <c r="O160" i="35"/>
  <c r="O191" i="35" s="1"/>
  <c r="P129" i="35"/>
  <c r="M252" i="34"/>
  <c r="M270" i="34" s="1"/>
  <c r="G82" i="35"/>
  <c r="P88" i="35"/>
  <c r="O157" i="35"/>
  <c r="O188" i="35" s="1"/>
  <c r="P126" i="35"/>
  <c r="P88" i="34"/>
  <c r="G89" i="34"/>
  <c r="P135" i="34"/>
  <c r="O166" i="34"/>
  <c r="O197" i="34" s="1"/>
  <c r="P85" i="34"/>
  <c r="O84" i="34"/>
  <c r="O267" i="34" s="1"/>
  <c r="G267" i="34" s="1"/>
  <c r="P108" i="35"/>
  <c r="AB98" i="34"/>
  <c r="M252" i="35"/>
  <c r="M270" i="35" s="1"/>
  <c r="M272" i="35"/>
  <c r="P107" i="35"/>
  <c r="P109" i="35"/>
  <c r="P134" i="34"/>
  <c r="O165" i="34"/>
  <c r="O196" i="34" s="1"/>
  <c r="O163" i="34"/>
  <c r="O194" i="34" s="1"/>
  <c r="P132" i="34"/>
  <c r="P132" i="35"/>
  <c r="O163" i="35"/>
  <c r="O194" i="35" s="1"/>
  <c r="N197" i="35"/>
  <c r="O171" i="35"/>
  <c r="O202" i="35" s="1"/>
  <c r="P140" i="35"/>
  <c r="R104" i="34"/>
  <c r="S104" i="34" s="1"/>
  <c r="N207" i="34"/>
  <c r="O76" i="34"/>
  <c r="N63" i="34"/>
  <c r="O152" i="35"/>
  <c r="P121" i="35"/>
  <c r="P141" i="35"/>
  <c r="O172" i="35"/>
  <c r="O203" i="35" s="1"/>
  <c r="R114" i="35"/>
  <c r="P117" i="35"/>
  <c r="O148" i="35"/>
  <c r="O156" i="34"/>
  <c r="P125" i="34"/>
  <c r="P113" i="34"/>
  <c r="Q113" i="34" s="1"/>
  <c r="N197" i="34"/>
  <c r="O156" i="35"/>
  <c r="P125" i="35"/>
  <c r="O154" i="35"/>
  <c r="P123" i="35"/>
  <c r="N206" i="35"/>
  <c r="P137" i="35"/>
  <c r="O168" i="35"/>
  <c r="O199" i="35" s="1"/>
  <c r="N191" i="35"/>
  <c r="P119" i="35"/>
  <c r="O150" i="35"/>
  <c r="P100" i="35"/>
  <c r="Q100" i="35" s="1"/>
  <c r="R100" i="35" s="1"/>
  <c r="P104" i="35"/>
  <c r="Q104" i="35" s="1"/>
  <c r="R104" i="35" s="1"/>
  <c r="G103" i="34"/>
  <c r="P133" i="35"/>
  <c r="O164" i="35"/>
  <c r="O195" i="35" s="1"/>
  <c r="T99" i="34"/>
  <c r="N194" i="35"/>
  <c r="O155" i="34"/>
  <c r="P124" i="34"/>
  <c r="P102" i="35"/>
  <c r="P137" i="34"/>
  <c r="O168" i="34"/>
  <c r="O199" i="34" s="1"/>
  <c r="R95" i="34"/>
  <c r="S95" i="34" s="1"/>
  <c r="O176" i="35"/>
  <c r="O207" i="35" s="1"/>
  <c r="P145" i="35"/>
  <c r="O76" i="35"/>
  <c r="N63" i="35"/>
  <c r="G76" i="29"/>
  <c r="P95" i="35"/>
  <c r="R109" i="34"/>
  <c r="S109" i="34" s="1"/>
  <c r="O149" i="35"/>
  <c r="P118" i="35"/>
  <c r="O165" i="35"/>
  <c r="O196" i="35" s="1"/>
  <c r="P134" i="35"/>
  <c r="P141" i="34"/>
  <c r="O172" i="34"/>
  <c r="O203" i="34" s="1"/>
  <c r="O174" i="35"/>
  <c r="O205" i="35" s="1"/>
  <c r="P143" i="35"/>
  <c r="O151" i="35"/>
  <c r="P120" i="35"/>
  <c r="P100" i="34"/>
  <c r="P112" i="35"/>
  <c r="Q112" i="35" s="1"/>
  <c r="R112" i="35" s="1"/>
  <c r="S112" i="35" s="1"/>
  <c r="T112" i="35" s="1"/>
  <c r="U112" i="35" s="1"/>
  <c r="V112" i="35" s="1"/>
  <c r="W112" i="35" s="1"/>
  <c r="X112" i="35" s="1"/>
  <c r="Y112" i="35" s="1"/>
  <c r="Z112" i="35" s="1"/>
  <c r="AA112" i="35" s="1"/>
  <c r="AB112" i="35" s="1"/>
  <c r="AC112" i="35" s="1"/>
  <c r="AD112" i="35" s="1"/>
  <c r="P113" i="35"/>
  <c r="Q113" i="35" s="1"/>
  <c r="O169" i="34"/>
  <c r="O200" i="34" s="1"/>
  <c r="P138" i="34"/>
  <c r="P119" i="34"/>
  <c r="O150" i="34"/>
  <c r="P136" i="34"/>
  <c r="O167" i="34"/>
  <c r="O198" i="34" s="1"/>
  <c r="P103" i="35"/>
  <c r="Q103" i="35" s="1"/>
  <c r="M63" i="34"/>
  <c r="P124" i="35"/>
  <c r="O155" i="35"/>
  <c r="P97" i="34"/>
  <c r="N203" i="35"/>
  <c r="Q108" i="34"/>
  <c r="R108" i="34" s="1"/>
  <c r="P98" i="35"/>
  <c r="Q98" i="35" s="1"/>
  <c r="G106" i="34"/>
  <c r="P101" i="35"/>
  <c r="O170" i="35"/>
  <c r="O201" i="35" s="1"/>
  <c r="P139" i="35"/>
  <c r="P122" i="35"/>
  <c r="O153" i="35"/>
  <c r="P136" i="35"/>
  <c r="O167" i="35"/>
  <c r="O198" i="35" s="1"/>
  <c r="O151" i="34"/>
  <c r="P120" i="34"/>
  <c r="L63" i="29"/>
  <c r="S105" i="34"/>
  <c r="P102" i="34"/>
  <c r="P97" i="35"/>
  <c r="N203" i="34"/>
  <c r="P99" i="35"/>
  <c r="P144" i="34"/>
  <c r="O175" i="34"/>
  <c r="O206" i="34" s="1"/>
  <c r="N146" i="35"/>
  <c r="J63" i="34"/>
  <c r="J266" i="34" s="1"/>
  <c r="O173" i="35"/>
  <c r="O204" i="35" s="1"/>
  <c r="P142" i="35"/>
  <c r="N178" i="35"/>
  <c r="G93" i="34"/>
  <c r="N200" i="34"/>
  <c r="M63" i="35"/>
  <c r="P110" i="35"/>
  <c r="G110" i="34"/>
  <c r="K63" i="35"/>
  <c r="K266" i="35" s="1"/>
  <c r="O154" i="34"/>
  <c r="P123" i="34"/>
  <c r="P128" i="34"/>
  <c r="O159" i="34"/>
  <c r="O190" i="34" s="1"/>
  <c r="P111" i="35"/>
  <c r="Q111" i="35" s="1"/>
  <c r="G89" i="35"/>
  <c r="N199" i="35"/>
  <c r="P117" i="34"/>
  <c r="O148" i="34"/>
  <c r="L63" i="34"/>
  <c r="L266" i="34" s="1"/>
  <c r="O175" i="35"/>
  <c r="O206" i="35" s="1"/>
  <c r="P144" i="35"/>
  <c r="P101" i="34"/>
  <c r="Q101" i="34" s="1"/>
  <c r="O162" i="34"/>
  <c r="O193" i="34" s="1"/>
  <c r="P131" i="34"/>
  <c r="O158" i="35"/>
  <c r="O189" i="35" s="1"/>
  <c r="P127" i="35"/>
  <c r="N206" i="34"/>
  <c r="O161" i="35"/>
  <c r="O192" i="35" s="1"/>
  <c r="P130" i="35"/>
  <c r="P142" i="34"/>
  <c r="O173" i="34"/>
  <c r="O204" i="34" s="1"/>
  <c r="J63" i="35"/>
  <c r="J266" i="35" s="1"/>
  <c r="R96" i="34"/>
  <c r="S96" i="34" s="1"/>
  <c r="O170" i="34"/>
  <c r="O201" i="34" s="1"/>
  <c r="P139" i="34"/>
  <c r="O164" i="34"/>
  <c r="O195" i="34" s="1"/>
  <c r="P133" i="34"/>
  <c r="P112" i="34"/>
  <c r="Q112" i="34" s="1"/>
  <c r="R112" i="34" s="1"/>
  <c r="O157" i="34"/>
  <c r="O188" i="34" s="1"/>
  <c r="P126" i="34"/>
  <c r="O174" i="34"/>
  <c r="O205" i="34" s="1"/>
  <c r="P143" i="34"/>
  <c r="P106" i="35"/>
  <c r="Q106" i="35" s="1"/>
  <c r="O162" i="35"/>
  <c r="O193" i="35" s="1"/>
  <c r="P131" i="35"/>
  <c r="O149" i="34"/>
  <c r="P118" i="34"/>
  <c r="L63" i="35"/>
  <c r="L266" i="35" s="1"/>
  <c r="N57" i="29"/>
  <c r="N57" i="35" s="1"/>
  <c r="N24" i="35" s="1"/>
  <c r="N13" i="35" s="1"/>
  <c r="N182" i="35" s="1"/>
  <c r="N54" i="29"/>
  <c r="N54" i="35" s="1"/>
  <c r="N21" i="35" s="1"/>
  <c r="N10" i="35" s="1"/>
  <c r="M54" i="34"/>
  <c r="M21" i="34" s="1"/>
  <c r="M54" i="35"/>
  <c r="M57" i="34"/>
  <c r="M24" i="34" s="1"/>
  <c r="M13" i="34" s="1"/>
  <c r="M182" i="34" s="1"/>
  <c r="M57" i="35"/>
  <c r="M24" i="35" s="1"/>
  <c r="M13" i="35" s="1"/>
  <c r="M182" i="35" s="1"/>
  <c r="G82" i="29"/>
  <c r="G88" i="29"/>
  <c r="G87" i="29"/>
  <c r="R109" i="29"/>
  <c r="Q99" i="29"/>
  <c r="O150" i="29"/>
  <c r="P119" i="29"/>
  <c r="P104" i="29"/>
  <c r="P117" i="29"/>
  <c r="O148" i="29"/>
  <c r="O174" i="29"/>
  <c r="O205" i="29" s="1"/>
  <c r="P143" i="29"/>
  <c r="P142" i="29"/>
  <c r="O173" i="29"/>
  <c r="O204" i="29" s="1"/>
  <c r="P97" i="29"/>
  <c r="P108" i="29"/>
  <c r="P128" i="29"/>
  <c r="O159" i="29"/>
  <c r="O190" i="29" s="1"/>
  <c r="P145" i="29"/>
  <c r="O176" i="29"/>
  <c r="O207" i="29" s="1"/>
  <c r="O171" i="29"/>
  <c r="O202" i="29" s="1"/>
  <c r="P140" i="29"/>
  <c r="P139" i="29"/>
  <c r="O170" i="29"/>
  <c r="O201" i="29" s="1"/>
  <c r="P111" i="29"/>
  <c r="P120" i="29"/>
  <c r="O151" i="29"/>
  <c r="P137" i="29"/>
  <c r="O168" i="29"/>
  <c r="O199" i="29" s="1"/>
  <c r="N205" i="29"/>
  <c r="P118" i="29"/>
  <c r="O149" i="29"/>
  <c r="P141" i="29"/>
  <c r="O172" i="29"/>
  <c r="O203" i="29" s="1"/>
  <c r="P138" i="29"/>
  <c r="O169" i="29"/>
  <c r="O200" i="29" s="1"/>
  <c r="P96" i="29"/>
  <c r="N196" i="29"/>
  <c r="O164" i="29"/>
  <c r="O195" i="29" s="1"/>
  <c r="P133" i="29"/>
  <c r="P98" i="29"/>
  <c r="N202" i="29"/>
  <c r="N201" i="29"/>
  <c r="N198" i="29"/>
  <c r="P93" i="29"/>
  <c r="P112" i="29"/>
  <c r="O147" i="29"/>
  <c r="P116" i="29"/>
  <c r="N206" i="29"/>
  <c r="P136" i="29"/>
  <c r="O167" i="29"/>
  <c r="O198" i="29" s="1"/>
  <c r="Q102" i="29"/>
  <c r="Q101" i="29"/>
  <c r="P134" i="29"/>
  <c r="O165" i="29"/>
  <c r="O196" i="29" s="1"/>
  <c r="P121" i="29"/>
  <c r="O152" i="29"/>
  <c r="N207" i="29"/>
  <c r="N199" i="29"/>
  <c r="Q105" i="29"/>
  <c r="R105" i="29" s="1"/>
  <c r="S105" i="29" s="1"/>
  <c r="P130" i="29"/>
  <c r="O161" i="29"/>
  <c r="O192" i="29" s="1"/>
  <c r="P126" i="29"/>
  <c r="O157" i="29"/>
  <c r="O188" i="29" s="1"/>
  <c r="P113" i="29"/>
  <c r="P144" i="29"/>
  <c r="O175" i="29"/>
  <c r="O206" i="29" s="1"/>
  <c r="P132" i="29"/>
  <c r="O163" i="29"/>
  <c r="O194" i="29" s="1"/>
  <c r="P103" i="29"/>
  <c r="P114" i="29"/>
  <c r="P124" i="29"/>
  <c r="O155" i="29"/>
  <c r="N191" i="29"/>
  <c r="P110" i="29"/>
  <c r="P106" i="29"/>
  <c r="P131" i="29"/>
  <c r="O162" i="29"/>
  <c r="N192" i="29"/>
  <c r="N204" i="29"/>
  <c r="P95" i="29"/>
  <c r="Q107" i="29"/>
  <c r="P127" i="29"/>
  <c r="O158" i="29"/>
  <c r="P123" i="29"/>
  <c r="O154" i="29"/>
  <c r="P122" i="29"/>
  <c r="O153" i="29"/>
  <c r="P129" i="29"/>
  <c r="O160" i="29"/>
  <c r="O191" i="29" s="1"/>
  <c r="P135" i="29"/>
  <c r="O166" i="29"/>
  <c r="O197" i="29" s="1"/>
  <c r="N197" i="29"/>
  <c r="P100" i="29"/>
  <c r="N193" i="29"/>
  <c r="O156" i="29"/>
  <c r="P125" i="29"/>
  <c r="J211" i="29"/>
  <c r="J269" i="29" s="1"/>
  <c r="L26" i="29"/>
  <c r="L184" i="29"/>
  <c r="M25" i="29"/>
  <c r="M58" i="29" s="1"/>
  <c r="M183" i="29"/>
  <c r="N25" i="29"/>
  <c r="N183" i="29"/>
  <c r="J25" i="29"/>
  <c r="J183" i="29"/>
  <c r="N26" i="29"/>
  <c r="N184" i="29"/>
  <c r="J26" i="29"/>
  <c r="J184" i="29"/>
  <c r="J27" i="29"/>
  <c r="J185" i="29"/>
  <c r="L25" i="29"/>
  <c r="L183" i="29"/>
  <c r="L211" i="29"/>
  <c r="L269" i="29" s="1"/>
  <c r="L27" i="29"/>
  <c r="L185" i="29"/>
  <c r="M27" i="29"/>
  <c r="M60" i="29" s="1"/>
  <c r="M185" i="29"/>
  <c r="M26" i="29"/>
  <c r="M59" i="29" s="1"/>
  <c r="M184" i="29"/>
  <c r="N27" i="29"/>
  <c r="N185" i="29"/>
  <c r="K27" i="29"/>
  <c r="K185" i="29"/>
  <c r="M178" i="29"/>
  <c r="M211" i="29"/>
  <c r="M269" i="29" s="1"/>
  <c r="K178" i="29"/>
  <c r="N146" i="29"/>
  <c r="O115" i="29"/>
  <c r="O268" i="29" s="1"/>
  <c r="G268" i="29" s="1"/>
  <c r="G94" i="29"/>
  <c r="G90" i="29"/>
  <c r="G92" i="29"/>
  <c r="C27" i="19"/>
  <c r="G89" i="29"/>
  <c r="O84" i="29"/>
  <c r="O267" i="29" s="1"/>
  <c r="G267" i="29" s="1"/>
  <c r="O75" i="29"/>
  <c r="N63" i="29"/>
  <c r="M20" i="29"/>
  <c r="M8" i="29"/>
  <c r="N8" i="29"/>
  <c r="K20" i="29"/>
  <c r="K8" i="29"/>
  <c r="M63" i="29"/>
  <c r="L8" i="29"/>
  <c r="J63" i="29"/>
  <c r="J8" i="29"/>
  <c r="AA9" i="30"/>
  <c r="G132" i="8"/>
  <c r="K132" i="8"/>
  <c r="J132" i="8"/>
  <c r="I141" i="8"/>
  <c r="H141" i="8"/>
  <c r="J141" i="8"/>
  <c r="K141" i="8"/>
  <c r="G141" i="8"/>
  <c r="L141" i="8"/>
  <c r="K143" i="8"/>
  <c r="G143" i="8"/>
  <c r="J143" i="8"/>
  <c r="H143" i="8"/>
  <c r="I143" i="8"/>
  <c r="L143" i="8"/>
  <c r="K135" i="8"/>
  <c r="G135" i="8"/>
  <c r="J135" i="8"/>
  <c r="H135" i="8"/>
  <c r="I135" i="8"/>
  <c r="L135" i="8"/>
  <c r="L140" i="8"/>
  <c r="H140" i="8"/>
  <c r="G140" i="8"/>
  <c r="I140" i="8"/>
  <c r="J140" i="8"/>
  <c r="K140" i="8"/>
  <c r="I134" i="8"/>
  <c r="J134" i="8"/>
  <c r="K134" i="8"/>
  <c r="L134" i="8"/>
  <c r="G134" i="8"/>
  <c r="H134" i="8"/>
  <c r="I142" i="8"/>
  <c r="J142" i="8"/>
  <c r="K142" i="8"/>
  <c r="L142" i="8"/>
  <c r="G142" i="8"/>
  <c r="H142" i="8"/>
  <c r="K145" i="8"/>
  <c r="G145" i="8"/>
  <c r="J145" i="8"/>
  <c r="H145" i="8"/>
  <c r="I145" i="8"/>
  <c r="L145" i="8"/>
  <c r="L132" i="8"/>
  <c r="I132" i="8"/>
  <c r="I137" i="8"/>
  <c r="H137" i="8"/>
  <c r="J137" i="8"/>
  <c r="K137" i="8"/>
  <c r="G137" i="8"/>
  <c r="L137" i="8"/>
  <c r="K139" i="8"/>
  <c r="G139" i="8"/>
  <c r="J139" i="8"/>
  <c r="H139" i="8"/>
  <c r="I139" i="8"/>
  <c r="L139" i="8"/>
  <c r="L136" i="8"/>
  <c r="H136" i="8"/>
  <c r="G136" i="8"/>
  <c r="I136" i="8"/>
  <c r="J136" i="8"/>
  <c r="K136" i="8"/>
  <c r="L144" i="8"/>
  <c r="H144" i="8"/>
  <c r="G144" i="8"/>
  <c r="I144" i="8"/>
  <c r="J144" i="8"/>
  <c r="K144" i="8"/>
  <c r="I138" i="8"/>
  <c r="J138" i="8"/>
  <c r="K138" i="8"/>
  <c r="L138" i="8"/>
  <c r="G138" i="8"/>
  <c r="H138" i="8"/>
  <c r="A159" i="8"/>
  <c r="A161" i="8"/>
  <c r="A150" i="8"/>
  <c r="A154" i="8"/>
  <c r="A158" i="8"/>
  <c r="A151" i="8"/>
  <c r="A155" i="8"/>
  <c r="A152" i="8"/>
  <c r="A149" i="8"/>
  <c r="A157" i="8"/>
  <c r="A148" i="8"/>
  <c r="A156" i="8"/>
  <c r="A153" i="8"/>
  <c r="H132" i="8"/>
  <c r="L20" i="8"/>
  <c r="K266" i="29" l="1"/>
  <c r="Z72" i="31"/>
  <c r="Z209" i="34"/>
  <c r="Z209" i="35"/>
  <c r="Z209" i="29"/>
  <c r="M30" i="29"/>
  <c r="M29" i="29"/>
  <c r="M62" i="29" s="1"/>
  <c r="M30" i="35"/>
  <c r="M30" i="34"/>
  <c r="O40" i="35"/>
  <c r="N30" i="35"/>
  <c r="O40" i="34"/>
  <c r="N30" i="34"/>
  <c r="O40" i="29"/>
  <c r="N30" i="29"/>
  <c r="N29" i="29"/>
  <c r="N19" i="29" s="1"/>
  <c r="L266" i="29"/>
  <c r="M272" i="29"/>
  <c r="M272" i="34"/>
  <c r="N60" i="29"/>
  <c r="N60" i="35" s="1"/>
  <c r="N27" i="35" s="1"/>
  <c r="N16" i="35" s="1"/>
  <c r="N185" i="35" s="1"/>
  <c r="Z31" i="35"/>
  <c r="Y74" i="30"/>
  <c r="Y65" i="30" s="1"/>
  <c r="Y25" i="30"/>
  <c r="Y55" i="30"/>
  <c r="Z8" i="30"/>
  <c r="Z31" i="34"/>
  <c r="R106" i="35"/>
  <c r="S106" i="35" s="1"/>
  <c r="R101" i="34"/>
  <c r="S101" i="34" s="1"/>
  <c r="Q123" i="34"/>
  <c r="P154" i="34"/>
  <c r="Q144" i="34"/>
  <c r="P175" i="34"/>
  <c r="P206" i="34" s="1"/>
  <c r="P240" i="34" s="1"/>
  <c r="P155" i="35"/>
  <c r="Q124" i="35"/>
  <c r="R113" i="35"/>
  <c r="S113" i="35" s="1"/>
  <c r="Q100" i="34"/>
  <c r="T95" i="34"/>
  <c r="U95" i="34" s="1"/>
  <c r="V95" i="34" s="1"/>
  <c r="Q124" i="34"/>
  <c r="P155" i="34"/>
  <c r="P164" i="35"/>
  <c r="P195" i="35" s="1"/>
  <c r="P229" i="35" s="1"/>
  <c r="Q133" i="35"/>
  <c r="S100" i="35"/>
  <c r="T100" i="35" s="1"/>
  <c r="U100" i="35" s="1"/>
  <c r="V100" i="35" s="1"/>
  <c r="W100" i="35" s="1"/>
  <c r="X100" i="35" s="1"/>
  <c r="Y100" i="35" s="1"/>
  <c r="Z100" i="35" s="1"/>
  <c r="AA100" i="35" s="1"/>
  <c r="AB100" i="35" s="1"/>
  <c r="AC100" i="35" s="1"/>
  <c r="AD100" i="35" s="1"/>
  <c r="P148" i="35"/>
  <c r="Q117" i="35"/>
  <c r="P152" i="35"/>
  <c r="Q121" i="35"/>
  <c r="Q127" i="34"/>
  <c r="P158" i="34"/>
  <c r="P189" i="34" s="1"/>
  <c r="P223" i="34" s="1"/>
  <c r="P176" i="34"/>
  <c r="P207" i="34" s="1"/>
  <c r="P241" i="34" s="1"/>
  <c r="Q145" i="34"/>
  <c r="Q118" i="34"/>
  <c r="P149" i="34"/>
  <c r="P174" i="34"/>
  <c r="P205" i="34" s="1"/>
  <c r="P239" i="34" s="1"/>
  <c r="Q143" i="34"/>
  <c r="S112" i="34"/>
  <c r="T112" i="34" s="1"/>
  <c r="U112" i="34" s="1"/>
  <c r="V112" i="34" s="1"/>
  <c r="W112" i="34" s="1"/>
  <c r="X112" i="34" s="1"/>
  <c r="Y112" i="34" s="1"/>
  <c r="Z112" i="34" s="1"/>
  <c r="AA112" i="34" s="1"/>
  <c r="AB112" i="34" s="1"/>
  <c r="AC112" i="34" s="1"/>
  <c r="AD112" i="34" s="1"/>
  <c r="P158" i="35"/>
  <c r="P189" i="35" s="1"/>
  <c r="P223" i="35" s="1"/>
  <c r="Q127" i="35"/>
  <c r="Q110" i="35"/>
  <c r="P153" i="35"/>
  <c r="Q122" i="35"/>
  <c r="S108" i="34"/>
  <c r="T108" i="34" s="1"/>
  <c r="P150" i="34"/>
  <c r="Q119" i="34"/>
  <c r="P151" i="35"/>
  <c r="Q120" i="35"/>
  <c r="Q141" i="34"/>
  <c r="P172" i="34"/>
  <c r="P203" i="34" s="1"/>
  <c r="P237" i="34" s="1"/>
  <c r="R113" i="34"/>
  <c r="S113" i="34" s="1"/>
  <c r="S114" i="35"/>
  <c r="P165" i="34"/>
  <c r="P196" i="34" s="1"/>
  <c r="P230" i="34" s="1"/>
  <c r="Q134" i="34"/>
  <c r="Q85" i="35"/>
  <c r="P84" i="35"/>
  <c r="P169" i="35"/>
  <c r="P200" i="35" s="1"/>
  <c r="P234" i="35" s="1"/>
  <c r="Q138" i="35"/>
  <c r="J266" i="29"/>
  <c r="T96" i="34"/>
  <c r="U96" i="34" s="1"/>
  <c r="V96" i="34" s="1"/>
  <c r="W96" i="34" s="1"/>
  <c r="X96" i="34" s="1"/>
  <c r="Y96" i="34" s="1"/>
  <c r="Z96" i="34" s="1"/>
  <c r="AA96" i="34" s="1"/>
  <c r="AB96" i="34" s="1"/>
  <c r="AC96" i="34" s="1"/>
  <c r="AD96" i="34" s="1"/>
  <c r="P173" i="34"/>
  <c r="P204" i="34" s="1"/>
  <c r="P238" i="34" s="1"/>
  <c r="Q142" i="34"/>
  <c r="Q144" i="35"/>
  <c r="P175" i="35"/>
  <c r="P206" i="35" s="1"/>
  <c r="P240" i="35" s="1"/>
  <c r="R111" i="35"/>
  <c r="S111" i="35" s="1"/>
  <c r="Q97" i="35"/>
  <c r="T105" i="34"/>
  <c r="U105" i="34" s="1"/>
  <c r="V105" i="34" s="1"/>
  <c r="W105" i="34" s="1"/>
  <c r="X105" i="34" s="1"/>
  <c r="Y105" i="34" s="1"/>
  <c r="Z105" i="34" s="1"/>
  <c r="AA105" i="34" s="1"/>
  <c r="AB105" i="34" s="1"/>
  <c r="AC105" i="34" s="1"/>
  <c r="AD105" i="34" s="1"/>
  <c r="P151" i="34"/>
  <c r="Q120" i="34"/>
  <c r="P170" i="35"/>
  <c r="P201" i="35" s="1"/>
  <c r="P235" i="35" s="1"/>
  <c r="Q139" i="35"/>
  <c r="P169" i="34"/>
  <c r="P200" i="34" s="1"/>
  <c r="P234" i="34" s="1"/>
  <c r="Q138" i="34"/>
  <c r="Q125" i="35"/>
  <c r="P156" i="35"/>
  <c r="P156" i="34"/>
  <c r="Q125" i="34"/>
  <c r="AC98" i="34"/>
  <c r="Q85" i="34"/>
  <c r="P84" i="34"/>
  <c r="Q88" i="35"/>
  <c r="P152" i="34"/>
  <c r="Q121" i="34"/>
  <c r="Q129" i="34"/>
  <c r="P160" i="34"/>
  <c r="P191" i="34" s="1"/>
  <c r="P225" i="34" s="1"/>
  <c r="O146" i="35"/>
  <c r="P162" i="35"/>
  <c r="P193" i="35" s="1"/>
  <c r="P227" i="35" s="1"/>
  <c r="Q131" i="35"/>
  <c r="Q126" i="34"/>
  <c r="P157" i="34"/>
  <c r="P188" i="34" s="1"/>
  <c r="P222" i="34" s="1"/>
  <c r="Q133" i="34"/>
  <c r="P164" i="34"/>
  <c r="P195" i="34" s="1"/>
  <c r="P229" i="34" s="1"/>
  <c r="P161" i="35"/>
  <c r="P192" i="35" s="1"/>
  <c r="P226" i="35" s="1"/>
  <c r="Q130" i="35"/>
  <c r="Q117" i="34"/>
  <c r="P148" i="34"/>
  <c r="Q99" i="35"/>
  <c r="R103" i="35"/>
  <c r="S103" i="35" s="1"/>
  <c r="Q134" i="35"/>
  <c r="P165" i="35"/>
  <c r="P196" i="35" s="1"/>
  <c r="P230" i="35" s="1"/>
  <c r="T109" i="34"/>
  <c r="U109" i="34" s="1"/>
  <c r="V109" i="34" s="1"/>
  <c r="W109" i="34" s="1"/>
  <c r="X109" i="34" s="1"/>
  <c r="Y109" i="34" s="1"/>
  <c r="Z109" i="34" s="1"/>
  <c r="AA109" i="34" s="1"/>
  <c r="AB109" i="34" s="1"/>
  <c r="AC109" i="34" s="1"/>
  <c r="AD109" i="34" s="1"/>
  <c r="P76" i="35"/>
  <c r="O63" i="35"/>
  <c r="P168" i="34"/>
  <c r="P199" i="34" s="1"/>
  <c r="P233" i="34" s="1"/>
  <c r="Q137" i="34"/>
  <c r="P168" i="35"/>
  <c r="P199" i="35" s="1"/>
  <c r="P233" i="35" s="1"/>
  <c r="Q137" i="35"/>
  <c r="T104" i="34"/>
  <c r="U104" i="34" s="1"/>
  <c r="V104" i="34" s="1"/>
  <c r="W104" i="34" s="1"/>
  <c r="X104" i="34" s="1"/>
  <c r="Y104" i="34" s="1"/>
  <c r="Z104" i="34" s="1"/>
  <c r="AA104" i="34" s="1"/>
  <c r="AB104" i="34" s="1"/>
  <c r="AC104" i="34" s="1"/>
  <c r="AD104" i="34" s="1"/>
  <c r="P163" i="35"/>
  <c r="P194" i="35" s="1"/>
  <c r="P228" i="35" s="1"/>
  <c r="Q132" i="35"/>
  <c r="Q109" i="35"/>
  <c r="R109" i="35" s="1"/>
  <c r="S109" i="35" s="1"/>
  <c r="T109" i="35" s="1"/>
  <c r="U109" i="35" s="1"/>
  <c r="V109" i="35" s="1"/>
  <c r="W109" i="35" s="1"/>
  <c r="X109" i="35" s="1"/>
  <c r="Y109" i="35" s="1"/>
  <c r="Z109" i="35" s="1"/>
  <c r="AA109" i="35" s="1"/>
  <c r="AB109" i="35" s="1"/>
  <c r="AC109" i="35" s="1"/>
  <c r="AD109" i="35" s="1"/>
  <c r="Q128" i="35"/>
  <c r="P159" i="35"/>
  <c r="P190" i="35" s="1"/>
  <c r="P224" i="35" s="1"/>
  <c r="Q87" i="34"/>
  <c r="P161" i="34"/>
  <c r="P192" i="34" s="1"/>
  <c r="P226" i="34" s="1"/>
  <c r="Q130" i="34"/>
  <c r="Q140" i="34"/>
  <c r="P171" i="34"/>
  <c r="P202" i="34" s="1"/>
  <c r="P236" i="34" s="1"/>
  <c r="G112" i="35"/>
  <c r="Q131" i="34"/>
  <c r="P162" i="34"/>
  <c r="P193" i="34" s="1"/>
  <c r="P227" i="34" s="1"/>
  <c r="Q97" i="34"/>
  <c r="P174" i="35"/>
  <c r="P205" i="35" s="1"/>
  <c r="P239" i="35" s="1"/>
  <c r="Q143" i="35"/>
  <c r="Q145" i="35"/>
  <c r="P176" i="35"/>
  <c r="P207" i="35" s="1"/>
  <c r="P241" i="35" s="1"/>
  <c r="U99" i="34"/>
  <c r="S104" i="35"/>
  <c r="T104" i="35" s="1"/>
  <c r="U104" i="35" s="1"/>
  <c r="V104" i="35" s="1"/>
  <c r="W104" i="35" s="1"/>
  <c r="X104" i="35" s="1"/>
  <c r="Y104" i="35" s="1"/>
  <c r="Z104" i="35" s="1"/>
  <c r="AA104" i="35" s="1"/>
  <c r="AB104" i="35" s="1"/>
  <c r="AC104" i="35" s="1"/>
  <c r="AD104" i="35" s="1"/>
  <c r="Q119" i="35"/>
  <c r="P150" i="35"/>
  <c r="Q141" i="35"/>
  <c r="P172" i="35"/>
  <c r="P203" i="35" s="1"/>
  <c r="P237" i="35" s="1"/>
  <c r="P171" i="35"/>
  <c r="P202" i="35" s="1"/>
  <c r="P236" i="35" s="1"/>
  <c r="Q140" i="35"/>
  <c r="Q132" i="34"/>
  <c r="P163" i="34"/>
  <c r="P194" i="34" s="1"/>
  <c r="P228" i="34" s="1"/>
  <c r="Q135" i="34"/>
  <c r="P166" i="34"/>
  <c r="P197" i="34" s="1"/>
  <c r="P231" i="34" s="1"/>
  <c r="Q88" i="34"/>
  <c r="Q105" i="35"/>
  <c r="R105" i="35" s="1"/>
  <c r="S105" i="35" s="1"/>
  <c r="T105" i="35" s="1"/>
  <c r="U105" i="35" s="1"/>
  <c r="V105" i="35" s="1"/>
  <c r="W105" i="35" s="1"/>
  <c r="X105" i="35" s="1"/>
  <c r="Y105" i="35" s="1"/>
  <c r="Z105" i="35" s="1"/>
  <c r="AA105" i="35" s="1"/>
  <c r="AB105" i="35" s="1"/>
  <c r="AC105" i="35" s="1"/>
  <c r="AD105" i="35" s="1"/>
  <c r="Q114" i="34"/>
  <c r="S111" i="34"/>
  <c r="P147" i="35"/>
  <c r="P115" i="35"/>
  <c r="Q116" i="35"/>
  <c r="P115" i="34"/>
  <c r="P147" i="34"/>
  <c r="Q116" i="34"/>
  <c r="P170" i="34"/>
  <c r="P201" i="34" s="1"/>
  <c r="P235" i="34" s="1"/>
  <c r="Q139" i="34"/>
  <c r="P159" i="34"/>
  <c r="P190" i="34" s="1"/>
  <c r="P224" i="34" s="1"/>
  <c r="Q128" i="34"/>
  <c r="P173" i="35"/>
  <c r="P204" i="35" s="1"/>
  <c r="P238" i="35" s="1"/>
  <c r="Q142" i="35"/>
  <c r="Q102" i="34"/>
  <c r="P167" i="35"/>
  <c r="P198" i="35" s="1"/>
  <c r="P232" i="35" s="1"/>
  <c r="Q136" i="35"/>
  <c r="Q101" i="35"/>
  <c r="R98" i="35"/>
  <c r="S98" i="35" s="1"/>
  <c r="P167" i="34"/>
  <c r="P198" i="34" s="1"/>
  <c r="P232" i="34" s="1"/>
  <c r="Q136" i="34"/>
  <c r="P149" i="35"/>
  <c r="Q118" i="35"/>
  <c r="Q95" i="35"/>
  <c r="Q102" i="35"/>
  <c r="R102" i="35" s="1"/>
  <c r="S102" i="35" s="1"/>
  <c r="T102" i="35" s="1"/>
  <c r="U102" i="35" s="1"/>
  <c r="V102" i="35" s="1"/>
  <c r="W102" i="35" s="1"/>
  <c r="X102" i="35" s="1"/>
  <c r="Y102" i="35" s="1"/>
  <c r="Z102" i="35" s="1"/>
  <c r="AA102" i="35" s="1"/>
  <c r="AB102" i="35" s="1"/>
  <c r="AC102" i="35" s="1"/>
  <c r="AD102" i="35" s="1"/>
  <c r="P154" i="35"/>
  <c r="Q123" i="35"/>
  <c r="P76" i="34"/>
  <c r="O63" i="34"/>
  <c r="Q107" i="35"/>
  <c r="Q108" i="35"/>
  <c r="P157" i="35"/>
  <c r="P188" i="35" s="1"/>
  <c r="P222" i="35" s="1"/>
  <c r="Q126" i="35"/>
  <c r="Q129" i="35"/>
  <c r="P160" i="35"/>
  <c r="P191" i="35" s="1"/>
  <c r="P225" i="35" s="1"/>
  <c r="Q122" i="34"/>
  <c r="P153" i="34"/>
  <c r="Q87" i="35"/>
  <c r="P166" i="35"/>
  <c r="P197" i="35" s="1"/>
  <c r="P231" i="35" s="1"/>
  <c r="Q135" i="35"/>
  <c r="O146" i="34"/>
  <c r="N58" i="29"/>
  <c r="N58" i="35" s="1"/>
  <c r="N25" i="35" s="1"/>
  <c r="N14" i="35" s="1"/>
  <c r="N183" i="35" s="1"/>
  <c r="N57" i="34"/>
  <c r="N24" i="34" s="1"/>
  <c r="N13" i="34" s="1"/>
  <c r="N182" i="34" s="1"/>
  <c r="N59" i="29"/>
  <c r="N59" i="35" s="1"/>
  <c r="N26" i="35" s="1"/>
  <c r="N15" i="35" s="1"/>
  <c r="N184" i="35" s="1"/>
  <c r="N54" i="34"/>
  <c r="N21" i="34" s="1"/>
  <c r="N10" i="34" s="1"/>
  <c r="M59" i="34"/>
  <c r="M26" i="34" s="1"/>
  <c r="M59" i="35"/>
  <c r="N179" i="35"/>
  <c r="M58" i="34"/>
  <c r="M25" i="34" s="1"/>
  <c r="M14" i="34" s="1"/>
  <c r="M183" i="34" s="1"/>
  <c r="M58" i="35"/>
  <c r="M60" i="34"/>
  <c r="M27" i="34" s="1"/>
  <c r="M60" i="35"/>
  <c r="M21" i="35"/>
  <c r="M266" i="29"/>
  <c r="N266" i="29"/>
  <c r="M10" i="34"/>
  <c r="O193" i="29"/>
  <c r="Q123" i="29"/>
  <c r="P154" i="29"/>
  <c r="Q106" i="29"/>
  <c r="Q130" i="29"/>
  <c r="P161" i="29"/>
  <c r="Q93" i="29"/>
  <c r="R93" i="29" s="1"/>
  <c r="S93" i="29" s="1"/>
  <c r="T93" i="29" s="1"/>
  <c r="U93" i="29" s="1"/>
  <c r="V93" i="29" s="1"/>
  <c r="W93" i="29" s="1"/>
  <c r="X93" i="29" s="1"/>
  <c r="Y93" i="29" s="1"/>
  <c r="Z93" i="29" s="1"/>
  <c r="AA93" i="29" s="1"/>
  <c r="AB93" i="29" s="1"/>
  <c r="AC93" i="29" s="1"/>
  <c r="AD93" i="29" s="1"/>
  <c r="O189" i="29"/>
  <c r="Q118" i="29"/>
  <c r="P149" i="29"/>
  <c r="Q120" i="29"/>
  <c r="P151" i="29"/>
  <c r="Q140" i="29"/>
  <c r="P171" i="29"/>
  <c r="Q117" i="29"/>
  <c r="P148" i="29"/>
  <c r="Q100" i="29"/>
  <c r="Q129" i="29"/>
  <c r="P160" i="29"/>
  <c r="P191" i="29" s="1"/>
  <c r="P225" i="29" s="1"/>
  <c r="Q124" i="29"/>
  <c r="P155" i="29"/>
  <c r="Q103" i="29"/>
  <c r="Q121" i="29"/>
  <c r="P152" i="29"/>
  <c r="R102" i="29"/>
  <c r="Q116" i="29"/>
  <c r="P147" i="29"/>
  <c r="Q98" i="29"/>
  <c r="R98" i="29" s="1"/>
  <c r="Q96" i="29"/>
  <c r="Q108" i="29"/>
  <c r="R108" i="29" s="1"/>
  <c r="R99" i="29"/>
  <c r="Q125" i="29"/>
  <c r="P156" i="29"/>
  <c r="Q127" i="29"/>
  <c r="P158" i="29"/>
  <c r="P189" i="29" s="1"/>
  <c r="P223" i="29" s="1"/>
  <c r="Q95" i="29"/>
  <c r="Q110" i="29"/>
  <c r="R110" i="29" s="1"/>
  <c r="S110" i="29" s="1"/>
  <c r="T110" i="29" s="1"/>
  <c r="Q113" i="29"/>
  <c r="T105" i="29"/>
  <c r="Q133" i="29"/>
  <c r="P164" i="29"/>
  <c r="Q111" i="29"/>
  <c r="P173" i="29"/>
  <c r="Q142" i="29"/>
  <c r="Q131" i="29"/>
  <c r="P162" i="29"/>
  <c r="P193" i="29" s="1"/>
  <c r="P227" i="29" s="1"/>
  <c r="Q114" i="29"/>
  <c r="Q132" i="29"/>
  <c r="P163" i="29"/>
  <c r="P194" i="29" s="1"/>
  <c r="P228" i="29" s="1"/>
  <c r="Q134" i="29"/>
  <c r="P165" i="29"/>
  <c r="Q141" i="29"/>
  <c r="P172" i="29"/>
  <c r="P176" i="29"/>
  <c r="P207" i="29" s="1"/>
  <c r="P241" i="29" s="1"/>
  <c r="Q145" i="29"/>
  <c r="Q143" i="29"/>
  <c r="P174" i="29"/>
  <c r="P205" i="29" s="1"/>
  <c r="P239" i="29" s="1"/>
  <c r="Q104" i="29"/>
  <c r="Q122" i="29"/>
  <c r="P153" i="29"/>
  <c r="R107" i="29"/>
  <c r="S107" i="29" s="1"/>
  <c r="P157" i="29"/>
  <c r="P188" i="29" s="1"/>
  <c r="P222" i="29" s="1"/>
  <c r="Q126" i="29"/>
  <c r="Q136" i="29"/>
  <c r="P167" i="29"/>
  <c r="P198" i="29" s="1"/>
  <c r="P232" i="29" s="1"/>
  <c r="Q112" i="29"/>
  <c r="R112" i="29" s="1"/>
  <c r="Q137" i="29"/>
  <c r="P168" i="29"/>
  <c r="P199" i="29" s="1"/>
  <c r="P233" i="29" s="1"/>
  <c r="Q97" i="29"/>
  <c r="R97" i="29" s="1"/>
  <c r="Q119" i="29"/>
  <c r="P150" i="29"/>
  <c r="S109" i="29"/>
  <c r="Q135" i="29"/>
  <c r="P166" i="29"/>
  <c r="P197" i="29" s="1"/>
  <c r="P231" i="29" s="1"/>
  <c r="Q144" i="29"/>
  <c r="P175" i="29"/>
  <c r="P206" i="29" s="1"/>
  <c r="P240" i="29" s="1"/>
  <c r="R101" i="29"/>
  <c r="Q138" i="29"/>
  <c r="P169" i="29"/>
  <c r="P200" i="29" s="1"/>
  <c r="P234" i="29" s="1"/>
  <c r="Q139" i="29"/>
  <c r="P170" i="29"/>
  <c r="Q128" i="29"/>
  <c r="P159" i="29"/>
  <c r="P190" i="29" s="1"/>
  <c r="P224" i="29" s="1"/>
  <c r="K19" i="29"/>
  <c r="K211" i="29"/>
  <c r="K269" i="29" s="1"/>
  <c r="N177" i="29"/>
  <c r="L177" i="29"/>
  <c r="L19" i="29"/>
  <c r="J19" i="29"/>
  <c r="M19" i="29"/>
  <c r="M177" i="29"/>
  <c r="K177" i="29"/>
  <c r="J177" i="29"/>
  <c r="P115" i="29"/>
  <c r="O146" i="29"/>
  <c r="P84" i="29"/>
  <c r="P75" i="29"/>
  <c r="O63" i="29"/>
  <c r="G68" i="29"/>
  <c r="G65" i="29"/>
  <c r="G73" i="29"/>
  <c r="G67" i="29"/>
  <c r="G83" i="29"/>
  <c r="I47" i="8"/>
  <c r="K47" i="8"/>
  <c r="H47" i="8"/>
  <c r="I153" i="8"/>
  <c r="J153" i="8"/>
  <c r="K153" i="8"/>
  <c r="G153" i="8"/>
  <c r="L153" i="8"/>
  <c r="H153" i="8"/>
  <c r="J148" i="8"/>
  <c r="I148" i="8"/>
  <c r="L148" i="8"/>
  <c r="H148" i="8"/>
  <c r="K148" i="8"/>
  <c r="G148" i="8"/>
  <c r="I149" i="8"/>
  <c r="J149" i="8"/>
  <c r="K149" i="8"/>
  <c r="G149" i="8"/>
  <c r="L149" i="8"/>
  <c r="H149" i="8"/>
  <c r="I155" i="8"/>
  <c r="J155" i="8"/>
  <c r="G155" i="8"/>
  <c r="H155" i="8"/>
  <c r="K155" i="8"/>
  <c r="L155" i="8"/>
  <c r="J158" i="8"/>
  <c r="I158" i="8"/>
  <c r="H158" i="8"/>
  <c r="G158" i="8"/>
  <c r="L158" i="8"/>
  <c r="K158" i="8"/>
  <c r="J150" i="8"/>
  <c r="I150" i="8"/>
  <c r="L150" i="8"/>
  <c r="H150" i="8"/>
  <c r="K150" i="8"/>
  <c r="G150" i="8"/>
  <c r="I159" i="8"/>
  <c r="J159" i="8"/>
  <c r="G159" i="8"/>
  <c r="H159" i="8"/>
  <c r="K159" i="8"/>
  <c r="L159" i="8"/>
  <c r="G146" i="8"/>
  <c r="K146" i="8"/>
  <c r="J146" i="8"/>
  <c r="I146" i="8"/>
  <c r="J156" i="8"/>
  <c r="I156" i="8"/>
  <c r="L156" i="8"/>
  <c r="H156" i="8"/>
  <c r="K156" i="8"/>
  <c r="G156" i="8"/>
  <c r="I157" i="8"/>
  <c r="J157" i="8"/>
  <c r="K157" i="8"/>
  <c r="G157" i="8"/>
  <c r="L157" i="8"/>
  <c r="H157" i="8"/>
  <c r="J152" i="8"/>
  <c r="I152" i="8"/>
  <c r="L152" i="8"/>
  <c r="H152" i="8"/>
  <c r="K152" i="8"/>
  <c r="G152" i="8"/>
  <c r="I151" i="8"/>
  <c r="J151" i="8"/>
  <c r="G151" i="8"/>
  <c r="H151" i="8"/>
  <c r="K151" i="8"/>
  <c r="L151" i="8"/>
  <c r="J154" i="8"/>
  <c r="H154" i="8"/>
  <c r="I154" i="8"/>
  <c r="L154" i="8"/>
  <c r="K154" i="8"/>
  <c r="G154" i="8"/>
  <c r="A173" i="8"/>
  <c r="A175" i="8"/>
  <c r="A162" i="8"/>
  <c r="A166" i="8"/>
  <c r="A170" i="8"/>
  <c r="A163" i="8"/>
  <c r="A167" i="8"/>
  <c r="A171" i="8"/>
  <c r="A164" i="8"/>
  <c r="A172" i="8"/>
  <c r="A169" i="8"/>
  <c r="A168" i="8"/>
  <c r="A165" i="8"/>
  <c r="L146" i="8"/>
  <c r="H146" i="8"/>
  <c r="K33" i="8"/>
  <c r="H33" i="8"/>
  <c r="I33" i="8"/>
  <c r="AA72" i="31" l="1"/>
  <c r="AA209" i="29"/>
  <c r="AA209" i="35"/>
  <c r="AA209" i="34"/>
  <c r="P40" i="35"/>
  <c r="O30" i="35"/>
  <c r="P40" i="29"/>
  <c r="O30" i="29"/>
  <c r="M62" i="34"/>
  <c r="M29" i="34" s="1"/>
  <c r="M18" i="34" s="1"/>
  <c r="M187" i="34" s="1"/>
  <c r="M62" i="35"/>
  <c r="M29" i="35" s="1"/>
  <c r="M18" i="35" s="1"/>
  <c r="M187" i="35" s="1"/>
  <c r="N62" i="29"/>
  <c r="P40" i="34"/>
  <c r="O30" i="34"/>
  <c r="N60" i="34"/>
  <c r="N27" i="34" s="1"/>
  <c r="N16" i="34" s="1"/>
  <c r="N185" i="34" s="1"/>
  <c r="G96" i="34"/>
  <c r="G105" i="35"/>
  <c r="Y46" i="30"/>
  <c r="G109" i="35"/>
  <c r="G105" i="34"/>
  <c r="AA31" i="35"/>
  <c r="AA31" i="34"/>
  <c r="G102" i="35"/>
  <c r="Z74" i="30"/>
  <c r="Z65" i="30" s="1"/>
  <c r="Z25" i="30"/>
  <c r="Z55" i="30"/>
  <c r="Z46" i="30" s="1"/>
  <c r="AA8" i="30"/>
  <c r="R108" i="35"/>
  <c r="S108" i="35" s="1"/>
  <c r="Q154" i="35"/>
  <c r="R123" i="35"/>
  <c r="R95" i="35"/>
  <c r="S95" i="35" s="1"/>
  <c r="Q159" i="34"/>
  <c r="Q190" i="34" s="1"/>
  <c r="Q224" i="34" s="1"/>
  <c r="R128" i="34"/>
  <c r="P146" i="34"/>
  <c r="R99" i="35"/>
  <c r="S99" i="35" s="1"/>
  <c r="P248" i="35"/>
  <c r="P263" i="35" s="1"/>
  <c r="Q156" i="35"/>
  <c r="R125" i="35"/>
  <c r="R97" i="35"/>
  <c r="U108" i="34"/>
  <c r="V108" i="34" s="1"/>
  <c r="W108" i="34" s="1"/>
  <c r="X108" i="34" s="1"/>
  <c r="Y108" i="34" s="1"/>
  <c r="Z108" i="34" s="1"/>
  <c r="AA108" i="34" s="1"/>
  <c r="AB108" i="34" s="1"/>
  <c r="AC108" i="34" s="1"/>
  <c r="AD108" i="34" s="1"/>
  <c r="Q149" i="34"/>
  <c r="R118" i="34"/>
  <c r="Q164" i="35"/>
  <c r="Q195" i="35" s="1"/>
  <c r="Q229" i="35" s="1"/>
  <c r="R133" i="35"/>
  <c r="W95" i="34"/>
  <c r="X95" i="34" s="1"/>
  <c r="T106" i="35"/>
  <c r="U106" i="35" s="1"/>
  <c r="V106" i="35" s="1"/>
  <c r="W106" i="35" s="1"/>
  <c r="X106" i="35" s="1"/>
  <c r="Y106" i="35" s="1"/>
  <c r="Z106" i="35" s="1"/>
  <c r="AA106" i="35" s="1"/>
  <c r="AB106" i="35" s="1"/>
  <c r="AC106" i="35" s="1"/>
  <c r="AD106" i="35" s="1"/>
  <c r="Q166" i="35"/>
  <c r="Q197" i="35" s="1"/>
  <c r="Q231" i="35" s="1"/>
  <c r="R135" i="35"/>
  <c r="R87" i="35"/>
  <c r="Q160" i="35"/>
  <c r="Q191" i="35" s="1"/>
  <c r="Q225" i="35" s="1"/>
  <c r="R129" i="35"/>
  <c r="T98" i="35"/>
  <c r="U98" i="35" s="1"/>
  <c r="V98" i="35" s="1"/>
  <c r="W98" i="35" s="1"/>
  <c r="X98" i="35" s="1"/>
  <c r="Y98" i="35" s="1"/>
  <c r="Z98" i="35" s="1"/>
  <c r="AA98" i="35" s="1"/>
  <c r="AB98" i="35" s="1"/>
  <c r="AC98" i="35" s="1"/>
  <c r="AD98" i="35" s="1"/>
  <c r="R102" i="34"/>
  <c r="S102" i="34" s="1"/>
  <c r="T111" i="34"/>
  <c r="U111" i="34" s="1"/>
  <c r="V111" i="34" s="1"/>
  <c r="W111" i="34" s="1"/>
  <c r="X111" i="34" s="1"/>
  <c r="Y111" i="34" s="1"/>
  <c r="Z111" i="34" s="1"/>
  <c r="AA111" i="34" s="1"/>
  <c r="AB111" i="34" s="1"/>
  <c r="AC111" i="34" s="1"/>
  <c r="AD111" i="34" s="1"/>
  <c r="R132" i="34"/>
  <c r="Q163" i="34"/>
  <c r="Q194" i="34" s="1"/>
  <c r="Q228" i="34" s="1"/>
  <c r="V99" i="34"/>
  <c r="W99" i="34" s="1"/>
  <c r="X99" i="34" s="1"/>
  <c r="Y99" i="34" s="1"/>
  <c r="Z99" i="34" s="1"/>
  <c r="Q162" i="34"/>
  <c r="Q193" i="34" s="1"/>
  <c r="Q227" i="34" s="1"/>
  <c r="R131" i="34"/>
  <c r="R130" i="34"/>
  <c r="Q161" i="34"/>
  <c r="Q192" i="34" s="1"/>
  <c r="Q226" i="34" s="1"/>
  <c r="R134" i="35"/>
  <c r="Q165" i="35"/>
  <c r="Q196" i="35" s="1"/>
  <c r="Q230" i="35" s="1"/>
  <c r="R88" i="35"/>
  <c r="AD98" i="34"/>
  <c r="R120" i="34"/>
  <c r="Q151" i="34"/>
  <c r="Q151" i="35"/>
  <c r="R120" i="35"/>
  <c r="R122" i="35"/>
  <c r="Q153" i="35"/>
  <c r="Q148" i="35"/>
  <c r="R117" i="35"/>
  <c r="R100" i="34"/>
  <c r="R123" i="34"/>
  <c r="Q154" i="34"/>
  <c r="N58" i="34"/>
  <c r="N25" i="34" s="1"/>
  <c r="N14" i="34" s="1"/>
  <c r="N183" i="34" s="1"/>
  <c r="R107" i="35"/>
  <c r="R118" i="35"/>
  <c r="Q149" i="35"/>
  <c r="R88" i="34"/>
  <c r="R140" i="35"/>
  <c r="Q171" i="35"/>
  <c r="Q202" i="35" s="1"/>
  <c r="Q236" i="35" s="1"/>
  <c r="P248" i="34"/>
  <c r="P263" i="34" s="1"/>
  <c r="Q159" i="35"/>
  <c r="Q190" i="35" s="1"/>
  <c r="Q224" i="35" s="1"/>
  <c r="R128" i="35"/>
  <c r="G104" i="34"/>
  <c r="Q76" i="35"/>
  <c r="P63" i="35"/>
  <c r="Q164" i="34"/>
  <c r="Q195" i="34" s="1"/>
  <c r="Q229" i="34" s="1"/>
  <c r="R133" i="34"/>
  <c r="Q152" i="34"/>
  <c r="R121" i="34"/>
  <c r="R138" i="34"/>
  <c r="Q169" i="34"/>
  <c r="Q200" i="34" s="1"/>
  <c r="Q234" i="34" s="1"/>
  <c r="T111" i="35"/>
  <c r="U111" i="35" s="1"/>
  <c r="V111" i="35" s="1"/>
  <c r="W111" i="35" s="1"/>
  <c r="X111" i="35" s="1"/>
  <c r="Y111" i="35" s="1"/>
  <c r="Z111" i="35" s="1"/>
  <c r="AA111" i="35" s="1"/>
  <c r="AB111" i="35" s="1"/>
  <c r="AC111" i="35" s="1"/>
  <c r="AD111" i="35" s="1"/>
  <c r="Q165" i="34"/>
  <c r="Q196" i="34" s="1"/>
  <c r="Q230" i="34" s="1"/>
  <c r="R134" i="34"/>
  <c r="T113" i="34"/>
  <c r="U113" i="34" s="1"/>
  <c r="V113" i="34" s="1"/>
  <c r="W113" i="34" s="1"/>
  <c r="X113" i="34" s="1"/>
  <c r="Y113" i="34" s="1"/>
  <c r="Z113" i="34" s="1"/>
  <c r="AA113" i="34" s="1"/>
  <c r="AB113" i="34" s="1"/>
  <c r="AC113" i="34" s="1"/>
  <c r="AD113" i="34" s="1"/>
  <c r="G112" i="34"/>
  <c r="Q176" i="34"/>
  <c r="Q207" i="34" s="1"/>
  <c r="Q241" i="34" s="1"/>
  <c r="R145" i="34"/>
  <c r="Q158" i="34"/>
  <c r="Q189" i="34" s="1"/>
  <c r="Q223" i="34" s="1"/>
  <c r="R127" i="34"/>
  <c r="T101" i="34"/>
  <c r="U101" i="34" s="1"/>
  <c r="V101" i="34" s="1"/>
  <c r="W101" i="34" s="1"/>
  <c r="X101" i="34" s="1"/>
  <c r="Y101" i="34" s="1"/>
  <c r="Z101" i="34" s="1"/>
  <c r="Q157" i="35"/>
  <c r="Q188" i="35" s="1"/>
  <c r="Q222" i="35" s="1"/>
  <c r="R126" i="35"/>
  <c r="R101" i="35"/>
  <c r="S101" i="35" s="1"/>
  <c r="R142" i="35"/>
  <c r="Q173" i="35"/>
  <c r="Q204" i="35" s="1"/>
  <c r="Q238" i="35" s="1"/>
  <c r="Q170" i="34"/>
  <c r="Q201" i="34" s="1"/>
  <c r="Q235" i="34" s="1"/>
  <c r="R139" i="34"/>
  <c r="R116" i="35"/>
  <c r="Q147" i="35"/>
  <c r="Q115" i="35"/>
  <c r="R114" i="34"/>
  <c r="S114" i="34" s="1"/>
  <c r="T114" i="34" s="1"/>
  <c r="U114" i="34" s="1"/>
  <c r="V114" i="34" s="1"/>
  <c r="W114" i="34" s="1"/>
  <c r="X114" i="34" s="1"/>
  <c r="Y114" i="34" s="1"/>
  <c r="Z114" i="34" s="1"/>
  <c r="AA114" i="34" s="1"/>
  <c r="AB114" i="34" s="1"/>
  <c r="AC114" i="34" s="1"/>
  <c r="AD114" i="34" s="1"/>
  <c r="G114" i="34" s="1"/>
  <c r="Q150" i="35"/>
  <c r="R119" i="35"/>
  <c r="Q176" i="35"/>
  <c r="Q207" i="35" s="1"/>
  <c r="Q241" i="35" s="1"/>
  <c r="R145" i="35"/>
  <c r="R97" i="34"/>
  <c r="S97" i="34" s="1"/>
  <c r="T97" i="34" s="1"/>
  <c r="U97" i="34" s="1"/>
  <c r="Q168" i="35"/>
  <c r="Q199" i="35" s="1"/>
  <c r="Q233" i="35" s="1"/>
  <c r="R137" i="35"/>
  <c r="Q156" i="34"/>
  <c r="R125" i="34"/>
  <c r="R119" i="34"/>
  <c r="Q150" i="34"/>
  <c r="R143" i="34"/>
  <c r="Q174" i="34"/>
  <c r="Q205" i="34" s="1"/>
  <c r="Q239" i="34" s="1"/>
  <c r="R122" i="34"/>
  <c r="Q153" i="34"/>
  <c r="Q76" i="34"/>
  <c r="P63" i="34"/>
  <c r="Q167" i="34"/>
  <c r="Q198" i="34" s="1"/>
  <c r="Q232" i="34" s="1"/>
  <c r="R136" i="34"/>
  <c r="Q167" i="35"/>
  <c r="Q198" i="35" s="1"/>
  <c r="Q232" i="35" s="1"/>
  <c r="R136" i="35"/>
  <c r="P251" i="34"/>
  <c r="T103" i="35"/>
  <c r="U103" i="35" s="1"/>
  <c r="V103" i="35" s="1"/>
  <c r="W103" i="35" s="1"/>
  <c r="X103" i="35" s="1"/>
  <c r="Y103" i="35" s="1"/>
  <c r="Z103" i="35" s="1"/>
  <c r="AA103" i="35" s="1"/>
  <c r="AB103" i="35" s="1"/>
  <c r="AC103" i="35" s="1"/>
  <c r="AD103" i="35" s="1"/>
  <c r="R117" i="34"/>
  <c r="Q148" i="34"/>
  <c r="Q157" i="34"/>
  <c r="Q188" i="34" s="1"/>
  <c r="Q222" i="34" s="1"/>
  <c r="R126" i="34"/>
  <c r="Q160" i="34"/>
  <c r="Q191" i="34" s="1"/>
  <c r="Q225" i="34" s="1"/>
  <c r="R129" i="34"/>
  <c r="G109" i="34"/>
  <c r="Q175" i="35"/>
  <c r="Q206" i="35" s="1"/>
  <c r="Q240" i="35" s="1"/>
  <c r="R144" i="35"/>
  <c r="R110" i="35"/>
  <c r="G100" i="35"/>
  <c r="R124" i="34"/>
  <c r="Q155" i="34"/>
  <c r="T113" i="35"/>
  <c r="U113" i="35" s="1"/>
  <c r="V113" i="35" s="1"/>
  <c r="W113" i="35" s="1"/>
  <c r="X113" i="35" s="1"/>
  <c r="Y113" i="35" s="1"/>
  <c r="Z113" i="35" s="1"/>
  <c r="AA113" i="35" s="1"/>
  <c r="AB113" i="35" s="1"/>
  <c r="AC113" i="35" s="1"/>
  <c r="AD113" i="35" s="1"/>
  <c r="R144" i="34"/>
  <c r="Q175" i="34"/>
  <c r="Q206" i="34" s="1"/>
  <c r="Q240" i="34" s="1"/>
  <c r="P251" i="35"/>
  <c r="Q147" i="34"/>
  <c r="Q115" i="34"/>
  <c r="R116" i="34"/>
  <c r="P146" i="35"/>
  <c r="Q166" i="34"/>
  <c r="Q197" i="34" s="1"/>
  <c r="Q231" i="34" s="1"/>
  <c r="R135" i="34"/>
  <c r="Q172" i="35"/>
  <c r="Q203" i="35" s="1"/>
  <c r="Q237" i="35" s="1"/>
  <c r="R141" i="35"/>
  <c r="G104" i="35"/>
  <c r="Q174" i="35"/>
  <c r="Q205" i="35" s="1"/>
  <c r="Q239" i="35" s="1"/>
  <c r="R143" i="35"/>
  <c r="Q171" i="34"/>
  <c r="Q202" i="34" s="1"/>
  <c r="Q236" i="34" s="1"/>
  <c r="R140" i="34"/>
  <c r="R87" i="34"/>
  <c r="Q163" i="35"/>
  <c r="Q194" i="35" s="1"/>
  <c r="Q228" i="35" s="1"/>
  <c r="R132" i="35"/>
  <c r="Q168" i="34"/>
  <c r="Q199" i="34" s="1"/>
  <c r="Q233" i="34" s="1"/>
  <c r="R137" i="34"/>
  <c r="Q161" i="35"/>
  <c r="Q192" i="35" s="1"/>
  <c r="Q226" i="35" s="1"/>
  <c r="R130" i="35"/>
  <c r="Q162" i="35"/>
  <c r="Q193" i="35" s="1"/>
  <c r="Q227" i="35" s="1"/>
  <c r="R131" i="35"/>
  <c r="R85" i="34"/>
  <c r="Q84" i="34"/>
  <c r="Q170" i="35"/>
  <c r="Q201" i="35" s="1"/>
  <c r="Q235" i="35" s="1"/>
  <c r="R139" i="35"/>
  <c r="R142" i="34"/>
  <c r="Q173" i="34"/>
  <c r="Q204" i="34" s="1"/>
  <c r="Q238" i="34" s="1"/>
  <c r="Q169" i="35"/>
  <c r="Q200" i="35" s="1"/>
  <c r="Q234" i="35" s="1"/>
  <c r="R138" i="35"/>
  <c r="R85" i="35"/>
  <c r="Q84" i="35"/>
  <c r="T114" i="35"/>
  <c r="U114" i="35" s="1"/>
  <c r="Q172" i="34"/>
  <c r="Q203" i="34" s="1"/>
  <c r="Q237" i="34" s="1"/>
  <c r="R141" i="34"/>
  <c r="Q158" i="35"/>
  <c r="Q189" i="35" s="1"/>
  <c r="Q223" i="35" s="1"/>
  <c r="R127" i="35"/>
  <c r="Q152" i="35"/>
  <c r="R121" i="35"/>
  <c r="Q155" i="35"/>
  <c r="R124" i="35"/>
  <c r="N59" i="34"/>
  <c r="N26" i="34" s="1"/>
  <c r="N15" i="34" s="1"/>
  <c r="N184" i="34" s="1"/>
  <c r="M27" i="35"/>
  <c r="M10" i="35"/>
  <c r="M25" i="35"/>
  <c r="M26" i="35"/>
  <c r="M15" i="34"/>
  <c r="M179" i="34"/>
  <c r="N179" i="34"/>
  <c r="M16" i="34"/>
  <c r="G93" i="29"/>
  <c r="R126" i="29"/>
  <c r="Q157" i="29"/>
  <c r="Q188" i="29" s="1"/>
  <c r="Q222" i="29" s="1"/>
  <c r="R132" i="29"/>
  <c r="Q163" i="29"/>
  <c r="Q194" i="29" s="1"/>
  <c r="Q228" i="29" s="1"/>
  <c r="R111" i="29"/>
  <c r="P203" i="29"/>
  <c r="P237" i="29" s="1"/>
  <c r="S108" i="29"/>
  <c r="S102" i="29"/>
  <c r="T102" i="29" s="1"/>
  <c r="R103" i="29"/>
  <c r="R117" i="29"/>
  <c r="Q148" i="29"/>
  <c r="P192" i="29"/>
  <c r="P226" i="29" s="1"/>
  <c r="R123" i="29"/>
  <c r="Q154" i="29"/>
  <c r="R139" i="29"/>
  <c r="Q170" i="29"/>
  <c r="Q201" i="29" s="1"/>
  <c r="Q235" i="29" s="1"/>
  <c r="R144" i="29"/>
  <c r="Q175" i="29"/>
  <c r="Q206" i="29" s="1"/>
  <c r="Q240" i="29" s="1"/>
  <c r="S97" i="29"/>
  <c r="R122" i="29"/>
  <c r="Q153" i="29"/>
  <c r="R143" i="29"/>
  <c r="Q174" i="29"/>
  <c r="Q205" i="29" s="1"/>
  <c r="Q239" i="29" s="1"/>
  <c r="R141" i="29"/>
  <c r="Q172" i="29"/>
  <c r="Q203" i="29" s="1"/>
  <c r="Q237" i="29" s="1"/>
  <c r="R114" i="29"/>
  <c r="U105" i="29"/>
  <c r="U110" i="29"/>
  <c r="R127" i="29"/>
  <c r="Q158" i="29"/>
  <c r="Q189" i="29" s="1"/>
  <c r="Q223" i="29" s="1"/>
  <c r="S98" i="29"/>
  <c r="R129" i="29"/>
  <c r="Q160" i="29"/>
  <c r="Q191" i="29" s="1"/>
  <c r="Q225" i="29" s="1"/>
  <c r="R118" i="29"/>
  <c r="Q149" i="29"/>
  <c r="R130" i="29"/>
  <c r="Q161" i="29"/>
  <c r="Q192" i="29" s="1"/>
  <c r="Q226" i="29" s="1"/>
  <c r="S101" i="29"/>
  <c r="T109" i="29"/>
  <c r="S112" i="29"/>
  <c r="T112" i="29" s="1"/>
  <c r="R134" i="29"/>
  <c r="Q165" i="29"/>
  <c r="Q196" i="29" s="1"/>
  <c r="Q230" i="29" s="1"/>
  <c r="R142" i="29"/>
  <c r="Q173" i="29"/>
  <c r="Q204" i="29" s="1"/>
  <c r="Q238" i="29" s="1"/>
  <c r="S99" i="29"/>
  <c r="R121" i="29"/>
  <c r="Q152" i="29"/>
  <c r="R124" i="29"/>
  <c r="Q155" i="29"/>
  <c r="P202" i="29"/>
  <c r="P236" i="29" s="1"/>
  <c r="Q176" i="29"/>
  <c r="Q207" i="29" s="1"/>
  <c r="Q241" i="29" s="1"/>
  <c r="R145" i="29"/>
  <c r="P195" i="29"/>
  <c r="P229" i="29" s="1"/>
  <c r="R113" i="29"/>
  <c r="R140" i="29"/>
  <c r="Q171" i="29"/>
  <c r="Q202" i="29" s="1"/>
  <c r="Q236" i="29" s="1"/>
  <c r="R128" i="29"/>
  <c r="Q159" i="29"/>
  <c r="Q190" i="29" s="1"/>
  <c r="Q224" i="29" s="1"/>
  <c r="R138" i="29"/>
  <c r="Q169" i="29"/>
  <c r="Q200" i="29" s="1"/>
  <c r="Q234" i="29" s="1"/>
  <c r="R135" i="29"/>
  <c r="Q166" i="29"/>
  <c r="Q197" i="29" s="1"/>
  <c r="Q231" i="29" s="1"/>
  <c r="R119" i="29"/>
  <c r="Q150" i="29"/>
  <c r="R137" i="29"/>
  <c r="Q168" i="29"/>
  <c r="Q199" i="29" s="1"/>
  <c r="Q233" i="29" s="1"/>
  <c r="R136" i="29"/>
  <c r="Q167" i="29"/>
  <c r="Q198" i="29" s="1"/>
  <c r="Q232" i="29" s="1"/>
  <c r="R104" i="29"/>
  <c r="R131" i="29"/>
  <c r="Q162" i="29"/>
  <c r="Q193" i="29" s="1"/>
  <c r="Q227" i="29" s="1"/>
  <c r="R133" i="29"/>
  <c r="Q164" i="29"/>
  <c r="Q195" i="29" s="1"/>
  <c r="Q229" i="29" s="1"/>
  <c r="R95" i="29"/>
  <c r="S95" i="29" s="1"/>
  <c r="R125" i="29"/>
  <c r="Q156" i="29"/>
  <c r="R116" i="29"/>
  <c r="Q147" i="29"/>
  <c r="R100" i="29"/>
  <c r="R106" i="29"/>
  <c r="T107" i="29"/>
  <c r="P204" i="29"/>
  <c r="P238" i="29" s="1"/>
  <c r="P201" i="29"/>
  <c r="P235" i="29" s="1"/>
  <c r="R96" i="29"/>
  <c r="P196" i="29"/>
  <c r="P230" i="29" s="1"/>
  <c r="R120" i="29"/>
  <c r="Q151" i="29"/>
  <c r="L210" i="29"/>
  <c r="L209" i="29"/>
  <c r="M210" i="29"/>
  <c r="M209" i="29"/>
  <c r="J210" i="29"/>
  <c r="J209" i="29"/>
  <c r="K210" i="29"/>
  <c r="K209" i="29"/>
  <c r="P146" i="29"/>
  <c r="Q115" i="29"/>
  <c r="Q75" i="29"/>
  <c r="P63" i="29"/>
  <c r="Q84" i="29"/>
  <c r="AB9" i="30"/>
  <c r="J33" i="8"/>
  <c r="J47" i="8"/>
  <c r="I165" i="8"/>
  <c r="J165" i="8"/>
  <c r="K165" i="8"/>
  <c r="L165" i="8"/>
  <c r="G165" i="8"/>
  <c r="H165" i="8"/>
  <c r="I169" i="8"/>
  <c r="J169" i="8"/>
  <c r="K169" i="8"/>
  <c r="L169" i="8"/>
  <c r="G169" i="8"/>
  <c r="H169" i="8"/>
  <c r="J164" i="8"/>
  <c r="I164" i="8"/>
  <c r="L164" i="8"/>
  <c r="K164" i="8"/>
  <c r="H164" i="8"/>
  <c r="G164" i="8"/>
  <c r="I167" i="8"/>
  <c r="J167" i="8"/>
  <c r="K167" i="8"/>
  <c r="L167" i="8"/>
  <c r="G167" i="8"/>
  <c r="H167" i="8"/>
  <c r="J170" i="8"/>
  <c r="I170" i="8"/>
  <c r="L170" i="8"/>
  <c r="K170" i="8"/>
  <c r="H170" i="8"/>
  <c r="G170" i="8"/>
  <c r="J162" i="8"/>
  <c r="I162" i="8"/>
  <c r="L162" i="8"/>
  <c r="K162" i="8"/>
  <c r="H162" i="8"/>
  <c r="G162" i="8"/>
  <c r="K173" i="8"/>
  <c r="G173" i="8"/>
  <c r="L173" i="8"/>
  <c r="H173" i="8"/>
  <c r="I173" i="8"/>
  <c r="J173" i="8"/>
  <c r="J168" i="8"/>
  <c r="I168" i="8"/>
  <c r="L168" i="8"/>
  <c r="K168" i="8"/>
  <c r="H168" i="8"/>
  <c r="G168" i="8"/>
  <c r="J172" i="8"/>
  <c r="I172" i="8"/>
  <c r="L172" i="8"/>
  <c r="K172" i="8"/>
  <c r="H172" i="8"/>
  <c r="G172" i="8"/>
  <c r="I171" i="8"/>
  <c r="J171" i="8"/>
  <c r="K171" i="8"/>
  <c r="L171" i="8"/>
  <c r="G171" i="8"/>
  <c r="H171" i="8"/>
  <c r="I163" i="8"/>
  <c r="J163" i="8"/>
  <c r="K163" i="8"/>
  <c r="L163" i="8"/>
  <c r="G163" i="8"/>
  <c r="H163" i="8"/>
  <c r="J166" i="8"/>
  <c r="I166" i="8"/>
  <c r="L166" i="8"/>
  <c r="K166" i="8"/>
  <c r="H166" i="8"/>
  <c r="G166" i="8"/>
  <c r="A187" i="8"/>
  <c r="A186" i="8"/>
  <c r="A182" i="8"/>
  <c r="A178" i="8"/>
  <c r="A189" i="8"/>
  <c r="A184" i="8"/>
  <c r="A180" i="8"/>
  <c r="A176" i="8"/>
  <c r="A179" i="8"/>
  <c r="A183" i="8"/>
  <c r="A181" i="8"/>
  <c r="A177" i="8"/>
  <c r="A185" i="8"/>
  <c r="G160" i="8"/>
  <c r="H160" i="8"/>
  <c r="K160" i="8"/>
  <c r="L160" i="8"/>
  <c r="I160" i="8"/>
  <c r="J160" i="8"/>
  <c r="AB72" i="31" l="1"/>
  <c r="AB209" i="35"/>
  <c r="AB209" i="34"/>
  <c r="AB209" i="29"/>
  <c r="M19" i="34"/>
  <c r="Q40" i="29"/>
  <c r="P30" i="29"/>
  <c r="N62" i="35"/>
  <c r="N29" i="35" s="1"/>
  <c r="N62" i="34"/>
  <c r="N29" i="34" s="1"/>
  <c r="N18" i="34" s="1"/>
  <c r="N187" i="34" s="1"/>
  <c r="N177" i="34" s="1"/>
  <c r="Q40" i="34"/>
  <c r="P30" i="34"/>
  <c r="Q40" i="35"/>
  <c r="P30" i="35"/>
  <c r="AB31" i="34"/>
  <c r="AA74" i="30"/>
  <c r="AA65" i="30" s="1"/>
  <c r="AA55" i="30"/>
  <c r="AA46" i="30" s="1"/>
  <c r="AA25" i="30"/>
  <c r="AB8" i="30"/>
  <c r="AB31" i="35"/>
  <c r="Q248" i="35"/>
  <c r="Q263" i="35" s="1"/>
  <c r="R158" i="35"/>
  <c r="R189" i="35" s="1"/>
  <c r="R223" i="35" s="1"/>
  <c r="S127" i="35"/>
  <c r="R173" i="34"/>
  <c r="R204" i="34" s="1"/>
  <c r="R238" i="34" s="1"/>
  <c r="S142" i="34"/>
  <c r="S131" i="35"/>
  <c r="R162" i="35"/>
  <c r="R193" i="35" s="1"/>
  <c r="R227" i="35" s="1"/>
  <c r="S137" i="34"/>
  <c r="R168" i="34"/>
  <c r="R199" i="34" s="1"/>
  <c r="R233" i="34" s="1"/>
  <c r="P257" i="35"/>
  <c r="P261" i="35"/>
  <c r="P264" i="35"/>
  <c r="P262" i="35" s="1"/>
  <c r="P257" i="34"/>
  <c r="P264" i="34"/>
  <c r="P262" i="34" s="1"/>
  <c r="P261" i="34"/>
  <c r="S125" i="34"/>
  <c r="R156" i="34"/>
  <c r="R176" i="35"/>
  <c r="R207" i="35" s="1"/>
  <c r="R241" i="35" s="1"/>
  <c r="S145" i="35"/>
  <c r="R173" i="35"/>
  <c r="R204" i="35" s="1"/>
  <c r="R238" i="35" s="1"/>
  <c r="S142" i="35"/>
  <c r="G111" i="35"/>
  <c r="S140" i="35"/>
  <c r="R171" i="35"/>
  <c r="R202" i="35" s="1"/>
  <c r="R236" i="35" s="1"/>
  <c r="S107" i="35"/>
  <c r="S100" i="34"/>
  <c r="T100" i="34" s="1"/>
  <c r="U100" i="34" s="1"/>
  <c r="R162" i="34"/>
  <c r="R193" i="34" s="1"/>
  <c r="R227" i="34" s="1"/>
  <c r="S131" i="34"/>
  <c r="S129" i="35"/>
  <c r="R160" i="35"/>
  <c r="R191" i="35" s="1"/>
  <c r="R225" i="35" s="1"/>
  <c r="R149" i="34"/>
  <c r="S118" i="34"/>
  <c r="R156" i="35"/>
  <c r="S125" i="35"/>
  <c r="S123" i="35"/>
  <c r="R154" i="35"/>
  <c r="R170" i="35"/>
  <c r="R201" i="35" s="1"/>
  <c r="R235" i="35" s="1"/>
  <c r="S139" i="35"/>
  <c r="R171" i="34"/>
  <c r="R202" i="34" s="1"/>
  <c r="R236" i="34" s="1"/>
  <c r="S140" i="34"/>
  <c r="R172" i="35"/>
  <c r="R203" i="35" s="1"/>
  <c r="R237" i="35" s="1"/>
  <c r="S141" i="35"/>
  <c r="R175" i="34"/>
  <c r="R206" i="34" s="1"/>
  <c r="R240" i="34" s="1"/>
  <c r="S144" i="34"/>
  <c r="R148" i="34"/>
  <c r="S117" i="34"/>
  <c r="R167" i="35"/>
  <c r="R198" i="35" s="1"/>
  <c r="R232" i="35" s="1"/>
  <c r="S136" i="35"/>
  <c r="Q146" i="35"/>
  <c r="R158" i="34"/>
  <c r="R189" i="34" s="1"/>
  <c r="R223" i="34" s="1"/>
  <c r="S127" i="34"/>
  <c r="S117" i="35"/>
  <c r="R148" i="35"/>
  <c r="S88" i="35"/>
  <c r="G111" i="34"/>
  <c r="G106" i="35"/>
  <c r="R155" i="35"/>
  <c r="S124" i="35"/>
  <c r="R172" i="34"/>
  <c r="R203" i="34" s="1"/>
  <c r="R237" i="34" s="1"/>
  <c r="S141" i="34"/>
  <c r="R84" i="35"/>
  <c r="S85" i="35"/>
  <c r="R161" i="35"/>
  <c r="R192" i="35" s="1"/>
  <c r="R226" i="35" s="1"/>
  <c r="S130" i="35"/>
  <c r="R163" i="35"/>
  <c r="R194" i="35" s="1"/>
  <c r="R228" i="35" s="1"/>
  <c r="S132" i="35"/>
  <c r="R160" i="34"/>
  <c r="R191" i="34" s="1"/>
  <c r="R225" i="34" s="1"/>
  <c r="S129" i="34"/>
  <c r="Q251" i="35"/>
  <c r="R76" i="34"/>
  <c r="Q63" i="34"/>
  <c r="R168" i="35"/>
  <c r="R199" i="35" s="1"/>
  <c r="R233" i="35" s="1"/>
  <c r="S137" i="35"/>
  <c r="R150" i="35"/>
  <c r="S119" i="35"/>
  <c r="R147" i="35"/>
  <c r="S116" i="35"/>
  <c r="R115" i="35"/>
  <c r="T101" i="35"/>
  <c r="U101" i="35" s="1"/>
  <c r="V101" i="35" s="1"/>
  <c r="W101" i="35" s="1"/>
  <c r="X101" i="35" s="1"/>
  <c r="Y101" i="35" s="1"/>
  <c r="Z101" i="35" s="1"/>
  <c r="AA101" i="35" s="1"/>
  <c r="AB101" i="35" s="1"/>
  <c r="AC101" i="35" s="1"/>
  <c r="AD101" i="35" s="1"/>
  <c r="G113" i="34"/>
  <c r="R169" i="34"/>
  <c r="R200" i="34" s="1"/>
  <c r="R234" i="34" s="1"/>
  <c r="S138" i="34"/>
  <c r="R76" i="35"/>
  <c r="Q63" i="35"/>
  <c r="S88" i="34"/>
  <c r="T102" i="34"/>
  <c r="U102" i="34" s="1"/>
  <c r="Y95" i="34"/>
  <c r="Z95" i="34" s="1"/>
  <c r="R159" i="34"/>
  <c r="R190" i="34" s="1"/>
  <c r="R224" i="34" s="1"/>
  <c r="S128" i="34"/>
  <c r="S138" i="35"/>
  <c r="R169" i="35"/>
  <c r="R200" i="35" s="1"/>
  <c r="R234" i="35" s="1"/>
  <c r="R174" i="35"/>
  <c r="R205" i="35" s="1"/>
  <c r="R239" i="35" s="1"/>
  <c r="S143" i="35"/>
  <c r="S135" i="34"/>
  <c r="R166" i="34"/>
  <c r="R197" i="34" s="1"/>
  <c r="R231" i="34" s="1"/>
  <c r="R147" i="34"/>
  <c r="R115" i="34"/>
  <c r="S116" i="34"/>
  <c r="G113" i="35"/>
  <c r="S110" i="35"/>
  <c r="G103" i="35"/>
  <c r="R167" i="34"/>
  <c r="R198" i="34" s="1"/>
  <c r="R232" i="34" s="1"/>
  <c r="S136" i="34"/>
  <c r="R174" i="34"/>
  <c r="R205" i="34" s="1"/>
  <c r="R239" i="34" s="1"/>
  <c r="S143" i="34"/>
  <c r="S139" i="34"/>
  <c r="R170" i="34"/>
  <c r="R201" i="34" s="1"/>
  <c r="R235" i="34" s="1"/>
  <c r="S126" i="35"/>
  <c r="R157" i="35"/>
  <c r="R188" i="35" s="1"/>
  <c r="R222" i="35" s="1"/>
  <c r="R176" i="34"/>
  <c r="R207" i="34" s="1"/>
  <c r="R241" i="34" s="1"/>
  <c r="S145" i="34"/>
  <c r="S134" i="34"/>
  <c r="R165" i="34"/>
  <c r="R196" i="34" s="1"/>
  <c r="R230" i="34" s="1"/>
  <c r="S121" i="34"/>
  <c r="R152" i="34"/>
  <c r="R151" i="34"/>
  <c r="S120" i="34"/>
  <c r="R165" i="35"/>
  <c r="R196" i="35" s="1"/>
  <c r="R230" i="35" s="1"/>
  <c r="S134" i="35"/>
  <c r="AA99" i="34"/>
  <c r="AB99" i="34" s="1"/>
  <c r="AC99" i="34" s="1"/>
  <c r="AD99" i="34" s="1"/>
  <c r="S87" i="35"/>
  <c r="G108" i="34"/>
  <c r="T108" i="35"/>
  <c r="U108" i="35" s="1"/>
  <c r="V108" i="35" s="1"/>
  <c r="W108" i="35" s="1"/>
  <c r="X108" i="35" s="1"/>
  <c r="Y108" i="35" s="1"/>
  <c r="Z108" i="35" s="1"/>
  <c r="AA108" i="35" s="1"/>
  <c r="AB108" i="35" s="1"/>
  <c r="AC108" i="35" s="1"/>
  <c r="AD108" i="35" s="1"/>
  <c r="R152" i="35"/>
  <c r="S121" i="35"/>
  <c r="R175" i="35"/>
  <c r="R206" i="35" s="1"/>
  <c r="R240" i="35" s="1"/>
  <c r="S144" i="35"/>
  <c r="S126" i="34"/>
  <c r="R157" i="34"/>
  <c r="R188" i="34" s="1"/>
  <c r="R222" i="34" s="1"/>
  <c r="Q251" i="34"/>
  <c r="R153" i="34"/>
  <c r="S122" i="34"/>
  <c r="R149" i="35"/>
  <c r="S118" i="35"/>
  <c r="R154" i="34"/>
  <c r="S123" i="34"/>
  <c r="R153" i="35"/>
  <c r="S122" i="35"/>
  <c r="Q248" i="34"/>
  <c r="Q263" i="34" s="1"/>
  <c r="R166" i="35"/>
  <c r="R197" i="35" s="1"/>
  <c r="R231" i="35" s="1"/>
  <c r="S135" i="35"/>
  <c r="R164" i="35"/>
  <c r="R195" i="35" s="1"/>
  <c r="R229" i="35" s="1"/>
  <c r="S133" i="35"/>
  <c r="G98" i="34"/>
  <c r="V114" i="35"/>
  <c r="S85" i="34"/>
  <c r="R84" i="34"/>
  <c r="S87" i="34"/>
  <c r="Q146" i="34"/>
  <c r="R155" i="34"/>
  <c r="S124" i="34"/>
  <c r="R150" i="34"/>
  <c r="S119" i="34"/>
  <c r="V97" i="34"/>
  <c r="AA101" i="34"/>
  <c r="AB101" i="34" s="1"/>
  <c r="AC101" i="34" s="1"/>
  <c r="AD101" i="34" s="1"/>
  <c r="R164" i="34"/>
  <c r="R195" i="34" s="1"/>
  <c r="R229" i="34" s="1"/>
  <c r="S133" i="34"/>
  <c r="S128" i="35"/>
  <c r="R159" i="35"/>
  <c r="R190" i="35" s="1"/>
  <c r="R224" i="35" s="1"/>
  <c r="S120" i="35"/>
  <c r="R151" i="35"/>
  <c r="S130" i="34"/>
  <c r="R161" i="34"/>
  <c r="R192" i="34" s="1"/>
  <c r="R226" i="34" s="1"/>
  <c r="S132" i="34"/>
  <c r="R163" i="34"/>
  <c r="R194" i="34" s="1"/>
  <c r="R228" i="34" s="1"/>
  <c r="G98" i="35"/>
  <c r="S97" i="35"/>
  <c r="T99" i="35"/>
  <c r="U99" i="35" s="1"/>
  <c r="V99" i="35" s="1"/>
  <c r="W99" i="35" s="1"/>
  <c r="X99" i="35" s="1"/>
  <c r="Y99" i="35" s="1"/>
  <c r="Z99" i="35" s="1"/>
  <c r="AA99" i="35" s="1"/>
  <c r="AB99" i="35" s="1"/>
  <c r="AC99" i="35" s="1"/>
  <c r="AD99" i="35" s="1"/>
  <c r="T95" i="35"/>
  <c r="U95" i="35" s="1"/>
  <c r="V95" i="35" s="1"/>
  <c r="W95" i="35" s="1"/>
  <c r="X95" i="35" s="1"/>
  <c r="Y95" i="35" s="1"/>
  <c r="Z95" i="35" s="1"/>
  <c r="AA95" i="35" s="1"/>
  <c r="AB95" i="35" s="1"/>
  <c r="AC95" i="35" s="1"/>
  <c r="AD95" i="35" s="1"/>
  <c r="M8" i="34"/>
  <c r="M266" i="34" s="1"/>
  <c r="M179" i="35"/>
  <c r="M14" i="35"/>
  <c r="M15" i="35"/>
  <c r="M16" i="35"/>
  <c r="M19" i="35"/>
  <c r="M185" i="34"/>
  <c r="M184" i="34"/>
  <c r="Q251" i="29"/>
  <c r="Q264" i="29" s="1"/>
  <c r="Q248" i="29"/>
  <c r="Q263" i="29" s="1"/>
  <c r="S96" i="29"/>
  <c r="S106" i="29"/>
  <c r="S125" i="29"/>
  <c r="R156" i="29"/>
  <c r="S131" i="29"/>
  <c r="R162" i="29"/>
  <c r="R193" i="29" s="1"/>
  <c r="R227" i="29" s="1"/>
  <c r="S142" i="29"/>
  <c r="R173" i="29"/>
  <c r="R204" i="29" s="1"/>
  <c r="R238" i="29" s="1"/>
  <c r="U109" i="29"/>
  <c r="S118" i="29"/>
  <c r="R149" i="29"/>
  <c r="S127" i="29"/>
  <c r="R158" i="29"/>
  <c r="R189" i="29" s="1"/>
  <c r="R223" i="29" s="1"/>
  <c r="T97" i="29"/>
  <c r="S123" i="29"/>
  <c r="R154" i="29"/>
  <c r="S137" i="29"/>
  <c r="R168" i="29"/>
  <c r="R199" i="29" s="1"/>
  <c r="R233" i="29" s="1"/>
  <c r="S138" i="29"/>
  <c r="R169" i="29"/>
  <c r="R200" i="29" s="1"/>
  <c r="R234" i="29" s="1"/>
  <c r="S140" i="29"/>
  <c r="R171" i="29"/>
  <c r="R202" i="29" s="1"/>
  <c r="R236" i="29" s="1"/>
  <c r="S114" i="29"/>
  <c r="S143" i="29"/>
  <c r="R174" i="29"/>
  <c r="R205" i="29" s="1"/>
  <c r="R239" i="29" s="1"/>
  <c r="S103" i="29"/>
  <c r="S126" i="29"/>
  <c r="R157" i="29"/>
  <c r="R188" i="29" s="1"/>
  <c r="R222" i="29" s="1"/>
  <c r="S120" i="29"/>
  <c r="R151" i="29"/>
  <c r="S100" i="29"/>
  <c r="T100" i="29" s="1"/>
  <c r="T95" i="29"/>
  <c r="U95" i="29" s="1"/>
  <c r="S145" i="29"/>
  <c r="R176" i="29"/>
  <c r="R207" i="29" s="1"/>
  <c r="R241" i="29" s="1"/>
  <c r="S134" i="29"/>
  <c r="R165" i="29"/>
  <c r="R196" i="29" s="1"/>
  <c r="R230" i="29" s="1"/>
  <c r="T101" i="29"/>
  <c r="S129" i="29"/>
  <c r="R160" i="29"/>
  <c r="R191" i="29" s="1"/>
  <c r="R225" i="29" s="1"/>
  <c r="V110" i="29"/>
  <c r="S144" i="29"/>
  <c r="R175" i="29"/>
  <c r="R206" i="29" s="1"/>
  <c r="R240" i="29" s="1"/>
  <c r="S111" i="29"/>
  <c r="S122" i="29"/>
  <c r="R153" i="29"/>
  <c r="U102" i="29"/>
  <c r="S104" i="29"/>
  <c r="S119" i="29"/>
  <c r="R150" i="29"/>
  <c r="S128" i="29"/>
  <c r="R159" i="29"/>
  <c r="R190" i="29" s="1"/>
  <c r="R224" i="29" s="1"/>
  <c r="U107" i="29"/>
  <c r="S116" i="29"/>
  <c r="R147" i="29"/>
  <c r="S133" i="29"/>
  <c r="R164" i="29"/>
  <c r="R195" i="29" s="1"/>
  <c r="R229" i="29" s="1"/>
  <c r="S113" i="29"/>
  <c r="U112" i="29"/>
  <c r="S130" i="29"/>
  <c r="R161" i="29"/>
  <c r="R192" i="29" s="1"/>
  <c r="R226" i="29" s="1"/>
  <c r="T98" i="29"/>
  <c r="V105" i="29"/>
  <c r="S139" i="29"/>
  <c r="R170" i="29"/>
  <c r="R201" i="29" s="1"/>
  <c r="R235" i="29" s="1"/>
  <c r="S117" i="29"/>
  <c r="R148" i="29"/>
  <c r="S132" i="29"/>
  <c r="R163" i="29"/>
  <c r="R194" i="29" s="1"/>
  <c r="R228" i="29" s="1"/>
  <c r="S124" i="29"/>
  <c r="R155" i="29"/>
  <c r="T99" i="29"/>
  <c r="S136" i="29"/>
  <c r="R167" i="29"/>
  <c r="R198" i="29" s="1"/>
  <c r="R232" i="29" s="1"/>
  <c r="S135" i="29"/>
  <c r="R166" i="29"/>
  <c r="R197" i="29" s="1"/>
  <c r="R231" i="29" s="1"/>
  <c r="S121" i="29"/>
  <c r="R152" i="29"/>
  <c r="S141" i="29"/>
  <c r="R172" i="29"/>
  <c r="R203" i="29" s="1"/>
  <c r="R237" i="29" s="1"/>
  <c r="T108" i="29"/>
  <c r="U108" i="29" s="1"/>
  <c r="R115" i="29"/>
  <c r="Q146" i="29"/>
  <c r="R75" i="29"/>
  <c r="Q63" i="29"/>
  <c r="R84" i="29"/>
  <c r="G33" i="8"/>
  <c r="G47" i="8"/>
  <c r="H174" i="8"/>
  <c r="L174" i="8"/>
  <c r="I174" i="8"/>
  <c r="J174" i="8"/>
  <c r="I185" i="8"/>
  <c r="L185" i="8"/>
  <c r="G185" i="8"/>
  <c r="H185" i="8"/>
  <c r="K185" i="8"/>
  <c r="J185" i="8"/>
  <c r="I181" i="8"/>
  <c r="L181" i="8"/>
  <c r="G181" i="8"/>
  <c r="H181" i="8"/>
  <c r="K181" i="8"/>
  <c r="J181" i="8"/>
  <c r="K179" i="8"/>
  <c r="G179" i="8"/>
  <c r="L179" i="8"/>
  <c r="J179" i="8"/>
  <c r="I179" i="8"/>
  <c r="H179" i="8"/>
  <c r="I180" i="8"/>
  <c r="L180" i="8"/>
  <c r="H180" i="8"/>
  <c r="G180" i="8"/>
  <c r="J180" i="8"/>
  <c r="K180" i="8"/>
  <c r="A201" i="8"/>
  <c r="A203" i="8"/>
  <c r="A190" i="8"/>
  <c r="A194" i="8"/>
  <c r="A198" i="8"/>
  <c r="A191" i="8"/>
  <c r="A195" i="8"/>
  <c r="A199" i="8"/>
  <c r="A196" i="8"/>
  <c r="A193" i="8"/>
  <c r="A192" i="8"/>
  <c r="A200" i="8"/>
  <c r="A197" i="8"/>
  <c r="J182" i="8"/>
  <c r="K182" i="8"/>
  <c r="H182" i="8"/>
  <c r="L182" i="8"/>
  <c r="G182" i="8"/>
  <c r="I182" i="8"/>
  <c r="I187" i="8"/>
  <c r="L187" i="8"/>
  <c r="K187" i="8"/>
  <c r="H187" i="8"/>
  <c r="G187" i="8"/>
  <c r="J187" i="8"/>
  <c r="I177" i="8"/>
  <c r="L177" i="8"/>
  <c r="G177" i="8"/>
  <c r="H177" i="8"/>
  <c r="K177" i="8"/>
  <c r="J177" i="8"/>
  <c r="K183" i="8"/>
  <c r="G183" i="8"/>
  <c r="L183" i="8"/>
  <c r="J183" i="8"/>
  <c r="I183" i="8"/>
  <c r="H183" i="8"/>
  <c r="I176" i="8"/>
  <c r="L176" i="8"/>
  <c r="H176" i="8"/>
  <c r="G176" i="8"/>
  <c r="J176" i="8"/>
  <c r="K176" i="8"/>
  <c r="I184" i="8"/>
  <c r="L184" i="8"/>
  <c r="H184" i="8"/>
  <c r="G184" i="8"/>
  <c r="J184" i="8"/>
  <c r="K184" i="8"/>
  <c r="J178" i="8"/>
  <c r="K178" i="8"/>
  <c r="L178" i="8"/>
  <c r="G178" i="8"/>
  <c r="H178" i="8"/>
  <c r="I178" i="8"/>
  <c r="J186" i="8"/>
  <c r="K186" i="8"/>
  <c r="L186" i="8"/>
  <c r="G186" i="8"/>
  <c r="H186" i="8"/>
  <c r="I186" i="8"/>
  <c r="G174" i="8"/>
  <c r="K174" i="8"/>
  <c r="AC72" i="31" l="1"/>
  <c r="AC209" i="29"/>
  <c r="AC209" i="34"/>
  <c r="AC209" i="35"/>
  <c r="N19" i="34"/>
  <c r="R40" i="34"/>
  <c r="Q30" i="34"/>
  <c r="N18" i="35"/>
  <c r="N19" i="35"/>
  <c r="N8" i="34"/>
  <c r="N266" i="34" s="1"/>
  <c r="R40" i="35"/>
  <c r="Q30" i="35"/>
  <c r="R40" i="29"/>
  <c r="Q30" i="29"/>
  <c r="AB55" i="30"/>
  <c r="AB46" i="30" s="1"/>
  <c r="AB74" i="30"/>
  <c r="AB65" i="30" s="1"/>
  <c r="AB25" i="30"/>
  <c r="AC8" i="30"/>
  <c r="AC31" i="34"/>
  <c r="AC31" i="35"/>
  <c r="T97" i="35"/>
  <c r="U97" i="35" s="1"/>
  <c r="V97" i="35" s="1"/>
  <c r="W97" i="35" s="1"/>
  <c r="X97" i="35" s="1"/>
  <c r="Y97" i="35" s="1"/>
  <c r="Z97" i="35" s="1"/>
  <c r="AA97" i="35" s="1"/>
  <c r="AB97" i="35" s="1"/>
  <c r="AC97" i="35" s="1"/>
  <c r="AD97" i="35" s="1"/>
  <c r="S161" i="34"/>
  <c r="S192" i="34" s="1"/>
  <c r="S226" i="34" s="1"/>
  <c r="T130" i="34"/>
  <c r="S164" i="34"/>
  <c r="S195" i="34" s="1"/>
  <c r="S229" i="34" s="1"/>
  <c r="T133" i="34"/>
  <c r="W114" i="35"/>
  <c r="T135" i="35"/>
  <c r="S166" i="35"/>
  <c r="S197" i="35" s="1"/>
  <c r="S231" i="35" s="1"/>
  <c r="S153" i="34"/>
  <c r="T122" i="34"/>
  <c r="T144" i="35"/>
  <c r="S175" i="35"/>
  <c r="S206" i="35" s="1"/>
  <c r="S240" i="35" s="1"/>
  <c r="G108" i="35"/>
  <c r="G99" i="34"/>
  <c r="S176" i="34"/>
  <c r="S207" i="34" s="1"/>
  <c r="S241" i="34" s="1"/>
  <c r="T145" i="34"/>
  <c r="S174" i="34"/>
  <c r="S205" i="34" s="1"/>
  <c r="S239" i="34" s="1"/>
  <c r="T143" i="34"/>
  <c r="R146" i="34"/>
  <c r="T88" i="34"/>
  <c r="R146" i="35"/>
  <c r="S76" i="34"/>
  <c r="R63" i="34"/>
  <c r="S161" i="35"/>
  <c r="S192" i="35" s="1"/>
  <c r="S226" i="35" s="1"/>
  <c r="T130" i="35"/>
  <c r="S172" i="34"/>
  <c r="S203" i="34" s="1"/>
  <c r="S237" i="34" s="1"/>
  <c r="T141" i="34"/>
  <c r="T117" i="35"/>
  <c r="S148" i="35"/>
  <c r="R251" i="35"/>
  <c r="S154" i="35"/>
  <c r="T123" i="35"/>
  <c r="S173" i="35"/>
  <c r="S204" i="35" s="1"/>
  <c r="S238" i="35" s="1"/>
  <c r="T142" i="35"/>
  <c r="S158" i="35"/>
  <c r="S189" i="35" s="1"/>
  <c r="S223" i="35" s="1"/>
  <c r="T127" i="35"/>
  <c r="S150" i="34"/>
  <c r="T119" i="34"/>
  <c r="S154" i="34"/>
  <c r="T123" i="34"/>
  <c r="S165" i="35"/>
  <c r="S196" i="35" s="1"/>
  <c r="S230" i="35" s="1"/>
  <c r="T134" i="35"/>
  <c r="T121" i="34"/>
  <c r="S152" i="34"/>
  <c r="T110" i="35"/>
  <c r="U110" i="35" s="1"/>
  <c r="V110" i="35" s="1"/>
  <c r="W110" i="35" s="1"/>
  <c r="X110" i="35" s="1"/>
  <c r="Y110" i="35" s="1"/>
  <c r="Z110" i="35" s="1"/>
  <c r="AA110" i="35" s="1"/>
  <c r="AB110" i="35" s="1"/>
  <c r="AC110" i="35" s="1"/>
  <c r="AD110" i="35" s="1"/>
  <c r="AA95" i="34"/>
  <c r="S150" i="35"/>
  <c r="T119" i="35"/>
  <c r="Q264" i="35"/>
  <c r="Q262" i="35" s="1"/>
  <c r="Q257" i="35"/>
  <c r="Q261" i="35"/>
  <c r="R248" i="35"/>
  <c r="R263" i="35" s="1"/>
  <c r="S148" i="34"/>
  <c r="T117" i="34"/>
  <c r="S171" i="34"/>
  <c r="S202" i="34" s="1"/>
  <c r="S236" i="34" s="1"/>
  <c r="T140" i="34"/>
  <c r="S160" i="35"/>
  <c r="S191" i="35" s="1"/>
  <c r="S225" i="35" s="1"/>
  <c r="T129" i="35"/>
  <c r="T107" i="35"/>
  <c r="U107" i="35" s="1"/>
  <c r="V107" i="35" s="1"/>
  <c r="W107" i="35" s="1"/>
  <c r="X107" i="35" s="1"/>
  <c r="Y107" i="35" s="1"/>
  <c r="Z107" i="35" s="1"/>
  <c r="AA107" i="35" s="1"/>
  <c r="AB107" i="35" s="1"/>
  <c r="AC107" i="35" s="1"/>
  <c r="AD107" i="35" s="1"/>
  <c r="S168" i="34"/>
  <c r="S199" i="34" s="1"/>
  <c r="S233" i="34" s="1"/>
  <c r="T137" i="34"/>
  <c r="G95" i="35"/>
  <c r="S151" i="35"/>
  <c r="T120" i="35"/>
  <c r="T87" i="34"/>
  <c r="T121" i="35"/>
  <c r="S152" i="35"/>
  <c r="S167" i="34"/>
  <c r="S198" i="34" s="1"/>
  <c r="S232" i="34" s="1"/>
  <c r="T136" i="34"/>
  <c r="S160" i="34"/>
  <c r="S191" i="34" s="1"/>
  <c r="S225" i="34" s="1"/>
  <c r="T129" i="34"/>
  <c r="S155" i="35"/>
  <c r="T124" i="35"/>
  <c r="S158" i="34"/>
  <c r="S189" i="34" s="1"/>
  <c r="S223" i="34" s="1"/>
  <c r="T127" i="34"/>
  <c r="T125" i="35"/>
  <c r="S156" i="35"/>
  <c r="S162" i="34"/>
  <c r="S193" i="34" s="1"/>
  <c r="S227" i="34" s="1"/>
  <c r="T131" i="34"/>
  <c r="S176" i="35"/>
  <c r="S207" i="35" s="1"/>
  <c r="S241" i="35" s="1"/>
  <c r="T145" i="35"/>
  <c r="G101" i="34"/>
  <c r="T124" i="34"/>
  <c r="S155" i="34"/>
  <c r="Q264" i="34"/>
  <c r="Q262" i="34" s="1"/>
  <c r="Q261" i="34"/>
  <c r="Q257" i="34"/>
  <c r="T120" i="34"/>
  <c r="S151" i="34"/>
  <c r="S157" i="35"/>
  <c r="S188" i="35" s="1"/>
  <c r="S222" i="35" s="1"/>
  <c r="T126" i="35"/>
  <c r="R251" i="34"/>
  <c r="S166" i="34"/>
  <c r="S197" i="34" s="1"/>
  <c r="S231" i="34" s="1"/>
  <c r="T135" i="34"/>
  <c r="S169" i="35"/>
  <c r="S200" i="35" s="1"/>
  <c r="S234" i="35" s="1"/>
  <c r="T138" i="35"/>
  <c r="V102" i="34"/>
  <c r="W102" i="34" s="1"/>
  <c r="X102" i="34" s="1"/>
  <c r="Y102" i="34" s="1"/>
  <c r="S76" i="35"/>
  <c r="R63" i="35"/>
  <c r="G101" i="35"/>
  <c r="S168" i="35"/>
  <c r="S199" i="35" s="1"/>
  <c r="S233" i="35" s="1"/>
  <c r="T137" i="35"/>
  <c r="S84" i="35"/>
  <c r="T85" i="35"/>
  <c r="S175" i="34"/>
  <c r="S206" i="34" s="1"/>
  <c r="S240" i="34" s="1"/>
  <c r="T144" i="34"/>
  <c r="S170" i="35"/>
  <c r="S201" i="35" s="1"/>
  <c r="S235" i="35" s="1"/>
  <c r="T139" i="35"/>
  <c r="S171" i="35"/>
  <c r="S202" i="35" s="1"/>
  <c r="S236" i="35" s="1"/>
  <c r="T140" i="35"/>
  <c r="S162" i="35"/>
  <c r="S193" i="35" s="1"/>
  <c r="S227" i="35" s="1"/>
  <c r="T131" i="35"/>
  <c r="G99" i="35"/>
  <c r="S163" i="34"/>
  <c r="S194" i="34" s="1"/>
  <c r="S228" i="34" s="1"/>
  <c r="T132" i="34"/>
  <c r="S164" i="35"/>
  <c r="S195" i="35" s="1"/>
  <c r="S229" i="35" s="1"/>
  <c r="T133" i="35"/>
  <c r="S149" i="35"/>
  <c r="T118" i="35"/>
  <c r="T87" i="35"/>
  <c r="T134" i="34"/>
  <c r="S165" i="34"/>
  <c r="S196" i="34" s="1"/>
  <c r="S230" i="34" s="1"/>
  <c r="S147" i="34"/>
  <c r="S115" i="34"/>
  <c r="T116" i="34"/>
  <c r="S159" i="34"/>
  <c r="S190" i="34" s="1"/>
  <c r="S224" i="34" s="1"/>
  <c r="T128" i="34"/>
  <c r="S169" i="34"/>
  <c r="S200" i="34" s="1"/>
  <c r="S234" i="34" s="1"/>
  <c r="T138" i="34"/>
  <c r="T132" i="35"/>
  <c r="S163" i="35"/>
  <c r="S194" i="35" s="1"/>
  <c r="S228" i="35" s="1"/>
  <c r="T88" i="35"/>
  <c r="S149" i="34"/>
  <c r="T118" i="34"/>
  <c r="V100" i="34"/>
  <c r="T142" i="34"/>
  <c r="S173" i="34"/>
  <c r="S204" i="34" s="1"/>
  <c r="S238" i="34" s="1"/>
  <c r="R248" i="34"/>
  <c r="R263" i="34" s="1"/>
  <c r="T128" i="35"/>
  <c r="S159" i="35"/>
  <c r="S190" i="35" s="1"/>
  <c r="S224" i="35" s="1"/>
  <c r="W97" i="34"/>
  <c r="X97" i="34" s="1"/>
  <c r="Y97" i="34" s="1"/>
  <c r="T85" i="34"/>
  <c r="S84" i="34"/>
  <c r="S153" i="35"/>
  <c r="T122" i="35"/>
  <c r="T126" i="34"/>
  <c r="S157" i="34"/>
  <c r="S188" i="34" s="1"/>
  <c r="S222" i="34" s="1"/>
  <c r="T139" i="34"/>
  <c r="S170" i="34"/>
  <c r="S201" i="34" s="1"/>
  <c r="S235" i="34" s="1"/>
  <c r="S174" i="35"/>
  <c r="S205" i="35" s="1"/>
  <c r="S239" i="35" s="1"/>
  <c r="T143" i="35"/>
  <c r="S147" i="35"/>
  <c r="T116" i="35"/>
  <c r="S115" i="35"/>
  <c r="T136" i="35"/>
  <c r="S167" i="35"/>
  <c r="S198" i="35" s="1"/>
  <c r="S232" i="35" s="1"/>
  <c r="S172" i="35"/>
  <c r="S203" i="35" s="1"/>
  <c r="S237" i="35" s="1"/>
  <c r="T141" i="35"/>
  <c r="T125" i="34"/>
  <c r="S156" i="34"/>
  <c r="M177" i="34"/>
  <c r="M209" i="34" s="1"/>
  <c r="M183" i="35"/>
  <c r="M184" i="35"/>
  <c r="M185" i="35"/>
  <c r="M8" i="35"/>
  <c r="M266" i="35" s="1"/>
  <c r="Q262" i="29"/>
  <c r="Q261" i="29"/>
  <c r="Q257" i="29"/>
  <c r="R251" i="29"/>
  <c r="R264" i="29" s="1"/>
  <c r="P248" i="29"/>
  <c r="P263" i="29" s="1"/>
  <c r="R248" i="29"/>
  <c r="R263" i="29" s="1"/>
  <c r="P251" i="29"/>
  <c r="P264" i="29" s="1"/>
  <c r="U98" i="29"/>
  <c r="V98" i="29" s="1"/>
  <c r="T139" i="29"/>
  <c r="S170" i="29"/>
  <c r="S201" i="29" s="1"/>
  <c r="S235" i="29" s="1"/>
  <c r="T145" i="29"/>
  <c r="S176" i="29"/>
  <c r="S207" i="29" s="1"/>
  <c r="S241" i="29" s="1"/>
  <c r="T103" i="29"/>
  <c r="T137" i="29"/>
  <c r="S168" i="29"/>
  <c r="S199" i="29" s="1"/>
  <c r="S233" i="29" s="1"/>
  <c r="S156" i="29"/>
  <c r="T125" i="29"/>
  <c r="T135" i="29"/>
  <c r="S166" i="29"/>
  <c r="S197" i="29" s="1"/>
  <c r="S231" i="29" s="1"/>
  <c r="T124" i="29"/>
  <c r="S155" i="29"/>
  <c r="T113" i="29"/>
  <c r="T116" i="29"/>
  <c r="S147" i="29"/>
  <c r="T104" i="29"/>
  <c r="T122" i="29"/>
  <c r="S153" i="29"/>
  <c r="U100" i="29"/>
  <c r="T143" i="29"/>
  <c r="S174" i="29"/>
  <c r="S205" i="29" s="1"/>
  <c r="S239" i="29" s="1"/>
  <c r="U97" i="29"/>
  <c r="T131" i="29"/>
  <c r="S162" i="29"/>
  <c r="S193" i="29" s="1"/>
  <c r="S227" i="29" s="1"/>
  <c r="T121" i="29"/>
  <c r="S152" i="29"/>
  <c r="V109" i="29"/>
  <c r="T96" i="29"/>
  <c r="U96" i="29" s="1"/>
  <c r="T128" i="29"/>
  <c r="S159" i="29"/>
  <c r="S190" i="29" s="1"/>
  <c r="S224" i="29" s="1"/>
  <c r="T140" i="29"/>
  <c r="S171" i="29"/>
  <c r="S202" i="29" s="1"/>
  <c r="S236" i="29" s="1"/>
  <c r="T132" i="29"/>
  <c r="S163" i="29"/>
  <c r="S194" i="29" s="1"/>
  <c r="S228" i="29" s="1"/>
  <c r="S161" i="29"/>
  <c r="S192" i="29" s="1"/>
  <c r="S226" i="29" s="1"/>
  <c r="T130" i="29"/>
  <c r="V107" i="29"/>
  <c r="T144" i="29"/>
  <c r="S175" i="29"/>
  <c r="S206" i="29" s="1"/>
  <c r="S240" i="29" s="1"/>
  <c r="U101" i="29"/>
  <c r="T120" i="29"/>
  <c r="S151" i="29"/>
  <c r="T127" i="29"/>
  <c r="S158" i="29"/>
  <c r="S189" i="29" s="1"/>
  <c r="S223" i="29" s="1"/>
  <c r="T142" i="29"/>
  <c r="S173" i="29"/>
  <c r="S204" i="29" s="1"/>
  <c r="S238" i="29" s="1"/>
  <c r="T136" i="29"/>
  <c r="S167" i="29"/>
  <c r="S198" i="29" s="1"/>
  <c r="S232" i="29" s="1"/>
  <c r="T114" i="29"/>
  <c r="V108" i="29"/>
  <c r="T133" i="29"/>
  <c r="S164" i="29"/>
  <c r="S195" i="29" s="1"/>
  <c r="S229" i="29" s="1"/>
  <c r="T119" i="29"/>
  <c r="S150" i="29"/>
  <c r="V102" i="29"/>
  <c r="T111" i="29"/>
  <c r="V95" i="29"/>
  <c r="W95" i="29" s="1"/>
  <c r="X95" i="29" s="1"/>
  <c r="T123" i="29"/>
  <c r="S154" i="29"/>
  <c r="T106" i="29"/>
  <c r="T129" i="29"/>
  <c r="S160" i="29"/>
  <c r="S191" i="29" s="1"/>
  <c r="S225" i="29" s="1"/>
  <c r="U99" i="29"/>
  <c r="T141" i="29"/>
  <c r="S172" i="29"/>
  <c r="S203" i="29" s="1"/>
  <c r="S237" i="29" s="1"/>
  <c r="T117" i="29"/>
  <c r="S148" i="29"/>
  <c r="W105" i="29"/>
  <c r="V112" i="29"/>
  <c r="W110" i="29"/>
  <c r="T134" i="29"/>
  <c r="S165" i="29"/>
  <c r="S196" i="29" s="1"/>
  <c r="S230" i="29" s="1"/>
  <c r="T126" i="29"/>
  <c r="S157" i="29"/>
  <c r="S188" i="29" s="1"/>
  <c r="S222" i="29" s="1"/>
  <c r="T138" i="29"/>
  <c r="S169" i="29"/>
  <c r="S200" i="29" s="1"/>
  <c r="S234" i="29" s="1"/>
  <c r="T118" i="29"/>
  <c r="S149" i="29"/>
  <c r="R146" i="29"/>
  <c r="S115" i="29"/>
  <c r="S84" i="29"/>
  <c r="S75" i="29"/>
  <c r="R63" i="29"/>
  <c r="AC9" i="30"/>
  <c r="G86" i="29"/>
  <c r="J188" i="8"/>
  <c r="I188" i="8"/>
  <c r="H188" i="8"/>
  <c r="L200" i="8"/>
  <c r="H200" i="8"/>
  <c r="K200" i="8"/>
  <c r="G200" i="8"/>
  <c r="J200" i="8"/>
  <c r="I200" i="8"/>
  <c r="K193" i="8"/>
  <c r="G193" i="8"/>
  <c r="L193" i="8"/>
  <c r="H193" i="8"/>
  <c r="I193" i="8"/>
  <c r="J193" i="8"/>
  <c r="K199" i="8"/>
  <c r="G199" i="8"/>
  <c r="L199" i="8"/>
  <c r="H199" i="8"/>
  <c r="I199" i="8"/>
  <c r="J199" i="8"/>
  <c r="K191" i="8"/>
  <c r="G191" i="8"/>
  <c r="L191" i="8"/>
  <c r="H191" i="8"/>
  <c r="I191" i="8"/>
  <c r="J191" i="8"/>
  <c r="L194" i="8"/>
  <c r="H194" i="8"/>
  <c r="K194" i="8"/>
  <c r="G194" i="8"/>
  <c r="J194" i="8"/>
  <c r="I194" i="8"/>
  <c r="A215" i="8"/>
  <c r="A214" i="8"/>
  <c r="A210" i="8"/>
  <c r="A206" i="8"/>
  <c r="A217" i="8"/>
  <c r="A212" i="8"/>
  <c r="A208" i="8"/>
  <c r="A204" i="8"/>
  <c r="A207" i="8"/>
  <c r="A211" i="8"/>
  <c r="A205" i="8"/>
  <c r="A213" i="8"/>
  <c r="A209" i="8"/>
  <c r="K188" i="8"/>
  <c r="G188" i="8"/>
  <c r="L188" i="8"/>
  <c r="K197" i="8"/>
  <c r="G197" i="8"/>
  <c r="L197" i="8"/>
  <c r="H197" i="8"/>
  <c r="I197" i="8"/>
  <c r="J197" i="8"/>
  <c r="L192" i="8"/>
  <c r="H192" i="8"/>
  <c r="K192" i="8"/>
  <c r="G192" i="8"/>
  <c r="J192" i="8"/>
  <c r="I192" i="8"/>
  <c r="L196" i="8"/>
  <c r="H196" i="8"/>
  <c r="K196" i="8"/>
  <c r="G196" i="8"/>
  <c r="J196" i="8"/>
  <c r="I196" i="8"/>
  <c r="K195" i="8"/>
  <c r="G195" i="8"/>
  <c r="L195" i="8"/>
  <c r="H195" i="8"/>
  <c r="I195" i="8"/>
  <c r="J195" i="8"/>
  <c r="L198" i="8"/>
  <c r="H198" i="8"/>
  <c r="K198" i="8"/>
  <c r="G198" i="8"/>
  <c r="J198" i="8"/>
  <c r="I198" i="8"/>
  <c r="L190" i="8"/>
  <c r="H190" i="8"/>
  <c r="K190" i="8"/>
  <c r="G190" i="8"/>
  <c r="J190" i="8"/>
  <c r="I190" i="8"/>
  <c r="K201" i="8"/>
  <c r="G201" i="8"/>
  <c r="L201" i="8"/>
  <c r="H201" i="8"/>
  <c r="I201" i="8"/>
  <c r="J201" i="8"/>
  <c r="AD209" i="35" l="1"/>
  <c r="AD209" i="34"/>
  <c r="AD209" i="29"/>
  <c r="N187" i="35"/>
  <c r="N177" i="35" s="1"/>
  <c r="N8" i="35"/>
  <c r="N266" i="35" s="1"/>
  <c r="S40" i="29"/>
  <c r="R30" i="29"/>
  <c r="S40" i="35"/>
  <c r="R30" i="35"/>
  <c r="S40" i="34"/>
  <c r="R30" i="34"/>
  <c r="AD31" i="35"/>
  <c r="AD31" i="34"/>
  <c r="AC55" i="30"/>
  <c r="AC25" i="30"/>
  <c r="AC74" i="30"/>
  <c r="AC65" i="30" s="1"/>
  <c r="AD8" i="30"/>
  <c r="T170" i="34"/>
  <c r="T201" i="34" s="1"/>
  <c r="T235" i="34" s="1"/>
  <c r="U139" i="34"/>
  <c r="T164" i="35"/>
  <c r="T195" i="35" s="1"/>
  <c r="T229" i="35" s="1"/>
  <c r="U133" i="35"/>
  <c r="T168" i="35"/>
  <c r="T199" i="35" s="1"/>
  <c r="T233" i="35" s="1"/>
  <c r="U137" i="35"/>
  <c r="Z102" i="34"/>
  <c r="AA102" i="34" s="1"/>
  <c r="AB102" i="34" s="1"/>
  <c r="R257" i="34"/>
  <c r="R261" i="34"/>
  <c r="R264" i="34"/>
  <c r="R262" i="34" s="1"/>
  <c r="T152" i="35"/>
  <c r="U121" i="35"/>
  <c r="AB95" i="34"/>
  <c r="U125" i="34"/>
  <c r="T156" i="34"/>
  <c r="T147" i="35"/>
  <c r="U116" i="35"/>
  <c r="T115" i="35"/>
  <c r="U85" i="34"/>
  <c r="T84" i="34"/>
  <c r="U128" i="34"/>
  <c r="T159" i="34"/>
  <c r="T190" i="34" s="1"/>
  <c r="T224" i="34" s="1"/>
  <c r="T165" i="34"/>
  <c r="T196" i="34" s="1"/>
  <c r="T230" i="34" s="1"/>
  <c r="U134" i="34"/>
  <c r="T162" i="35"/>
  <c r="T193" i="35" s="1"/>
  <c r="T227" i="35" s="1"/>
  <c r="U131" i="35"/>
  <c r="T175" i="34"/>
  <c r="T206" i="34" s="1"/>
  <c r="T240" i="34" s="1"/>
  <c r="U144" i="34"/>
  <c r="U126" i="35"/>
  <c r="T157" i="35"/>
  <c r="T188" i="35" s="1"/>
  <c r="T222" i="35" s="1"/>
  <c r="T156" i="35"/>
  <c r="U125" i="35"/>
  <c r="U129" i="34"/>
  <c r="T160" i="34"/>
  <c r="T191" i="34" s="1"/>
  <c r="T225" i="34" s="1"/>
  <c r="U137" i="34"/>
  <c r="T168" i="34"/>
  <c r="T199" i="34" s="1"/>
  <c r="T233" i="34" s="1"/>
  <c r="U140" i="34"/>
  <c r="T171" i="34"/>
  <c r="T202" i="34" s="1"/>
  <c r="T236" i="34" s="1"/>
  <c r="T154" i="34"/>
  <c r="U123" i="34"/>
  <c r="T173" i="35"/>
  <c r="T204" i="35" s="1"/>
  <c r="T238" i="35" s="1"/>
  <c r="U142" i="35"/>
  <c r="T148" i="35"/>
  <c r="U117" i="35"/>
  <c r="T76" i="34"/>
  <c r="S63" i="34"/>
  <c r="T174" i="34"/>
  <c r="T205" i="34" s="1"/>
  <c r="T239" i="34" s="1"/>
  <c r="U143" i="34"/>
  <c r="T161" i="34"/>
  <c r="T192" i="34" s="1"/>
  <c r="T226" i="34" s="1"/>
  <c r="U130" i="34"/>
  <c r="T172" i="35"/>
  <c r="T203" i="35" s="1"/>
  <c r="T237" i="35" s="1"/>
  <c r="U141" i="35"/>
  <c r="S146" i="35"/>
  <c r="T157" i="34"/>
  <c r="T188" i="34" s="1"/>
  <c r="T222" i="34" s="1"/>
  <c r="U126" i="34"/>
  <c r="Z97" i="34"/>
  <c r="T173" i="34"/>
  <c r="T204" i="34" s="1"/>
  <c r="T238" i="34" s="1"/>
  <c r="U142" i="34"/>
  <c r="U88" i="35"/>
  <c r="T163" i="34"/>
  <c r="T194" i="34" s="1"/>
  <c r="T228" i="34" s="1"/>
  <c r="U132" i="34"/>
  <c r="T169" i="35"/>
  <c r="T200" i="35" s="1"/>
  <c r="T234" i="35" s="1"/>
  <c r="U138" i="35"/>
  <c r="T176" i="35"/>
  <c r="T207" i="35" s="1"/>
  <c r="T241" i="35" s="1"/>
  <c r="U145" i="35"/>
  <c r="U127" i="34"/>
  <c r="T158" i="34"/>
  <c r="T189" i="34" s="1"/>
  <c r="T223" i="34" s="1"/>
  <c r="U87" i="34"/>
  <c r="G110" i="35"/>
  <c r="T172" i="34"/>
  <c r="T203" i="34" s="1"/>
  <c r="T237" i="34" s="1"/>
  <c r="U141" i="34"/>
  <c r="T166" i="35"/>
  <c r="T197" i="35" s="1"/>
  <c r="T231" i="35" s="1"/>
  <c r="U135" i="35"/>
  <c r="S248" i="34"/>
  <c r="S263" i="34" s="1"/>
  <c r="U143" i="35"/>
  <c r="T174" i="35"/>
  <c r="T205" i="35" s="1"/>
  <c r="T239" i="35" s="1"/>
  <c r="T153" i="35"/>
  <c r="U122" i="35"/>
  <c r="U116" i="34"/>
  <c r="T115" i="34"/>
  <c r="T147" i="34"/>
  <c r="U87" i="35"/>
  <c r="T171" i="35"/>
  <c r="T202" i="35" s="1"/>
  <c r="T236" i="35" s="1"/>
  <c r="U140" i="35"/>
  <c r="T167" i="34"/>
  <c r="T198" i="34" s="1"/>
  <c r="T232" i="34" s="1"/>
  <c r="U136" i="34"/>
  <c r="T151" i="35"/>
  <c r="U120" i="35"/>
  <c r="T148" i="34"/>
  <c r="U117" i="34"/>
  <c r="U119" i="35"/>
  <c r="T150" i="35"/>
  <c r="T150" i="34"/>
  <c r="U119" i="34"/>
  <c r="T154" i="35"/>
  <c r="U123" i="35"/>
  <c r="U145" i="34"/>
  <c r="T176" i="34"/>
  <c r="T207" i="34" s="1"/>
  <c r="T241" i="34" s="1"/>
  <c r="X114" i="35"/>
  <c r="Y114" i="35" s="1"/>
  <c r="Z114" i="35" s="1"/>
  <c r="AA114" i="35" s="1"/>
  <c r="S251" i="35"/>
  <c r="W100" i="34"/>
  <c r="X100" i="34" s="1"/>
  <c r="Y100" i="34" s="1"/>
  <c r="T163" i="35"/>
  <c r="T194" i="35" s="1"/>
  <c r="T228" i="35" s="1"/>
  <c r="U132" i="35"/>
  <c r="T149" i="35"/>
  <c r="U118" i="35"/>
  <c r="U85" i="35"/>
  <c r="T84" i="35"/>
  <c r="U135" i="34"/>
  <c r="T166" i="34"/>
  <c r="T197" i="34" s="1"/>
  <c r="T231" i="34" s="1"/>
  <c r="T151" i="34"/>
  <c r="U120" i="34"/>
  <c r="T162" i="34"/>
  <c r="T193" i="34" s="1"/>
  <c r="T227" i="34" s="1"/>
  <c r="U131" i="34"/>
  <c r="T155" i="35"/>
  <c r="U124" i="35"/>
  <c r="S251" i="34"/>
  <c r="G107" i="35"/>
  <c r="T152" i="34"/>
  <c r="U121" i="34"/>
  <c r="T161" i="35"/>
  <c r="T192" i="35" s="1"/>
  <c r="T226" i="35" s="1"/>
  <c r="U130" i="35"/>
  <c r="U144" i="35"/>
  <c r="T175" i="35"/>
  <c r="T206" i="35" s="1"/>
  <c r="T240" i="35" s="1"/>
  <c r="G97" i="35"/>
  <c r="T167" i="35"/>
  <c r="T198" i="35" s="1"/>
  <c r="T232" i="35" s="1"/>
  <c r="U136" i="35"/>
  <c r="T159" i="35"/>
  <c r="T190" i="35" s="1"/>
  <c r="T224" i="35" s="1"/>
  <c r="U128" i="35"/>
  <c r="T149" i="34"/>
  <c r="U118" i="34"/>
  <c r="T169" i="34"/>
  <c r="T200" i="34" s="1"/>
  <c r="T234" i="34" s="1"/>
  <c r="U138" i="34"/>
  <c r="S146" i="34"/>
  <c r="T170" i="35"/>
  <c r="T201" i="35" s="1"/>
  <c r="T235" i="35" s="1"/>
  <c r="U139" i="35"/>
  <c r="T76" i="35"/>
  <c r="S63" i="35"/>
  <c r="U124" i="34"/>
  <c r="T155" i="34"/>
  <c r="U129" i="35"/>
  <c r="T160" i="35"/>
  <c r="T191" i="35" s="1"/>
  <c r="T225" i="35" s="1"/>
  <c r="U134" i="35"/>
  <c r="T165" i="35"/>
  <c r="T196" i="35" s="1"/>
  <c r="T230" i="35" s="1"/>
  <c r="U127" i="35"/>
  <c r="T158" i="35"/>
  <c r="T189" i="35" s="1"/>
  <c r="T223" i="35" s="1"/>
  <c r="R261" i="35"/>
  <c r="R264" i="35"/>
  <c r="R262" i="35" s="1"/>
  <c r="R257" i="35"/>
  <c r="S248" i="35"/>
  <c r="S263" i="35" s="1"/>
  <c r="U88" i="34"/>
  <c r="U122" i="34"/>
  <c r="T153" i="34"/>
  <c r="T164" i="34"/>
  <c r="T195" i="34" s="1"/>
  <c r="T229" i="34" s="1"/>
  <c r="U133" i="34"/>
  <c r="M210" i="34"/>
  <c r="M177" i="35"/>
  <c r="P262" i="29"/>
  <c r="R262" i="29"/>
  <c r="R257" i="29"/>
  <c r="R261" i="29"/>
  <c r="P261" i="29"/>
  <c r="P257" i="29"/>
  <c r="S251" i="29"/>
  <c r="S264" i="29" s="1"/>
  <c r="S248" i="29"/>
  <c r="S263" i="29" s="1"/>
  <c r="U141" i="29"/>
  <c r="T172" i="29"/>
  <c r="T203" i="29" s="1"/>
  <c r="T237" i="29" s="1"/>
  <c r="U131" i="29"/>
  <c r="T162" i="29"/>
  <c r="T193" i="29" s="1"/>
  <c r="T227" i="29" s="1"/>
  <c r="U145" i="29"/>
  <c r="T176" i="29"/>
  <c r="T207" i="29" s="1"/>
  <c r="T241" i="29" s="1"/>
  <c r="U126" i="29"/>
  <c r="T157" i="29"/>
  <c r="T188" i="29" s="1"/>
  <c r="T222" i="29" s="1"/>
  <c r="W112" i="29"/>
  <c r="U118" i="29"/>
  <c r="T149" i="29"/>
  <c r="T165" i="29"/>
  <c r="T196" i="29" s="1"/>
  <c r="T230" i="29" s="1"/>
  <c r="U134" i="29"/>
  <c r="X105" i="29"/>
  <c r="Y105" i="29" s="1"/>
  <c r="U106" i="29"/>
  <c r="U111" i="29"/>
  <c r="U133" i="29"/>
  <c r="T164" i="29"/>
  <c r="T195" i="29" s="1"/>
  <c r="T229" i="29" s="1"/>
  <c r="U136" i="29"/>
  <c r="T167" i="29"/>
  <c r="T198" i="29" s="1"/>
  <c r="T232" i="29" s="1"/>
  <c r="U120" i="29"/>
  <c r="T151" i="29"/>
  <c r="W107" i="29"/>
  <c r="U140" i="29"/>
  <c r="T171" i="29"/>
  <c r="T202" i="29" s="1"/>
  <c r="T236" i="29" s="1"/>
  <c r="U104" i="29"/>
  <c r="V104" i="29" s="1"/>
  <c r="W104" i="29" s="1"/>
  <c r="X104" i="29" s="1"/>
  <c r="Y104" i="29" s="1"/>
  <c r="V99" i="29"/>
  <c r="U130" i="29"/>
  <c r="T161" i="29"/>
  <c r="T192" i="29" s="1"/>
  <c r="T226" i="29" s="1"/>
  <c r="W109" i="29"/>
  <c r="V97" i="29"/>
  <c r="W97" i="29" s="1"/>
  <c r="V100" i="29"/>
  <c r="U124" i="29"/>
  <c r="T155" i="29"/>
  <c r="U137" i="29"/>
  <c r="T168" i="29"/>
  <c r="T199" i="29" s="1"/>
  <c r="T233" i="29" s="1"/>
  <c r="T170" i="29"/>
  <c r="T201" i="29" s="1"/>
  <c r="T235" i="29" s="1"/>
  <c r="U139" i="29"/>
  <c r="U138" i="29"/>
  <c r="T169" i="29"/>
  <c r="T200" i="29" s="1"/>
  <c r="T234" i="29" s="1"/>
  <c r="X110" i="29"/>
  <c r="U117" i="29"/>
  <c r="T148" i="29"/>
  <c r="U123" i="29"/>
  <c r="T154" i="29"/>
  <c r="W102" i="29"/>
  <c r="W108" i="29"/>
  <c r="U142" i="29"/>
  <c r="T173" i="29"/>
  <c r="T204" i="29" s="1"/>
  <c r="T238" i="29" s="1"/>
  <c r="V101" i="29"/>
  <c r="W101" i="29" s="1"/>
  <c r="X101" i="29" s="1"/>
  <c r="U128" i="29"/>
  <c r="T159" i="29"/>
  <c r="T190" i="29" s="1"/>
  <c r="T224" i="29" s="1"/>
  <c r="U116" i="29"/>
  <c r="T147" i="29"/>
  <c r="Y95" i="29"/>
  <c r="Z95" i="29" s="1"/>
  <c r="AA95" i="29" s="1"/>
  <c r="AB95" i="29" s="1"/>
  <c r="AC95" i="29" s="1"/>
  <c r="AD95" i="29" s="1"/>
  <c r="U114" i="29"/>
  <c r="U121" i="29"/>
  <c r="T152" i="29"/>
  <c r="U113" i="29"/>
  <c r="U135" i="29"/>
  <c r="T166" i="29"/>
  <c r="T197" i="29" s="1"/>
  <c r="T231" i="29" s="1"/>
  <c r="U103" i="29"/>
  <c r="V103" i="29" s="1"/>
  <c r="W98" i="29"/>
  <c r="X98" i="29" s="1"/>
  <c r="Y98" i="29" s="1"/>
  <c r="U129" i="29"/>
  <c r="T160" i="29"/>
  <c r="T191" i="29" s="1"/>
  <c r="T225" i="29" s="1"/>
  <c r="U119" i="29"/>
  <c r="T150" i="29"/>
  <c r="U127" i="29"/>
  <c r="T158" i="29"/>
  <c r="T189" i="29" s="1"/>
  <c r="T223" i="29" s="1"/>
  <c r="U144" i="29"/>
  <c r="T175" i="29"/>
  <c r="T206" i="29" s="1"/>
  <c r="T240" i="29" s="1"/>
  <c r="U132" i="29"/>
  <c r="T163" i="29"/>
  <c r="T194" i="29" s="1"/>
  <c r="T228" i="29" s="1"/>
  <c r="V96" i="29"/>
  <c r="U143" i="29"/>
  <c r="T174" i="29"/>
  <c r="T205" i="29" s="1"/>
  <c r="T239" i="29" s="1"/>
  <c r="U122" i="29"/>
  <c r="T153" i="29"/>
  <c r="U125" i="29"/>
  <c r="T156" i="29"/>
  <c r="T115" i="29"/>
  <c r="S146" i="29"/>
  <c r="T75" i="29"/>
  <c r="S63" i="29"/>
  <c r="T84" i="29"/>
  <c r="I202" i="8"/>
  <c r="G202" i="8"/>
  <c r="H202" i="8"/>
  <c r="I213" i="8"/>
  <c r="L213" i="8"/>
  <c r="K213" i="8"/>
  <c r="J213" i="8"/>
  <c r="G213" i="8"/>
  <c r="H213" i="8"/>
  <c r="I211" i="8"/>
  <c r="H211" i="8"/>
  <c r="J211" i="8"/>
  <c r="K211" i="8"/>
  <c r="L211" i="8"/>
  <c r="G211" i="8"/>
  <c r="I204" i="8"/>
  <c r="L204" i="8"/>
  <c r="H204" i="8"/>
  <c r="G204" i="8"/>
  <c r="J204" i="8"/>
  <c r="K204" i="8"/>
  <c r="I212" i="8"/>
  <c r="L212" i="8"/>
  <c r="H212" i="8"/>
  <c r="G212" i="8"/>
  <c r="J212" i="8"/>
  <c r="K212" i="8"/>
  <c r="J206" i="8"/>
  <c r="K206" i="8"/>
  <c r="H206" i="8"/>
  <c r="I206" i="8"/>
  <c r="L206" i="8"/>
  <c r="G206" i="8"/>
  <c r="J214" i="8"/>
  <c r="K214" i="8"/>
  <c r="H214" i="8"/>
  <c r="I214" i="8"/>
  <c r="L214" i="8"/>
  <c r="G214" i="8"/>
  <c r="J202" i="8"/>
  <c r="K202" i="8"/>
  <c r="L202" i="8"/>
  <c r="I209" i="8"/>
  <c r="L209" i="8"/>
  <c r="K209" i="8"/>
  <c r="J209" i="8"/>
  <c r="G209" i="8"/>
  <c r="H209" i="8"/>
  <c r="I205" i="8"/>
  <c r="L205" i="8"/>
  <c r="K205" i="8"/>
  <c r="J205" i="8"/>
  <c r="G205" i="8"/>
  <c r="H205" i="8"/>
  <c r="I207" i="8"/>
  <c r="H207" i="8"/>
  <c r="J207" i="8"/>
  <c r="K207" i="8"/>
  <c r="L207" i="8"/>
  <c r="G207" i="8"/>
  <c r="I208" i="8"/>
  <c r="L208" i="8"/>
  <c r="H208" i="8"/>
  <c r="G208" i="8"/>
  <c r="J208" i="8"/>
  <c r="K208" i="8"/>
  <c r="A229" i="8"/>
  <c r="A231" i="8"/>
  <c r="A218" i="8"/>
  <c r="A222" i="8"/>
  <c r="A226" i="8"/>
  <c r="A219" i="8"/>
  <c r="A223" i="8"/>
  <c r="A227" i="8"/>
  <c r="A220" i="8"/>
  <c r="A228" i="8"/>
  <c r="A225" i="8"/>
  <c r="A224" i="8"/>
  <c r="A221" i="8"/>
  <c r="J210" i="8"/>
  <c r="K210" i="8"/>
  <c r="L210" i="8"/>
  <c r="G210" i="8"/>
  <c r="I210" i="8"/>
  <c r="H210" i="8"/>
  <c r="I215" i="8"/>
  <c r="L215" i="8"/>
  <c r="G215" i="8"/>
  <c r="J215" i="8"/>
  <c r="K215" i="8"/>
  <c r="H215" i="8"/>
  <c r="T40" i="29" l="1"/>
  <c r="S30" i="29"/>
  <c r="T40" i="34"/>
  <c r="S30" i="34"/>
  <c r="T40" i="35"/>
  <c r="S30" i="35"/>
  <c r="G31" i="34"/>
  <c r="AD25" i="30"/>
  <c r="AD55" i="30"/>
  <c r="AD46" i="30" s="1"/>
  <c r="AD74" i="30"/>
  <c r="AC46" i="30"/>
  <c r="G31" i="35"/>
  <c r="T251" i="35"/>
  <c r="T257" i="35" s="1"/>
  <c r="T248" i="35"/>
  <c r="T263" i="35" s="1"/>
  <c r="V88" i="34"/>
  <c r="V127" i="35"/>
  <c r="U158" i="35"/>
  <c r="U189" i="35" s="1"/>
  <c r="U223" i="35" s="1"/>
  <c r="U159" i="35"/>
  <c r="U190" i="35" s="1"/>
  <c r="U224" i="35" s="1"/>
  <c r="V128" i="35"/>
  <c r="U162" i="34"/>
  <c r="U193" i="34" s="1"/>
  <c r="U227" i="34" s="1"/>
  <c r="V131" i="34"/>
  <c r="U167" i="34"/>
  <c r="U198" i="34" s="1"/>
  <c r="U232" i="34" s="1"/>
  <c r="V136" i="34"/>
  <c r="V87" i="35"/>
  <c r="V127" i="34"/>
  <c r="U158" i="34"/>
  <c r="U189" i="34" s="1"/>
  <c r="U223" i="34" s="1"/>
  <c r="U76" i="34"/>
  <c r="T63" i="34"/>
  <c r="U160" i="34"/>
  <c r="U191" i="34" s="1"/>
  <c r="U225" i="34" s="1"/>
  <c r="V129" i="34"/>
  <c r="V128" i="34"/>
  <c r="U159" i="34"/>
  <c r="U190" i="34" s="1"/>
  <c r="U224" i="34" s="1"/>
  <c r="T146" i="35"/>
  <c r="U168" i="35"/>
  <c r="U199" i="35" s="1"/>
  <c r="U233" i="35" s="1"/>
  <c r="V137" i="35"/>
  <c r="U164" i="34"/>
  <c r="U195" i="34" s="1"/>
  <c r="U229" i="34" s="1"/>
  <c r="V133" i="34"/>
  <c r="V124" i="34"/>
  <c r="U155" i="34"/>
  <c r="Z100" i="34"/>
  <c r="AA100" i="34" s="1"/>
  <c r="U176" i="34"/>
  <c r="U207" i="34" s="1"/>
  <c r="U241" i="34" s="1"/>
  <c r="V145" i="34"/>
  <c r="U150" i="35"/>
  <c r="V119" i="35"/>
  <c r="T146" i="34"/>
  <c r="U174" i="35"/>
  <c r="U205" i="35" s="1"/>
  <c r="U239" i="35" s="1"/>
  <c r="V143" i="35"/>
  <c r="V145" i="35"/>
  <c r="U176" i="35"/>
  <c r="U207" i="35" s="1"/>
  <c r="U241" i="35" s="1"/>
  <c r="U157" i="34"/>
  <c r="U188" i="34" s="1"/>
  <c r="U222" i="34" s="1"/>
  <c r="V126" i="34"/>
  <c r="V130" i="34"/>
  <c r="U161" i="34"/>
  <c r="U192" i="34" s="1"/>
  <c r="U226" i="34" s="1"/>
  <c r="V117" i="35"/>
  <c r="U148" i="35"/>
  <c r="U156" i="35"/>
  <c r="V125" i="35"/>
  <c r="U162" i="35"/>
  <c r="U193" i="35" s="1"/>
  <c r="U227" i="35" s="1"/>
  <c r="V131" i="35"/>
  <c r="U165" i="35"/>
  <c r="U196" i="35" s="1"/>
  <c r="U230" i="35" s="1"/>
  <c r="V134" i="35"/>
  <c r="V138" i="34"/>
  <c r="U169" i="34"/>
  <c r="U200" i="34" s="1"/>
  <c r="U234" i="34" s="1"/>
  <c r="U167" i="35"/>
  <c r="U198" i="35" s="1"/>
  <c r="U232" i="35" s="1"/>
  <c r="V136" i="35"/>
  <c r="V144" i="35"/>
  <c r="U175" i="35"/>
  <c r="U206" i="35" s="1"/>
  <c r="U240" i="35" s="1"/>
  <c r="V120" i="34"/>
  <c r="U151" i="34"/>
  <c r="V85" i="35"/>
  <c r="U84" i="35"/>
  <c r="V123" i="35"/>
  <c r="U154" i="35"/>
  <c r="V117" i="34"/>
  <c r="U148" i="34"/>
  <c r="V88" i="35"/>
  <c r="T248" i="34"/>
  <c r="T263" i="34" s="1"/>
  <c r="U171" i="34"/>
  <c r="U202" i="34" s="1"/>
  <c r="U236" i="34" s="1"/>
  <c r="V140" i="34"/>
  <c r="V125" i="34"/>
  <c r="U156" i="34"/>
  <c r="U164" i="35"/>
  <c r="U195" i="35" s="1"/>
  <c r="U229" i="35" s="1"/>
  <c r="V133" i="35"/>
  <c r="U161" i="35"/>
  <c r="U192" i="35" s="1"/>
  <c r="U226" i="35" s="1"/>
  <c r="V130" i="35"/>
  <c r="S257" i="34"/>
  <c r="S264" i="34"/>
  <c r="S262" i="34" s="1"/>
  <c r="S261" i="34"/>
  <c r="V118" i="35"/>
  <c r="U149" i="35"/>
  <c r="S257" i="35"/>
  <c r="S264" i="35"/>
  <c r="S262" i="35" s="1"/>
  <c r="S261" i="35"/>
  <c r="U171" i="35"/>
  <c r="U202" i="35" s="1"/>
  <c r="U236" i="35" s="1"/>
  <c r="V140" i="35"/>
  <c r="U147" i="34"/>
  <c r="V116" i="34"/>
  <c r="U115" i="34"/>
  <c r="U166" i="35"/>
  <c r="U197" i="35" s="1"/>
  <c r="U231" i="35" s="1"/>
  <c r="V135" i="35"/>
  <c r="U169" i="35"/>
  <c r="U200" i="35" s="1"/>
  <c r="U234" i="35" s="1"/>
  <c r="V138" i="35"/>
  <c r="U173" i="34"/>
  <c r="U204" i="34" s="1"/>
  <c r="U238" i="34" s="1"/>
  <c r="V142" i="34"/>
  <c r="U174" i="34"/>
  <c r="U205" i="34" s="1"/>
  <c r="U239" i="34" s="1"/>
  <c r="V143" i="34"/>
  <c r="U173" i="35"/>
  <c r="U204" i="35" s="1"/>
  <c r="U238" i="35" s="1"/>
  <c r="V142" i="35"/>
  <c r="U165" i="34"/>
  <c r="U196" i="34" s="1"/>
  <c r="U230" i="34" s="1"/>
  <c r="V134" i="34"/>
  <c r="V85" i="34"/>
  <c r="U84" i="34"/>
  <c r="AC95" i="34"/>
  <c r="U153" i="34"/>
  <c r="V122" i="34"/>
  <c r="U76" i="35"/>
  <c r="T63" i="35"/>
  <c r="V118" i="34"/>
  <c r="U149" i="34"/>
  <c r="U155" i="35"/>
  <c r="V124" i="35"/>
  <c r="AB114" i="35"/>
  <c r="AC114" i="35" s="1"/>
  <c r="V119" i="34"/>
  <c r="U150" i="34"/>
  <c r="U151" i="35"/>
  <c r="V120" i="35"/>
  <c r="V122" i="35"/>
  <c r="U153" i="35"/>
  <c r="V87" i="34"/>
  <c r="U172" i="35"/>
  <c r="U203" i="35" s="1"/>
  <c r="U237" i="35" s="1"/>
  <c r="V141" i="35"/>
  <c r="U168" i="34"/>
  <c r="U199" i="34" s="1"/>
  <c r="U233" i="34" s="1"/>
  <c r="V137" i="34"/>
  <c r="U157" i="35"/>
  <c r="U188" i="35" s="1"/>
  <c r="U222" i="35" s="1"/>
  <c r="V126" i="35"/>
  <c r="U170" i="34"/>
  <c r="U201" i="34" s="1"/>
  <c r="U235" i="34" s="1"/>
  <c r="V139" i="34"/>
  <c r="U160" i="35"/>
  <c r="U191" i="35" s="1"/>
  <c r="U225" i="35" s="1"/>
  <c r="V129" i="35"/>
  <c r="U170" i="35"/>
  <c r="U201" i="35" s="1"/>
  <c r="U235" i="35" s="1"/>
  <c r="V139" i="35"/>
  <c r="U152" i="34"/>
  <c r="V121" i="34"/>
  <c r="U166" i="34"/>
  <c r="U197" i="34" s="1"/>
  <c r="U231" i="34" s="1"/>
  <c r="V135" i="34"/>
  <c r="U163" i="35"/>
  <c r="U194" i="35" s="1"/>
  <c r="U228" i="35" s="1"/>
  <c r="V132" i="35"/>
  <c r="U172" i="34"/>
  <c r="U203" i="34" s="1"/>
  <c r="U237" i="34" s="1"/>
  <c r="V141" i="34"/>
  <c r="U163" i="34"/>
  <c r="U194" i="34" s="1"/>
  <c r="U228" i="34" s="1"/>
  <c r="V132" i="34"/>
  <c r="AA97" i="34"/>
  <c r="U154" i="34"/>
  <c r="V123" i="34"/>
  <c r="V144" i="34"/>
  <c r="U175" i="34"/>
  <c r="U206" i="34" s="1"/>
  <c r="U240" i="34" s="1"/>
  <c r="U147" i="35"/>
  <c r="V116" i="35"/>
  <c r="U115" i="35"/>
  <c r="U152" i="35"/>
  <c r="V121" i="35"/>
  <c r="AC102" i="34"/>
  <c r="T251" i="34"/>
  <c r="M210" i="35"/>
  <c r="M209" i="35"/>
  <c r="S262" i="29"/>
  <c r="S257" i="29"/>
  <c r="S261" i="29"/>
  <c r="T251" i="29"/>
  <c r="T264" i="29" s="1"/>
  <c r="T248" i="29"/>
  <c r="T263" i="29" s="1"/>
  <c r="X108" i="29"/>
  <c r="Y108" i="29" s="1"/>
  <c r="Z108" i="29" s="1"/>
  <c r="V139" i="29"/>
  <c r="U170" i="29"/>
  <c r="U201" i="29" s="1"/>
  <c r="U235" i="29" s="1"/>
  <c r="X109" i="29"/>
  <c r="U164" i="29"/>
  <c r="U195" i="29" s="1"/>
  <c r="U229" i="29" s="1"/>
  <c r="V133" i="29"/>
  <c r="Z98" i="29"/>
  <c r="V113" i="29"/>
  <c r="V144" i="29"/>
  <c r="U175" i="29"/>
  <c r="U206" i="29" s="1"/>
  <c r="U240" i="29" s="1"/>
  <c r="V123" i="29"/>
  <c r="U154" i="29"/>
  <c r="X97" i="29"/>
  <c r="Y97" i="29" s="1"/>
  <c r="Z97" i="29" s="1"/>
  <c r="V132" i="29"/>
  <c r="U163" i="29"/>
  <c r="U194" i="29" s="1"/>
  <c r="U228" i="29" s="1"/>
  <c r="U158" i="29"/>
  <c r="U189" i="29" s="1"/>
  <c r="U223" i="29" s="1"/>
  <c r="V127" i="29"/>
  <c r="Y101" i="29"/>
  <c r="W96" i="29"/>
  <c r="V122" i="29"/>
  <c r="U153" i="29"/>
  <c r="V129" i="29"/>
  <c r="U160" i="29"/>
  <c r="U191" i="29" s="1"/>
  <c r="U225" i="29" s="1"/>
  <c r="U166" i="29"/>
  <c r="U197" i="29" s="1"/>
  <c r="U231" i="29" s="1"/>
  <c r="V135" i="29"/>
  <c r="V114" i="29"/>
  <c r="V128" i="29"/>
  <c r="U159" i="29"/>
  <c r="U190" i="29" s="1"/>
  <c r="U224" i="29" s="1"/>
  <c r="V138" i="29"/>
  <c r="U169" i="29"/>
  <c r="U200" i="29" s="1"/>
  <c r="U234" i="29" s="1"/>
  <c r="U155" i="29"/>
  <c r="V124" i="29"/>
  <c r="X107" i="29"/>
  <c r="V106" i="29"/>
  <c r="V118" i="29"/>
  <c r="U149" i="29"/>
  <c r="V145" i="29"/>
  <c r="U176" i="29"/>
  <c r="U207" i="29" s="1"/>
  <c r="U241" i="29" s="1"/>
  <c r="V117" i="29"/>
  <c r="U148" i="29"/>
  <c r="U151" i="29"/>
  <c r="V120" i="29"/>
  <c r="Z105" i="29"/>
  <c r="AA105" i="29" s="1"/>
  <c r="AB105" i="29" s="1"/>
  <c r="AC105" i="29" s="1"/>
  <c r="X112" i="29"/>
  <c r="Y112" i="29" s="1"/>
  <c r="V131" i="29"/>
  <c r="U162" i="29"/>
  <c r="U193" i="29" s="1"/>
  <c r="U227" i="29" s="1"/>
  <c r="Z104" i="29"/>
  <c r="G95" i="29"/>
  <c r="U174" i="29"/>
  <c r="U205" i="29" s="1"/>
  <c r="U239" i="29" s="1"/>
  <c r="V143" i="29"/>
  <c r="X102" i="29"/>
  <c r="Y102" i="29" s="1"/>
  <c r="Y110" i="29"/>
  <c r="W100" i="29"/>
  <c r="X100" i="29" s="1"/>
  <c r="Y100" i="29" s="1"/>
  <c r="Z100" i="29" s="1"/>
  <c r="V130" i="29"/>
  <c r="U161" i="29"/>
  <c r="U192" i="29" s="1"/>
  <c r="U226" i="29" s="1"/>
  <c r="V140" i="29"/>
  <c r="U171" i="29"/>
  <c r="U202" i="29" s="1"/>
  <c r="U236" i="29" s="1"/>
  <c r="V134" i="29"/>
  <c r="U165" i="29"/>
  <c r="U196" i="29" s="1"/>
  <c r="U230" i="29" s="1"/>
  <c r="U156" i="29"/>
  <c r="V125" i="29"/>
  <c r="U150" i="29"/>
  <c r="V119" i="29"/>
  <c r="W103" i="29"/>
  <c r="V121" i="29"/>
  <c r="U152" i="29"/>
  <c r="U147" i="29"/>
  <c r="V116" i="29"/>
  <c r="V142" i="29"/>
  <c r="U173" i="29"/>
  <c r="U204" i="29" s="1"/>
  <c r="U238" i="29" s="1"/>
  <c r="V137" i="29"/>
  <c r="U168" i="29"/>
  <c r="U199" i="29" s="1"/>
  <c r="U233" i="29" s="1"/>
  <c r="W99" i="29"/>
  <c r="X99" i="29" s="1"/>
  <c r="Y99" i="29" s="1"/>
  <c r="V136" i="29"/>
  <c r="U167" i="29"/>
  <c r="U198" i="29" s="1"/>
  <c r="U232" i="29" s="1"/>
  <c r="V111" i="29"/>
  <c r="V126" i="29"/>
  <c r="U157" i="29"/>
  <c r="U188" i="29" s="1"/>
  <c r="U222" i="29" s="1"/>
  <c r="V141" i="29"/>
  <c r="U172" i="29"/>
  <c r="U203" i="29" s="1"/>
  <c r="U237" i="29" s="1"/>
  <c r="T146" i="29"/>
  <c r="U115" i="29"/>
  <c r="U84" i="29"/>
  <c r="U75" i="29"/>
  <c r="T63" i="29"/>
  <c r="G64" i="29"/>
  <c r="AD9" i="30"/>
  <c r="J224" i="8"/>
  <c r="I224" i="8"/>
  <c r="H224" i="8"/>
  <c r="G224" i="8"/>
  <c r="L224" i="8"/>
  <c r="K224" i="8"/>
  <c r="J228" i="8"/>
  <c r="I228" i="8"/>
  <c r="H228" i="8"/>
  <c r="G228" i="8"/>
  <c r="L228" i="8"/>
  <c r="K228" i="8"/>
  <c r="I227" i="8"/>
  <c r="J227" i="8"/>
  <c r="G227" i="8"/>
  <c r="H227" i="8"/>
  <c r="K227" i="8"/>
  <c r="L227" i="8"/>
  <c r="I219" i="8"/>
  <c r="J219" i="8"/>
  <c r="G219" i="8"/>
  <c r="H219" i="8"/>
  <c r="K219" i="8"/>
  <c r="L219" i="8"/>
  <c r="J222" i="8"/>
  <c r="I222" i="8"/>
  <c r="H222" i="8"/>
  <c r="G222" i="8"/>
  <c r="L222" i="8"/>
  <c r="K222" i="8"/>
  <c r="A243" i="8"/>
  <c r="A242" i="8"/>
  <c r="A238" i="8"/>
  <c r="A234" i="8"/>
  <c r="A245" i="8"/>
  <c r="A240" i="8"/>
  <c r="A236" i="8"/>
  <c r="A232" i="8"/>
  <c r="A235" i="8"/>
  <c r="A239" i="8"/>
  <c r="A237" i="8"/>
  <c r="A233" i="8"/>
  <c r="A241" i="8"/>
  <c r="L216" i="8"/>
  <c r="H216" i="8"/>
  <c r="I216" i="8"/>
  <c r="I221" i="8"/>
  <c r="J221" i="8"/>
  <c r="G221" i="8"/>
  <c r="H221" i="8"/>
  <c r="K221" i="8"/>
  <c r="L221" i="8"/>
  <c r="I225" i="8"/>
  <c r="J225" i="8"/>
  <c r="G225" i="8"/>
  <c r="H225" i="8"/>
  <c r="K225" i="8"/>
  <c r="L225" i="8"/>
  <c r="J220" i="8"/>
  <c r="I220" i="8"/>
  <c r="H220" i="8"/>
  <c r="G220" i="8"/>
  <c r="L220" i="8"/>
  <c r="K220" i="8"/>
  <c r="I223" i="8"/>
  <c r="J223" i="8"/>
  <c r="G223" i="8"/>
  <c r="H223" i="8"/>
  <c r="K223" i="8"/>
  <c r="L223" i="8"/>
  <c r="J226" i="8"/>
  <c r="I226" i="8"/>
  <c r="H226" i="8"/>
  <c r="G226" i="8"/>
  <c r="L226" i="8"/>
  <c r="K226" i="8"/>
  <c r="J218" i="8"/>
  <c r="I218" i="8"/>
  <c r="H218" i="8"/>
  <c r="G218" i="8"/>
  <c r="L218" i="8"/>
  <c r="K218" i="8"/>
  <c r="K229" i="8"/>
  <c r="G229" i="8"/>
  <c r="L229" i="8"/>
  <c r="H229" i="8"/>
  <c r="I229" i="8"/>
  <c r="J229" i="8"/>
  <c r="K216" i="8"/>
  <c r="J216" i="8"/>
  <c r="G216" i="8"/>
  <c r="U40" i="34" l="1"/>
  <c r="T30" i="34"/>
  <c r="U40" i="35"/>
  <c r="T30" i="35"/>
  <c r="U40" i="29"/>
  <c r="T30" i="29"/>
  <c r="T264" i="35"/>
  <c r="T262" i="35" s="1"/>
  <c r="T261" i="35"/>
  <c r="AD65" i="30"/>
  <c r="V170" i="34"/>
  <c r="V201" i="34" s="1"/>
  <c r="V235" i="34" s="1"/>
  <c r="W139" i="34"/>
  <c r="V172" i="35"/>
  <c r="V203" i="35" s="1"/>
  <c r="V237" i="35" s="1"/>
  <c r="W141" i="35"/>
  <c r="V151" i="35"/>
  <c r="W120" i="35"/>
  <c r="V155" i="35"/>
  <c r="W124" i="35"/>
  <c r="V153" i="34"/>
  <c r="W122" i="34"/>
  <c r="W85" i="34"/>
  <c r="V84" i="34"/>
  <c r="V148" i="34"/>
  <c r="W117" i="34"/>
  <c r="W130" i="34"/>
  <c r="V161" i="34"/>
  <c r="V192" i="34" s="1"/>
  <c r="V226" i="34" s="1"/>
  <c r="W129" i="34"/>
  <c r="V160" i="34"/>
  <c r="V191" i="34" s="1"/>
  <c r="V225" i="34" s="1"/>
  <c r="V159" i="35"/>
  <c r="V190" i="35" s="1"/>
  <c r="V224" i="35" s="1"/>
  <c r="W128" i="35"/>
  <c r="T261" i="34"/>
  <c r="T257" i="34"/>
  <c r="T264" i="34"/>
  <c r="T262" i="34" s="1"/>
  <c r="V115" i="35"/>
  <c r="W116" i="35"/>
  <c r="V147" i="35"/>
  <c r="V163" i="35"/>
  <c r="V194" i="35" s="1"/>
  <c r="V228" i="35" s="1"/>
  <c r="W132" i="35"/>
  <c r="V170" i="35"/>
  <c r="V201" i="35" s="1"/>
  <c r="V235" i="35" s="1"/>
  <c r="W139" i="35"/>
  <c r="W134" i="34"/>
  <c r="V165" i="34"/>
  <c r="V196" i="34" s="1"/>
  <c r="V230" i="34" s="1"/>
  <c r="V173" i="34"/>
  <c r="V204" i="34" s="1"/>
  <c r="V238" i="34" s="1"/>
  <c r="W142" i="34"/>
  <c r="V164" i="35"/>
  <c r="V195" i="35" s="1"/>
  <c r="V229" i="35" s="1"/>
  <c r="W133" i="35"/>
  <c r="V151" i="34"/>
  <c r="W120" i="34"/>
  <c r="V169" i="34"/>
  <c r="V200" i="34" s="1"/>
  <c r="V234" i="34" s="1"/>
  <c r="W138" i="34"/>
  <c r="V156" i="35"/>
  <c r="W125" i="35"/>
  <c r="V157" i="34"/>
  <c r="V188" i="34" s="1"/>
  <c r="V222" i="34" s="1"/>
  <c r="W126" i="34"/>
  <c r="AB100" i="34"/>
  <c r="V168" i="35"/>
  <c r="V199" i="35" s="1"/>
  <c r="V233" i="35" s="1"/>
  <c r="W137" i="35"/>
  <c r="W87" i="35"/>
  <c r="U146" i="35"/>
  <c r="AB97" i="34"/>
  <c r="AC97" i="34" s="1"/>
  <c r="AD97" i="34" s="1"/>
  <c r="V157" i="35"/>
  <c r="V188" i="35" s="1"/>
  <c r="V222" i="35" s="1"/>
  <c r="W126" i="35"/>
  <c r="AD95" i="34"/>
  <c r="V147" i="34"/>
  <c r="W116" i="34"/>
  <c r="V115" i="34"/>
  <c r="V161" i="35"/>
  <c r="V192" i="35" s="1"/>
  <c r="V226" i="35" s="1"/>
  <c r="W130" i="35"/>
  <c r="W123" i="35"/>
  <c r="V154" i="35"/>
  <c r="W134" i="35"/>
  <c r="V165" i="35"/>
  <c r="V196" i="35" s="1"/>
  <c r="V230" i="35" s="1"/>
  <c r="V150" i="35"/>
  <c r="W119" i="35"/>
  <c r="W136" i="34"/>
  <c r="V167" i="34"/>
  <c r="V198" i="34" s="1"/>
  <c r="V232" i="34" s="1"/>
  <c r="AD102" i="34"/>
  <c r="V163" i="34"/>
  <c r="V194" i="34" s="1"/>
  <c r="V228" i="34" s="1"/>
  <c r="W132" i="34"/>
  <c r="W135" i="34"/>
  <c r="V166" i="34"/>
  <c r="V197" i="34" s="1"/>
  <c r="V231" i="34" s="1"/>
  <c r="W129" i="35"/>
  <c r="V160" i="35"/>
  <c r="V191" i="35" s="1"/>
  <c r="V225" i="35" s="1"/>
  <c r="W87" i="34"/>
  <c r="V150" i="34"/>
  <c r="W119" i="34"/>
  <c r="W118" i="34"/>
  <c r="V149" i="34"/>
  <c r="V173" i="35"/>
  <c r="V204" i="35" s="1"/>
  <c r="V238" i="35" s="1"/>
  <c r="W142" i="35"/>
  <c r="W138" i="35"/>
  <c r="V169" i="35"/>
  <c r="V200" i="35" s="1"/>
  <c r="V234" i="35" s="1"/>
  <c r="U146" i="34"/>
  <c r="U248" i="35"/>
  <c r="U263" i="35" s="1"/>
  <c r="W88" i="35"/>
  <c r="V175" i="35"/>
  <c r="V206" i="35" s="1"/>
  <c r="V240" i="35" s="1"/>
  <c r="W144" i="35"/>
  <c r="V155" i="34"/>
  <c r="W124" i="34"/>
  <c r="V76" i="34"/>
  <c r="U63" i="34"/>
  <c r="U251" i="34"/>
  <c r="W127" i="35"/>
  <c r="V158" i="35"/>
  <c r="V189" i="35" s="1"/>
  <c r="V223" i="35" s="1"/>
  <c r="W121" i="35"/>
  <c r="V152" i="35"/>
  <c r="W144" i="34"/>
  <c r="V175" i="34"/>
  <c r="V206" i="34" s="1"/>
  <c r="V240" i="34" s="1"/>
  <c r="V168" i="34"/>
  <c r="V199" i="34" s="1"/>
  <c r="V233" i="34" s="1"/>
  <c r="W137" i="34"/>
  <c r="V171" i="35"/>
  <c r="V202" i="35" s="1"/>
  <c r="V236" i="35" s="1"/>
  <c r="W140" i="35"/>
  <c r="V149" i="35"/>
  <c r="W118" i="35"/>
  <c r="V156" i="34"/>
  <c r="W125" i="34"/>
  <c r="V167" i="35"/>
  <c r="V198" i="35" s="1"/>
  <c r="V232" i="35" s="1"/>
  <c r="W136" i="35"/>
  <c r="V148" i="35"/>
  <c r="W117" i="35"/>
  <c r="W145" i="35"/>
  <c r="V176" i="35"/>
  <c r="V207" i="35" s="1"/>
  <c r="V241" i="35" s="1"/>
  <c r="V176" i="34"/>
  <c r="V207" i="34" s="1"/>
  <c r="V241" i="34" s="1"/>
  <c r="W145" i="34"/>
  <c r="V164" i="34"/>
  <c r="V195" i="34" s="1"/>
  <c r="V229" i="34" s="1"/>
  <c r="W133" i="34"/>
  <c r="V162" i="34"/>
  <c r="V193" i="34" s="1"/>
  <c r="V227" i="34" s="1"/>
  <c r="W131" i="34"/>
  <c r="W123" i="34"/>
  <c r="V154" i="34"/>
  <c r="V172" i="34"/>
  <c r="V203" i="34" s="1"/>
  <c r="V237" i="34" s="1"/>
  <c r="W141" i="34"/>
  <c r="V152" i="34"/>
  <c r="W121" i="34"/>
  <c r="V153" i="35"/>
  <c r="W122" i="35"/>
  <c r="AD114" i="35"/>
  <c r="V76" i="35"/>
  <c r="U63" i="35"/>
  <c r="W143" i="34"/>
  <c r="V174" i="34"/>
  <c r="V205" i="34" s="1"/>
  <c r="V239" i="34" s="1"/>
  <c r="W135" i="35"/>
  <c r="V166" i="35"/>
  <c r="V197" i="35" s="1"/>
  <c r="V231" i="35" s="1"/>
  <c r="V171" i="34"/>
  <c r="V202" i="34" s="1"/>
  <c r="V236" i="34" s="1"/>
  <c r="W140" i="34"/>
  <c r="W85" i="35"/>
  <c r="V84" i="35"/>
  <c r="U251" i="35"/>
  <c r="V162" i="35"/>
  <c r="V193" i="35" s="1"/>
  <c r="V227" i="35" s="1"/>
  <c r="W131" i="35"/>
  <c r="U248" i="34"/>
  <c r="U263" i="34" s="1"/>
  <c r="V174" i="35"/>
  <c r="V205" i="35" s="1"/>
  <c r="V239" i="35" s="1"/>
  <c r="W143" i="35"/>
  <c r="V159" i="34"/>
  <c r="V190" i="34" s="1"/>
  <c r="V224" i="34" s="1"/>
  <c r="W128" i="34"/>
  <c r="V158" i="34"/>
  <c r="V189" i="34" s="1"/>
  <c r="V223" i="34" s="1"/>
  <c r="W127" i="34"/>
  <c r="W88" i="34"/>
  <c r="T262" i="29"/>
  <c r="T257" i="29"/>
  <c r="T261" i="29"/>
  <c r="U248" i="29"/>
  <c r="U263" i="29" s="1"/>
  <c r="U251" i="29"/>
  <c r="U264" i="29" s="1"/>
  <c r="W111" i="29"/>
  <c r="V152" i="29"/>
  <c r="W121" i="29"/>
  <c r="AA104" i="29"/>
  <c r="AB104" i="29" s="1"/>
  <c r="W145" i="29"/>
  <c r="V176" i="29"/>
  <c r="V207" i="29" s="1"/>
  <c r="V241" i="29" s="1"/>
  <c r="W113" i="29"/>
  <c r="W125" i="29"/>
  <c r="V156" i="29"/>
  <c r="W120" i="29"/>
  <c r="V151" i="29"/>
  <c r="W124" i="29"/>
  <c r="V155" i="29"/>
  <c r="W127" i="29"/>
  <c r="V158" i="29"/>
  <c r="V189" i="29" s="1"/>
  <c r="V223" i="29" s="1"/>
  <c r="Z102" i="29"/>
  <c r="V174" i="29"/>
  <c r="V205" i="29" s="1"/>
  <c r="V239" i="29" s="1"/>
  <c r="W143" i="29"/>
  <c r="V172" i="29"/>
  <c r="V203" i="29" s="1"/>
  <c r="V237" i="29" s="1"/>
  <c r="W141" i="29"/>
  <c r="W136" i="29"/>
  <c r="V167" i="29"/>
  <c r="V198" i="29" s="1"/>
  <c r="V232" i="29" s="1"/>
  <c r="W142" i="29"/>
  <c r="V173" i="29"/>
  <c r="V204" i="29" s="1"/>
  <c r="V238" i="29" s="1"/>
  <c r="X103" i="29"/>
  <c r="W134" i="29"/>
  <c r="V165" i="29"/>
  <c r="V196" i="29" s="1"/>
  <c r="V230" i="29" s="1"/>
  <c r="AA100" i="29"/>
  <c r="W131" i="29"/>
  <c r="V162" i="29"/>
  <c r="V193" i="29" s="1"/>
  <c r="V227" i="29" s="1"/>
  <c r="W118" i="29"/>
  <c r="V149" i="29"/>
  <c r="W114" i="29"/>
  <c r="V153" i="29"/>
  <c r="W122" i="29"/>
  <c r="W123" i="29"/>
  <c r="V154" i="29"/>
  <c r="AA98" i="29"/>
  <c r="W139" i="29"/>
  <c r="V170" i="29"/>
  <c r="V201" i="29" s="1"/>
  <c r="V235" i="29" s="1"/>
  <c r="V168" i="29"/>
  <c r="V199" i="29" s="1"/>
  <c r="V233" i="29" s="1"/>
  <c r="W137" i="29"/>
  <c r="V161" i="29"/>
  <c r="V192" i="29" s="1"/>
  <c r="V226" i="29" s="1"/>
  <c r="W130" i="29"/>
  <c r="AD105" i="29"/>
  <c r="Y107" i="29"/>
  <c r="Z107" i="29" s="1"/>
  <c r="W128" i="29"/>
  <c r="V159" i="29"/>
  <c r="V190" i="29" s="1"/>
  <c r="V224" i="29" s="1"/>
  <c r="V160" i="29"/>
  <c r="V191" i="29" s="1"/>
  <c r="V225" i="29" s="1"/>
  <c r="W129" i="29"/>
  <c r="Z101" i="29"/>
  <c r="AA101" i="29" s="1"/>
  <c r="AB101" i="29" s="1"/>
  <c r="AA97" i="29"/>
  <c r="AB97" i="29" s="1"/>
  <c r="AC97" i="29" s="1"/>
  <c r="Y109" i="29"/>
  <c r="W116" i="29"/>
  <c r="V147" i="29"/>
  <c r="W119" i="29"/>
  <c r="V150" i="29"/>
  <c r="V166" i="29"/>
  <c r="V197" i="29" s="1"/>
  <c r="V231" i="29" s="1"/>
  <c r="W135" i="29"/>
  <c r="W133" i="29"/>
  <c r="V164" i="29"/>
  <c r="V195" i="29" s="1"/>
  <c r="V229" i="29" s="1"/>
  <c r="W126" i="29"/>
  <c r="V157" i="29"/>
  <c r="V188" i="29" s="1"/>
  <c r="V222" i="29" s="1"/>
  <c r="Z99" i="29"/>
  <c r="AA99" i="29" s="1"/>
  <c r="W140" i="29"/>
  <c r="V171" i="29"/>
  <c r="V202" i="29" s="1"/>
  <c r="V236" i="29" s="1"/>
  <c r="Z110" i="29"/>
  <c r="Z112" i="29"/>
  <c r="V148" i="29"/>
  <c r="W117" i="29"/>
  <c r="W106" i="29"/>
  <c r="X106" i="29" s="1"/>
  <c r="W138" i="29"/>
  <c r="V169" i="29"/>
  <c r="V200" i="29" s="1"/>
  <c r="V234" i="29" s="1"/>
  <c r="X96" i="29"/>
  <c r="Y96" i="29" s="1"/>
  <c r="Z96" i="29" s="1"/>
  <c r="W132" i="29"/>
  <c r="V163" i="29"/>
  <c r="V194" i="29" s="1"/>
  <c r="V228" i="29" s="1"/>
  <c r="W144" i="29"/>
  <c r="V175" i="29"/>
  <c r="V206" i="29" s="1"/>
  <c r="V240" i="29" s="1"/>
  <c r="AA108" i="29"/>
  <c r="V115" i="29"/>
  <c r="U146" i="29"/>
  <c r="V84" i="29"/>
  <c r="V75" i="29"/>
  <c r="U63" i="29"/>
  <c r="H230" i="8"/>
  <c r="J230" i="8"/>
  <c r="I241" i="8"/>
  <c r="L241" i="8"/>
  <c r="G241" i="8"/>
  <c r="H241" i="8"/>
  <c r="K241" i="8"/>
  <c r="J241" i="8"/>
  <c r="I237" i="8"/>
  <c r="L237" i="8"/>
  <c r="G237" i="8"/>
  <c r="H237" i="8"/>
  <c r="K237" i="8"/>
  <c r="J237" i="8"/>
  <c r="K235" i="8"/>
  <c r="G235" i="8"/>
  <c r="L235" i="8"/>
  <c r="J235" i="8"/>
  <c r="I235" i="8"/>
  <c r="H235" i="8"/>
  <c r="I236" i="8"/>
  <c r="L236" i="8"/>
  <c r="H236" i="8"/>
  <c r="G236" i="8"/>
  <c r="J236" i="8"/>
  <c r="K236" i="8"/>
  <c r="A257" i="8"/>
  <c r="A259" i="8"/>
  <c r="A246" i="8"/>
  <c r="A250" i="8"/>
  <c r="A254" i="8"/>
  <c r="A247" i="8"/>
  <c r="A251" i="8"/>
  <c r="A255" i="8"/>
  <c r="A252" i="8"/>
  <c r="A249" i="8"/>
  <c r="A248" i="8"/>
  <c r="A256" i="8"/>
  <c r="A253" i="8"/>
  <c r="J238" i="8"/>
  <c r="K238" i="8"/>
  <c r="H238" i="8"/>
  <c r="L238" i="8"/>
  <c r="G238" i="8"/>
  <c r="I238" i="8"/>
  <c r="I243" i="8"/>
  <c r="L243" i="8"/>
  <c r="K243" i="8"/>
  <c r="H243" i="8"/>
  <c r="G243" i="8"/>
  <c r="J243" i="8"/>
  <c r="L230" i="8"/>
  <c r="I230" i="8"/>
  <c r="K230" i="8"/>
  <c r="G230" i="8"/>
  <c r="I233" i="8"/>
  <c r="L233" i="8"/>
  <c r="G233" i="8"/>
  <c r="H233" i="8"/>
  <c r="K233" i="8"/>
  <c r="J233" i="8"/>
  <c r="K239" i="8"/>
  <c r="G239" i="8"/>
  <c r="L239" i="8"/>
  <c r="J239" i="8"/>
  <c r="I239" i="8"/>
  <c r="H239" i="8"/>
  <c r="I232" i="8"/>
  <c r="L232" i="8"/>
  <c r="H232" i="8"/>
  <c r="G232" i="8"/>
  <c r="J232" i="8"/>
  <c r="K232" i="8"/>
  <c r="I240" i="8"/>
  <c r="L240" i="8"/>
  <c r="H240" i="8"/>
  <c r="G240" i="8"/>
  <c r="J240" i="8"/>
  <c r="K240" i="8"/>
  <c r="J234" i="8"/>
  <c r="K234" i="8"/>
  <c r="L234" i="8"/>
  <c r="G234" i="8"/>
  <c r="H234" i="8"/>
  <c r="I234" i="8"/>
  <c r="J242" i="8"/>
  <c r="K242" i="8"/>
  <c r="L242" i="8"/>
  <c r="G242" i="8"/>
  <c r="H242" i="8"/>
  <c r="I242" i="8"/>
  <c r="V40" i="29" l="1"/>
  <c r="U30" i="29"/>
  <c r="V40" i="35"/>
  <c r="U30" i="35"/>
  <c r="V40" i="34"/>
  <c r="U30" i="34"/>
  <c r="V251" i="35"/>
  <c r="V257" i="35" s="1"/>
  <c r="W159" i="34"/>
  <c r="W190" i="34" s="1"/>
  <c r="W224" i="34" s="1"/>
  <c r="X128" i="34"/>
  <c r="X121" i="34"/>
  <c r="W152" i="34"/>
  <c r="W176" i="34"/>
  <c r="W207" i="34" s="1"/>
  <c r="W241" i="34" s="1"/>
  <c r="X145" i="34"/>
  <c r="W167" i="35"/>
  <c r="W198" i="35" s="1"/>
  <c r="W232" i="35" s="1"/>
  <c r="X136" i="35"/>
  <c r="W171" i="35"/>
  <c r="W202" i="35" s="1"/>
  <c r="W236" i="35" s="1"/>
  <c r="X140" i="35"/>
  <c r="W175" i="34"/>
  <c r="W206" i="34" s="1"/>
  <c r="W240" i="34" s="1"/>
  <c r="X144" i="34"/>
  <c r="U264" i="34"/>
  <c r="U262" i="34" s="1"/>
  <c r="U257" i="34"/>
  <c r="U261" i="34"/>
  <c r="X119" i="34"/>
  <c r="W150" i="34"/>
  <c r="V251" i="34"/>
  <c r="V146" i="34"/>
  <c r="G97" i="34"/>
  <c r="AC100" i="34"/>
  <c r="X138" i="34"/>
  <c r="W169" i="34"/>
  <c r="W200" i="34" s="1"/>
  <c r="W234" i="34" s="1"/>
  <c r="W173" i="34"/>
  <c r="W204" i="34" s="1"/>
  <c r="W238" i="34" s="1"/>
  <c r="X142" i="34"/>
  <c r="W163" i="35"/>
  <c r="W194" i="35" s="1"/>
  <c r="W228" i="35" s="1"/>
  <c r="X132" i="35"/>
  <c r="W160" i="34"/>
  <c r="W191" i="34" s="1"/>
  <c r="W225" i="34" s="1"/>
  <c r="X129" i="34"/>
  <c r="X120" i="35"/>
  <c r="W151" i="35"/>
  <c r="U264" i="35"/>
  <c r="U262" i="35" s="1"/>
  <c r="U257" i="35"/>
  <c r="U261" i="35"/>
  <c r="W76" i="35"/>
  <c r="V63" i="35"/>
  <c r="X138" i="35"/>
  <c r="W169" i="35"/>
  <c r="W200" i="35" s="1"/>
  <c r="W234" i="35" s="1"/>
  <c r="W166" i="34"/>
  <c r="W197" i="34" s="1"/>
  <c r="W231" i="34" s="1"/>
  <c r="X135" i="34"/>
  <c r="W167" i="34"/>
  <c r="W198" i="34" s="1"/>
  <c r="W232" i="34" s="1"/>
  <c r="X136" i="34"/>
  <c r="W154" i="35"/>
  <c r="X123" i="35"/>
  <c r="V248" i="34"/>
  <c r="V263" i="34" s="1"/>
  <c r="X85" i="34"/>
  <c r="W84" i="34"/>
  <c r="X143" i="35"/>
  <c r="W174" i="35"/>
  <c r="W205" i="35" s="1"/>
  <c r="W239" i="35" s="1"/>
  <c r="X135" i="35"/>
  <c r="W166" i="35"/>
  <c r="W197" i="35" s="1"/>
  <c r="W231" i="35" s="1"/>
  <c r="G114" i="35"/>
  <c r="W172" i="34"/>
  <c r="W203" i="34" s="1"/>
  <c r="W237" i="34" s="1"/>
  <c r="X141" i="34"/>
  <c r="W162" i="34"/>
  <c r="W193" i="34" s="1"/>
  <c r="W227" i="34" s="1"/>
  <c r="X131" i="34"/>
  <c r="X125" i="34"/>
  <c r="W156" i="34"/>
  <c r="W152" i="35"/>
  <c r="X121" i="35"/>
  <c r="W76" i="34"/>
  <c r="V63" i="34"/>
  <c r="W173" i="35"/>
  <c r="W204" i="35" s="1"/>
  <c r="W238" i="35" s="1"/>
  <c r="X142" i="35"/>
  <c r="W163" i="34"/>
  <c r="W194" i="34" s="1"/>
  <c r="W228" i="34" s="1"/>
  <c r="X132" i="34"/>
  <c r="X119" i="35"/>
  <c r="W150" i="35"/>
  <c r="W161" i="35"/>
  <c r="W192" i="35" s="1"/>
  <c r="W226" i="35" s="1"/>
  <c r="X130" i="35"/>
  <c r="G95" i="34"/>
  <c r="X126" i="34"/>
  <c r="W157" i="34"/>
  <c r="W188" i="34" s="1"/>
  <c r="W222" i="34" s="1"/>
  <c r="W151" i="34"/>
  <c r="X120" i="34"/>
  <c r="V146" i="35"/>
  <c r="W161" i="34"/>
  <c r="W192" i="34" s="1"/>
  <c r="W226" i="34" s="1"/>
  <c r="X130" i="34"/>
  <c r="W153" i="34"/>
  <c r="X122" i="34"/>
  <c r="X141" i="35"/>
  <c r="W172" i="35"/>
  <c r="W203" i="35" s="1"/>
  <c r="W237" i="35" s="1"/>
  <c r="X88" i="34"/>
  <c r="X145" i="35"/>
  <c r="W176" i="35"/>
  <c r="W207" i="35" s="1"/>
  <c r="W241" i="35" s="1"/>
  <c r="W168" i="34"/>
  <c r="W199" i="34" s="1"/>
  <c r="W233" i="34" s="1"/>
  <c r="X137" i="34"/>
  <c r="W155" i="34"/>
  <c r="X124" i="34"/>
  <c r="X88" i="35"/>
  <c r="X87" i="34"/>
  <c r="V248" i="35"/>
  <c r="V263" i="35" s="1"/>
  <c r="W157" i="35"/>
  <c r="W188" i="35" s="1"/>
  <c r="W222" i="35" s="1"/>
  <c r="X126" i="35"/>
  <c r="X87" i="35"/>
  <c r="W165" i="34"/>
  <c r="W196" i="34" s="1"/>
  <c r="W230" i="34" s="1"/>
  <c r="X134" i="34"/>
  <c r="X116" i="35"/>
  <c r="W147" i="35"/>
  <c r="W115" i="35"/>
  <c r="X128" i="35"/>
  <c r="W159" i="35"/>
  <c r="W190" i="35" s="1"/>
  <c r="W224" i="35" s="1"/>
  <c r="X117" i="34"/>
  <c r="W148" i="34"/>
  <c r="W158" i="34"/>
  <c r="W189" i="34" s="1"/>
  <c r="W223" i="34" s="1"/>
  <c r="X127" i="34"/>
  <c r="X85" i="35"/>
  <c r="W84" i="35"/>
  <c r="W174" i="34"/>
  <c r="W205" i="34" s="1"/>
  <c r="W239" i="34" s="1"/>
  <c r="X143" i="34"/>
  <c r="X122" i="35"/>
  <c r="W153" i="35"/>
  <c r="W164" i="34"/>
  <c r="W195" i="34" s="1"/>
  <c r="W229" i="34" s="1"/>
  <c r="X133" i="34"/>
  <c r="X117" i="35"/>
  <c r="W148" i="35"/>
  <c r="W149" i="35"/>
  <c r="X118" i="35"/>
  <c r="G102" i="34"/>
  <c r="W168" i="35"/>
  <c r="W199" i="35" s="1"/>
  <c r="W233" i="35" s="1"/>
  <c r="X137" i="35"/>
  <c r="W156" i="35"/>
  <c r="X125" i="35"/>
  <c r="X133" i="35"/>
  <c r="W164" i="35"/>
  <c r="W195" i="35" s="1"/>
  <c r="W229" i="35" s="1"/>
  <c r="W170" i="35"/>
  <c r="W201" i="35" s="1"/>
  <c r="W235" i="35" s="1"/>
  <c r="X139" i="35"/>
  <c r="W155" i="35"/>
  <c r="X124" i="35"/>
  <c r="W170" i="34"/>
  <c r="W201" i="34" s="1"/>
  <c r="W235" i="34" s="1"/>
  <c r="X139" i="34"/>
  <c r="X131" i="35"/>
  <c r="W162" i="35"/>
  <c r="W193" i="35" s="1"/>
  <c r="W227" i="35" s="1"/>
  <c r="W171" i="34"/>
  <c r="W202" i="34" s="1"/>
  <c r="W236" i="34" s="1"/>
  <c r="X140" i="34"/>
  <c r="W154" i="34"/>
  <c r="X123" i="34"/>
  <c r="W158" i="35"/>
  <c r="W189" i="35" s="1"/>
  <c r="W223" i="35" s="1"/>
  <c r="X127" i="35"/>
  <c r="W175" i="35"/>
  <c r="W206" i="35" s="1"/>
  <c r="W240" i="35" s="1"/>
  <c r="X144" i="35"/>
  <c r="X118" i="34"/>
  <c r="W149" i="34"/>
  <c r="X129" i="35"/>
  <c r="W160" i="35"/>
  <c r="W191" i="35" s="1"/>
  <c r="W225" i="35" s="1"/>
  <c r="X134" i="35"/>
  <c r="W165" i="35"/>
  <c r="W196" i="35" s="1"/>
  <c r="W230" i="35" s="1"/>
  <c r="W115" i="34"/>
  <c r="X116" i="34"/>
  <c r="W147" i="34"/>
  <c r="U262" i="29"/>
  <c r="U261" i="29"/>
  <c r="U257" i="29"/>
  <c r="V248" i="29"/>
  <c r="V263" i="29" s="1"/>
  <c r="V251" i="29"/>
  <c r="V264" i="29" s="1"/>
  <c r="X129" i="29"/>
  <c r="W160" i="29"/>
  <c r="W191" i="29" s="1"/>
  <c r="W225" i="29" s="1"/>
  <c r="X122" i="29"/>
  <c r="W153" i="29"/>
  <c r="W172" i="29"/>
  <c r="W203" i="29" s="1"/>
  <c r="W237" i="29" s="1"/>
  <c r="X141" i="29"/>
  <c r="X135" i="29"/>
  <c r="W166" i="29"/>
  <c r="W197" i="29" s="1"/>
  <c r="W231" i="29" s="1"/>
  <c r="X144" i="29"/>
  <c r="W175" i="29"/>
  <c r="W206" i="29" s="1"/>
  <c r="W240" i="29" s="1"/>
  <c r="X138" i="29"/>
  <c r="W169" i="29"/>
  <c r="W200" i="29" s="1"/>
  <c r="W234" i="29" s="1"/>
  <c r="AA112" i="29"/>
  <c r="AB99" i="29"/>
  <c r="AC99" i="29" s="1"/>
  <c r="Z109" i="29"/>
  <c r="G105" i="29"/>
  <c r="X139" i="29"/>
  <c r="W170" i="29"/>
  <c r="W201" i="29" s="1"/>
  <c r="W235" i="29" s="1"/>
  <c r="X131" i="29"/>
  <c r="W162" i="29"/>
  <c r="W193" i="29" s="1"/>
  <c r="W227" i="29" s="1"/>
  <c r="Y103" i="29"/>
  <c r="W158" i="29"/>
  <c r="W189" i="29" s="1"/>
  <c r="W223" i="29" s="1"/>
  <c r="X127" i="29"/>
  <c r="X125" i="29"/>
  <c r="W156" i="29"/>
  <c r="AC104" i="29"/>
  <c r="AD104" i="29" s="1"/>
  <c r="X130" i="29"/>
  <c r="W161" i="29"/>
  <c r="W192" i="29" s="1"/>
  <c r="W226" i="29" s="1"/>
  <c r="W174" i="29"/>
  <c r="W205" i="29" s="1"/>
  <c r="W239" i="29" s="1"/>
  <c r="X143" i="29"/>
  <c r="X121" i="29"/>
  <c r="W152" i="29"/>
  <c r="W163" i="29"/>
  <c r="W194" i="29" s="1"/>
  <c r="W228" i="29" s="1"/>
  <c r="X132" i="29"/>
  <c r="Y106" i="29"/>
  <c r="AA110" i="29"/>
  <c r="AB110" i="29" s="1"/>
  <c r="X126" i="29"/>
  <c r="W157" i="29"/>
  <c r="W188" i="29" s="1"/>
  <c r="W222" i="29" s="1"/>
  <c r="X119" i="29"/>
  <c r="W150" i="29"/>
  <c r="AD97" i="29"/>
  <c r="W159" i="29"/>
  <c r="W190" i="29" s="1"/>
  <c r="W224" i="29" s="1"/>
  <c r="X128" i="29"/>
  <c r="AB98" i="29"/>
  <c r="X114" i="29"/>
  <c r="AB100" i="29"/>
  <c r="W173" i="29"/>
  <c r="W204" i="29" s="1"/>
  <c r="W238" i="29" s="1"/>
  <c r="X142" i="29"/>
  <c r="X124" i="29"/>
  <c r="W155" i="29"/>
  <c r="X113" i="29"/>
  <c r="X117" i="29"/>
  <c r="W148" i="29"/>
  <c r="W168" i="29"/>
  <c r="W199" i="29" s="1"/>
  <c r="W233" i="29" s="1"/>
  <c r="X137" i="29"/>
  <c r="AB108" i="29"/>
  <c r="AC108" i="29" s="1"/>
  <c r="AD108" i="29" s="1"/>
  <c r="AA96" i="29"/>
  <c r="W171" i="29"/>
  <c r="W202" i="29" s="1"/>
  <c r="W236" i="29" s="1"/>
  <c r="X140" i="29"/>
  <c r="W164" i="29"/>
  <c r="W195" i="29" s="1"/>
  <c r="W229" i="29" s="1"/>
  <c r="X133" i="29"/>
  <c r="X116" i="29"/>
  <c r="W147" i="29"/>
  <c r="AC101" i="29"/>
  <c r="AD101" i="29" s="1"/>
  <c r="AA107" i="29"/>
  <c r="AB107" i="29" s="1"/>
  <c r="X123" i="29"/>
  <c r="W154" i="29"/>
  <c r="X118" i="29"/>
  <c r="W149" i="29"/>
  <c r="W165" i="29"/>
  <c r="W196" i="29" s="1"/>
  <c r="W230" i="29" s="1"/>
  <c r="X134" i="29"/>
  <c r="X136" i="29"/>
  <c r="W167" i="29"/>
  <c r="W198" i="29" s="1"/>
  <c r="W232" i="29" s="1"/>
  <c r="AA102" i="29"/>
  <c r="W151" i="29"/>
  <c r="X120" i="29"/>
  <c r="X145" i="29"/>
  <c r="W176" i="29"/>
  <c r="W207" i="29" s="1"/>
  <c r="W241" i="29" s="1"/>
  <c r="X111" i="29"/>
  <c r="V146" i="29"/>
  <c r="W115" i="29"/>
  <c r="W84" i="29"/>
  <c r="W75" i="29"/>
  <c r="V63" i="29"/>
  <c r="G35" i="29"/>
  <c r="G33" i="29"/>
  <c r="G32" i="29"/>
  <c r="G36" i="29"/>
  <c r="G38" i="29"/>
  <c r="G39" i="29"/>
  <c r="G37" i="29"/>
  <c r="G34" i="29"/>
  <c r="D257" i="8"/>
  <c r="D222" i="8"/>
  <c r="O222" i="8" s="1"/>
  <c r="J244" i="8"/>
  <c r="H244" i="8"/>
  <c r="L256" i="8"/>
  <c r="H256" i="8"/>
  <c r="K256" i="8"/>
  <c r="G256" i="8"/>
  <c r="J256" i="8"/>
  <c r="I256" i="8"/>
  <c r="K249" i="8"/>
  <c r="G249" i="8"/>
  <c r="L249" i="8"/>
  <c r="H249" i="8"/>
  <c r="I249" i="8"/>
  <c r="J249" i="8"/>
  <c r="K255" i="8"/>
  <c r="G255" i="8"/>
  <c r="L255" i="8"/>
  <c r="H255" i="8"/>
  <c r="I255" i="8"/>
  <c r="J255" i="8"/>
  <c r="K247" i="8"/>
  <c r="G247" i="8"/>
  <c r="L247" i="8"/>
  <c r="H247" i="8"/>
  <c r="I247" i="8"/>
  <c r="J247" i="8"/>
  <c r="L250" i="8"/>
  <c r="H250" i="8"/>
  <c r="K250" i="8"/>
  <c r="G250" i="8"/>
  <c r="J250" i="8"/>
  <c r="I250" i="8"/>
  <c r="A271" i="8"/>
  <c r="A262" i="8"/>
  <c r="A266" i="8"/>
  <c r="A270" i="8"/>
  <c r="A263" i="8"/>
  <c r="A267" i="8"/>
  <c r="A264" i="8"/>
  <c r="A261" i="8"/>
  <c r="A269" i="8"/>
  <c r="A260" i="8"/>
  <c r="A268" i="8"/>
  <c r="A265" i="8"/>
  <c r="K244" i="8"/>
  <c r="G244" i="8"/>
  <c r="L244" i="8"/>
  <c r="I244" i="8"/>
  <c r="K253" i="8"/>
  <c r="G253" i="8"/>
  <c r="L253" i="8"/>
  <c r="H253" i="8"/>
  <c r="I253" i="8"/>
  <c r="J253" i="8"/>
  <c r="L248" i="8"/>
  <c r="H248" i="8"/>
  <c r="K248" i="8"/>
  <c r="G248" i="8"/>
  <c r="J248" i="8"/>
  <c r="I248" i="8"/>
  <c r="L252" i="8"/>
  <c r="H252" i="8"/>
  <c r="K252" i="8"/>
  <c r="G252" i="8"/>
  <c r="J252" i="8"/>
  <c r="I252" i="8"/>
  <c r="K251" i="8"/>
  <c r="G251" i="8"/>
  <c r="L251" i="8"/>
  <c r="H251" i="8"/>
  <c r="I251" i="8"/>
  <c r="J251" i="8"/>
  <c r="L254" i="8"/>
  <c r="H254" i="8"/>
  <c r="K254" i="8"/>
  <c r="G254" i="8"/>
  <c r="J254" i="8"/>
  <c r="I254" i="8"/>
  <c r="L246" i="8"/>
  <c r="H246" i="8"/>
  <c r="K246" i="8"/>
  <c r="G246" i="8"/>
  <c r="J246" i="8"/>
  <c r="I246" i="8"/>
  <c r="K257" i="8"/>
  <c r="G257" i="8"/>
  <c r="L257" i="8"/>
  <c r="H257" i="8"/>
  <c r="I257" i="8"/>
  <c r="J257" i="8"/>
  <c r="W40" i="34" l="1"/>
  <c r="V30" i="34"/>
  <c r="W40" i="35"/>
  <c r="V30" i="35"/>
  <c r="W40" i="29"/>
  <c r="V30" i="29"/>
  <c r="V261" i="35"/>
  <c r="V264" i="35"/>
  <c r="V262" i="35" s="1"/>
  <c r="C235" i="8"/>
  <c r="C257" i="8"/>
  <c r="E257" i="8" s="1"/>
  <c r="P257" i="8" s="1"/>
  <c r="X115" i="34"/>
  <c r="Y116" i="34"/>
  <c r="X147" i="34"/>
  <c r="X154" i="34"/>
  <c r="Y123" i="34"/>
  <c r="Y117" i="35"/>
  <c r="X148" i="35"/>
  <c r="W146" i="35"/>
  <c r="X157" i="35"/>
  <c r="X188" i="35" s="1"/>
  <c r="X222" i="35" s="1"/>
  <c r="Y126" i="35"/>
  <c r="Y88" i="35"/>
  <c r="X176" i="35"/>
  <c r="X207" i="35" s="1"/>
  <c r="X241" i="35" s="1"/>
  <c r="Y145" i="35"/>
  <c r="W248" i="35"/>
  <c r="W263" i="35" s="1"/>
  <c r="X156" i="34"/>
  <c r="Y125" i="34"/>
  <c r="W251" i="34"/>
  <c r="X169" i="34"/>
  <c r="X200" i="34" s="1"/>
  <c r="X234" i="34" s="1"/>
  <c r="Y138" i="34"/>
  <c r="V257" i="34"/>
  <c r="V261" i="34"/>
  <c r="V264" i="34"/>
  <c r="V262" i="34" s="1"/>
  <c r="X175" i="34"/>
  <c r="X206" i="34" s="1"/>
  <c r="X240" i="34" s="1"/>
  <c r="Y144" i="34"/>
  <c r="X176" i="34"/>
  <c r="X207" i="34" s="1"/>
  <c r="X241" i="34" s="1"/>
  <c r="Y145" i="34"/>
  <c r="X149" i="34"/>
  <c r="Y118" i="34"/>
  <c r="X170" i="34"/>
  <c r="X201" i="34" s="1"/>
  <c r="X235" i="34" s="1"/>
  <c r="Y139" i="34"/>
  <c r="X164" i="34"/>
  <c r="X195" i="34" s="1"/>
  <c r="X229" i="34" s="1"/>
  <c r="Y133" i="34"/>
  <c r="Y116" i="35"/>
  <c r="X115" i="35"/>
  <c r="X147" i="35"/>
  <c r="X155" i="34"/>
  <c r="Y124" i="34"/>
  <c r="X161" i="34"/>
  <c r="X192" i="34" s="1"/>
  <c r="X226" i="34" s="1"/>
  <c r="Y130" i="34"/>
  <c r="X162" i="34"/>
  <c r="X193" i="34" s="1"/>
  <c r="X227" i="34" s="1"/>
  <c r="Y131" i="34"/>
  <c r="Y85" i="34"/>
  <c r="X84" i="34"/>
  <c r="X166" i="34"/>
  <c r="X197" i="34" s="1"/>
  <c r="X231" i="34" s="1"/>
  <c r="Y135" i="34"/>
  <c r="X163" i="35"/>
  <c r="X194" i="35" s="1"/>
  <c r="X228" i="35" s="1"/>
  <c r="Y132" i="35"/>
  <c r="X175" i="35"/>
  <c r="X206" i="35" s="1"/>
  <c r="X240" i="35" s="1"/>
  <c r="Y144" i="35"/>
  <c r="X171" i="34"/>
  <c r="X202" i="34" s="1"/>
  <c r="X236" i="34" s="1"/>
  <c r="Y140" i="34"/>
  <c r="Y133" i="35"/>
  <c r="X164" i="35"/>
  <c r="X195" i="35" s="1"/>
  <c r="X229" i="35" s="1"/>
  <c r="Y117" i="34"/>
  <c r="X148" i="34"/>
  <c r="X165" i="34"/>
  <c r="X196" i="34" s="1"/>
  <c r="X230" i="34" s="1"/>
  <c r="Y134" i="34"/>
  <c r="Y88" i="34"/>
  <c r="W248" i="34"/>
  <c r="W263" i="34" s="1"/>
  <c r="X157" i="34"/>
  <c r="X188" i="34" s="1"/>
  <c r="X222" i="34" s="1"/>
  <c r="Y126" i="34"/>
  <c r="X150" i="35"/>
  <c r="Y119" i="35"/>
  <c r="X76" i="34"/>
  <c r="W63" i="34"/>
  <c r="Y135" i="35"/>
  <c r="X166" i="35"/>
  <c r="X197" i="35" s="1"/>
  <c r="X231" i="35" s="1"/>
  <c r="AD100" i="34"/>
  <c r="Y119" i="34"/>
  <c r="X150" i="34"/>
  <c r="X171" i="35"/>
  <c r="X202" i="35" s="1"/>
  <c r="X236" i="35" s="1"/>
  <c r="Y140" i="35"/>
  <c r="X165" i="35"/>
  <c r="X196" i="35" s="1"/>
  <c r="X230" i="35" s="1"/>
  <c r="Y134" i="35"/>
  <c r="X155" i="35"/>
  <c r="Y124" i="35"/>
  <c r="X156" i="35"/>
  <c r="Y125" i="35"/>
  <c r="X149" i="35"/>
  <c r="Y118" i="35"/>
  <c r="X84" i="35"/>
  <c r="Y85" i="35"/>
  <c r="X168" i="34"/>
  <c r="X199" i="34" s="1"/>
  <c r="X233" i="34" s="1"/>
  <c r="Y137" i="34"/>
  <c r="X163" i="34"/>
  <c r="X194" i="34" s="1"/>
  <c r="X228" i="34" s="1"/>
  <c r="Y132" i="34"/>
  <c r="X152" i="35"/>
  <c r="Y121" i="35"/>
  <c r="X172" i="34"/>
  <c r="X203" i="34" s="1"/>
  <c r="X237" i="34" s="1"/>
  <c r="Y141" i="34"/>
  <c r="X154" i="35"/>
  <c r="Y123" i="35"/>
  <c r="Y142" i="34"/>
  <c r="X173" i="34"/>
  <c r="X204" i="34" s="1"/>
  <c r="X238" i="34" s="1"/>
  <c r="X152" i="34"/>
  <c r="Y121" i="34"/>
  <c r="Y127" i="35"/>
  <c r="X158" i="35"/>
  <c r="X189" i="35" s="1"/>
  <c r="X223" i="35" s="1"/>
  <c r="X153" i="35"/>
  <c r="Y122" i="35"/>
  <c r="X159" i="35"/>
  <c r="X190" i="35" s="1"/>
  <c r="X224" i="35" s="1"/>
  <c r="Y128" i="35"/>
  <c r="Y87" i="34"/>
  <c r="X172" i="35"/>
  <c r="X203" i="35" s="1"/>
  <c r="X237" i="35" s="1"/>
  <c r="Y141" i="35"/>
  <c r="Y143" i="35"/>
  <c r="X174" i="35"/>
  <c r="X205" i="35" s="1"/>
  <c r="X239" i="35" s="1"/>
  <c r="X169" i="35"/>
  <c r="X200" i="35" s="1"/>
  <c r="X234" i="35" s="1"/>
  <c r="Y138" i="35"/>
  <c r="X151" i="35"/>
  <c r="Y120" i="35"/>
  <c r="X167" i="35"/>
  <c r="X198" i="35" s="1"/>
  <c r="X232" i="35" s="1"/>
  <c r="Y136" i="35"/>
  <c r="X159" i="34"/>
  <c r="X190" i="34" s="1"/>
  <c r="X224" i="34" s="1"/>
  <c r="Y128" i="34"/>
  <c r="W146" i="34"/>
  <c r="Y129" i="35"/>
  <c r="X160" i="35"/>
  <c r="X191" i="35" s="1"/>
  <c r="X225" i="35" s="1"/>
  <c r="X162" i="35"/>
  <c r="X193" i="35" s="1"/>
  <c r="X227" i="35" s="1"/>
  <c r="Y131" i="35"/>
  <c r="Y139" i="35"/>
  <c r="X170" i="35"/>
  <c r="X201" i="35" s="1"/>
  <c r="X235" i="35" s="1"/>
  <c r="Y137" i="35"/>
  <c r="X168" i="35"/>
  <c r="X199" i="35" s="1"/>
  <c r="X233" i="35" s="1"/>
  <c r="X174" i="34"/>
  <c r="X205" i="34" s="1"/>
  <c r="X239" i="34" s="1"/>
  <c r="Y143" i="34"/>
  <c r="X158" i="34"/>
  <c r="X189" i="34" s="1"/>
  <c r="X223" i="34" s="1"/>
  <c r="Y127" i="34"/>
  <c r="Y87" i="35"/>
  <c r="X153" i="34"/>
  <c r="Y122" i="34"/>
  <c r="X151" i="34"/>
  <c r="Y120" i="34"/>
  <c r="X161" i="35"/>
  <c r="X192" i="35" s="1"/>
  <c r="X226" i="35" s="1"/>
  <c r="Y130" i="35"/>
  <c r="X173" i="35"/>
  <c r="X204" i="35" s="1"/>
  <c r="X238" i="35" s="1"/>
  <c r="Y142" i="35"/>
  <c r="Y136" i="34"/>
  <c r="X167" i="34"/>
  <c r="X198" i="34" s="1"/>
  <c r="X232" i="34" s="1"/>
  <c r="X76" i="35"/>
  <c r="W63" i="35"/>
  <c r="X160" i="34"/>
  <c r="X191" i="34" s="1"/>
  <c r="X225" i="34" s="1"/>
  <c r="Y129" i="34"/>
  <c r="W251" i="35"/>
  <c r="V262" i="29"/>
  <c r="V257" i="29"/>
  <c r="V261" i="29"/>
  <c r="W251" i="29"/>
  <c r="W264" i="29" s="1"/>
  <c r="W248" i="29"/>
  <c r="W263" i="29" s="1"/>
  <c r="Y111" i="29"/>
  <c r="X149" i="29"/>
  <c r="Y118" i="29"/>
  <c r="Y142" i="29"/>
  <c r="X173" i="29"/>
  <c r="X204" i="29" s="1"/>
  <c r="X238" i="29" s="1"/>
  <c r="Y143" i="29"/>
  <c r="X174" i="29"/>
  <c r="X205" i="29" s="1"/>
  <c r="X239" i="29" s="1"/>
  <c r="X172" i="29"/>
  <c r="X203" i="29" s="1"/>
  <c r="X237" i="29" s="1"/>
  <c r="Y141" i="29"/>
  <c r="Y145" i="29"/>
  <c r="X176" i="29"/>
  <c r="X207" i="29" s="1"/>
  <c r="X241" i="29" s="1"/>
  <c r="Y136" i="29"/>
  <c r="X167" i="29"/>
  <c r="X198" i="29" s="1"/>
  <c r="X232" i="29" s="1"/>
  <c r="Y123" i="29"/>
  <c r="X154" i="29"/>
  <c r="Y116" i="29"/>
  <c r="X147" i="29"/>
  <c r="AB96" i="29"/>
  <c r="Y117" i="29"/>
  <c r="X148" i="29"/>
  <c r="AC98" i="29"/>
  <c r="Y119" i="29"/>
  <c r="X150" i="29"/>
  <c r="Z106" i="29"/>
  <c r="Y125" i="29"/>
  <c r="X156" i="29"/>
  <c r="Y131" i="29"/>
  <c r="X162" i="29"/>
  <c r="X193" i="29" s="1"/>
  <c r="X227" i="29" s="1"/>
  <c r="AA109" i="29"/>
  <c r="Y138" i="29"/>
  <c r="X169" i="29"/>
  <c r="X200" i="29" s="1"/>
  <c r="X234" i="29" s="1"/>
  <c r="X165" i="29"/>
  <c r="X196" i="29" s="1"/>
  <c r="X230" i="29" s="1"/>
  <c r="Y134" i="29"/>
  <c r="Y127" i="29"/>
  <c r="X158" i="29"/>
  <c r="X189" i="29" s="1"/>
  <c r="X223" i="29" s="1"/>
  <c r="Y133" i="29"/>
  <c r="X164" i="29"/>
  <c r="X195" i="29" s="1"/>
  <c r="X229" i="29" s="1"/>
  <c r="X159" i="29"/>
  <c r="X190" i="29" s="1"/>
  <c r="X224" i="29" s="1"/>
  <c r="Y128" i="29"/>
  <c r="Y132" i="29"/>
  <c r="X163" i="29"/>
  <c r="X194" i="29" s="1"/>
  <c r="X228" i="29" s="1"/>
  <c r="AC107" i="29"/>
  <c r="G108" i="29"/>
  <c r="Y113" i="29"/>
  <c r="AC100" i="29"/>
  <c r="Y126" i="29"/>
  <c r="X157" i="29"/>
  <c r="X188" i="29" s="1"/>
  <c r="X222" i="29" s="1"/>
  <c r="Y130" i="29"/>
  <c r="X161" i="29"/>
  <c r="X192" i="29" s="1"/>
  <c r="X226" i="29" s="1"/>
  <c r="Y139" i="29"/>
  <c r="X170" i="29"/>
  <c r="X201" i="29" s="1"/>
  <c r="X235" i="29" s="1"/>
  <c r="AD99" i="29"/>
  <c r="G99" i="29" s="1"/>
  <c r="X175" i="29"/>
  <c r="X206" i="29" s="1"/>
  <c r="X240" i="29" s="1"/>
  <c r="Y144" i="29"/>
  <c r="Y122" i="29"/>
  <c r="X153" i="29"/>
  <c r="AB102" i="29"/>
  <c r="G101" i="29"/>
  <c r="Y120" i="29"/>
  <c r="X151" i="29"/>
  <c r="Y140" i="29"/>
  <c r="X171" i="29"/>
  <c r="X202" i="29" s="1"/>
  <c r="X236" i="29" s="1"/>
  <c r="Y137" i="29"/>
  <c r="X168" i="29"/>
  <c r="X199" i="29" s="1"/>
  <c r="X233" i="29" s="1"/>
  <c r="AC110" i="29"/>
  <c r="Y124" i="29"/>
  <c r="X155" i="29"/>
  <c r="Y114" i="29"/>
  <c r="G97" i="29"/>
  <c r="X152" i="29"/>
  <c r="Y121" i="29"/>
  <c r="G104" i="29"/>
  <c r="Z103" i="29"/>
  <c r="AA103" i="29" s="1"/>
  <c r="AB112" i="29"/>
  <c r="Y135" i="29"/>
  <c r="X166" i="29"/>
  <c r="X197" i="29" s="1"/>
  <c r="X231" i="29" s="1"/>
  <c r="X160" i="29"/>
  <c r="X191" i="29" s="1"/>
  <c r="X225" i="29" s="1"/>
  <c r="Y129" i="29"/>
  <c r="X115" i="29"/>
  <c r="W146" i="29"/>
  <c r="X75" i="29"/>
  <c r="W63" i="29"/>
  <c r="X84" i="29"/>
  <c r="G31" i="29"/>
  <c r="C129" i="8"/>
  <c r="N129" i="8" s="1"/>
  <c r="D22" i="8"/>
  <c r="C42" i="8"/>
  <c r="C223" i="8"/>
  <c r="D227" i="8"/>
  <c r="O227" i="8" s="1"/>
  <c r="D97" i="8"/>
  <c r="O97" i="8" s="1"/>
  <c r="C220" i="8"/>
  <c r="N220" i="8" s="1"/>
  <c r="C11" i="8"/>
  <c r="N11" i="8" s="1"/>
  <c r="D185" i="8"/>
  <c r="O185" i="8" s="1"/>
  <c r="C194" i="8"/>
  <c r="N194" i="8" s="1"/>
  <c r="D179" i="8"/>
  <c r="O179" i="8" s="1"/>
  <c r="C163" i="8"/>
  <c r="C155" i="8"/>
  <c r="N155" i="8" s="1"/>
  <c r="C13" i="8"/>
  <c r="N13" i="8" s="1"/>
  <c r="D100" i="8"/>
  <c r="O100" i="8" s="1"/>
  <c r="D65" i="8"/>
  <c r="O65" i="8" s="1"/>
  <c r="D138" i="8"/>
  <c r="O138" i="8" s="1"/>
  <c r="D60" i="8"/>
  <c r="O60" i="8" s="1"/>
  <c r="D69" i="8"/>
  <c r="O69" i="8" s="1"/>
  <c r="D143" i="8"/>
  <c r="O143" i="8" s="1"/>
  <c r="D232" i="8"/>
  <c r="D58" i="8"/>
  <c r="O58" i="8" s="1"/>
  <c r="C240" i="8"/>
  <c r="D226" i="8"/>
  <c r="O226" i="8" s="1"/>
  <c r="D171" i="8"/>
  <c r="O171" i="8" s="1"/>
  <c r="C125" i="8"/>
  <c r="D149" i="8"/>
  <c r="O149" i="8" s="1"/>
  <c r="D157" i="8"/>
  <c r="O157" i="8" s="1"/>
  <c r="D209" i="8"/>
  <c r="O209" i="8" s="1"/>
  <c r="D87" i="8"/>
  <c r="O87" i="8" s="1"/>
  <c r="C195" i="8"/>
  <c r="D213" i="8"/>
  <c r="O213" i="8" s="1"/>
  <c r="D40" i="8"/>
  <c r="D184" i="8"/>
  <c r="O184" i="8" s="1"/>
  <c r="C232" i="8"/>
  <c r="D28" i="8"/>
  <c r="C100" i="8"/>
  <c r="C19" i="8"/>
  <c r="D98" i="8"/>
  <c r="O98" i="8" s="1"/>
  <c r="C51" i="8"/>
  <c r="D186" i="8"/>
  <c r="O186" i="8" s="1"/>
  <c r="D17" i="8"/>
  <c r="O17" i="8" s="1"/>
  <c r="C237" i="8"/>
  <c r="C92" i="8"/>
  <c r="C165" i="8"/>
  <c r="C181" i="8"/>
  <c r="D88" i="8"/>
  <c r="O88" i="8" s="1"/>
  <c r="C72" i="8"/>
  <c r="C83" i="8"/>
  <c r="C234" i="8"/>
  <c r="C241" i="8"/>
  <c r="C126" i="8"/>
  <c r="D195" i="8"/>
  <c r="O195" i="8" s="1"/>
  <c r="D159" i="8"/>
  <c r="O159" i="8" s="1"/>
  <c r="C111" i="8"/>
  <c r="D144" i="8"/>
  <c r="O144" i="8" s="1"/>
  <c r="C256" i="8"/>
  <c r="D249" i="8"/>
  <c r="E249" i="8" s="1"/>
  <c r="P249" i="8" s="1"/>
  <c r="D255" i="8"/>
  <c r="D247" i="8"/>
  <c r="C250" i="8"/>
  <c r="N250" i="8" s="1"/>
  <c r="D163" i="8"/>
  <c r="O163" i="8" s="1"/>
  <c r="D256" i="8"/>
  <c r="O256" i="8" s="1"/>
  <c r="C249" i="8"/>
  <c r="C255" i="8"/>
  <c r="C247" i="8"/>
  <c r="N247" i="8" s="1"/>
  <c r="D250" i="8"/>
  <c r="D253" i="8"/>
  <c r="O253" i="8" s="1"/>
  <c r="C248" i="8"/>
  <c r="N248" i="8" s="1"/>
  <c r="C252" i="8"/>
  <c r="N252" i="8" s="1"/>
  <c r="D251" i="8"/>
  <c r="C254" i="8"/>
  <c r="C246" i="8"/>
  <c r="D56" i="8"/>
  <c r="O56" i="8" s="1"/>
  <c r="C9" i="8"/>
  <c r="C16" i="8"/>
  <c r="C251" i="8"/>
  <c r="D246" i="8"/>
  <c r="O246" i="8" s="1"/>
  <c r="D187" i="8"/>
  <c r="O187" i="8" s="1"/>
  <c r="D141" i="8"/>
  <c r="O141" i="8" s="1"/>
  <c r="C144" i="8"/>
  <c r="D223" i="8"/>
  <c r="O223" i="8" s="1"/>
  <c r="C59" i="8"/>
  <c r="D170" i="8"/>
  <c r="O170" i="8" s="1"/>
  <c r="D23" i="8"/>
  <c r="C50" i="8"/>
  <c r="C238" i="8"/>
  <c r="D183" i="8"/>
  <c r="O183" i="8" s="1"/>
  <c r="C164" i="8"/>
  <c r="C71" i="8"/>
  <c r="D220" i="8"/>
  <c r="O220" i="8" s="1"/>
  <c r="D200" i="8"/>
  <c r="O200" i="8" s="1"/>
  <c r="D121" i="8"/>
  <c r="O121" i="8" s="1"/>
  <c r="D237" i="8"/>
  <c r="O237" i="8" s="1"/>
  <c r="D238" i="8"/>
  <c r="O238" i="8" s="1"/>
  <c r="C253" i="8"/>
  <c r="D248" i="8"/>
  <c r="O248" i="8" s="1"/>
  <c r="D252" i="8"/>
  <c r="O252" i="8" s="1"/>
  <c r="D254" i="8"/>
  <c r="E254" i="8" s="1"/>
  <c r="P254" i="8" s="1"/>
  <c r="D19" i="8"/>
  <c r="O19" i="8" s="1"/>
  <c r="D241" i="8"/>
  <c r="O241" i="8" s="1"/>
  <c r="D236" i="8"/>
  <c r="O236" i="8" s="1"/>
  <c r="D207" i="8"/>
  <c r="O207" i="8" s="1"/>
  <c r="D52" i="8"/>
  <c r="O52" i="8" s="1"/>
  <c r="C193" i="8"/>
  <c r="D172" i="8"/>
  <c r="O172" i="8" s="1"/>
  <c r="C99" i="8"/>
  <c r="C116" i="8"/>
  <c r="C166" i="8"/>
  <c r="C218" i="8"/>
  <c r="C52" i="8"/>
  <c r="C179" i="8"/>
  <c r="C124" i="8"/>
  <c r="C47" i="8"/>
  <c r="D173" i="8"/>
  <c r="O173" i="8" s="1"/>
  <c r="D128" i="8"/>
  <c r="O128" i="8" s="1"/>
  <c r="D80" i="8"/>
  <c r="O80" i="8" s="1"/>
  <c r="C159" i="8"/>
  <c r="D86" i="8"/>
  <c r="O86" i="8" s="1"/>
  <c r="C94" i="8"/>
  <c r="D44" i="8"/>
  <c r="D116" i="8"/>
  <c r="O116" i="8" s="1"/>
  <c r="D111" i="8"/>
  <c r="O111" i="8" s="1"/>
  <c r="C44" i="8"/>
  <c r="D199" i="8"/>
  <c r="O199" i="8" s="1"/>
  <c r="C137" i="8"/>
  <c r="C197" i="8"/>
  <c r="D235" i="8"/>
  <c r="O235" i="8" s="1"/>
  <c r="C103" i="8"/>
  <c r="D240" i="8"/>
  <c r="O240" i="8" s="1"/>
  <c r="C15" i="8"/>
  <c r="D136" i="8"/>
  <c r="O136" i="8" s="1"/>
  <c r="D50" i="8"/>
  <c r="D134" i="8"/>
  <c r="D148" i="8"/>
  <c r="C56" i="8"/>
  <c r="D55" i="8"/>
  <c r="O55" i="8" s="1"/>
  <c r="N235" i="8"/>
  <c r="N163" i="8"/>
  <c r="C27" i="8"/>
  <c r="C154" i="8"/>
  <c r="D43" i="8"/>
  <c r="D234" i="8"/>
  <c r="O234" i="8" s="1"/>
  <c r="C65" i="8"/>
  <c r="D224" i="8"/>
  <c r="O224" i="8" s="1"/>
  <c r="D110" i="8"/>
  <c r="O110" i="8" s="1"/>
  <c r="C226" i="8"/>
  <c r="D92" i="8"/>
  <c r="N223" i="8"/>
  <c r="C140" i="8"/>
  <c r="D206" i="8"/>
  <c r="O206" i="8" s="1"/>
  <c r="C79" i="8"/>
  <c r="C138" i="8"/>
  <c r="D64" i="8"/>
  <c r="C26" i="8"/>
  <c r="D72" i="8"/>
  <c r="O72" i="8" s="1"/>
  <c r="D120" i="8"/>
  <c r="C45" i="8"/>
  <c r="C178" i="8"/>
  <c r="C149" i="8"/>
  <c r="D38" i="8"/>
  <c r="D93" i="8"/>
  <c r="O93" i="8" s="1"/>
  <c r="D142" i="8"/>
  <c r="O142" i="8" s="1"/>
  <c r="D125" i="8"/>
  <c r="O125" i="8" s="1"/>
  <c r="D135" i="8"/>
  <c r="O135" i="8" s="1"/>
  <c r="C98" i="8"/>
  <c r="D192" i="8"/>
  <c r="O192" i="8" s="1"/>
  <c r="D54" i="8"/>
  <c r="O54" i="8" s="1"/>
  <c r="D123" i="8"/>
  <c r="O123" i="8" s="1"/>
  <c r="D26" i="8"/>
  <c r="C74" i="8"/>
  <c r="C213" i="8"/>
  <c r="D15" i="8"/>
  <c r="O15" i="8" s="1"/>
  <c r="C93" i="8"/>
  <c r="C221" i="8"/>
  <c r="D178" i="8"/>
  <c r="O178" i="8" s="1"/>
  <c r="C37" i="8"/>
  <c r="D205" i="8"/>
  <c r="O205" i="8" s="1"/>
  <c r="D145" i="8"/>
  <c r="O145" i="8" s="1"/>
  <c r="C28" i="8"/>
  <c r="E28" i="8" s="1"/>
  <c r="C176" i="8"/>
  <c r="D158" i="8"/>
  <c r="O158" i="8" s="1"/>
  <c r="D37" i="8"/>
  <c r="C114" i="8"/>
  <c r="C67" i="8"/>
  <c r="D152" i="8"/>
  <c r="O152" i="8" s="1"/>
  <c r="C97" i="8"/>
  <c r="C64" i="8"/>
  <c r="D212" i="8"/>
  <c r="O212" i="8" s="1"/>
  <c r="C184" i="8"/>
  <c r="D71" i="8"/>
  <c r="O71" i="8" s="1"/>
  <c r="C156" i="8"/>
  <c r="D68" i="8"/>
  <c r="O68" i="8" s="1"/>
  <c r="D130" i="8"/>
  <c r="O130" i="8" s="1"/>
  <c r="C196" i="8"/>
  <c r="C229" i="8"/>
  <c r="C134" i="8"/>
  <c r="C18" i="8"/>
  <c r="D218" i="8"/>
  <c r="D53" i="8"/>
  <c r="O53" i="8" s="1"/>
  <c r="D32" i="8"/>
  <c r="D70" i="8"/>
  <c r="O70" i="8" s="1"/>
  <c r="D140" i="8"/>
  <c r="O140" i="8" s="1"/>
  <c r="C186" i="8"/>
  <c r="D233" i="8"/>
  <c r="O233" i="8" s="1"/>
  <c r="C187" i="8"/>
  <c r="C151" i="8"/>
  <c r="D243" i="8"/>
  <c r="O243" i="8" s="1"/>
  <c r="C224" i="8"/>
  <c r="C85" i="8"/>
  <c r="D194" i="8"/>
  <c r="O194" i="8" s="1"/>
  <c r="C78" i="8"/>
  <c r="C109" i="8"/>
  <c r="C120" i="8"/>
  <c r="C46" i="8"/>
  <c r="C152" i="8"/>
  <c r="C36" i="8"/>
  <c r="D74" i="8"/>
  <c r="O74" i="8" s="1"/>
  <c r="D154" i="8"/>
  <c r="O154" i="8" s="1"/>
  <c r="D131" i="8"/>
  <c r="O131" i="8" s="1"/>
  <c r="C68" i="8"/>
  <c r="C206" i="8"/>
  <c r="D139" i="8"/>
  <c r="O139" i="8" s="1"/>
  <c r="C32" i="8"/>
  <c r="C81" i="8"/>
  <c r="C198" i="8"/>
  <c r="C41" i="8"/>
  <c r="C25" i="8"/>
  <c r="D228" i="8"/>
  <c r="O228" i="8" s="1"/>
  <c r="C145" i="8"/>
  <c r="C87" i="8"/>
  <c r="D215" i="8"/>
  <c r="O215" i="8" s="1"/>
  <c r="C180" i="8"/>
  <c r="C130" i="8"/>
  <c r="C61" i="8"/>
  <c r="D221" i="8"/>
  <c r="O221" i="8" s="1"/>
  <c r="C157" i="8"/>
  <c r="C33" i="8"/>
  <c r="D107" i="8"/>
  <c r="O107" i="8" s="1"/>
  <c r="D182" i="8"/>
  <c r="O182" i="8" s="1"/>
  <c r="D61" i="8"/>
  <c r="O61" i="8" s="1"/>
  <c r="D211" i="8"/>
  <c r="O211" i="8" s="1"/>
  <c r="D126" i="8"/>
  <c r="O126" i="8" s="1"/>
  <c r="D99" i="8"/>
  <c r="O99" i="8" s="1"/>
  <c r="D84" i="8"/>
  <c r="O84" i="8" s="1"/>
  <c r="C242" i="8"/>
  <c r="C208" i="8"/>
  <c r="C243" i="8"/>
  <c r="D196" i="8"/>
  <c r="O196" i="8" s="1"/>
  <c r="C236" i="8"/>
  <c r="C108" i="8"/>
  <c r="D239" i="8"/>
  <c r="O239" i="8" s="1"/>
  <c r="C228" i="8"/>
  <c r="C233" i="8"/>
  <c r="C39" i="8"/>
  <c r="C96" i="8"/>
  <c r="D9" i="8"/>
  <c r="O9" i="8" s="1"/>
  <c r="D210" i="8"/>
  <c r="O210" i="8" s="1"/>
  <c r="D219" i="8"/>
  <c r="O219" i="8" s="1"/>
  <c r="C153" i="8"/>
  <c r="D59" i="8"/>
  <c r="O59" i="8" s="1"/>
  <c r="D177" i="8"/>
  <c r="O177" i="8" s="1"/>
  <c r="C43" i="8"/>
  <c r="D102" i="8"/>
  <c r="O102" i="8" s="1"/>
  <c r="D164" i="8"/>
  <c r="O164" i="8" s="1"/>
  <c r="D109" i="8"/>
  <c r="O109" i="8" s="1"/>
  <c r="C185" i="8"/>
  <c r="D165" i="8"/>
  <c r="O165" i="8" s="1"/>
  <c r="D166" i="8"/>
  <c r="O166" i="8" s="1"/>
  <c r="C38" i="8"/>
  <c r="C110" i="8"/>
  <c r="C112" i="8"/>
  <c r="D89" i="8"/>
  <c r="O89" i="8" s="1"/>
  <c r="C82" i="8"/>
  <c r="D122" i="8"/>
  <c r="O122" i="8" s="1"/>
  <c r="D45" i="8"/>
  <c r="D129" i="8"/>
  <c r="O129" i="8" s="1"/>
  <c r="C55" i="8"/>
  <c r="C227" i="8"/>
  <c r="C115" i="8"/>
  <c r="D75" i="8"/>
  <c r="O75" i="8" s="1"/>
  <c r="C205" i="8"/>
  <c r="C113" i="8"/>
  <c r="D51" i="8"/>
  <c r="O51" i="8" s="1"/>
  <c r="D155" i="8"/>
  <c r="O155" i="8" s="1"/>
  <c r="D8" i="8"/>
  <c r="D13" i="8"/>
  <c r="O13" i="8" s="1"/>
  <c r="D156" i="8"/>
  <c r="O156" i="8" s="1"/>
  <c r="C172" i="8"/>
  <c r="C95" i="8"/>
  <c r="D41" i="8"/>
  <c r="C135" i="8"/>
  <c r="C86" i="8"/>
  <c r="C239" i="8"/>
  <c r="D66" i="8"/>
  <c r="O66" i="8" s="1"/>
  <c r="D190" i="8"/>
  <c r="D27" i="8"/>
  <c r="C190" i="8"/>
  <c r="C204" i="8"/>
  <c r="C128" i="8"/>
  <c r="C139" i="8"/>
  <c r="D24" i="8"/>
  <c r="D101" i="8"/>
  <c r="O101" i="8" s="1"/>
  <c r="C222" i="8"/>
  <c r="C199" i="8"/>
  <c r="D29" i="8"/>
  <c r="C209" i="8"/>
  <c r="C107" i="8"/>
  <c r="C123" i="8"/>
  <c r="D78" i="8"/>
  <c r="C201" i="8"/>
  <c r="C14" i="8"/>
  <c r="D108" i="8"/>
  <c r="O108" i="8" s="1"/>
  <c r="D127" i="8"/>
  <c r="O127" i="8" s="1"/>
  <c r="D151" i="8"/>
  <c r="O151" i="8" s="1"/>
  <c r="D47" i="8"/>
  <c r="O47" i="8" s="1"/>
  <c r="C131" i="8"/>
  <c r="D81" i="8"/>
  <c r="O81" i="8" s="1"/>
  <c r="C167" i="8"/>
  <c r="D42" i="8"/>
  <c r="C106" i="8"/>
  <c r="C200" i="8"/>
  <c r="C10" i="8"/>
  <c r="C177" i="8"/>
  <c r="D168" i="8"/>
  <c r="O168" i="8" s="1"/>
  <c r="C29" i="8"/>
  <c r="D124" i="8"/>
  <c r="O124" i="8" s="1"/>
  <c r="D208" i="8"/>
  <c r="O208" i="8" s="1"/>
  <c r="D112" i="8"/>
  <c r="O112" i="8" s="1"/>
  <c r="D39" i="8"/>
  <c r="D33" i="8"/>
  <c r="O33" i="8" s="1"/>
  <c r="C31" i="8"/>
  <c r="D193" i="8"/>
  <c r="O193" i="8" s="1"/>
  <c r="D11" i="8"/>
  <c r="O11" i="8" s="1"/>
  <c r="C121" i="8"/>
  <c r="C158" i="8"/>
  <c r="C211" i="8"/>
  <c r="C191" i="8"/>
  <c r="C73" i="8"/>
  <c r="C168" i="8"/>
  <c r="C117" i="8"/>
  <c r="D73" i="8"/>
  <c r="O73" i="8" s="1"/>
  <c r="D150" i="8"/>
  <c r="O150" i="8" s="1"/>
  <c r="D106" i="8"/>
  <c r="C84" i="8"/>
  <c r="C171" i="8"/>
  <c r="D79" i="8"/>
  <c r="O79" i="8" s="1"/>
  <c r="D82" i="8"/>
  <c r="O82" i="8" s="1"/>
  <c r="D18" i="8"/>
  <c r="O18" i="8" s="1"/>
  <c r="D180" i="8"/>
  <c r="O180" i="8" s="1"/>
  <c r="D10" i="8"/>
  <c r="O10" i="8" s="1"/>
  <c r="C101" i="8"/>
  <c r="C136" i="8"/>
  <c r="D242" i="8"/>
  <c r="O242" i="8" s="1"/>
  <c r="D204" i="8"/>
  <c r="C8" i="8"/>
  <c r="D162" i="8"/>
  <c r="C40" i="8"/>
  <c r="D137" i="8"/>
  <c r="O137" i="8" s="1"/>
  <c r="D83" i="8"/>
  <c r="O83" i="8" s="1"/>
  <c r="C183" i="8"/>
  <c r="C182" i="8"/>
  <c r="D214" i="8"/>
  <c r="O214" i="8" s="1"/>
  <c r="D167" i="8"/>
  <c r="O167" i="8" s="1"/>
  <c r="D46" i="8"/>
  <c r="C141" i="8"/>
  <c r="D181" i="8"/>
  <c r="O181" i="8" s="1"/>
  <c r="C66" i="8"/>
  <c r="C88" i="8"/>
  <c r="C210" i="8"/>
  <c r="C24" i="8"/>
  <c r="C143" i="8"/>
  <c r="C225" i="8"/>
  <c r="D176" i="8"/>
  <c r="D25" i="8"/>
  <c r="C215" i="8"/>
  <c r="D36" i="8"/>
  <c r="D198" i="8"/>
  <c r="O198" i="8" s="1"/>
  <c r="D30" i="8"/>
  <c r="D113" i="8"/>
  <c r="O113" i="8" s="1"/>
  <c r="C192" i="8"/>
  <c r="C30" i="8"/>
  <c r="D117" i="8"/>
  <c r="O117" i="8" s="1"/>
  <c r="C173" i="8"/>
  <c r="C69" i="8"/>
  <c r="D225" i="8"/>
  <c r="O225" i="8" s="1"/>
  <c r="D201" i="8"/>
  <c r="O201" i="8" s="1"/>
  <c r="C75" i="8"/>
  <c r="D31" i="8"/>
  <c r="D114" i="8"/>
  <c r="O114" i="8" s="1"/>
  <c r="D229" i="8"/>
  <c r="O229" i="8" s="1"/>
  <c r="D153" i="8"/>
  <c r="O153" i="8" s="1"/>
  <c r="C57" i="8"/>
  <c r="C70" i="8"/>
  <c r="C170" i="8"/>
  <c r="C60" i="8"/>
  <c r="D197" i="8"/>
  <c r="O197" i="8" s="1"/>
  <c r="C58" i="8"/>
  <c r="C53" i="8"/>
  <c r="C102" i="8"/>
  <c r="D14" i="8"/>
  <c r="O14" i="8" s="1"/>
  <c r="C207" i="8"/>
  <c r="C142" i="8"/>
  <c r="D115" i="8"/>
  <c r="O115" i="8" s="1"/>
  <c r="C80" i="8"/>
  <c r="D191" i="8"/>
  <c r="O191" i="8" s="1"/>
  <c r="C22" i="8"/>
  <c r="C122" i="8"/>
  <c r="D95" i="8"/>
  <c r="O95" i="8" s="1"/>
  <c r="C162" i="8"/>
  <c r="D67" i="8"/>
  <c r="O67" i="8" s="1"/>
  <c r="C127" i="8"/>
  <c r="C169" i="8"/>
  <c r="C17" i="8"/>
  <c r="D85" i="8"/>
  <c r="O85" i="8" s="1"/>
  <c r="C148" i="8"/>
  <c r="D57" i="8"/>
  <c r="O57" i="8" s="1"/>
  <c r="D103" i="8"/>
  <c r="O103" i="8" s="1"/>
  <c r="C23" i="8"/>
  <c r="C214" i="8"/>
  <c r="D16" i="8"/>
  <c r="O16" i="8" s="1"/>
  <c r="C54" i="8"/>
  <c r="C219" i="8"/>
  <c r="D94" i="8"/>
  <c r="O94" i="8" s="1"/>
  <c r="C89" i="8"/>
  <c r="C212" i="8"/>
  <c r="C150" i="8"/>
  <c r="C12" i="8"/>
  <c r="D12" i="8"/>
  <c r="O12" i="8" s="1"/>
  <c r="D169" i="8"/>
  <c r="O169" i="8" s="1"/>
  <c r="D96" i="8"/>
  <c r="O96" i="8" s="1"/>
  <c r="E250" i="8"/>
  <c r="P250" i="8" s="1"/>
  <c r="O257" i="8"/>
  <c r="I258" i="8"/>
  <c r="N254" i="8"/>
  <c r="O251" i="8"/>
  <c r="G258" i="8"/>
  <c r="H258" i="8"/>
  <c r="N251" i="8"/>
  <c r="J258" i="8"/>
  <c r="K258" i="8"/>
  <c r="L258" i="8"/>
  <c r="K265" i="8"/>
  <c r="G265" i="8"/>
  <c r="L265" i="8"/>
  <c r="H265" i="8"/>
  <c r="D265" i="8"/>
  <c r="C265" i="8"/>
  <c r="I265" i="8"/>
  <c r="J265" i="8"/>
  <c r="L260" i="8"/>
  <c r="H260" i="8"/>
  <c r="K260" i="8"/>
  <c r="G260" i="8"/>
  <c r="C260" i="8"/>
  <c r="D260" i="8"/>
  <c r="J260" i="8"/>
  <c r="I260" i="8"/>
  <c r="K261" i="8"/>
  <c r="G261" i="8"/>
  <c r="L261" i="8"/>
  <c r="H261" i="8"/>
  <c r="D261" i="8"/>
  <c r="C261" i="8"/>
  <c r="I261" i="8"/>
  <c r="J261" i="8"/>
  <c r="K267" i="8"/>
  <c r="G267" i="8"/>
  <c r="L267" i="8"/>
  <c r="H267" i="8"/>
  <c r="D267" i="8"/>
  <c r="C267" i="8"/>
  <c r="I267" i="8"/>
  <c r="J267" i="8"/>
  <c r="L270" i="8"/>
  <c r="H270" i="8"/>
  <c r="K270" i="8"/>
  <c r="G270" i="8"/>
  <c r="C270" i="8"/>
  <c r="D270" i="8"/>
  <c r="J270" i="8"/>
  <c r="I270" i="8"/>
  <c r="L262" i="8"/>
  <c r="H262" i="8"/>
  <c r="K262" i="8"/>
  <c r="G262" i="8"/>
  <c r="C262" i="8"/>
  <c r="D262" i="8"/>
  <c r="J262" i="8"/>
  <c r="I262" i="8"/>
  <c r="E247" i="8"/>
  <c r="P247" i="8" s="1"/>
  <c r="O247" i="8"/>
  <c r="O255" i="8"/>
  <c r="N249" i="8"/>
  <c r="N253" i="8"/>
  <c r="L268" i="8"/>
  <c r="H268" i="8"/>
  <c r="K268" i="8"/>
  <c r="G268" i="8"/>
  <c r="C268" i="8"/>
  <c r="D268" i="8"/>
  <c r="J268" i="8"/>
  <c r="I268" i="8"/>
  <c r="K269" i="8"/>
  <c r="G269" i="8"/>
  <c r="L269" i="8"/>
  <c r="H269" i="8"/>
  <c r="D269" i="8"/>
  <c r="C269" i="8"/>
  <c r="I269" i="8"/>
  <c r="J269" i="8"/>
  <c r="L264" i="8"/>
  <c r="H264" i="8"/>
  <c r="K264" i="8"/>
  <c r="G264" i="8"/>
  <c r="C264" i="8"/>
  <c r="D264" i="8"/>
  <c r="J264" i="8"/>
  <c r="I264" i="8"/>
  <c r="K263" i="8"/>
  <c r="G263" i="8"/>
  <c r="L263" i="8"/>
  <c r="H263" i="8"/>
  <c r="D263" i="8"/>
  <c r="C263" i="8"/>
  <c r="I263" i="8"/>
  <c r="J263" i="8"/>
  <c r="L266" i="8"/>
  <c r="H266" i="8"/>
  <c r="K266" i="8"/>
  <c r="G266" i="8"/>
  <c r="C266" i="8"/>
  <c r="D266" i="8"/>
  <c r="J266" i="8"/>
  <c r="I266" i="8"/>
  <c r="I271" i="8"/>
  <c r="D271" i="8"/>
  <c r="J271" i="8"/>
  <c r="C271" i="8"/>
  <c r="G271" i="8"/>
  <c r="H271" i="8"/>
  <c r="K271" i="8"/>
  <c r="L271" i="8"/>
  <c r="O250" i="8"/>
  <c r="O249" i="8" l="1"/>
  <c r="E38" i="8"/>
  <c r="E223" i="8"/>
  <c r="P223" i="8" s="1"/>
  <c r="E255" i="8"/>
  <c r="P255" i="8" s="1"/>
  <c r="E253" i="8"/>
  <c r="P253" i="8" s="1"/>
  <c r="E32" i="8"/>
  <c r="O254" i="8"/>
  <c r="E42" i="8"/>
  <c r="E24" i="8"/>
  <c r="X40" i="29"/>
  <c r="W30" i="29"/>
  <c r="X40" i="35"/>
  <c r="W30" i="35"/>
  <c r="X40" i="34"/>
  <c r="W30" i="34"/>
  <c r="E252" i="8"/>
  <c r="P252" i="8" s="1"/>
  <c r="E163" i="8"/>
  <c r="P163" i="8" s="1"/>
  <c r="E246" i="8"/>
  <c r="P246" i="8" s="1"/>
  <c r="E256" i="8"/>
  <c r="P256" i="8" s="1"/>
  <c r="X251" i="34"/>
  <c r="X257" i="34" s="1"/>
  <c r="N255" i="8"/>
  <c r="E40" i="8"/>
  <c r="N256" i="8"/>
  <c r="N246" i="8"/>
  <c r="D258" i="8"/>
  <c r="O258" i="8" s="1"/>
  <c r="N257" i="8"/>
  <c r="X248" i="35"/>
  <c r="X263" i="35" s="1"/>
  <c r="Y167" i="35"/>
  <c r="Y198" i="35" s="1"/>
  <c r="Y232" i="35" s="1"/>
  <c r="Z136" i="35"/>
  <c r="Y159" i="35"/>
  <c r="Y190" i="35" s="1"/>
  <c r="Y224" i="35" s="1"/>
  <c r="Z128" i="35"/>
  <c r="Z121" i="34"/>
  <c r="Y152" i="34"/>
  <c r="Y149" i="35"/>
  <c r="Z118" i="35"/>
  <c r="Y165" i="35"/>
  <c r="Y196" i="35" s="1"/>
  <c r="Y230" i="35" s="1"/>
  <c r="Z134" i="35"/>
  <c r="G100" i="34"/>
  <c r="Z119" i="35"/>
  <c r="Y150" i="35"/>
  <c r="Z88" i="34"/>
  <c r="Y164" i="35"/>
  <c r="Y195" i="35" s="1"/>
  <c r="Y229" i="35" s="1"/>
  <c r="Z133" i="35"/>
  <c r="Y162" i="34"/>
  <c r="Y193" i="34" s="1"/>
  <c r="Y227" i="34" s="1"/>
  <c r="Z131" i="34"/>
  <c r="X146" i="35"/>
  <c r="W264" i="34"/>
  <c r="W262" i="34" s="1"/>
  <c r="W257" i="34"/>
  <c r="W261" i="34"/>
  <c r="Y148" i="35"/>
  <c r="Z117" i="35"/>
  <c r="Y76" i="35"/>
  <c r="X63" i="35"/>
  <c r="Y161" i="35"/>
  <c r="Y192" i="35" s="1"/>
  <c r="Y226" i="35" s="1"/>
  <c r="Z130" i="35"/>
  <c r="X251" i="35"/>
  <c r="Y174" i="35"/>
  <c r="Y205" i="35" s="1"/>
  <c r="Y239" i="35" s="1"/>
  <c r="Z143" i="35"/>
  <c r="Y172" i="34"/>
  <c r="Y203" i="34" s="1"/>
  <c r="Y237" i="34" s="1"/>
  <c r="Z141" i="34"/>
  <c r="Y168" i="34"/>
  <c r="Y199" i="34" s="1"/>
  <c r="Y233" i="34" s="1"/>
  <c r="Z137" i="34"/>
  <c r="Y165" i="34"/>
  <c r="Y196" i="34" s="1"/>
  <c r="Y230" i="34" s="1"/>
  <c r="Z134" i="34"/>
  <c r="Y171" i="34"/>
  <c r="Y202" i="34" s="1"/>
  <c r="Y236" i="34" s="1"/>
  <c r="Z140" i="34"/>
  <c r="Y166" i="34"/>
  <c r="Y197" i="34" s="1"/>
  <c r="Y231" i="34" s="1"/>
  <c r="Z135" i="34"/>
  <c r="Y149" i="34"/>
  <c r="Z118" i="34"/>
  <c r="Z125" i="34"/>
  <c r="Y156" i="34"/>
  <c r="Z88" i="35"/>
  <c r="Z123" i="34"/>
  <c r="Y154" i="34"/>
  <c r="Z87" i="35"/>
  <c r="Y168" i="35"/>
  <c r="Y199" i="35" s="1"/>
  <c r="Y233" i="35" s="1"/>
  <c r="Z137" i="35"/>
  <c r="Z129" i="35"/>
  <c r="Y160" i="35"/>
  <c r="Y191" i="35" s="1"/>
  <c r="Y225" i="35" s="1"/>
  <c r="Y151" i="35"/>
  <c r="Z120" i="35"/>
  <c r="Y172" i="35"/>
  <c r="Y203" i="35" s="1"/>
  <c r="Y237" i="35" s="1"/>
  <c r="Z141" i="35"/>
  <c r="Z122" i="35"/>
  <c r="Y153" i="35"/>
  <c r="Z125" i="35"/>
  <c r="Y156" i="35"/>
  <c r="Y171" i="35"/>
  <c r="Y202" i="35" s="1"/>
  <c r="Y236" i="35" s="1"/>
  <c r="Z140" i="35"/>
  <c r="Y157" i="34"/>
  <c r="Y188" i="34" s="1"/>
  <c r="Y222" i="34" s="1"/>
  <c r="Z126" i="34"/>
  <c r="Y161" i="34"/>
  <c r="Y192" i="34" s="1"/>
  <c r="Y226" i="34" s="1"/>
  <c r="Z130" i="34"/>
  <c r="Y147" i="35"/>
  <c r="Y115" i="35"/>
  <c r="Z116" i="35"/>
  <c r="Z126" i="35"/>
  <c r="Y157" i="35"/>
  <c r="Y188" i="35" s="1"/>
  <c r="Y222" i="35" s="1"/>
  <c r="W264" i="35"/>
  <c r="W262" i="35" s="1"/>
  <c r="W257" i="35"/>
  <c r="W261" i="35"/>
  <c r="Y167" i="34"/>
  <c r="Y198" i="34" s="1"/>
  <c r="Y232" i="34" s="1"/>
  <c r="Z136" i="34"/>
  <c r="Y151" i="34"/>
  <c r="Z120" i="34"/>
  <c r="Y158" i="34"/>
  <c r="Y189" i="34" s="1"/>
  <c r="Y223" i="34" s="1"/>
  <c r="Z127" i="34"/>
  <c r="Y173" i="34"/>
  <c r="Y204" i="34" s="1"/>
  <c r="Y238" i="34" s="1"/>
  <c r="Z142" i="34"/>
  <c r="Z121" i="35"/>
  <c r="Y152" i="35"/>
  <c r="Y166" i="35"/>
  <c r="Y197" i="35" s="1"/>
  <c r="Y231" i="35" s="1"/>
  <c r="Z135" i="35"/>
  <c r="Z144" i="35"/>
  <c r="Y175" i="35"/>
  <c r="Y206" i="35" s="1"/>
  <c r="Y240" i="35" s="1"/>
  <c r="X248" i="34"/>
  <c r="X263" i="34" s="1"/>
  <c r="Y164" i="34"/>
  <c r="Y195" i="34" s="1"/>
  <c r="Y229" i="34" s="1"/>
  <c r="Z133" i="34"/>
  <c r="Z145" i="34"/>
  <c r="Y176" i="34"/>
  <c r="Y207" i="34" s="1"/>
  <c r="Y241" i="34" s="1"/>
  <c r="X146" i="34"/>
  <c r="Y160" i="34"/>
  <c r="Y191" i="34" s="1"/>
  <c r="Y225" i="34" s="1"/>
  <c r="Z129" i="34"/>
  <c r="Y170" i="35"/>
  <c r="Y201" i="35" s="1"/>
  <c r="Y235" i="35" s="1"/>
  <c r="Z139" i="35"/>
  <c r="Y159" i="34"/>
  <c r="Y190" i="34" s="1"/>
  <c r="Y224" i="34" s="1"/>
  <c r="Z128" i="34"/>
  <c r="Z138" i="35"/>
  <c r="Y169" i="35"/>
  <c r="Y200" i="35" s="1"/>
  <c r="Y234" i="35" s="1"/>
  <c r="Z85" i="35"/>
  <c r="Y84" i="35"/>
  <c r="Y155" i="35"/>
  <c r="Z124" i="35"/>
  <c r="Y148" i="34"/>
  <c r="Z117" i="34"/>
  <c r="Y155" i="34"/>
  <c r="Z124" i="34"/>
  <c r="Z138" i="34"/>
  <c r="Y169" i="34"/>
  <c r="Y200" i="34" s="1"/>
  <c r="Y234" i="34" s="1"/>
  <c r="Y176" i="35"/>
  <c r="Y207" i="35" s="1"/>
  <c r="Y241" i="35" s="1"/>
  <c r="Z145" i="35"/>
  <c r="Z116" i="34"/>
  <c r="Y147" i="34"/>
  <c r="Y115" i="34"/>
  <c r="Z142" i="35"/>
  <c r="Y173" i="35"/>
  <c r="Y204" i="35" s="1"/>
  <c r="Y238" i="35" s="1"/>
  <c r="Y153" i="34"/>
  <c r="Z122" i="34"/>
  <c r="Z143" i="34"/>
  <c r="Y174" i="34"/>
  <c r="Y205" i="34" s="1"/>
  <c r="Y239" i="34" s="1"/>
  <c r="Y162" i="35"/>
  <c r="Y193" i="35" s="1"/>
  <c r="Y227" i="35" s="1"/>
  <c r="Z131" i="35"/>
  <c r="Z87" i="34"/>
  <c r="Y158" i="35"/>
  <c r="Y189" i="35" s="1"/>
  <c r="Y223" i="35" s="1"/>
  <c r="Z127" i="35"/>
  <c r="Z123" i="35"/>
  <c r="Y154" i="35"/>
  <c r="Y163" i="34"/>
  <c r="Y194" i="34" s="1"/>
  <c r="Y228" i="34" s="1"/>
  <c r="Z132" i="34"/>
  <c r="Y150" i="34"/>
  <c r="Z119" i="34"/>
  <c r="Y76" i="34"/>
  <c r="X63" i="34"/>
  <c r="Y163" i="35"/>
  <c r="Y194" i="35" s="1"/>
  <c r="Y228" i="35" s="1"/>
  <c r="Z132" i="35"/>
  <c r="Z85" i="34"/>
  <c r="Y84" i="34"/>
  <c r="Y170" i="34"/>
  <c r="Y201" i="34" s="1"/>
  <c r="Y235" i="34" s="1"/>
  <c r="Z139" i="34"/>
  <c r="Y175" i="34"/>
  <c r="Y206" i="34" s="1"/>
  <c r="Y240" i="34" s="1"/>
  <c r="Z144" i="34"/>
  <c r="J16" i="36"/>
  <c r="J15" i="36"/>
  <c r="W262" i="29"/>
  <c r="W261" i="29"/>
  <c r="W257" i="29"/>
  <c r="X248" i="29"/>
  <c r="X263" i="29" s="1"/>
  <c r="X251" i="29"/>
  <c r="X264" i="29" s="1"/>
  <c r="Y160" i="29"/>
  <c r="Y191" i="29" s="1"/>
  <c r="Y225" i="29" s="1"/>
  <c r="Z129" i="29"/>
  <c r="AD110" i="29"/>
  <c r="AB103" i="29"/>
  <c r="Z120" i="29"/>
  <c r="Y151" i="29"/>
  <c r="Z122" i="29"/>
  <c r="Y153" i="29"/>
  <c r="Y170" i="29"/>
  <c r="Y201" i="29" s="1"/>
  <c r="Y235" i="29" s="1"/>
  <c r="Z139" i="29"/>
  <c r="AD100" i="29"/>
  <c r="AD107" i="29"/>
  <c r="G107" i="29" s="1"/>
  <c r="Z133" i="29"/>
  <c r="Y164" i="29"/>
  <c r="Y195" i="29" s="1"/>
  <c r="Y229" i="29" s="1"/>
  <c r="Z138" i="29"/>
  <c r="Y169" i="29"/>
  <c r="Y200" i="29" s="1"/>
  <c r="Y234" i="29" s="1"/>
  <c r="Y156" i="29"/>
  <c r="Z125" i="29"/>
  <c r="AD98" i="29"/>
  <c r="Z116" i="29"/>
  <c r="Y147" i="29"/>
  <c r="Z145" i="29"/>
  <c r="Y176" i="29"/>
  <c r="Y207" i="29" s="1"/>
  <c r="Y241" i="29" s="1"/>
  <c r="Y173" i="29"/>
  <c r="Y204" i="29" s="1"/>
  <c r="Y238" i="29" s="1"/>
  <c r="Z142" i="29"/>
  <c r="Z144" i="29"/>
  <c r="Y175" i="29"/>
  <c r="Y206" i="29" s="1"/>
  <c r="Y240" i="29" s="1"/>
  <c r="Z113" i="29"/>
  <c r="Z141" i="29"/>
  <c r="Y172" i="29"/>
  <c r="Y203" i="29" s="1"/>
  <c r="Y237" i="29" s="1"/>
  <c r="Z118" i="29"/>
  <c r="Y149" i="29"/>
  <c r="Z135" i="29"/>
  <c r="Y166" i="29"/>
  <c r="Y197" i="29" s="1"/>
  <c r="Y231" i="29" s="1"/>
  <c r="Z114" i="29"/>
  <c r="Y168" i="29"/>
  <c r="Y199" i="29" s="1"/>
  <c r="Y233" i="29" s="1"/>
  <c r="Z137" i="29"/>
  <c r="Y161" i="29"/>
  <c r="Y192" i="29" s="1"/>
  <c r="Y226" i="29" s="1"/>
  <c r="Z130" i="29"/>
  <c r="Z132" i="29"/>
  <c r="Y163" i="29"/>
  <c r="Y194" i="29" s="1"/>
  <c r="Y228" i="29" s="1"/>
  <c r="Z127" i="29"/>
  <c r="Y158" i="29"/>
  <c r="Y189" i="29" s="1"/>
  <c r="Y223" i="29" s="1"/>
  <c r="AB109" i="29"/>
  <c r="AA106" i="29"/>
  <c r="AB106" i="29" s="1"/>
  <c r="Z117" i="29"/>
  <c r="Y148" i="29"/>
  <c r="Y154" i="29"/>
  <c r="Z123" i="29"/>
  <c r="Z121" i="29"/>
  <c r="Y152" i="29"/>
  <c r="Y159" i="29"/>
  <c r="Y190" i="29" s="1"/>
  <c r="Y224" i="29" s="1"/>
  <c r="Z128" i="29"/>
  <c r="Y165" i="29"/>
  <c r="Y196" i="29" s="1"/>
  <c r="Y230" i="29" s="1"/>
  <c r="Z134" i="29"/>
  <c r="AC112" i="29"/>
  <c r="Y155" i="29"/>
  <c r="Z124" i="29"/>
  <c r="Z140" i="29"/>
  <c r="Y171" i="29"/>
  <c r="Y202" i="29" s="1"/>
  <c r="Y236" i="29" s="1"/>
  <c r="AC102" i="29"/>
  <c r="Z126" i="29"/>
  <c r="Y157" i="29"/>
  <c r="Y188" i="29" s="1"/>
  <c r="Y222" i="29" s="1"/>
  <c r="Z131" i="29"/>
  <c r="Y162" i="29"/>
  <c r="Y193" i="29" s="1"/>
  <c r="Y227" i="29" s="1"/>
  <c r="Y150" i="29"/>
  <c r="Z119" i="29"/>
  <c r="AC96" i="29"/>
  <c r="Z136" i="29"/>
  <c r="Y167" i="29"/>
  <c r="Y198" i="29" s="1"/>
  <c r="Y232" i="29" s="1"/>
  <c r="Y174" i="29"/>
  <c r="Y205" i="29" s="1"/>
  <c r="Y239" i="29" s="1"/>
  <c r="Z143" i="29"/>
  <c r="Z111" i="29"/>
  <c r="X146" i="29"/>
  <c r="Y115" i="29"/>
  <c r="Y84" i="29"/>
  <c r="Y75" i="29"/>
  <c r="X63" i="29"/>
  <c r="E263" i="8"/>
  <c r="P263" i="8" s="1"/>
  <c r="E269" i="8"/>
  <c r="P269" i="8" s="1"/>
  <c r="E271" i="8"/>
  <c r="P271" i="8" s="1"/>
  <c r="N266" i="8"/>
  <c r="N264" i="8"/>
  <c r="N268" i="8"/>
  <c r="E251" i="8"/>
  <c r="P251" i="8" s="1"/>
  <c r="O263" i="8"/>
  <c r="E235" i="8"/>
  <c r="P235" i="8" s="1"/>
  <c r="E44" i="8"/>
  <c r="D48" i="8"/>
  <c r="E31" i="8"/>
  <c r="E37" i="8"/>
  <c r="E11" i="8"/>
  <c r="P11" i="8" s="1"/>
  <c r="D34" i="8"/>
  <c r="E89" i="8"/>
  <c r="P89" i="8" s="1"/>
  <c r="N89" i="8"/>
  <c r="E57" i="8"/>
  <c r="P57" i="8" s="1"/>
  <c r="N57" i="8"/>
  <c r="E171" i="8"/>
  <c r="P171" i="8" s="1"/>
  <c r="N171" i="8"/>
  <c r="N198" i="8"/>
  <c r="E198" i="8"/>
  <c r="P198" i="8" s="1"/>
  <c r="N226" i="8"/>
  <c r="E226" i="8"/>
  <c r="P226" i="8" s="1"/>
  <c r="N166" i="8"/>
  <c r="E166" i="8"/>
  <c r="P166" i="8" s="1"/>
  <c r="N100" i="8"/>
  <c r="E100" i="8"/>
  <c r="P100" i="8" s="1"/>
  <c r="O232" i="8"/>
  <c r="D244" i="8"/>
  <c r="O244" i="8" s="1"/>
  <c r="E248" i="8"/>
  <c r="P248" i="8" s="1"/>
  <c r="E148" i="8"/>
  <c r="C160" i="8"/>
  <c r="N160" i="8" s="1"/>
  <c r="N148" i="8"/>
  <c r="E122" i="8"/>
  <c r="P122" i="8" s="1"/>
  <c r="N122" i="8"/>
  <c r="E102" i="8"/>
  <c r="P102" i="8" s="1"/>
  <c r="N102" i="8"/>
  <c r="E173" i="8"/>
  <c r="P173" i="8" s="1"/>
  <c r="N173" i="8"/>
  <c r="N215" i="8"/>
  <c r="E215" i="8"/>
  <c r="P215" i="8" s="1"/>
  <c r="E66" i="8"/>
  <c r="P66" i="8" s="1"/>
  <c r="N66" i="8"/>
  <c r="N101" i="8"/>
  <c r="E101" i="8"/>
  <c r="P101" i="8" s="1"/>
  <c r="E84" i="8"/>
  <c r="P84" i="8" s="1"/>
  <c r="N84" i="8"/>
  <c r="E211" i="8"/>
  <c r="P211" i="8" s="1"/>
  <c r="N211" i="8"/>
  <c r="E106" i="8"/>
  <c r="N106" i="8"/>
  <c r="C118" i="8"/>
  <c r="N118" i="8" s="1"/>
  <c r="E199" i="8"/>
  <c r="P199" i="8" s="1"/>
  <c r="N199" i="8"/>
  <c r="E172" i="8"/>
  <c r="P172" i="8" s="1"/>
  <c r="N172" i="8"/>
  <c r="E180" i="8"/>
  <c r="P180" i="8" s="1"/>
  <c r="N180" i="8"/>
  <c r="E81" i="8"/>
  <c r="P81" i="8" s="1"/>
  <c r="N81" i="8"/>
  <c r="E36" i="8"/>
  <c r="C48" i="8"/>
  <c r="N224" i="8"/>
  <c r="E224" i="8"/>
  <c r="P224" i="8" s="1"/>
  <c r="E67" i="8"/>
  <c r="P67" i="8" s="1"/>
  <c r="N67" i="8"/>
  <c r="E138" i="8"/>
  <c r="P138" i="8" s="1"/>
  <c r="N138" i="8"/>
  <c r="N154" i="8"/>
  <c r="E154" i="8"/>
  <c r="P154" i="8" s="1"/>
  <c r="N116" i="8"/>
  <c r="E116" i="8"/>
  <c r="P116" i="8" s="1"/>
  <c r="N16" i="8"/>
  <c r="E16" i="8"/>
  <c r="P16" i="8" s="1"/>
  <c r="E126" i="8"/>
  <c r="P126" i="8" s="1"/>
  <c r="N126" i="8"/>
  <c r="E92" i="8"/>
  <c r="N92" i="8"/>
  <c r="C104" i="8"/>
  <c r="N104" i="8" s="1"/>
  <c r="E95" i="8"/>
  <c r="P95" i="8" s="1"/>
  <c r="N95" i="8"/>
  <c r="E236" i="8"/>
  <c r="P236" i="8" s="1"/>
  <c r="N236" i="8"/>
  <c r="N85" i="8"/>
  <c r="E85" i="8"/>
  <c r="P85" i="8" s="1"/>
  <c r="O269" i="8"/>
  <c r="E219" i="8"/>
  <c r="P219" i="8" s="1"/>
  <c r="N219" i="8"/>
  <c r="E22" i="8"/>
  <c r="C34" i="8"/>
  <c r="E53" i="8"/>
  <c r="P53" i="8" s="1"/>
  <c r="N53" i="8"/>
  <c r="O106" i="8"/>
  <c r="D118" i="8"/>
  <c r="O118" i="8" s="1"/>
  <c r="E158" i="8"/>
  <c r="P158" i="8" s="1"/>
  <c r="N158" i="8"/>
  <c r="E14" i="8"/>
  <c r="P14" i="8" s="1"/>
  <c r="N14" i="8"/>
  <c r="N222" i="8"/>
  <c r="E222" i="8"/>
  <c r="P222" i="8" s="1"/>
  <c r="D202" i="8"/>
  <c r="O202" i="8" s="1"/>
  <c r="O190" i="8"/>
  <c r="E115" i="8"/>
  <c r="P115" i="8" s="1"/>
  <c r="N115" i="8"/>
  <c r="E112" i="8"/>
  <c r="P112" i="8" s="1"/>
  <c r="N112" i="8"/>
  <c r="N96" i="8"/>
  <c r="E96" i="8"/>
  <c r="P96" i="8" s="1"/>
  <c r="N243" i="8"/>
  <c r="E243" i="8"/>
  <c r="P243" i="8" s="1"/>
  <c r="E152" i="8"/>
  <c r="P152" i="8" s="1"/>
  <c r="N152" i="8"/>
  <c r="N156" i="8"/>
  <c r="E156" i="8"/>
  <c r="P156" i="8" s="1"/>
  <c r="N114" i="8"/>
  <c r="E114" i="8"/>
  <c r="P114" i="8" s="1"/>
  <c r="E149" i="8"/>
  <c r="P149" i="8" s="1"/>
  <c r="N149" i="8"/>
  <c r="E79" i="8"/>
  <c r="P79" i="8" s="1"/>
  <c r="N79" i="8"/>
  <c r="E27" i="8"/>
  <c r="E15" i="8"/>
  <c r="P15" i="8" s="1"/>
  <c r="N15" i="8"/>
  <c r="E99" i="8"/>
  <c r="P99" i="8" s="1"/>
  <c r="N99" i="8"/>
  <c r="N59" i="8"/>
  <c r="E59" i="8"/>
  <c r="P59" i="8" s="1"/>
  <c r="E9" i="8"/>
  <c r="P9" i="8" s="1"/>
  <c r="N9" i="8"/>
  <c r="E241" i="8"/>
  <c r="P241" i="8" s="1"/>
  <c r="N241" i="8"/>
  <c r="E237" i="8"/>
  <c r="P237" i="8" s="1"/>
  <c r="N237" i="8"/>
  <c r="N232" i="8"/>
  <c r="E232" i="8"/>
  <c r="C244" i="8"/>
  <c r="N244" i="8" s="1"/>
  <c r="E88" i="8"/>
  <c r="P88" i="8" s="1"/>
  <c r="N88" i="8"/>
  <c r="N136" i="8"/>
  <c r="E136" i="8"/>
  <c r="P136" i="8" s="1"/>
  <c r="E205" i="8"/>
  <c r="P205" i="8" s="1"/>
  <c r="N205" i="8"/>
  <c r="E165" i="8"/>
  <c r="P165" i="8" s="1"/>
  <c r="N165" i="8"/>
  <c r="N54" i="8"/>
  <c r="E54" i="8"/>
  <c r="P54" i="8" s="1"/>
  <c r="E17" i="8"/>
  <c r="P17" i="8" s="1"/>
  <c r="N17" i="8"/>
  <c r="E58" i="8"/>
  <c r="P58" i="8" s="1"/>
  <c r="N58" i="8"/>
  <c r="E30" i="8"/>
  <c r="D188" i="8"/>
  <c r="O188" i="8" s="1"/>
  <c r="O176" i="8"/>
  <c r="N141" i="8"/>
  <c r="E141" i="8"/>
  <c r="P141" i="8" s="1"/>
  <c r="E121" i="8"/>
  <c r="P121" i="8" s="1"/>
  <c r="N121" i="8"/>
  <c r="E167" i="8"/>
  <c r="P167" i="8" s="1"/>
  <c r="N167" i="8"/>
  <c r="E201" i="8"/>
  <c r="P201" i="8" s="1"/>
  <c r="N201" i="8"/>
  <c r="E227" i="8"/>
  <c r="P227" i="8" s="1"/>
  <c r="N227" i="8"/>
  <c r="N110" i="8"/>
  <c r="E110" i="8"/>
  <c r="P110" i="8" s="1"/>
  <c r="E43" i="8"/>
  <c r="E39" i="8"/>
  <c r="N208" i="8"/>
  <c r="E208" i="8"/>
  <c r="P208" i="8" s="1"/>
  <c r="E87" i="8"/>
  <c r="P87" i="8" s="1"/>
  <c r="N87" i="8"/>
  <c r="E46" i="8"/>
  <c r="E151" i="8"/>
  <c r="P151" i="8" s="1"/>
  <c r="N151" i="8"/>
  <c r="O218" i="8"/>
  <c r="D230" i="8"/>
  <c r="O230" i="8" s="1"/>
  <c r="E221" i="8"/>
  <c r="P221" i="8" s="1"/>
  <c r="N221" i="8"/>
  <c r="N178" i="8"/>
  <c r="E178" i="8"/>
  <c r="P178" i="8" s="1"/>
  <c r="N65" i="8"/>
  <c r="E65" i="8"/>
  <c r="P65" i="8" s="1"/>
  <c r="E47" i="8"/>
  <c r="P47" i="8" s="1"/>
  <c r="N47" i="8"/>
  <c r="N71" i="8"/>
  <c r="E71" i="8"/>
  <c r="P71" i="8" s="1"/>
  <c r="E234" i="8"/>
  <c r="P234" i="8" s="1"/>
  <c r="N234" i="8"/>
  <c r="E125" i="8"/>
  <c r="P125" i="8" s="1"/>
  <c r="N125" i="8"/>
  <c r="E69" i="8"/>
  <c r="P69" i="8" s="1"/>
  <c r="N69" i="8"/>
  <c r="E191" i="8"/>
  <c r="P191" i="8" s="1"/>
  <c r="N191" i="8"/>
  <c r="N190" i="8"/>
  <c r="C202" i="8"/>
  <c r="N202" i="8" s="1"/>
  <c r="E190" i="8"/>
  <c r="D62" i="8"/>
  <c r="O62" i="8" s="1"/>
  <c r="O50" i="8"/>
  <c r="E169" i="8"/>
  <c r="P169" i="8" s="1"/>
  <c r="N169" i="8"/>
  <c r="E80" i="8"/>
  <c r="P80" i="8" s="1"/>
  <c r="N80" i="8"/>
  <c r="N192" i="8"/>
  <c r="E192" i="8"/>
  <c r="P192" i="8" s="1"/>
  <c r="E225" i="8"/>
  <c r="P225" i="8" s="1"/>
  <c r="N225" i="8"/>
  <c r="O162" i="8"/>
  <c r="D174" i="8"/>
  <c r="O174" i="8" s="1"/>
  <c r="E29" i="8"/>
  <c r="O78" i="8"/>
  <c r="D90" i="8"/>
  <c r="O90" i="8" s="1"/>
  <c r="N239" i="8"/>
  <c r="E239" i="8"/>
  <c r="P239" i="8" s="1"/>
  <c r="O8" i="8"/>
  <c r="D20" i="8"/>
  <c r="E55" i="8"/>
  <c r="P55" i="8" s="1"/>
  <c r="N55" i="8"/>
  <c r="E233" i="8"/>
  <c r="P233" i="8" s="1"/>
  <c r="N233" i="8"/>
  <c r="E242" i="8"/>
  <c r="P242" i="8" s="1"/>
  <c r="N242" i="8"/>
  <c r="N33" i="8"/>
  <c r="E33" i="8"/>
  <c r="P33" i="8" s="1"/>
  <c r="N145" i="8"/>
  <c r="E145" i="8"/>
  <c r="P145" i="8" s="1"/>
  <c r="N206" i="8"/>
  <c r="E206" i="8"/>
  <c r="P206" i="8" s="1"/>
  <c r="E120" i="8"/>
  <c r="C132" i="8"/>
  <c r="N132" i="8" s="1"/>
  <c r="N120" i="8"/>
  <c r="N187" i="8"/>
  <c r="E187" i="8"/>
  <c r="P187" i="8" s="1"/>
  <c r="N18" i="8"/>
  <c r="E18" i="8"/>
  <c r="P18" i="8" s="1"/>
  <c r="E184" i="8"/>
  <c r="P184" i="8" s="1"/>
  <c r="N184" i="8"/>
  <c r="E93" i="8"/>
  <c r="P93" i="8" s="1"/>
  <c r="N93" i="8"/>
  <c r="E98" i="8"/>
  <c r="P98" i="8" s="1"/>
  <c r="N98" i="8"/>
  <c r="E45" i="8"/>
  <c r="N140" i="8"/>
  <c r="E140" i="8"/>
  <c r="P140" i="8" s="1"/>
  <c r="E103" i="8"/>
  <c r="P103" i="8" s="1"/>
  <c r="N103" i="8"/>
  <c r="N124" i="8"/>
  <c r="E124" i="8"/>
  <c r="P124" i="8" s="1"/>
  <c r="N193" i="8"/>
  <c r="E193" i="8"/>
  <c r="P193" i="8" s="1"/>
  <c r="N164" i="8"/>
  <c r="E164" i="8"/>
  <c r="P164" i="8" s="1"/>
  <c r="E144" i="8"/>
  <c r="P144" i="8" s="1"/>
  <c r="N144" i="8"/>
  <c r="E83" i="8"/>
  <c r="P83" i="8" s="1"/>
  <c r="N83" i="8"/>
  <c r="E129" i="8"/>
  <c r="P129" i="8" s="1"/>
  <c r="E220" i="8"/>
  <c r="P220" i="8" s="1"/>
  <c r="E183" i="8"/>
  <c r="P183" i="8" s="1"/>
  <c r="N183" i="8"/>
  <c r="E200" i="8"/>
  <c r="P200" i="8" s="1"/>
  <c r="N200" i="8"/>
  <c r="N82" i="8"/>
  <c r="E82" i="8"/>
  <c r="P82" i="8" s="1"/>
  <c r="N130" i="8"/>
  <c r="E130" i="8"/>
  <c r="P130" i="8" s="1"/>
  <c r="O64" i="8"/>
  <c r="D76" i="8"/>
  <c r="O76" i="8" s="1"/>
  <c r="E12" i="8"/>
  <c r="P12" i="8" s="1"/>
  <c r="N12" i="8"/>
  <c r="N214" i="8"/>
  <c r="E214" i="8"/>
  <c r="P214" i="8" s="1"/>
  <c r="E127" i="8"/>
  <c r="P127" i="8" s="1"/>
  <c r="N127" i="8"/>
  <c r="N60" i="8"/>
  <c r="E60" i="8"/>
  <c r="P60" i="8" s="1"/>
  <c r="N75" i="8"/>
  <c r="E75" i="8"/>
  <c r="P75" i="8" s="1"/>
  <c r="N143" i="8"/>
  <c r="E143" i="8"/>
  <c r="P143" i="8" s="1"/>
  <c r="C20" i="8"/>
  <c r="E8" i="8"/>
  <c r="N8" i="8"/>
  <c r="N117" i="8"/>
  <c r="E117" i="8"/>
  <c r="P117" i="8" s="1"/>
  <c r="E131" i="8"/>
  <c r="P131" i="8" s="1"/>
  <c r="N131" i="8"/>
  <c r="E123" i="8"/>
  <c r="P123" i="8" s="1"/>
  <c r="N123" i="8"/>
  <c r="E139" i="8"/>
  <c r="P139" i="8" s="1"/>
  <c r="N139" i="8"/>
  <c r="E86" i="8"/>
  <c r="P86" i="8" s="1"/>
  <c r="N86" i="8"/>
  <c r="N228" i="8"/>
  <c r="E228" i="8"/>
  <c r="P228" i="8" s="1"/>
  <c r="E157" i="8"/>
  <c r="P157" i="8" s="1"/>
  <c r="N157" i="8"/>
  <c r="N68" i="8"/>
  <c r="E68" i="8"/>
  <c r="P68" i="8" s="1"/>
  <c r="E109" i="8"/>
  <c r="P109" i="8" s="1"/>
  <c r="N109" i="8"/>
  <c r="E134" i="8"/>
  <c r="N134" i="8"/>
  <c r="C146" i="8"/>
  <c r="N146" i="8" s="1"/>
  <c r="E176" i="8"/>
  <c r="C188" i="8"/>
  <c r="N188" i="8" s="1"/>
  <c r="N176" i="8"/>
  <c r="D132" i="8"/>
  <c r="O132" i="8" s="1"/>
  <c r="O120" i="8"/>
  <c r="E155" i="8"/>
  <c r="P155" i="8" s="1"/>
  <c r="E56" i="8"/>
  <c r="P56" i="8" s="1"/>
  <c r="N56" i="8"/>
  <c r="N94" i="8"/>
  <c r="E94" i="8"/>
  <c r="P94" i="8" s="1"/>
  <c r="N179" i="8"/>
  <c r="E179" i="8"/>
  <c r="P179" i="8" s="1"/>
  <c r="N72" i="8"/>
  <c r="E72" i="8"/>
  <c r="P72" i="8" s="1"/>
  <c r="E51" i="8"/>
  <c r="P51" i="8" s="1"/>
  <c r="N51" i="8"/>
  <c r="N150" i="8"/>
  <c r="E150" i="8"/>
  <c r="P150" i="8" s="1"/>
  <c r="E23" i="8"/>
  <c r="E142" i="8"/>
  <c r="P142" i="8" s="1"/>
  <c r="N142" i="8"/>
  <c r="E170" i="8"/>
  <c r="P170" i="8" s="1"/>
  <c r="N170" i="8"/>
  <c r="O204" i="8"/>
  <c r="D216" i="8"/>
  <c r="O216" i="8" s="1"/>
  <c r="N168" i="8"/>
  <c r="E168" i="8"/>
  <c r="P168" i="8" s="1"/>
  <c r="E177" i="8"/>
  <c r="P177" i="8" s="1"/>
  <c r="N177" i="8"/>
  <c r="E107" i="8"/>
  <c r="P107" i="8" s="1"/>
  <c r="N107" i="8"/>
  <c r="N128" i="8"/>
  <c r="E128" i="8"/>
  <c r="P128" i="8" s="1"/>
  <c r="E135" i="8"/>
  <c r="P135" i="8" s="1"/>
  <c r="N135" i="8"/>
  <c r="E153" i="8"/>
  <c r="P153" i="8" s="1"/>
  <c r="N153" i="8"/>
  <c r="E25" i="8"/>
  <c r="C90" i="8"/>
  <c r="N90" i="8" s="1"/>
  <c r="E78" i="8"/>
  <c r="N78" i="8"/>
  <c r="E186" i="8"/>
  <c r="P186" i="8" s="1"/>
  <c r="N186" i="8"/>
  <c r="N229" i="8"/>
  <c r="E229" i="8"/>
  <c r="P229" i="8" s="1"/>
  <c r="E64" i="8"/>
  <c r="N64" i="8"/>
  <c r="C76" i="8"/>
  <c r="N76" i="8" s="1"/>
  <c r="E213" i="8"/>
  <c r="P213" i="8" s="1"/>
  <c r="N213" i="8"/>
  <c r="O148" i="8"/>
  <c r="D160" i="8"/>
  <c r="O160" i="8" s="1"/>
  <c r="N197" i="8"/>
  <c r="E197" i="8"/>
  <c r="P197" i="8" s="1"/>
  <c r="E52" i="8"/>
  <c r="P52" i="8" s="1"/>
  <c r="N52" i="8"/>
  <c r="N238" i="8"/>
  <c r="E238" i="8"/>
  <c r="P238" i="8" s="1"/>
  <c r="N111" i="8"/>
  <c r="E111" i="8"/>
  <c r="P111" i="8" s="1"/>
  <c r="E195" i="8"/>
  <c r="P195" i="8" s="1"/>
  <c r="N195" i="8"/>
  <c r="E240" i="8"/>
  <c r="P240" i="8" s="1"/>
  <c r="N240" i="8"/>
  <c r="E194" i="8"/>
  <c r="P194" i="8" s="1"/>
  <c r="C258" i="8"/>
  <c r="N258" i="8" s="1"/>
  <c r="E212" i="8"/>
  <c r="P212" i="8" s="1"/>
  <c r="N212" i="8"/>
  <c r="C174" i="8"/>
  <c r="N174" i="8" s="1"/>
  <c r="E162" i="8"/>
  <c r="N162" i="8"/>
  <c r="E207" i="8"/>
  <c r="P207" i="8" s="1"/>
  <c r="N207" i="8"/>
  <c r="E70" i="8"/>
  <c r="P70" i="8" s="1"/>
  <c r="N70" i="8"/>
  <c r="E210" i="8"/>
  <c r="P210" i="8" s="1"/>
  <c r="N210" i="8"/>
  <c r="N182" i="8"/>
  <c r="E182" i="8"/>
  <c r="P182" i="8" s="1"/>
  <c r="E73" i="8"/>
  <c r="P73" i="8" s="1"/>
  <c r="N73" i="8"/>
  <c r="E10" i="8"/>
  <c r="P10" i="8" s="1"/>
  <c r="N10" i="8"/>
  <c r="E209" i="8"/>
  <c r="P209" i="8" s="1"/>
  <c r="N209" i="8"/>
  <c r="E204" i="8"/>
  <c r="C216" i="8"/>
  <c r="N216" i="8" s="1"/>
  <c r="N204" i="8"/>
  <c r="N113" i="8"/>
  <c r="E113" i="8"/>
  <c r="P113" i="8" s="1"/>
  <c r="E185" i="8"/>
  <c r="P185" i="8" s="1"/>
  <c r="N185" i="8"/>
  <c r="E108" i="8"/>
  <c r="P108" i="8" s="1"/>
  <c r="N108" i="8"/>
  <c r="N61" i="8"/>
  <c r="E61" i="8"/>
  <c r="P61" i="8" s="1"/>
  <c r="E41" i="8"/>
  <c r="E196" i="8"/>
  <c r="P196" i="8" s="1"/>
  <c r="N196" i="8"/>
  <c r="E97" i="8"/>
  <c r="P97" i="8" s="1"/>
  <c r="N97" i="8"/>
  <c r="E74" i="8"/>
  <c r="P74" i="8" s="1"/>
  <c r="N74" i="8"/>
  <c r="E26" i="8"/>
  <c r="O92" i="8"/>
  <c r="D104" i="8"/>
  <c r="O104" i="8" s="1"/>
  <c r="E13" i="8"/>
  <c r="P13" i="8" s="1"/>
  <c r="O134" i="8"/>
  <c r="D146" i="8"/>
  <c r="O146" i="8" s="1"/>
  <c r="E137" i="8"/>
  <c r="P137" i="8" s="1"/>
  <c r="N137" i="8"/>
  <c r="N159" i="8"/>
  <c r="E159" i="8"/>
  <c r="P159" i="8" s="1"/>
  <c r="E218" i="8"/>
  <c r="N218" i="8"/>
  <c r="C230" i="8"/>
  <c r="N230" i="8" s="1"/>
  <c r="E50" i="8"/>
  <c r="C62" i="8"/>
  <c r="N62" i="8" s="1"/>
  <c r="N50" i="8"/>
  <c r="E181" i="8"/>
  <c r="P181" i="8" s="1"/>
  <c r="N181" i="8"/>
  <c r="E19" i="8"/>
  <c r="P19" i="8" s="1"/>
  <c r="N19" i="8"/>
  <c r="N262" i="8"/>
  <c r="N270" i="8"/>
  <c r="O267" i="8"/>
  <c r="E267" i="8"/>
  <c r="P267" i="8" s="1"/>
  <c r="O261" i="8"/>
  <c r="E261" i="8"/>
  <c r="P261" i="8" s="1"/>
  <c r="O265" i="8"/>
  <c r="E265" i="8"/>
  <c r="P265" i="8" s="1"/>
  <c r="N265" i="8"/>
  <c r="N263" i="8"/>
  <c r="N269" i="8"/>
  <c r="N267" i="8"/>
  <c r="N261" i="8"/>
  <c r="I272" i="8"/>
  <c r="D272" i="8"/>
  <c r="G272" i="8"/>
  <c r="N260" i="8"/>
  <c r="H272" i="8"/>
  <c r="N271" i="8"/>
  <c r="O271" i="8"/>
  <c r="O266" i="8"/>
  <c r="E266" i="8"/>
  <c r="P266" i="8" s="1"/>
  <c r="O264" i="8"/>
  <c r="E264" i="8"/>
  <c r="P264" i="8" s="1"/>
  <c r="O268" i="8"/>
  <c r="E268" i="8"/>
  <c r="P268" i="8" s="1"/>
  <c r="O262" i="8"/>
  <c r="E262" i="8"/>
  <c r="P262" i="8" s="1"/>
  <c r="O270" i="8"/>
  <c r="E270" i="8"/>
  <c r="P270" i="8" s="1"/>
  <c r="O260" i="8"/>
  <c r="J272" i="8"/>
  <c r="E260" i="8"/>
  <c r="P260" i="8" s="1"/>
  <c r="C272" i="8"/>
  <c r="K272" i="8"/>
  <c r="L272" i="8"/>
  <c r="X264" i="34" l="1"/>
  <c r="X262" i="34" s="1"/>
  <c r="Y40" i="35"/>
  <c r="X30" i="35"/>
  <c r="Y40" i="29"/>
  <c r="X30" i="29"/>
  <c r="Y40" i="34"/>
  <c r="X30" i="34"/>
  <c r="X261" i="34"/>
  <c r="Z162" i="35"/>
  <c r="Z193" i="35" s="1"/>
  <c r="Z227" i="35" s="1"/>
  <c r="AA131" i="35"/>
  <c r="AA145" i="34"/>
  <c r="Z176" i="34"/>
  <c r="Z207" i="34" s="1"/>
  <c r="Z241" i="34" s="1"/>
  <c r="Z166" i="35"/>
  <c r="Z197" i="35" s="1"/>
  <c r="Z231" i="35" s="1"/>
  <c r="AA135" i="35"/>
  <c r="Z173" i="34"/>
  <c r="Z204" i="34" s="1"/>
  <c r="Z238" i="34" s="1"/>
  <c r="AA142" i="34"/>
  <c r="Z167" i="34"/>
  <c r="Z198" i="34" s="1"/>
  <c r="Z232" i="34" s="1"/>
  <c r="AA136" i="34"/>
  <c r="Z157" i="35"/>
  <c r="Z188" i="35" s="1"/>
  <c r="Z222" i="35" s="1"/>
  <c r="AA126" i="35"/>
  <c r="AA126" i="34"/>
  <c r="Z157" i="34"/>
  <c r="Z188" i="34" s="1"/>
  <c r="Z222" i="34" s="1"/>
  <c r="AA88" i="35"/>
  <c r="Z161" i="35"/>
  <c r="Z192" i="35" s="1"/>
  <c r="Z226" i="35" s="1"/>
  <c r="AA130" i="35"/>
  <c r="Z164" i="35"/>
  <c r="Z195" i="35" s="1"/>
  <c r="Z229" i="35" s="1"/>
  <c r="AA133" i="35"/>
  <c r="Z76" i="34"/>
  <c r="Y63" i="34"/>
  <c r="AA123" i="35"/>
  <c r="Z154" i="35"/>
  <c r="Z173" i="35"/>
  <c r="Z204" i="35" s="1"/>
  <c r="Z238" i="35" s="1"/>
  <c r="AA142" i="35"/>
  <c r="AA124" i="35"/>
  <c r="Z155" i="35"/>
  <c r="AA138" i="35"/>
  <c r="Z169" i="35"/>
  <c r="Z200" i="35" s="1"/>
  <c r="Z234" i="35" s="1"/>
  <c r="Z164" i="34"/>
  <c r="Z195" i="34" s="1"/>
  <c r="Z229" i="34" s="1"/>
  <c r="AA133" i="34"/>
  <c r="Y251" i="34"/>
  <c r="Z115" i="35"/>
  <c r="Z147" i="35"/>
  <c r="AA116" i="35"/>
  <c r="AA122" i="35"/>
  <c r="Z153" i="35"/>
  <c r="Z160" i="35"/>
  <c r="Z191" i="35" s="1"/>
  <c r="Z225" i="35" s="1"/>
  <c r="AA129" i="35"/>
  <c r="Z171" i="34"/>
  <c r="Z202" i="34" s="1"/>
  <c r="Z236" i="34" s="1"/>
  <c r="AA140" i="34"/>
  <c r="Z172" i="34"/>
  <c r="Z203" i="34" s="1"/>
  <c r="Z237" i="34" s="1"/>
  <c r="AA141" i="34"/>
  <c r="Y248" i="35"/>
  <c r="Y263" i="35" s="1"/>
  <c r="AA121" i="34"/>
  <c r="Z152" i="34"/>
  <c r="Z150" i="34"/>
  <c r="AA119" i="34"/>
  <c r="AA127" i="35"/>
  <c r="Z158" i="35"/>
  <c r="Z189" i="35" s="1"/>
  <c r="Z223" i="35" s="1"/>
  <c r="Z169" i="34"/>
  <c r="Z200" i="34" s="1"/>
  <c r="Z234" i="34" s="1"/>
  <c r="AA138" i="34"/>
  <c r="Z159" i="34"/>
  <c r="Z190" i="34" s="1"/>
  <c r="Z224" i="34" s="1"/>
  <c r="AA128" i="34"/>
  <c r="Z160" i="34"/>
  <c r="Z191" i="34" s="1"/>
  <c r="Z225" i="34" s="1"/>
  <c r="AA129" i="34"/>
  <c r="Z158" i="34"/>
  <c r="Z189" i="34" s="1"/>
  <c r="Z223" i="34" s="1"/>
  <c r="AA127" i="34"/>
  <c r="AA140" i="35"/>
  <c r="Z171" i="35"/>
  <c r="Z202" i="35" s="1"/>
  <c r="Z236" i="35" s="1"/>
  <c r="Z172" i="35"/>
  <c r="Z203" i="35" s="1"/>
  <c r="Z237" i="35" s="1"/>
  <c r="AA141" i="35"/>
  <c r="Z168" i="35"/>
  <c r="Z199" i="35" s="1"/>
  <c r="Z233" i="35" s="1"/>
  <c r="AA137" i="35"/>
  <c r="AA125" i="34"/>
  <c r="Z156" i="34"/>
  <c r="Z165" i="35"/>
  <c r="Z196" i="35" s="1"/>
  <c r="Z230" i="35" s="1"/>
  <c r="AA134" i="35"/>
  <c r="Z159" i="35"/>
  <c r="Z190" i="35" s="1"/>
  <c r="Z224" i="35" s="1"/>
  <c r="AA128" i="35"/>
  <c r="Z175" i="34"/>
  <c r="Z206" i="34" s="1"/>
  <c r="Z240" i="34" s="1"/>
  <c r="AA144" i="34"/>
  <c r="AA85" i="34"/>
  <c r="Z84" i="34"/>
  <c r="Z174" i="34"/>
  <c r="Z205" i="34" s="1"/>
  <c r="Z239" i="34" s="1"/>
  <c r="AA143" i="34"/>
  <c r="Y146" i="34"/>
  <c r="AA124" i="34"/>
  <c r="Z155" i="34"/>
  <c r="Y146" i="35"/>
  <c r="Z149" i="34"/>
  <c r="AA118" i="34"/>
  <c r="Z165" i="34"/>
  <c r="Z196" i="34" s="1"/>
  <c r="Z230" i="34" s="1"/>
  <c r="AA134" i="34"/>
  <c r="Z174" i="35"/>
  <c r="Z205" i="35" s="1"/>
  <c r="Z239" i="35" s="1"/>
  <c r="AA143" i="35"/>
  <c r="Z76" i="35"/>
  <c r="Y63" i="35"/>
  <c r="AA88" i="34"/>
  <c r="Z163" i="35"/>
  <c r="Z194" i="35" s="1"/>
  <c r="Z228" i="35" s="1"/>
  <c r="AA132" i="35"/>
  <c r="Z163" i="34"/>
  <c r="Z194" i="34" s="1"/>
  <c r="Z228" i="34" s="1"/>
  <c r="AA132" i="34"/>
  <c r="Z153" i="34"/>
  <c r="AA122" i="34"/>
  <c r="Z147" i="34"/>
  <c r="AA116" i="34"/>
  <c r="Z115" i="34"/>
  <c r="Z170" i="35"/>
  <c r="Z201" i="35" s="1"/>
  <c r="Z235" i="35" s="1"/>
  <c r="AA139" i="35"/>
  <c r="Z151" i="34"/>
  <c r="AA120" i="34"/>
  <c r="AA130" i="34"/>
  <c r="Z161" i="34"/>
  <c r="Z192" i="34" s="1"/>
  <c r="Z226" i="34" s="1"/>
  <c r="Z151" i="35"/>
  <c r="AA120" i="35"/>
  <c r="Z154" i="34"/>
  <c r="AA123" i="34"/>
  <c r="Z148" i="35"/>
  <c r="AA117" i="35"/>
  <c r="AA131" i="34"/>
  <c r="Z162" i="34"/>
  <c r="Z193" i="34" s="1"/>
  <c r="Z227" i="34" s="1"/>
  <c r="Z149" i="35"/>
  <c r="AA118" i="35"/>
  <c r="Z167" i="35"/>
  <c r="Z198" i="35" s="1"/>
  <c r="Z232" i="35" s="1"/>
  <c r="AA136" i="35"/>
  <c r="AA139" i="34"/>
  <c r="Z170" i="34"/>
  <c r="Z201" i="34" s="1"/>
  <c r="Z235" i="34" s="1"/>
  <c r="AA87" i="34"/>
  <c r="AA145" i="35"/>
  <c r="Z176" i="35"/>
  <c r="Z207" i="35" s="1"/>
  <c r="Z241" i="35" s="1"/>
  <c r="Z148" i="34"/>
  <c r="AA117" i="34"/>
  <c r="AA85" i="35"/>
  <c r="Z84" i="35"/>
  <c r="Z175" i="35"/>
  <c r="Z206" i="35" s="1"/>
  <c r="Z240" i="35" s="1"/>
  <c r="AA144" i="35"/>
  <c r="Z152" i="35"/>
  <c r="AA121" i="35"/>
  <c r="Y248" i="34"/>
  <c r="Y263" i="34" s="1"/>
  <c r="Z156" i="35"/>
  <c r="AA125" i="35"/>
  <c r="AA87" i="35"/>
  <c r="AA135" i="34"/>
  <c r="Z166" i="34"/>
  <c r="Z197" i="34" s="1"/>
  <c r="Z231" i="34" s="1"/>
  <c r="Z168" i="34"/>
  <c r="Z199" i="34" s="1"/>
  <c r="Z233" i="34" s="1"/>
  <c r="AA137" i="34"/>
  <c r="X261" i="35"/>
  <c r="X264" i="35"/>
  <c r="X262" i="35" s="1"/>
  <c r="X257" i="35"/>
  <c r="AA119" i="35"/>
  <c r="Z150" i="35"/>
  <c r="Y251" i="35"/>
  <c r="J35" i="36"/>
  <c r="J14" i="36"/>
  <c r="L16" i="36"/>
  <c r="J36" i="36"/>
  <c r="P36" i="36" s="1"/>
  <c r="R36" i="36" s="1"/>
  <c r="T36" i="36" s="1"/>
  <c r="P16" i="36"/>
  <c r="R16" i="36" s="1"/>
  <c r="T16" i="36" s="1"/>
  <c r="L15" i="36"/>
  <c r="X262" i="29"/>
  <c r="X261" i="29"/>
  <c r="X257" i="29"/>
  <c r="Y251" i="29"/>
  <c r="Y264" i="29" s="1"/>
  <c r="Y248" i="29"/>
  <c r="Y263" i="29" s="1"/>
  <c r="AA142" i="29"/>
  <c r="Z173" i="29"/>
  <c r="Z204" i="29" s="1"/>
  <c r="Z238" i="29" s="1"/>
  <c r="AA139" i="29"/>
  <c r="Z170" i="29"/>
  <c r="Z201" i="29" s="1"/>
  <c r="Z235" i="29" s="1"/>
  <c r="AD102" i="29"/>
  <c r="AC106" i="29"/>
  <c r="AA132" i="29"/>
  <c r="Z163" i="29"/>
  <c r="Z194" i="29" s="1"/>
  <c r="Z228" i="29" s="1"/>
  <c r="AA114" i="29"/>
  <c r="Z172" i="29"/>
  <c r="Z203" i="29" s="1"/>
  <c r="Z237" i="29" s="1"/>
  <c r="AA141" i="29"/>
  <c r="G98" i="29"/>
  <c r="AA133" i="29"/>
  <c r="Z164" i="29"/>
  <c r="Z195" i="29" s="1"/>
  <c r="Z229" i="29" s="1"/>
  <c r="AC103" i="29"/>
  <c r="AD103" i="29" s="1"/>
  <c r="Z154" i="29"/>
  <c r="AA123" i="29"/>
  <c r="AA130" i="29"/>
  <c r="Z161" i="29"/>
  <c r="Z192" i="29" s="1"/>
  <c r="Z226" i="29" s="1"/>
  <c r="AA125" i="29"/>
  <c r="Z156" i="29"/>
  <c r="AA119" i="29"/>
  <c r="Z150" i="29"/>
  <c r="AA134" i="29"/>
  <c r="Z165" i="29"/>
  <c r="Z196" i="29" s="1"/>
  <c r="Z230" i="29" s="1"/>
  <c r="Z167" i="29"/>
  <c r="Z198" i="29" s="1"/>
  <c r="Z232" i="29" s="1"/>
  <c r="AA136" i="29"/>
  <c r="AA131" i="29"/>
  <c r="Z162" i="29"/>
  <c r="Z193" i="29" s="1"/>
  <c r="Z227" i="29" s="1"/>
  <c r="Z171" i="29"/>
  <c r="Z202" i="29" s="1"/>
  <c r="Z236" i="29" s="1"/>
  <c r="AA140" i="29"/>
  <c r="AC109" i="29"/>
  <c r="AD109" i="29" s="1"/>
  <c r="AA135" i="29"/>
  <c r="Z166" i="29"/>
  <c r="Z197" i="29" s="1"/>
  <c r="Z231" i="29" s="1"/>
  <c r="AA113" i="29"/>
  <c r="Z176" i="29"/>
  <c r="Z207" i="29" s="1"/>
  <c r="Z241" i="29" s="1"/>
  <c r="AA145" i="29"/>
  <c r="AA122" i="29"/>
  <c r="Z153" i="29"/>
  <c r="G110" i="29"/>
  <c r="AA121" i="29"/>
  <c r="Z152" i="29"/>
  <c r="AA124" i="29"/>
  <c r="Z155" i="29"/>
  <c r="AA128" i="29"/>
  <c r="Z159" i="29"/>
  <c r="Z190" i="29" s="1"/>
  <c r="Z224" i="29" s="1"/>
  <c r="AA137" i="29"/>
  <c r="Z168" i="29"/>
  <c r="Z199" i="29" s="1"/>
  <c r="Z233" i="29" s="1"/>
  <c r="AA129" i="29"/>
  <c r="Z160" i="29"/>
  <c r="Z191" i="29" s="1"/>
  <c r="Z225" i="29" s="1"/>
  <c r="AA143" i="29"/>
  <c r="Z174" i="29"/>
  <c r="Z205" i="29" s="1"/>
  <c r="Z239" i="29" s="1"/>
  <c r="AD112" i="29"/>
  <c r="AA111" i="29"/>
  <c r="AD96" i="29"/>
  <c r="G96" i="29" s="1"/>
  <c r="AA126" i="29"/>
  <c r="Z157" i="29"/>
  <c r="Z188" i="29" s="1"/>
  <c r="Z222" i="29" s="1"/>
  <c r="Z148" i="29"/>
  <c r="AA117" i="29"/>
  <c r="Z158" i="29"/>
  <c r="Z189" i="29" s="1"/>
  <c r="Z223" i="29" s="1"/>
  <c r="AA127" i="29"/>
  <c r="Z149" i="29"/>
  <c r="AA118" i="29"/>
  <c r="AA144" i="29"/>
  <c r="Z175" i="29"/>
  <c r="Z206" i="29" s="1"/>
  <c r="Z240" i="29" s="1"/>
  <c r="AA116" i="29"/>
  <c r="Z147" i="29"/>
  <c r="AA138" i="29"/>
  <c r="Z169" i="29"/>
  <c r="Z200" i="29" s="1"/>
  <c r="Z234" i="29" s="1"/>
  <c r="G100" i="29"/>
  <c r="Z151" i="29"/>
  <c r="AA120" i="29"/>
  <c r="Y146" i="29"/>
  <c r="Z115" i="29"/>
  <c r="Z84" i="29"/>
  <c r="Z75" i="29"/>
  <c r="Y63" i="29"/>
  <c r="E258" i="8"/>
  <c r="P258" i="8" s="1"/>
  <c r="O272" i="8"/>
  <c r="E48" i="8"/>
  <c r="P50" i="8"/>
  <c r="E62" i="8"/>
  <c r="P62" i="8" s="1"/>
  <c r="P218" i="8"/>
  <c r="E230" i="8"/>
  <c r="P230" i="8" s="1"/>
  <c r="E20" i="8"/>
  <c r="P8" i="8"/>
  <c r="E118" i="8"/>
  <c r="P118" i="8" s="1"/>
  <c r="P106" i="8"/>
  <c r="P92" i="8"/>
  <c r="E104" i="8"/>
  <c r="P104" i="8" s="1"/>
  <c r="P176" i="8"/>
  <c r="E188" i="8"/>
  <c r="P188" i="8" s="1"/>
  <c r="E34" i="8"/>
  <c r="P190" i="8"/>
  <c r="E202" i="8"/>
  <c r="P202" i="8" s="1"/>
  <c r="P78" i="8"/>
  <c r="E90" i="8"/>
  <c r="P90" i="8" s="1"/>
  <c r="P232" i="8"/>
  <c r="E244" i="8"/>
  <c r="P244" i="8" s="1"/>
  <c r="P148" i="8"/>
  <c r="E160" i="8"/>
  <c r="P160" i="8" s="1"/>
  <c r="E132" i="8"/>
  <c r="P132" i="8" s="1"/>
  <c r="P120" i="8"/>
  <c r="P204" i="8"/>
  <c r="E216" i="8"/>
  <c r="P216" i="8" s="1"/>
  <c r="P162" i="8"/>
  <c r="E174" i="8"/>
  <c r="P174" i="8" s="1"/>
  <c r="P64" i="8"/>
  <c r="E76" i="8"/>
  <c r="P76" i="8" s="1"/>
  <c r="P134" i="8"/>
  <c r="E146" i="8"/>
  <c r="P146" i="8" s="1"/>
  <c r="N272" i="8"/>
  <c r="E272" i="8"/>
  <c r="P272" i="8" s="1"/>
  <c r="Z40" i="34" l="1"/>
  <c r="Y30" i="34"/>
  <c r="Z40" i="29"/>
  <c r="Y30" i="29"/>
  <c r="Z40" i="35"/>
  <c r="Y30" i="35"/>
  <c r="Z251" i="35"/>
  <c r="Z257" i="35" s="1"/>
  <c r="Z248" i="34"/>
  <c r="Z263" i="34" s="1"/>
  <c r="AA176" i="35"/>
  <c r="AA207" i="35" s="1"/>
  <c r="AA241" i="35" s="1"/>
  <c r="AB145" i="35"/>
  <c r="AA150" i="35"/>
  <c r="AB119" i="35"/>
  <c r="AA149" i="35"/>
  <c r="AB118" i="35"/>
  <c r="AA154" i="34"/>
  <c r="AB123" i="34"/>
  <c r="AA151" i="34"/>
  <c r="AB120" i="34"/>
  <c r="Z146" i="34"/>
  <c r="AB134" i="35"/>
  <c r="AA165" i="35"/>
  <c r="AA196" i="35" s="1"/>
  <c r="AA230" i="35" s="1"/>
  <c r="AA172" i="35"/>
  <c r="AA203" i="35" s="1"/>
  <c r="AA237" i="35" s="1"/>
  <c r="AB141" i="35"/>
  <c r="AA152" i="34"/>
  <c r="AB121" i="34"/>
  <c r="AA160" i="35"/>
  <c r="AA191" i="35" s="1"/>
  <c r="AA225" i="35" s="1"/>
  <c r="AB129" i="35"/>
  <c r="AB136" i="34"/>
  <c r="AA167" i="34"/>
  <c r="AA198" i="34" s="1"/>
  <c r="AA232" i="34" s="1"/>
  <c r="AA166" i="34"/>
  <c r="AA197" i="34" s="1"/>
  <c r="AA231" i="34" s="1"/>
  <c r="AB135" i="34"/>
  <c r="AB121" i="35"/>
  <c r="AA152" i="35"/>
  <c r="AB85" i="35"/>
  <c r="AA84" i="35"/>
  <c r="AB87" i="34"/>
  <c r="AA153" i="34"/>
  <c r="AB122" i="34"/>
  <c r="AA165" i="34"/>
  <c r="AA196" i="34" s="1"/>
  <c r="AA230" i="34" s="1"/>
  <c r="AB134" i="34"/>
  <c r="AA155" i="34"/>
  <c r="AB124" i="34"/>
  <c r="AB85" i="34"/>
  <c r="AA84" i="34"/>
  <c r="AA160" i="34"/>
  <c r="AA191" i="34" s="1"/>
  <c r="AA225" i="34" s="1"/>
  <c r="AB129" i="34"/>
  <c r="Y261" i="34"/>
  <c r="Y264" i="34"/>
  <c r="Y262" i="34" s="1"/>
  <c r="Y257" i="34"/>
  <c r="AA155" i="35"/>
  <c r="AB124" i="35"/>
  <c r="AA76" i="34"/>
  <c r="Z63" i="34"/>
  <c r="AB88" i="35"/>
  <c r="Z251" i="34"/>
  <c r="AA176" i="34"/>
  <c r="AA207" i="34" s="1"/>
  <c r="AA241" i="34" s="1"/>
  <c r="AB145" i="34"/>
  <c r="AA148" i="34"/>
  <c r="AB117" i="34"/>
  <c r="AA151" i="35"/>
  <c r="AB120" i="35"/>
  <c r="AA170" i="35"/>
  <c r="AA201" i="35" s="1"/>
  <c r="AA235" i="35" s="1"/>
  <c r="AB139" i="35"/>
  <c r="AB88" i="34"/>
  <c r="AB144" i="34"/>
  <c r="AA175" i="34"/>
  <c r="AA206" i="34" s="1"/>
  <c r="AA240" i="34" s="1"/>
  <c r="AA158" i="35"/>
  <c r="AA189" i="35" s="1"/>
  <c r="AA223" i="35" s="1"/>
  <c r="AB127" i="35"/>
  <c r="AB141" i="34"/>
  <c r="AA172" i="34"/>
  <c r="AA203" i="34" s="1"/>
  <c r="AA237" i="34" s="1"/>
  <c r="AA164" i="34"/>
  <c r="AA195" i="34" s="1"/>
  <c r="AA229" i="34" s="1"/>
  <c r="AB133" i="34"/>
  <c r="AA173" i="35"/>
  <c r="AA204" i="35" s="1"/>
  <c r="AA238" i="35" s="1"/>
  <c r="AB142" i="35"/>
  <c r="AB133" i="35"/>
  <c r="AA164" i="35"/>
  <c r="AA195" i="35" s="1"/>
  <c r="AA229" i="35" s="1"/>
  <c r="AB142" i="34"/>
  <c r="AA173" i="34"/>
  <c r="AA204" i="34" s="1"/>
  <c r="AA238" i="34" s="1"/>
  <c r="AA162" i="35"/>
  <c r="AA193" i="35" s="1"/>
  <c r="AA227" i="35" s="1"/>
  <c r="AB131" i="35"/>
  <c r="AB87" i="35"/>
  <c r="AB144" i="35"/>
  <c r="AA175" i="35"/>
  <c r="AA206" i="35" s="1"/>
  <c r="AA240" i="35" s="1"/>
  <c r="AB139" i="34"/>
  <c r="AA170" i="34"/>
  <c r="AA201" i="34" s="1"/>
  <c r="AA235" i="34" s="1"/>
  <c r="AA162" i="34"/>
  <c r="AA193" i="34" s="1"/>
  <c r="AA227" i="34" s="1"/>
  <c r="AB131" i="34"/>
  <c r="AB132" i="34"/>
  <c r="AA163" i="34"/>
  <c r="AA194" i="34" s="1"/>
  <c r="AA228" i="34" s="1"/>
  <c r="AA149" i="34"/>
  <c r="AB118" i="34"/>
  <c r="AB143" i="34"/>
  <c r="AA174" i="34"/>
  <c r="AA205" i="34" s="1"/>
  <c r="AA239" i="34" s="1"/>
  <c r="AA156" i="34"/>
  <c r="AB125" i="34"/>
  <c r="AB140" i="35"/>
  <c r="AA171" i="35"/>
  <c r="AA202" i="35" s="1"/>
  <c r="AA236" i="35" s="1"/>
  <c r="AB128" i="34"/>
  <c r="AA159" i="34"/>
  <c r="AA190" i="34" s="1"/>
  <c r="AA224" i="34" s="1"/>
  <c r="AB119" i="34"/>
  <c r="AA150" i="34"/>
  <c r="AA153" i="35"/>
  <c r="AB122" i="35"/>
  <c r="AB126" i="34"/>
  <c r="AA157" i="34"/>
  <c r="AA188" i="34" s="1"/>
  <c r="AA222" i="34" s="1"/>
  <c r="Y264" i="35"/>
  <c r="Y262" i="35" s="1"/>
  <c r="Y261" i="35"/>
  <c r="Y257" i="35"/>
  <c r="AB137" i="34"/>
  <c r="AA168" i="34"/>
  <c r="AA199" i="34" s="1"/>
  <c r="AA233" i="34" s="1"/>
  <c r="AB125" i="35"/>
  <c r="AA156" i="35"/>
  <c r="AA167" i="35"/>
  <c r="AA198" i="35" s="1"/>
  <c r="AA232" i="35" s="1"/>
  <c r="AB136" i="35"/>
  <c r="AA148" i="35"/>
  <c r="AB117" i="35"/>
  <c r="AA76" i="35"/>
  <c r="Z63" i="35"/>
  <c r="AB128" i="35"/>
  <c r="AA159" i="35"/>
  <c r="AA190" i="35" s="1"/>
  <c r="AA224" i="35" s="1"/>
  <c r="AB137" i="35"/>
  <c r="AA168" i="35"/>
  <c r="AA199" i="35" s="1"/>
  <c r="AA233" i="35" s="1"/>
  <c r="AB127" i="34"/>
  <c r="AA158" i="34"/>
  <c r="AA189" i="34" s="1"/>
  <c r="AA223" i="34" s="1"/>
  <c r="AA171" i="34"/>
  <c r="AA202" i="34" s="1"/>
  <c r="AA236" i="34" s="1"/>
  <c r="AB140" i="34"/>
  <c r="AA147" i="35"/>
  <c r="AB116" i="35"/>
  <c r="AA115" i="35"/>
  <c r="AA161" i="35"/>
  <c r="AA192" i="35" s="1"/>
  <c r="AA226" i="35" s="1"/>
  <c r="AB130" i="35"/>
  <c r="AA157" i="35"/>
  <c r="AA188" i="35" s="1"/>
  <c r="AA222" i="35" s="1"/>
  <c r="AB126" i="35"/>
  <c r="AA166" i="35"/>
  <c r="AA197" i="35" s="1"/>
  <c r="AA231" i="35" s="1"/>
  <c r="AB135" i="35"/>
  <c r="Z261" i="35"/>
  <c r="Z264" i="35"/>
  <c r="AA161" i="34"/>
  <c r="AA192" i="34" s="1"/>
  <c r="AA226" i="34" s="1"/>
  <c r="AB130" i="34"/>
  <c r="AB116" i="34"/>
  <c r="AA115" i="34"/>
  <c r="AA147" i="34"/>
  <c r="AA163" i="35"/>
  <c r="AA194" i="35" s="1"/>
  <c r="AA228" i="35" s="1"/>
  <c r="AB132" i="35"/>
  <c r="AA174" i="35"/>
  <c r="AA205" i="35" s="1"/>
  <c r="AA239" i="35" s="1"/>
  <c r="AB143" i="35"/>
  <c r="AA169" i="34"/>
  <c r="AA200" i="34" s="1"/>
  <c r="AA234" i="34" s="1"/>
  <c r="AB138" i="34"/>
  <c r="Z146" i="35"/>
  <c r="AA169" i="35"/>
  <c r="AA200" i="35" s="1"/>
  <c r="AA234" i="35" s="1"/>
  <c r="AB138" i="35"/>
  <c r="AA154" i="35"/>
  <c r="AB123" i="35"/>
  <c r="Z248" i="35"/>
  <c r="Z263" i="35" s="1"/>
  <c r="L14" i="36"/>
  <c r="J34" i="36"/>
  <c r="L35" i="36"/>
  <c r="N15" i="36"/>
  <c r="N35" i="36" s="1"/>
  <c r="N16" i="36"/>
  <c r="N36" i="36" s="1"/>
  <c r="L36" i="36"/>
  <c r="Y262" i="29"/>
  <c r="Y257" i="29"/>
  <c r="Y261" i="29"/>
  <c r="Z251" i="29"/>
  <c r="Z264" i="29" s="1"/>
  <c r="Z248" i="29"/>
  <c r="Z263" i="29" s="1"/>
  <c r="AB140" i="29"/>
  <c r="AA171" i="29"/>
  <c r="AA202" i="29" s="1"/>
  <c r="AA236" i="29" s="1"/>
  <c r="AB134" i="29"/>
  <c r="AA165" i="29"/>
  <c r="AA196" i="29" s="1"/>
  <c r="AA230" i="29" s="1"/>
  <c r="AB130" i="29"/>
  <c r="AA161" i="29"/>
  <c r="AA192" i="29" s="1"/>
  <c r="AA226" i="29" s="1"/>
  <c r="AB133" i="29"/>
  <c r="AA164" i="29"/>
  <c r="AA195" i="29" s="1"/>
  <c r="AA229" i="29" s="1"/>
  <c r="AB114" i="29"/>
  <c r="G102" i="29"/>
  <c r="AB116" i="29"/>
  <c r="AA147" i="29"/>
  <c r="AA174" i="29"/>
  <c r="AA205" i="29" s="1"/>
  <c r="AA239" i="29" s="1"/>
  <c r="AB143" i="29"/>
  <c r="AA159" i="29"/>
  <c r="AA190" i="29" s="1"/>
  <c r="AA224" i="29" s="1"/>
  <c r="AB128" i="29"/>
  <c r="AB123" i="29"/>
  <c r="AA154" i="29"/>
  <c r="AB120" i="29"/>
  <c r="AA151" i="29"/>
  <c r="AB127" i="29"/>
  <c r="AA158" i="29"/>
  <c r="AA189" i="29" s="1"/>
  <c r="AA223" i="29" s="1"/>
  <c r="AB113" i="29"/>
  <c r="AB117" i="29"/>
  <c r="AA148" i="29"/>
  <c r="AB111" i="29"/>
  <c r="AB144" i="29"/>
  <c r="AA175" i="29"/>
  <c r="AA206" i="29" s="1"/>
  <c r="AA240" i="29" s="1"/>
  <c r="AB129" i="29"/>
  <c r="AA160" i="29"/>
  <c r="AA191" i="29" s="1"/>
  <c r="AA225" i="29" s="1"/>
  <c r="AB124" i="29"/>
  <c r="AA155" i="29"/>
  <c r="AB122" i="29"/>
  <c r="AA153" i="29"/>
  <c r="AB135" i="29"/>
  <c r="AA166" i="29"/>
  <c r="AA197" i="29" s="1"/>
  <c r="AA231" i="29" s="1"/>
  <c r="AB131" i="29"/>
  <c r="AA162" i="29"/>
  <c r="AA193" i="29" s="1"/>
  <c r="AA227" i="29" s="1"/>
  <c r="AB119" i="29"/>
  <c r="AA150" i="29"/>
  <c r="AB132" i="29"/>
  <c r="AA163" i="29"/>
  <c r="AA194" i="29" s="1"/>
  <c r="AA228" i="29" s="1"/>
  <c r="AA170" i="29"/>
  <c r="AA201" i="29" s="1"/>
  <c r="AA235" i="29" s="1"/>
  <c r="AB139" i="29"/>
  <c r="AA176" i="29"/>
  <c r="AA207" i="29" s="1"/>
  <c r="AA241" i="29" s="1"/>
  <c r="AB145" i="29"/>
  <c r="AB136" i="29"/>
  <c r="AA167" i="29"/>
  <c r="AA198" i="29" s="1"/>
  <c r="AA232" i="29" s="1"/>
  <c r="AB141" i="29"/>
  <c r="AA172" i="29"/>
  <c r="AA203" i="29" s="1"/>
  <c r="AA237" i="29" s="1"/>
  <c r="AB118" i="29"/>
  <c r="AA149" i="29"/>
  <c r="AA169" i="29"/>
  <c r="AA200" i="29" s="1"/>
  <c r="AA234" i="29" s="1"/>
  <c r="AB138" i="29"/>
  <c r="AA157" i="29"/>
  <c r="AA188" i="29" s="1"/>
  <c r="AA222" i="29" s="1"/>
  <c r="AB126" i="29"/>
  <c r="G112" i="29"/>
  <c r="AB137" i="29"/>
  <c r="AA168" i="29"/>
  <c r="AA199" i="29" s="1"/>
  <c r="AA233" i="29" s="1"/>
  <c r="AB121" i="29"/>
  <c r="AA152" i="29"/>
  <c r="G109" i="29"/>
  <c r="AB125" i="29"/>
  <c r="AA156" i="29"/>
  <c r="G103" i="29"/>
  <c r="AD106" i="29"/>
  <c r="G106" i="29" s="1"/>
  <c r="AA173" i="29"/>
  <c r="AA204" i="29" s="1"/>
  <c r="AA238" i="29" s="1"/>
  <c r="AB142" i="29"/>
  <c r="Z146" i="29"/>
  <c r="AA115" i="29"/>
  <c r="AA75" i="29"/>
  <c r="Z63" i="29"/>
  <c r="AA84" i="29"/>
  <c r="A1" i="8"/>
  <c r="B1" i="2"/>
  <c r="A1" i="18"/>
  <c r="D7" i="20"/>
  <c r="D8" i="20" s="1"/>
  <c r="D9" i="20" s="1"/>
  <c r="D10" i="20" s="1"/>
  <c r="AA40" i="29" l="1"/>
  <c r="Z30" i="29"/>
  <c r="AA40" i="35"/>
  <c r="Z30" i="35"/>
  <c r="AA40" i="34"/>
  <c r="Z30" i="34"/>
  <c r="AA248" i="35"/>
  <c r="AA263" i="35" s="1"/>
  <c r="AA248" i="34"/>
  <c r="AA263" i="34" s="1"/>
  <c r="AB154" i="35"/>
  <c r="AC123" i="35"/>
  <c r="AB161" i="35"/>
  <c r="AB192" i="35" s="1"/>
  <c r="AB226" i="35" s="1"/>
  <c r="AC130" i="35"/>
  <c r="AB159" i="35"/>
  <c r="AB190" i="35" s="1"/>
  <c r="AB224" i="35" s="1"/>
  <c r="AC128" i="35"/>
  <c r="AC136" i="35"/>
  <c r="AB167" i="35"/>
  <c r="AB198" i="35" s="1"/>
  <c r="AB232" i="35" s="1"/>
  <c r="AC140" i="35"/>
  <c r="AB171" i="35"/>
  <c r="AB202" i="35" s="1"/>
  <c r="AB236" i="35" s="1"/>
  <c r="AC139" i="34"/>
  <c r="AB170" i="34"/>
  <c r="AB201" i="34" s="1"/>
  <c r="AB235" i="34" s="1"/>
  <c r="AB155" i="35"/>
  <c r="AC124" i="35"/>
  <c r="AC134" i="34"/>
  <c r="AB165" i="34"/>
  <c r="AB196" i="34" s="1"/>
  <c r="AB230" i="34" s="1"/>
  <c r="AB174" i="35"/>
  <c r="AB205" i="35" s="1"/>
  <c r="AB239" i="35" s="1"/>
  <c r="AC143" i="35"/>
  <c r="AB115" i="34"/>
  <c r="AC116" i="34"/>
  <c r="AB147" i="34"/>
  <c r="AA251" i="35"/>
  <c r="AB156" i="34"/>
  <c r="AC125" i="34"/>
  <c r="AB164" i="34"/>
  <c r="AB195" i="34" s="1"/>
  <c r="AB229" i="34" s="1"/>
  <c r="AC133" i="34"/>
  <c r="AB151" i="35"/>
  <c r="AC120" i="35"/>
  <c r="Z264" i="34"/>
  <c r="Z262" i="34" s="1"/>
  <c r="Z261" i="34"/>
  <c r="Z257" i="34"/>
  <c r="AA251" i="34"/>
  <c r="AB151" i="34"/>
  <c r="AC120" i="34"/>
  <c r="AC119" i="35"/>
  <c r="AB150" i="35"/>
  <c r="AB169" i="35"/>
  <c r="AB200" i="35" s="1"/>
  <c r="AB234" i="35" s="1"/>
  <c r="AC138" i="35"/>
  <c r="AB161" i="34"/>
  <c r="AB192" i="34" s="1"/>
  <c r="AB226" i="34" s="1"/>
  <c r="AC130" i="34"/>
  <c r="AC135" i="35"/>
  <c r="AB166" i="35"/>
  <c r="AB197" i="35" s="1"/>
  <c r="AB231" i="35" s="1"/>
  <c r="AB158" i="34"/>
  <c r="AB189" i="34" s="1"/>
  <c r="AB223" i="34" s="1"/>
  <c r="AC127" i="34"/>
  <c r="AB76" i="35"/>
  <c r="AA63" i="35"/>
  <c r="AC119" i="34"/>
  <c r="AB150" i="34"/>
  <c r="AC132" i="34"/>
  <c r="AB163" i="34"/>
  <c r="AB194" i="34" s="1"/>
  <c r="AB228" i="34" s="1"/>
  <c r="AB175" i="35"/>
  <c r="AB206" i="35" s="1"/>
  <c r="AB240" i="35" s="1"/>
  <c r="AC144" i="35"/>
  <c r="AB173" i="34"/>
  <c r="AB204" i="34" s="1"/>
  <c r="AB238" i="34" s="1"/>
  <c r="AC142" i="34"/>
  <c r="AB175" i="34"/>
  <c r="AB206" i="34" s="1"/>
  <c r="AB240" i="34" s="1"/>
  <c r="AC144" i="34"/>
  <c r="AB153" i="34"/>
  <c r="AC122" i="34"/>
  <c r="AB84" i="35"/>
  <c r="AC85" i="35"/>
  <c r="AC136" i="34"/>
  <c r="AB167" i="34"/>
  <c r="AB198" i="34" s="1"/>
  <c r="AB232" i="34" s="1"/>
  <c r="AB172" i="35"/>
  <c r="AB203" i="35" s="1"/>
  <c r="AB237" i="35" s="1"/>
  <c r="AC141" i="35"/>
  <c r="AB163" i="35"/>
  <c r="AB194" i="35" s="1"/>
  <c r="AB228" i="35" s="1"/>
  <c r="AC132" i="35"/>
  <c r="AB147" i="35"/>
  <c r="AB115" i="35"/>
  <c r="AC116" i="35"/>
  <c r="AC125" i="35"/>
  <c r="AB156" i="35"/>
  <c r="AB162" i="34"/>
  <c r="AB193" i="34" s="1"/>
  <c r="AB227" i="34" s="1"/>
  <c r="AC131" i="34"/>
  <c r="AB148" i="34"/>
  <c r="AC117" i="34"/>
  <c r="AC88" i="35"/>
  <c r="AC85" i="34"/>
  <c r="AB84" i="34"/>
  <c r="AC129" i="35"/>
  <c r="AB160" i="35"/>
  <c r="AB191" i="35" s="1"/>
  <c r="AB225" i="35" s="1"/>
  <c r="AC123" i="34"/>
  <c r="AB154" i="34"/>
  <c r="AB157" i="35"/>
  <c r="AB188" i="35" s="1"/>
  <c r="AB222" i="35" s="1"/>
  <c r="AC126" i="35"/>
  <c r="AA146" i="35"/>
  <c r="AB168" i="35"/>
  <c r="AB199" i="35" s="1"/>
  <c r="AB233" i="35" s="1"/>
  <c r="AC137" i="35"/>
  <c r="AC117" i="35"/>
  <c r="AB148" i="35"/>
  <c r="AB157" i="34"/>
  <c r="AB188" i="34" s="1"/>
  <c r="AB222" i="34" s="1"/>
  <c r="AC126" i="34"/>
  <c r="AC128" i="34"/>
  <c r="AB159" i="34"/>
  <c r="AB190" i="34" s="1"/>
  <c r="AB224" i="34" s="1"/>
  <c r="AC143" i="34"/>
  <c r="AB174" i="34"/>
  <c r="AB205" i="34" s="1"/>
  <c r="AB239" i="34" s="1"/>
  <c r="AC87" i="35"/>
  <c r="AB164" i="35"/>
  <c r="AB195" i="35" s="1"/>
  <c r="AB229" i="35" s="1"/>
  <c r="AC133" i="35"/>
  <c r="AB172" i="34"/>
  <c r="AB203" i="34" s="1"/>
  <c r="AB237" i="34" s="1"/>
  <c r="AC141" i="34"/>
  <c r="AC88" i="34"/>
  <c r="AB155" i="34"/>
  <c r="AC124" i="34"/>
  <c r="AB152" i="35"/>
  <c r="AC121" i="35"/>
  <c r="AB176" i="35"/>
  <c r="AB207" i="35" s="1"/>
  <c r="AB241" i="35" s="1"/>
  <c r="AC145" i="35"/>
  <c r="AC138" i="34"/>
  <c r="AB169" i="34"/>
  <c r="AB200" i="34" s="1"/>
  <c r="AB234" i="34" s="1"/>
  <c r="AA146" i="34"/>
  <c r="Z262" i="35"/>
  <c r="AB171" i="34"/>
  <c r="AB202" i="34" s="1"/>
  <c r="AB236" i="34" s="1"/>
  <c r="AC140" i="34"/>
  <c r="AC137" i="34"/>
  <c r="AB168" i="34"/>
  <c r="AB199" i="34" s="1"/>
  <c r="AB233" i="34" s="1"/>
  <c r="AC122" i="35"/>
  <c r="AB153" i="35"/>
  <c r="AC118" i="34"/>
  <c r="AB149" i="34"/>
  <c r="AB162" i="35"/>
  <c r="AB193" i="35" s="1"/>
  <c r="AB227" i="35" s="1"/>
  <c r="AC131" i="35"/>
  <c r="AB173" i="35"/>
  <c r="AB204" i="35" s="1"/>
  <c r="AB238" i="35" s="1"/>
  <c r="AC142" i="35"/>
  <c r="AC127" i="35"/>
  <c r="AB158" i="35"/>
  <c r="AB189" i="35" s="1"/>
  <c r="AB223" i="35" s="1"/>
  <c r="AB170" i="35"/>
  <c r="AB201" i="35" s="1"/>
  <c r="AB235" i="35" s="1"/>
  <c r="AC139" i="35"/>
  <c r="AC145" i="34"/>
  <c r="AB176" i="34"/>
  <c r="AB207" i="34" s="1"/>
  <c r="AB241" i="34" s="1"/>
  <c r="AB76" i="34"/>
  <c r="AA63" i="34"/>
  <c r="AC129" i="34"/>
  <c r="AB160" i="34"/>
  <c r="AB191" i="34" s="1"/>
  <c r="AB225" i="34" s="1"/>
  <c r="AC87" i="34"/>
  <c r="AB166" i="34"/>
  <c r="AB197" i="34" s="1"/>
  <c r="AB231" i="34" s="1"/>
  <c r="AC135" i="34"/>
  <c r="AB152" i="34"/>
  <c r="AC121" i="34"/>
  <c r="AC134" i="35"/>
  <c r="AB165" i="35"/>
  <c r="AB196" i="35" s="1"/>
  <c r="AB230" i="35" s="1"/>
  <c r="AB149" i="35"/>
  <c r="AC118" i="35"/>
  <c r="N14" i="36"/>
  <c r="N34" i="36" s="1"/>
  <c r="L34" i="36"/>
  <c r="Z262" i="29"/>
  <c r="Z257" i="29"/>
  <c r="Z261" i="29"/>
  <c r="AA251" i="29"/>
  <c r="AA264" i="29" s="1"/>
  <c r="AA248" i="29"/>
  <c r="AA263" i="29" s="1"/>
  <c r="AB170" i="29"/>
  <c r="AB201" i="29" s="1"/>
  <c r="AB235" i="29" s="1"/>
  <c r="AC139" i="29"/>
  <c r="AB159" i="29"/>
  <c r="AB190" i="29" s="1"/>
  <c r="AB224" i="29" s="1"/>
  <c r="AC128" i="29"/>
  <c r="AB172" i="29"/>
  <c r="AB203" i="29" s="1"/>
  <c r="AB237" i="29" s="1"/>
  <c r="AC141" i="29"/>
  <c r="AB162" i="29"/>
  <c r="AB193" i="29" s="1"/>
  <c r="AB227" i="29" s="1"/>
  <c r="AC131" i="29"/>
  <c r="AC124" i="29"/>
  <c r="AB155" i="29"/>
  <c r="AC111" i="29"/>
  <c r="AC127" i="29"/>
  <c r="AB158" i="29"/>
  <c r="AB189" i="29" s="1"/>
  <c r="AB223" i="29" s="1"/>
  <c r="AB161" i="29"/>
  <c r="AB192" i="29" s="1"/>
  <c r="AB226" i="29" s="1"/>
  <c r="AC130" i="29"/>
  <c r="AB157" i="29"/>
  <c r="AB188" i="29" s="1"/>
  <c r="AB222" i="29" s="1"/>
  <c r="AC126" i="29"/>
  <c r="AB174" i="29"/>
  <c r="AB205" i="29" s="1"/>
  <c r="AB239" i="29" s="1"/>
  <c r="AC143" i="29"/>
  <c r="AB152" i="29"/>
  <c r="AC121" i="29"/>
  <c r="AC142" i="29"/>
  <c r="AB173" i="29"/>
  <c r="AB204" i="29" s="1"/>
  <c r="AB238" i="29" s="1"/>
  <c r="AB156" i="29"/>
  <c r="AC125" i="29"/>
  <c r="AB168" i="29"/>
  <c r="AB199" i="29" s="1"/>
  <c r="AB233" i="29" s="1"/>
  <c r="AC137" i="29"/>
  <c r="AC136" i="29"/>
  <c r="AB167" i="29"/>
  <c r="AB198" i="29" s="1"/>
  <c r="AB232" i="29" s="1"/>
  <c r="AC132" i="29"/>
  <c r="AB163" i="29"/>
  <c r="AB194" i="29" s="1"/>
  <c r="AB228" i="29" s="1"/>
  <c r="AC135" i="29"/>
  <c r="AB166" i="29"/>
  <c r="AB197" i="29" s="1"/>
  <c r="AB231" i="29" s="1"/>
  <c r="AB160" i="29"/>
  <c r="AB191" i="29" s="1"/>
  <c r="AB225" i="29" s="1"/>
  <c r="AC129" i="29"/>
  <c r="AC117" i="29"/>
  <c r="AB148" i="29"/>
  <c r="AB151" i="29"/>
  <c r="AC120" i="29"/>
  <c r="AC114" i="29"/>
  <c r="AB165" i="29"/>
  <c r="AB196" i="29" s="1"/>
  <c r="AB230" i="29" s="1"/>
  <c r="AC134" i="29"/>
  <c r="AC145" i="29"/>
  <c r="AB176" i="29"/>
  <c r="AB207" i="29" s="1"/>
  <c r="AB241" i="29" s="1"/>
  <c r="AB169" i="29"/>
  <c r="AB200" i="29" s="1"/>
  <c r="AB234" i="29" s="1"/>
  <c r="AC138" i="29"/>
  <c r="AB149" i="29"/>
  <c r="AC118" i="29"/>
  <c r="AC119" i="29"/>
  <c r="AB150" i="29"/>
  <c r="AC122" i="29"/>
  <c r="AB153" i="29"/>
  <c r="AB175" i="29"/>
  <c r="AB206" i="29" s="1"/>
  <c r="AB240" i="29" s="1"/>
  <c r="AC144" i="29"/>
  <c r="AC113" i="29"/>
  <c r="AB154" i="29"/>
  <c r="AC123" i="29"/>
  <c r="AB147" i="29"/>
  <c r="AC116" i="29"/>
  <c r="AB164" i="29"/>
  <c r="AB195" i="29" s="1"/>
  <c r="AB229" i="29" s="1"/>
  <c r="AC133" i="29"/>
  <c r="AB171" i="29"/>
  <c r="AB202" i="29" s="1"/>
  <c r="AB236" i="29" s="1"/>
  <c r="AC140" i="29"/>
  <c r="AB115" i="29"/>
  <c r="AA146" i="29"/>
  <c r="AB84" i="29"/>
  <c r="AB75" i="29"/>
  <c r="AA63" i="29"/>
  <c r="D9" i="19"/>
  <c r="A5" i="17"/>
  <c r="A1" i="17"/>
  <c r="D39" i="15"/>
  <c r="D38" i="15"/>
  <c r="B38" i="15"/>
  <c r="D37" i="15"/>
  <c r="B37" i="15"/>
  <c r="D36" i="15"/>
  <c r="B36" i="15"/>
  <c r="D35" i="15"/>
  <c r="B35" i="15"/>
  <c r="E34" i="15"/>
  <c r="D34" i="15"/>
  <c r="B34" i="15"/>
  <c r="E30" i="15"/>
  <c r="D30" i="15"/>
  <c r="B30" i="15"/>
  <c r="E26" i="15"/>
  <c r="D26" i="15"/>
  <c r="B26" i="15"/>
  <c r="E25" i="15"/>
  <c r="D25" i="15"/>
  <c r="B25" i="15"/>
  <c r="E14" i="15"/>
  <c r="D14" i="15"/>
  <c r="E20" i="15"/>
  <c r="D20" i="15"/>
  <c r="B20" i="15"/>
  <c r="E17" i="15"/>
  <c r="D17" i="15"/>
  <c r="B17" i="15"/>
  <c r="B6" i="15"/>
  <c r="B5" i="15"/>
  <c r="G5" i="15"/>
  <c r="AB40" i="34" l="1"/>
  <c r="AA30" i="34"/>
  <c r="AB40" i="35"/>
  <c r="AA30" i="35"/>
  <c r="AB40" i="29"/>
  <c r="AA30" i="29"/>
  <c r="AD118" i="35"/>
  <c r="AC149" i="35"/>
  <c r="AC166" i="34"/>
  <c r="AC197" i="34" s="1"/>
  <c r="AC231" i="34" s="1"/>
  <c r="AD135" i="34"/>
  <c r="AC171" i="34"/>
  <c r="AC202" i="34" s="1"/>
  <c r="AC236" i="34" s="1"/>
  <c r="AD140" i="34"/>
  <c r="AC176" i="35"/>
  <c r="AC207" i="35" s="1"/>
  <c r="AC241" i="35" s="1"/>
  <c r="AD145" i="35"/>
  <c r="AD126" i="34"/>
  <c r="AC157" i="34"/>
  <c r="AC188" i="34" s="1"/>
  <c r="AC222" i="34" s="1"/>
  <c r="AC160" i="35"/>
  <c r="AC191" i="35" s="1"/>
  <c r="AC225" i="35" s="1"/>
  <c r="AD129" i="35"/>
  <c r="AC148" i="34"/>
  <c r="AD117" i="34"/>
  <c r="AD116" i="35"/>
  <c r="AC147" i="35"/>
  <c r="AC115" i="35"/>
  <c r="AC153" i="34"/>
  <c r="AD122" i="34"/>
  <c r="AD144" i="35"/>
  <c r="AC175" i="35"/>
  <c r="AC206" i="35" s="1"/>
  <c r="AC240" i="35" s="1"/>
  <c r="AC161" i="34"/>
  <c r="AC192" i="34" s="1"/>
  <c r="AC226" i="34" s="1"/>
  <c r="AD130" i="34"/>
  <c r="AC151" i="34"/>
  <c r="AD120" i="34"/>
  <c r="AC151" i="35"/>
  <c r="AD120" i="35"/>
  <c r="AA264" i="35"/>
  <c r="AA262" i="35" s="1"/>
  <c r="AA257" i="35"/>
  <c r="AA261" i="35"/>
  <c r="AD130" i="35"/>
  <c r="AC161" i="35"/>
  <c r="AC192" i="35" s="1"/>
  <c r="AC226" i="35" s="1"/>
  <c r="AC76" i="34"/>
  <c r="AB63" i="34"/>
  <c r="AC158" i="35"/>
  <c r="AC189" i="35" s="1"/>
  <c r="AC223" i="35" s="1"/>
  <c r="AD127" i="35"/>
  <c r="AC149" i="34"/>
  <c r="AD118" i="34"/>
  <c r="AD88" i="34"/>
  <c r="AD87" i="35"/>
  <c r="AD126" i="35"/>
  <c r="AC157" i="35"/>
  <c r="AC188" i="35" s="1"/>
  <c r="AC222" i="35" s="1"/>
  <c r="AB251" i="34"/>
  <c r="AC76" i="35"/>
  <c r="AB63" i="35"/>
  <c r="AB248" i="34"/>
  <c r="AB263" i="34" s="1"/>
  <c r="AB146" i="34"/>
  <c r="AD134" i="34"/>
  <c r="AC165" i="34"/>
  <c r="AC196" i="34" s="1"/>
  <c r="AC230" i="34" s="1"/>
  <c r="AC171" i="35"/>
  <c r="AC202" i="35" s="1"/>
  <c r="AC236" i="35" s="1"/>
  <c r="AD140" i="35"/>
  <c r="AB248" i="35"/>
  <c r="AB263" i="35" s="1"/>
  <c r="AD142" i="35"/>
  <c r="AC173" i="35"/>
  <c r="AC204" i="35" s="1"/>
  <c r="AC238" i="35" s="1"/>
  <c r="AC152" i="35"/>
  <c r="AD121" i="35"/>
  <c r="AD141" i="34"/>
  <c r="AC172" i="34"/>
  <c r="AC203" i="34" s="1"/>
  <c r="AC237" i="34" s="1"/>
  <c r="AC162" i="34"/>
  <c r="AC193" i="34" s="1"/>
  <c r="AC227" i="34" s="1"/>
  <c r="AD131" i="34"/>
  <c r="AB146" i="35"/>
  <c r="AD136" i="34"/>
  <c r="AC167" i="34"/>
  <c r="AC198" i="34" s="1"/>
  <c r="AC232" i="34" s="1"/>
  <c r="AC175" i="34"/>
  <c r="AC206" i="34" s="1"/>
  <c r="AC240" i="34" s="1"/>
  <c r="AD144" i="34"/>
  <c r="AD127" i="34"/>
  <c r="AC158" i="34"/>
  <c r="AC189" i="34" s="1"/>
  <c r="AC223" i="34" s="1"/>
  <c r="AC169" i="35"/>
  <c r="AC200" i="35" s="1"/>
  <c r="AC234" i="35" s="1"/>
  <c r="AD138" i="35"/>
  <c r="AA261" i="34"/>
  <c r="AA257" i="34"/>
  <c r="AA264" i="34"/>
  <c r="AA262" i="34" s="1"/>
  <c r="AC164" i="34"/>
  <c r="AC195" i="34" s="1"/>
  <c r="AC229" i="34" s="1"/>
  <c r="AD133" i="34"/>
  <c r="AC147" i="34"/>
  <c r="AC115" i="34"/>
  <c r="AD116" i="34"/>
  <c r="AC155" i="35"/>
  <c r="AD124" i="35"/>
  <c r="AB251" i="35"/>
  <c r="AC154" i="35"/>
  <c r="AD123" i="35"/>
  <c r="AC165" i="35"/>
  <c r="AC196" i="35" s="1"/>
  <c r="AC230" i="35" s="1"/>
  <c r="AD134" i="35"/>
  <c r="AD87" i="34"/>
  <c r="AC176" i="34"/>
  <c r="AC207" i="34" s="1"/>
  <c r="AC241" i="34" s="1"/>
  <c r="AD145" i="34"/>
  <c r="AC153" i="35"/>
  <c r="AD122" i="35"/>
  <c r="AD143" i="34"/>
  <c r="AC174" i="34"/>
  <c r="AC205" i="34" s="1"/>
  <c r="AC239" i="34" s="1"/>
  <c r="AD117" i="35"/>
  <c r="AC148" i="35"/>
  <c r="AD85" i="34"/>
  <c r="AC84" i="34"/>
  <c r="AC163" i="35"/>
  <c r="AC194" i="35" s="1"/>
  <c r="AC228" i="35" s="1"/>
  <c r="AD132" i="35"/>
  <c r="AD132" i="34"/>
  <c r="AC163" i="34"/>
  <c r="AC194" i="34" s="1"/>
  <c r="AC228" i="34" s="1"/>
  <c r="AC167" i="35"/>
  <c r="AC198" i="35" s="1"/>
  <c r="AC232" i="35" s="1"/>
  <c r="AD136" i="35"/>
  <c r="AC152" i="34"/>
  <c r="AD121" i="34"/>
  <c r="AC170" i="35"/>
  <c r="AC201" i="35" s="1"/>
  <c r="AC235" i="35" s="1"/>
  <c r="AD139" i="35"/>
  <c r="AC162" i="35"/>
  <c r="AC193" i="35" s="1"/>
  <c r="AC227" i="35" s="1"/>
  <c r="AD131" i="35"/>
  <c r="AC155" i="34"/>
  <c r="AD124" i="34"/>
  <c r="AC164" i="35"/>
  <c r="AC195" i="35" s="1"/>
  <c r="AC229" i="35" s="1"/>
  <c r="AD133" i="35"/>
  <c r="AD137" i="35"/>
  <c r="AC168" i="35"/>
  <c r="AC199" i="35" s="1"/>
  <c r="AC233" i="35" s="1"/>
  <c r="AD123" i="34"/>
  <c r="AC154" i="34"/>
  <c r="AD85" i="35"/>
  <c r="AC84" i="35"/>
  <c r="AC173" i="34"/>
  <c r="AC204" i="34" s="1"/>
  <c r="AC238" i="34" s="1"/>
  <c r="AD142" i="34"/>
  <c r="AD125" i="34"/>
  <c r="AC156" i="34"/>
  <c r="AC174" i="35"/>
  <c r="AC205" i="35" s="1"/>
  <c r="AC239" i="35" s="1"/>
  <c r="AD143" i="35"/>
  <c r="AC159" i="35"/>
  <c r="AC190" i="35" s="1"/>
  <c r="AC224" i="35" s="1"/>
  <c r="AD128" i="35"/>
  <c r="AC160" i="34"/>
  <c r="AC191" i="34" s="1"/>
  <c r="AC225" i="34" s="1"/>
  <c r="AD129" i="34"/>
  <c r="AC168" i="34"/>
  <c r="AC199" i="34" s="1"/>
  <c r="AC233" i="34" s="1"/>
  <c r="AD137" i="34"/>
  <c r="AC169" i="34"/>
  <c r="AC200" i="34" s="1"/>
  <c r="AC234" i="34" s="1"/>
  <c r="AD138" i="34"/>
  <c r="AD128" i="34"/>
  <c r="AC159" i="34"/>
  <c r="AC190" i="34" s="1"/>
  <c r="AC224" i="34" s="1"/>
  <c r="AD88" i="35"/>
  <c r="AD125" i="35"/>
  <c r="AC156" i="35"/>
  <c r="AD141" i="35"/>
  <c r="AC172" i="35"/>
  <c r="AC203" i="35" s="1"/>
  <c r="AC237" i="35" s="1"/>
  <c r="AC150" i="34"/>
  <c r="AD119" i="34"/>
  <c r="AC166" i="35"/>
  <c r="AC197" i="35" s="1"/>
  <c r="AC231" i="35" s="1"/>
  <c r="AD135" i="35"/>
  <c r="AC150" i="35"/>
  <c r="AD119" i="35"/>
  <c r="AC170" i="34"/>
  <c r="AC201" i="34" s="1"/>
  <c r="AC235" i="34" s="1"/>
  <c r="AD139" i="34"/>
  <c r="AA262" i="29"/>
  <c r="AA257" i="29"/>
  <c r="AA261" i="29"/>
  <c r="AB248" i="29"/>
  <c r="AB263" i="29" s="1"/>
  <c r="AB251" i="29"/>
  <c r="AB264" i="29" s="1"/>
  <c r="AC171" i="29"/>
  <c r="AC202" i="29" s="1"/>
  <c r="AC236" i="29" s="1"/>
  <c r="AD140" i="29"/>
  <c r="AD123" i="29"/>
  <c r="AD154" i="29" s="1"/>
  <c r="AC154" i="29"/>
  <c r="AD138" i="29"/>
  <c r="AC169" i="29"/>
  <c r="AC200" i="29" s="1"/>
  <c r="AC234" i="29" s="1"/>
  <c r="AC160" i="29"/>
  <c r="AC191" i="29" s="1"/>
  <c r="AC225" i="29" s="1"/>
  <c r="AD129" i="29"/>
  <c r="AC157" i="29"/>
  <c r="AC188" i="29" s="1"/>
  <c r="AC222" i="29" s="1"/>
  <c r="AD126" i="29"/>
  <c r="AD111" i="29"/>
  <c r="AD141" i="29"/>
  <c r="AC172" i="29"/>
  <c r="AC203" i="29" s="1"/>
  <c r="AC237" i="29" s="1"/>
  <c r="AD114" i="29"/>
  <c r="AC153" i="29"/>
  <c r="AD122" i="29"/>
  <c r="AD153" i="29" s="1"/>
  <c r="AD136" i="29"/>
  <c r="AC167" i="29"/>
  <c r="AC198" i="29" s="1"/>
  <c r="AC232" i="29" s="1"/>
  <c r="AC173" i="29"/>
  <c r="AC204" i="29" s="1"/>
  <c r="AC238" i="29" s="1"/>
  <c r="AD142" i="29"/>
  <c r="AD133" i="29"/>
  <c r="AC164" i="29"/>
  <c r="AC195" i="29" s="1"/>
  <c r="AC229" i="29" s="1"/>
  <c r="AD113" i="29"/>
  <c r="AC151" i="29"/>
  <c r="AD120" i="29"/>
  <c r="AD151" i="29" s="1"/>
  <c r="AC168" i="29"/>
  <c r="AC199" i="29" s="1"/>
  <c r="AC233" i="29" s="1"/>
  <c r="AD137" i="29"/>
  <c r="AC152" i="29"/>
  <c r="AD121" i="29"/>
  <c r="AD152" i="29" s="1"/>
  <c r="AD130" i="29"/>
  <c r="AC161" i="29"/>
  <c r="AC192" i="29" s="1"/>
  <c r="AC226" i="29" s="1"/>
  <c r="AD128" i="29"/>
  <c r="AC159" i="29"/>
  <c r="AC190" i="29" s="1"/>
  <c r="AC224" i="29" s="1"/>
  <c r="AD119" i="29"/>
  <c r="AD150" i="29" s="1"/>
  <c r="AC150" i="29"/>
  <c r="AD145" i="29"/>
  <c r="AC176" i="29"/>
  <c r="AC207" i="29" s="1"/>
  <c r="AC241" i="29" s="1"/>
  <c r="AD135" i="29"/>
  <c r="AC166" i="29"/>
  <c r="AC197" i="29" s="1"/>
  <c r="AC231" i="29" s="1"/>
  <c r="AD124" i="29"/>
  <c r="AD155" i="29" s="1"/>
  <c r="AC155" i="29"/>
  <c r="AC147" i="29"/>
  <c r="AD116" i="29"/>
  <c r="AD147" i="29" s="1"/>
  <c r="AD144" i="29"/>
  <c r="AC175" i="29"/>
  <c r="AC206" i="29" s="1"/>
  <c r="AC240" i="29" s="1"/>
  <c r="AC149" i="29"/>
  <c r="AD118" i="29"/>
  <c r="AD149" i="29" s="1"/>
  <c r="AC165" i="29"/>
  <c r="AC196" i="29" s="1"/>
  <c r="AC230" i="29" s="1"/>
  <c r="AD134" i="29"/>
  <c r="AC156" i="29"/>
  <c r="AD125" i="29"/>
  <c r="AD156" i="29" s="1"/>
  <c r="AC174" i="29"/>
  <c r="AC205" i="29" s="1"/>
  <c r="AC239" i="29" s="1"/>
  <c r="AD143" i="29"/>
  <c r="AD131" i="29"/>
  <c r="AC162" i="29"/>
  <c r="AC193" i="29" s="1"/>
  <c r="AC227" i="29" s="1"/>
  <c r="AC170" i="29"/>
  <c r="AC201" i="29" s="1"/>
  <c r="AC235" i="29" s="1"/>
  <c r="AD139" i="29"/>
  <c r="AD117" i="29"/>
  <c r="AD148" i="29" s="1"/>
  <c r="AC148" i="29"/>
  <c r="AD132" i="29"/>
  <c r="AC163" i="29"/>
  <c r="AC194" i="29" s="1"/>
  <c r="AC228" i="29" s="1"/>
  <c r="AD127" i="29"/>
  <c r="AC158" i="29"/>
  <c r="AC189" i="29" s="1"/>
  <c r="AC223" i="29" s="1"/>
  <c r="AB146" i="29"/>
  <c r="AC115" i="29"/>
  <c r="AC84" i="29"/>
  <c r="AC75" i="29"/>
  <c r="AB63" i="29"/>
  <c r="E5" i="15"/>
  <c r="D5" i="15"/>
  <c r="D11" i="19"/>
  <c r="A2" i="25" s="1"/>
  <c r="B2" i="25" s="1"/>
  <c r="E6" i="15"/>
  <c r="D6" i="15"/>
  <c r="AC40" i="29" l="1"/>
  <c r="AB30" i="29"/>
  <c r="AC40" i="35"/>
  <c r="AB30" i="35"/>
  <c r="AC40" i="34"/>
  <c r="AB30" i="34"/>
  <c r="AD160" i="34"/>
  <c r="G129" i="34"/>
  <c r="AD84" i="35"/>
  <c r="G84" i="35" s="1"/>
  <c r="G85" i="35"/>
  <c r="AD172" i="35"/>
  <c r="G141" i="35"/>
  <c r="AD159" i="34"/>
  <c r="G128" i="34"/>
  <c r="AD156" i="34"/>
  <c r="G156" i="34" s="1"/>
  <c r="G125" i="34"/>
  <c r="AD155" i="34"/>
  <c r="G155" i="34" s="1"/>
  <c r="G124" i="34"/>
  <c r="AD152" i="34"/>
  <c r="G152" i="34" s="1"/>
  <c r="G121" i="34"/>
  <c r="AD176" i="34"/>
  <c r="G145" i="34"/>
  <c r="AD154" i="35"/>
  <c r="G154" i="35" s="1"/>
  <c r="G123" i="35"/>
  <c r="AD158" i="35"/>
  <c r="G127" i="35"/>
  <c r="AD160" i="35"/>
  <c r="G129" i="35"/>
  <c r="AD171" i="34"/>
  <c r="G140" i="34"/>
  <c r="AD150" i="35"/>
  <c r="G150" i="35" s="1"/>
  <c r="G119" i="35"/>
  <c r="AD166" i="35"/>
  <c r="G135" i="35"/>
  <c r="AD169" i="34"/>
  <c r="G138" i="34"/>
  <c r="AD159" i="35"/>
  <c r="G128" i="35"/>
  <c r="AD173" i="34"/>
  <c r="G142" i="34"/>
  <c r="AD154" i="34"/>
  <c r="G154" i="34" s="1"/>
  <c r="G123" i="34"/>
  <c r="AD163" i="35"/>
  <c r="G132" i="35"/>
  <c r="AD148" i="35"/>
  <c r="G148" i="35" s="1"/>
  <c r="G117" i="35"/>
  <c r="AC146" i="34"/>
  <c r="AD169" i="35"/>
  <c r="G138" i="35"/>
  <c r="AC251" i="34"/>
  <c r="AD172" i="34"/>
  <c r="G141" i="34"/>
  <c r="AD171" i="35"/>
  <c r="G140" i="35"/>
  <c r="G87" i="35"/>
  <c r="AD161" i="34"/>
  <c r="G130" i="34"/>
  <c r="AD162" i="35"/>
  <c r="G131" i="35"/>
  <c r="AD167" i="35"/>
  <c r="G136" i="35"/>
  <c r="AB261" i="35"/>
  <c r="AB257" i="35"/>
  <c r="AB264" i="35"/>
  <c r="AB262" i="35" s="1"/>
  <c r="AD164" i="34"/>
  <c r="G133" i="34"/>
  <c r="AD167" i="34"/>
  <c r="G136" i="34"/>
  <c r="AD152" i="35"/>
  <c r="G152" i="35" s="1"/>
  <c r="G121" i="35"/>
  <c r="AD76" i="35"/>
  <c r="AC63" i="35"/>
  <c r="AC248" i="34"/>
  <c r="AC263" i="34" s="1"/>
  <c r="AC146" i="35"/>
  <c r="AD166" i="34"/>
  <c r="G135" i="34"/>
  <c r="AD156" i="35"/>
  <c r="G156" i="35" s="1"/>
  <c r="G125" i="35"/>
  <c r="AD170" i="34"/>
  <c r="G139" i="34"/>
  <c r="AD150" i="34"/>
  <c r="G150" i="34" s="1"/>
  <c r="G119" i="34"/>
  <c r="AD168" i="34"/>
  <c r="G137" i="34"/>
  <c r="AD174" i="35"/>
  <c r="G143" i="35"/>
  <c r="AD168" i="35"/>
  <c r="G137" i="35"/>
  <c r="AC251" i="35"/>
  <c r="AD174" i="34"/>
  <c r="G143" i="34"/>
  <c r="G87" i="34"/>
  <c r="AD155" i="35"/>
  <c r="G155" i="35" s="1"/>
  <c r="G124" i="35"/>
  <c r="AB264" i="34"/>
  <c r="AB262" i="34" s="1"/>
  <c r="AB261" i="34"/>
  <c r="AB257" i="34"/>
  <c r="G88" i="34"/>
  <c r="AD76" i="34"/>
  <c r="AC63" i="34"/>
  <c r="AD151" i="35"/>
  <c r="G151" i="35" s="1"/>
  <c r="G120" i="35"/>
  <c r="AD115" i="35"/>
  <c r="G115" i="35" s="1"/>
  <c r="AD147" i="35"/>
  <c r="G116" i="35"/>
  <c r="AD157" i="34"/>
  <c r="G126" i="34"/>
  <c r="G88" i="35"/>
  <c r="AD164" i="35"/>
  <c r="G133" i="35"/>
  <c r="AD170" i="35"/>
  <c r="G139" i="35"/>
  <c r="AD153" i="35"/>
  <c r="G153" i="35" s="1"/>
  <c r="G122" i="35"/>
  <c r="AD165" i="35"/>
  <c r="G134" i="35"/>
  <c r="AD158" i="34"/>
  <c r="G127" i="34"/>
  <c r="AD162" i="34"/>
  <c r="G131" i="34"/>
  <c r="AD165" i="34"/>
  <c r="G134" i="34"/>
  <c r="AD149" i="34"/>
  <c r="G149" i="34" s="1"/>
  <c r="G118" i="34"/>
  <c r="AC248" i="35"/>
  <c r="AC263" i="35" s="1"/>
  <c r="AD175" i="35"/>
  <c r="G144" i="35"/>
  <c r="AD148" i="34"/>
  <c r="G148" i="34" s="1"/>
  <c r="G117" i="34"/>
  <c r="AD176" i="35"/>
  <c r="G145" i="35"/>
  <c r="AD163" i="34"/>
  <c r="G132" i="34"/>
  <c r="AD84" i="34"/>
  <c r="G84" i="34" s="1"/>
  <c r="G85" i="34"/>
  <c r="AD147" i="34"/>
  <c r="AD115" i="34"/>
  <c r="G115" i="34" s="1"/>
  <c r="G116" i="34"/>
  <c r="AD175" i="34"/>
  <c r="G144" i="34"/>
  <c r="AD173" i="35"/>
  <c r="G142" i="35"/>
  <c r="AD157" i="35"/>
  <c r="G126" i="35"/>
  <c r="AD161" i="35"/>
  <c r="G130" i="35"/>
  <c r="AD151" i="34"/>
  <c r="G151" i="34" s="1"/>
  <c r="G120" i="34"/>
  <c r="AD153" i="34"/>
  <c r="G153" i="34" s="1"/>
  <c r="G122" i="34"/>
  <c r="AD149" i="35"/>
  <c r="G149" i="35" s="1"/>
  <c r="G118" i="35"/>
  <c r="A2" i="34"/>
  <c r="B2" i="34" s="1"/>
  <c r="A2" i="35"/>
  <c r="B2" i="35" s="1"/>
  <c r="AB262" i="29"/>
  <c r="AB257" i="29"/>
  <c r="AB261" i="29"/>
  <c r="AC248" i="29"/>
  <c r="AC263" i="29" s="1"/>
  <c r="AC251" i="29"/>
  <c r="AC264" i="29" s="1"/>
  <c r="G116" i="29"/>
  <c r="AD168" i="29"/>
  <c r="G137" i="29"/>
  <c r="G111" i="29"/>
  <c r="AD170" i="29"/>
  <c r="G139" i="29"/>
  <c r="AD158" i="29"/>
  <c r="G127" i="29"/>
  <c r="AD175" i="29"/>
  <c r="G175" i="29" s="1"/>
  <c r="G144" i="29"/>
  <c r="AD166" i="29"/>
  <c r="G135" i="29"/>
  <c r="AD159" i="29"/>
  <c r="G128" i="29"/>
  <c r="AD164" i="29"/>
  <c r="G133" i="29"/>
  <c r="AD169" i="29"/>
  <c r="G138" i="29"/>
  <c r="AD165" i="29"/>
  <c r="G134" i="29"/>
  <c r="AD173" i="29"/>
  <c r="G173" i="29" s="1"/>
  <c r="G142" i="29"/>
  <c r="AD157" i="29"/>
  <c r="G126" i="29"/>
  <c r="AD163" i="29"/>
  <c r="G132" i="29"/>
  <c r="AD162" i="29"/>
  <c r="G131" i="29"/>
  <c r="AD176" i="29"/>
  <c r="G176" i="29" s="1"/>
  <c r="G145" i="29"/>
  <c r="AD161" i="29"/>
  <c r="G130" i="29"/>
  <c r="G114" i="29"/>
  <c r="AD174" i="29"/>
  <c r="G143" i="29"/>
  <c r="AD160" i="29"/>
  <c r="G129" i="29"/>
  <c r="AD171" i="29"/>
  <c r="G140" i="29"/>
  <c r="G113" i="29"/>
  <c r="AD167" i="29"/>
  <c r="G136" i="29"/>
  <c r="AD172" i="29"/>
  <c r="G141" i="29"/>
  <c r="G149" i="29"/>
  <c r="G124" i="29"/>
  <c r="G119" i="29"/>
  <c r="G120" i="29"/>
  <c r="G155" i="29"/>
  <c r="G153" i="29"/>
  <c r="G152" i="29"/>
  <c r="G121" i="29"/>
  <c r="AC146" i="29"/>
  <c r="G154" i="29"/>
  <c r="G123" i="29"/>
  <c r="G148" i="29"/>
  <c r="G117" i="29"/>
  <c r="AD115" i="29"/>
  <c r="G115" i="29" s="1"/>
  <c r="G150" i="29"/>
  <c r="G156" i="29"/>
  <c r="G125" i="29"/>
  <c r="G122" i="29"/>
  <c r="G151" i="29"/>
  <c r="G118" i="29"/>
  <c r="AD84" i="29"/>
  <c r="G84" i="29" s="1"/>
  <c r="G85" i="29"/>
  <c r="AD75" i="29"/>
  <c r="AC63" i="29"/>
  <c r="A2" i="31"/>
  <c r="B2" i="31" s="1"/>
  <c r="A2" i="18"/>
  <c r="B2" i="18" s="1"/>
  <c r="AD40" i="35" l="1"/>
  <c r="AC30" i="35"/>
  <c r="AD40" i="34"/>
  <c r="AC30" i="34"/>
  <c r="AD40" i="29"/>
  <c r="AC30" i="29"/>
  <c r="G165" i="34"/>
  <c r="AD196" i="34"/>
  <c r="G165" i="35"/>
  <c r="AD196" i="35"/>
  <c r="G164" i="35"/>
  <c r="AD195" i="35"/>
  <c r="AD146" i="35"/>
  <c r="G146" i="35" s="1"/>
  <c r="G147" i="35"/>
  <c r="G162" i="35"/>
  <c r="AD193" i="35"/>
  <c r="G171" i="35"/>
  <c r="AD202" i="35"/>
  <c r="AD200" i="34"/>
  <c r="G169" i="34"/>
  <c r="G171" i="34"/>
  <c r="AD202" i="34"/>
  <c r="G172" i="35"/>
  <c r="AD203" i="35"/>
  <c r="G157" i="35"/>
  <c r="AD188" i="35"/>
  <c r="G163" i="34"/>
  <c r="AD194" i="34"/>
  <c r="G175" i="35"/>
  <c r="AD206" i="35"/>
  <c r="G168" i="35"/>
  <c r="AD199" i="35"/>
  <c r="G166" i="34"/>
  <c r="AD197" i="34"/>
  <c r="AD146" i="34"/>
  <c r="G146" i="34" s="1"/>
  <c r="G147" i="34"/>
  <c r="G162" i="34"/>
  <c r="AD193" i="34"/>
  <c r="G161" i="34"/>
  <c r="AD192" i="34"/>
  <c r="G172" i="34"/>
  <c r="AD203" i="34"/>
  <c r="G173" i="34"/>
  <c r="AD204" i="34"/>
  <c r="G166" i="35"/>
  <c r="AD197" i="35"/>
  <c r="G160" i="35"/>
  <c r="AD191" i="35"/>
  <c r="G176" i="34"/>
  <c r="AD207" i="34"/>
  <c r="G173" i="35"/>
  <c r="AD204" i="35"/>
  <c r="G176" i="35"/>
  <c r="AD207" i="35"/>
  <c r="G174" i="35"/>
  <c r="AD205" i="35"/>
  <c r="G170" i="34"/>
  <c r="AD201" i="34"/>
  <c r="G167" i="34"/>
  <c r="AD198" i="34"/>
  <c r="AC261" i="34"/>
  <c r="AC264" i="34"/>
  <c r="AC262" i="34" s="1"/>
  <c r="AC257" i="34"/>
  <c r="G158" i="34"/>
  <c r="AD189" i="34"/>
  <c r="G170" i="35"/>
  <c r="AD201" i="35"/>
  <c r="G157" i="34"/>
  <c r="AD188" i="34"/>
  <c r="G174" i="34"/>
  <c r="AD205" i="34"/>
  <c r="G167" i="35"/>
  <c r="AD198" i="35"/>
  <c r="G163" i="35"/>
  <c r="AD194" i="35"/>
  <c r="G159" i="35"/>
  <c r="AD190" i="35"/>
  <c r="G158" i="35"/>
  <c r="AD189" i="35"/>
  <c r="G159" i="34"/>
  <c r="AD190" i="34"/>
  <c r="G161" i="35"/>
  <c r="AD192" i="35"/>
  <c r="G175" i="34"/>
  <c r="AD206" i="34"/>
  <c r="AD63" i="34"/>
  <c r="G63" i="34" s="1"/>
  <c r="G76" i="34"/>
  <c r="AC261" i="35"/>
  <c r="AC264" i="35"/>
  <c r="AC262" i="35" s="1"/>
  <c r="AC257" i="35"/>
  <c r="AD199" i="34"/>
  <c r="G168" i="34"/>
  <c r="AD63" i="35"/>
  <c r="G63" i="35" s="1"/>
  <c r="G76" i="35"/>
  <c r="G164" i="34"/>
  <c r="AD195" i="34"/>
  <c r="G169" i="35"/>
  <c r="AD200" i="35"/>
  <c r="G160" i="34"/>
  <c r="AD191" i="34"/>
  <c r="AC262" i="29"/>
  <c r="AC257" i="29"/>
  <c r="AC261" i="29"/>
  <c r="AD206" i="29"/>
  <c r="AD207" i="29"/>
  <c r="G174" i="29"/>
  <c r="AD205" i="29"/>
  <c r="AD239" i="29" s="1"/>
  <c r="G157" i="29"/>
  <c r="AD188" i="29"/>
  <c r="AD222" i="29" s="1"/>
  <c r="AD200" i="29"/>
  <c r="AD234" i="29" s="1"/>
  <c r="G169" i="29"/>
  <c r="G166" i="29"/>
  <c r="AD197" i="29"/>
  <c r="AD231" i="29" s="1"/>
  <c r="G170" i="29"/>
  <c r="AD201" i="29"/>
  <c r="AD235" i="29" s="1"/>
  <c r="G172" i="29"/>
  <c r="AD203" i="29"/>
  <c r="AD237" i="29" s="1"/>
  <c r="G171" i="29"/>
  <c r="AD202" i="29"/>
  <c r="AD236" i="29" s="1"/>
  <c r="AD204" i="29"/>
  <c r="AD238" i="29" s="1"/>
  <c r="G162" i="29"/>
  <c r="AD193" i="29"/>
  <c r="AD227" i="29" s="1"/>
  <c r="G164" i="29"/>
  <c r="AD195" i="29"/>
  <c r="AD229" i="29" s="1"/>
  <c r="G167" i="29"/>
  <c r="AD198" i="29"/>
  <c r="AD232" i="29" s="1"/>
  <c r="G160" i="29"/>
  <c r="AD191" i="29"/>
  <c r="AD225" i="29" s="1"/>
  <c r="AD192" i="29"/>
  <c r="AD226" i="29" s="1"/>
  <c r="G161" i="29"/>
  <c r="G163" i="29"/>
  <c r="AD194" i="29"/>
  <c r="AD228" i="29" s="1"/>
  <c r="G165" i="29"/>
  <c r="AD196" i="29"/>
  <c r="AD230" i="29" s="1"/>
  <c r="G159" i="29"/>
  <c r="AD190" i="29"/>
  <c r="AD224" i="29" s="1"/>
  <c r="AD189" i="29"/>
  <c r="AD223" i="29" s="1"/>
  <c r="G158" i="29"/>
  <c r="AD199" i="29"/>
  <c r="AD233" i="29" s="1"/>
  <c r="G168" i="29"/>
  <c r="AD146" i="29"/>
  <c r="G146" i="29" s="1"/>
  <c r="G147" i="29"/>
  <c r="G75" i="29"/>
  <c r="AD63" i="29"/>
  <c r="G63" i="29" s="1"/>
  <c r="AD30" i="29" l="1"/>
  <c r="G30" i="29" s="1"/>
  <c r="G40" i="29"/>
  <c r="AD30" i="34"/>
  <c r="G30" i="34" s="1"/>
  <c r="G40" i="34"/>
  <c r="G40" i="35"/>
  <c r="AD30" i="35"/>
  <c r="G30" i="35" s="1"/>
  <c r="AD224" i="34"/>
  <c r="G190" i="34"/>
  <c r="AD228" i="35"/>
  <c r="G194" i="35"/>
  <c r="AD222" i="34"/>
  <c r="G188" i="34"/>
  <c r="AD235" i="34"/>
  <c r="G201" i="34"/>
  <c r="AD231" i="34"/>
  <c r="G197" i="34"/>
  <c r="AD240" i="35"/>
  <c r="G206" i="35"/>
  <c r="AD237" i="35"/>
  <c r="G203" i="35"/>
  <c r="AD236" i="35"/>
  <c r="G202" i="35"/>
  <c r="AD229" i="35"/>
  <c r="G195" i="35"/>
  <c r="AD234" i="35"/>
  <c r="G200" i="35"/>
  <c r="AD238" i="35"/>
  <c r="G204" i="35"/>
  <c r="AD231" i="35"/>
  <c r="G197" i="35"/>
  <c r="AD226" i="34"/>
  <c r="G192" i="34"/>
  <c r="AD227" i="34"/>
  <c r="G193" i="34"/>
  <c r="AD233" i="34"/>
  <c r="G199" i="34"/>
  <c r="AD240" i="34"/>
  <c r="G206" i="34"/>
  <c r="AD223" i="35"/>
  <c r="G189" i="35"/>
  <c r="AD232" i="35"/>
  <c r="G198" i="35"/>
  <c r="AD235" i="35"/>
  <c r="G201" i="35"/>
  <c r="AD239" i="35"/>
  <c r="G205" i="35"/>
  <c r="AD233" i="35"/>
  <c r="G199" i="35"/>
  <c r="AD228" i="34"/>
  <c r="G194" i="34"/>
  <c r="AD236" i="34"/>
  <c r="G202" i="34"/>
  <c r="AD227" i="35"/>
  <c r="G193" i="35"/>
  <c r="AD230" i="35"/>
  <c r="G196" i="35"/>
  <c r="AD229" i="34"/>
  <c r="G195" i="34"/>
  <c r="AD241" i="34"/>
  <c r="G207" i="34"/>
  <c r="AD238" i="34"/>
  <c r="G204" i="34"/>
  <c r="AD226" i="35"/>
  <c r="G192" i="35"/>
  <c r="AD224" i="35"/>
  <c r="G190" i="35"/>
  <c r="AD239" i="34"/>
  <c r="G205" i="34"/>
  <c r="AD223" i="34"/>
  <c r="G189" i="34"/>
  <c r="AD232" i="34"/>
  <c r="G198" i="34"/>
  <c r="AD241" i="35"/>
  <c r="G207" i="35"/>
  <c r="AD222" i="35"/>
  <c r="G188" i="35"/>
  <c r="AD230" i="34"/>
  <c r="G196" i="34"/>
  <c r="AD225" i="34"/>
  <c r="G191" i="34"/>
  <c r="AD225" i="35"/>
  <c r="G191" i="35"/>
  <c r="AD237" i="34"/>
  <c r="G203" i="34"/>
  <c r="AD234" i="34"/>
  <c r="G200" i="34"/>
  <c r="G207" i="29"/>
  <c r="AD241" i="29"/>
  <c r="AD240" i="29"/>
  <c r="G206" i="29"/>
  <c r="G189" i="29"/>
  <c r="G201" i="29"/>
  <c r="G188" i="29"/>
  <c r="G190" i="29"/>
  <c r="G195" i="29"/>
  <c r="G204" i="29"/>
  <c r="G192" i="29"/>
  <c r="G202" i="29"/>
  <c r="G197" i="29"/>
  <c r="G205" i="29"/>
  <c r="G196" i="29"/>
  <c r="G191" i="29"/>
  <c r="G193" i="29"/>
  <c r="G199" i="29"/>
  <c r="G203" i="29"/>
  <c r="G194" i="29"/>
  <c r="G198" i="29"/>
  <c r="G200" i="29"/>
  <c r="AD251" i="35" l="1"/>
  <c r="AD248" i="34"/>
  <c r="AD263" i="34" s="1"/>
  <c r="AD251" i="34"/>
  <c r="AD248" i="35"/>
  <c r="AD263" i="35" s="1"/>
  <c r="AD251" i="29"/>
  <c r="AD264" i="29" s="1"/>
  <c r="AD248" i="29"/>
  <c r="AD263" i="29" s="1"/>
  <c r="AD257" i="34" l="1"/>
  <c r="AD261" i="34"/>
  <c r="AD264" i="34"/>
  <c r="AD262" i="34" s="1"/>
  <c r="AD264" i="35"/>
  <c r="AD261" i="35"/>
  <c r="AD257" i="35"/>
  <c r="AD262" i="29"/>
  <c r="AD261" i="29"/>
  <c r="AD257" i="29"/>
  <c r="AD262" i="35" l="1"/>
  <c r="H46" i="8"/>
  <c r="H45" i="8"/>
  <c r="H44" i="8"/>
  <c r="H43" i="8"/>
  <c r="H42" i="8"/>
  <c r="H22" i="8"/>
  <c r="H36" i="8"/>
  <c r="I46" i="8"/>
  <c r="I45" i="8"/>
  <c r="I44" i="8"/>
  <c r="I43" i="8"/>
  <c r="I42" i="8"/>
  <c r="I41" i="8"/>
  <c r="I40" i="8"/>
  <c r="I39" i="8"/>
  <c r="H38" i="8"/>
  <c r="H37" i="8"/>
  <c r="K41" i="8"/>
  <c r="P41" i="8" s="1"/>
  <c r="K39" i="8"/>
  <c r="P39" i="8" s="1"/>
  <c r="K38" i="8"/>
  <c r="P38" i="8" s="1"/>
  <c r="H41" i="8"/>
  <c r="H40" i="8"/>
  <c r="H39" i="8"/>
  <c r="I38" i="8"/>
  <c r="I37" i="8"/>
  <c r="I36" i="8"/>
  <c r="K46" i="8"/>
  <c r="P46" i="8" s="1"/>
  <c r="K45" i="8"/>
  <c r="P45" i="8" s="1"/>
  <c r="K44" i="8"/>
  <c r="P44" i="8" s="1"/>
  <c r="K43" i="8"/>
  <c r="P43" i="8" s="1"/>
  <c r="K42" i="8"/>
  <c r="P42" i="8" s="1"/>
  <c r="K40" i="8"/>
  <c r="P40" i="8" s="1"/>
  <c r="K37" i="8"/>
  <c r="P37" i="8" s="1"/>
  <c r="K36" i="8"/>
  <c r="H32" i="8"/>
  <c r="H30" i="8"/>
  <c r="H31" i="8"/>
  <c r="I32" i="8"/>
  <c r="I31" i="8"/>
  <c r="I30" i="8"/>
  <c r="I29" i="8"/>
  <c r="I28" i="8"/>
  <c r="I27" i="8"/>
  <c r="I26" i="8"/>
  <c r="I25" i="8"/>
  <c r="H24" i="8"/>
  <c r="H23" i="8"/>
  <c r="K27" i="8"/>
  <c r="P27" i="8" s="1"/>
  <c r="K25" i="8"/>
  <c r="P25" i="8" s="1"/>
  <c r="K24" i="8"/>
  <c r="P24" i="8" s="1"/>
  <c r="H29" i="8"/>
  <c r="H28" i="8"/>
  <c r="H27" i="8"/>
  <c r="H26" i="8"/>
  <c r="H25" i="8"/>
  <c r="I24" i="8"/>
  <c r="I23" i="8"/>
  <c r="I22" i="8"/>
  <c r="K32" i="8"/>
  <c r="P32" i="8" s="1"/>
  <c r="K31" i="8"/>
  <c r="P31" i="8" s="1"/>
  <c r="K30" i="8"/>
  <c r="P30" i="8" s="1"/>
  <c r="K29" i="8"/>
  <c r="P29" i="8" s="1"/>
  <c r="K28" i="8"/>
  <c r="P28" i="8" s="1"/>
  <c r="K26" i="8"/>
  <c r="P26" i="8" s="1"/>
  <c r="K23" i="8"/>
  <c r="P23" i="8" s="1"/>
  <c r="K22" i="8"/>
  <c r="P22" i="8" s="1"/>
  <c r="N240" i="35" l="1"/>
  <c r="N240" i="34"/>
  <c r="N217" i="34"/>
  <c r="N217" i="35"/>
  <c r="N219" i="35"/>
  <c r="N219" i="34"/>
  <c r="N216" i="35"/>
  <c r="N216" i="34"/>
  <c r="N213" i="35"/>
  <c r="N213" i="34"/>
  <c r="N234" i="35"/>
  <c r="N234" i="34"/>
  <c r="N221" i="34"/>
  <c r="N221" i="35"/>
  <c r="N212" i="34"/>
  <c r="N212" i="35"/>
  <c r="N217" i="29"/>
  <c r="N219" i="29"/>
  <c r="N213" i="29"/>
  <c r="N216" i="29"/>
  <c r="N234" i="29"/>
  <c r="N212" i="29"/>
  <c r="N221" i="29"/>
  <c r="N240" i="29"/>
  <c r="G265" i="29"/>
  <c r="J40" i="8"/>
  <c r="O40" i="8" s="1"/>
  <c r="J42" i="8"/>
  <c r="O42" i="8" s="1"/>
  <c r="J43" i="8"/>
  <c r="O43" i="8" s="1"/>
  <c r="J44" i="8"/>
  <c r="O44" i="8" s="1"/>
  <c r="J45" i="8"/>
  <c r="O45" i="8" s="1"/>
  <c r="J38" i="8"/>
  <c r="O38" i="8" s="1"/>
  <c r="J39" i="8"/>
  <c r="O39" i="8" s="1"/>
  <c r="J41" i="8"/>
  <c r="O41" i="8" s="1"/>
  <c r="J36" i="8"/>
  <c r="H48" i="8"/>
  <c r="J46" i="8"/>
  <c r="O46" i="8" s="1"/>
  <c r="J37" i="8"/>
  <c r="O37" i="8" s="1"/>
  <c r="P36" i="8"/>
  <c r="K48" i="8"/>
  <c r="P48" i="8" s="1"/>
  <c r="I48" i="8"/>
  <c r="J26" i="8"/>
  <c r="O26" i="8" s="1"/>
  <c r="J28" i="8"/>
  <c r="O28" i="8" s="1"/>
  <c r="J24" i="8"/>
  <c r="O24" i="8" s="1"/>
  <c r="J25" i="8"/>
  <c r="O25" i="8" s="1"/>
  <c r="J27" i="8"/>
  <c r="O27" i="8" s="1"/>
  <c r="J29" i="8"/>
  <c r="O29" i="8" s="1"/>
  <c r="J30" i="8"/>
  <c r="O30" i="8" s="1"/>
  <c r="J31" i="8"/>
  <c r="O31" i="8" s="1"/>
  <c r="J32" i="8"/>
  <c r="O32" i="8" s="1"/>
  <c r="J23" i="8"/>
  <c r="O23" i="8" s="1"/>
  <c r="J22" i="8"/>
  <c r="O22" i="8" s="1"/>
  <c r="I34" i="8"/>
  <c r="H34" i="8"/>
  <c r="K34" i="8"/>
  <c r="P34" i="8" s="1"/>
  <c r="I20" i="8"/>
  <c r="H20" i="8"/>
  <c r="K20" i="8"/>
  <c r="P20" i="8" s="1"/>
  <c r="N251" i="35" l="1"/>
  <c r="N218" i="29"/>
  <c r="N247" i="29" s="1"/>
  <c r="N259" i="29" s="1"/>
  <c r="N218" i="34"/>
  <c r="N247" i="34" s="1"/>
  <c r="N259" i="34" s="1"/>
  <c r="N218" i="35"/>
  <c r="N247" i="35" s="1"/>
  <c r="N259" i="35" s="1"/>
  <c r="N243" i="35"/>
  <c r="N243" i="34"/>
  <c r="N210" i="34"/>
  <c r="N210" i="35"/>
  <c r="N248" i="34"/>
  <c r="N251" i="34"/>
  <c r="N248" i="35"/>
  <c r="N243" i="29"/>
  <c r="N251" i="29"/>
  <c r="N210" i="29"/>
  <c r="N248" i="29"/>
  <c r="N263" i="29" s="1"/>
  <c r="G30" i="8"/>
  <c r="N30" i="8" s="1"/>
  <c r="G44" i="8"/>
  <c r="N44" i="8" s="1"/>
  <c r="G27" i="8"/>
  <c r="N27" i="8" s="1"/>
  <c r="G41" i="8"/>
  <c r="N41" i="8" s="1"/>
  <c r="G25" i="8"/>
  <c r="N25" i="8" s="1"/>
  <c r="G39" i="8"/>
  <c r="N39" i="8" s="1"/>
  <c r="G32" i="8"/>
  <c r="N32" i="8" s="1"/>
  <c r="G46" i="8"/>
  <c r="N46" i="8" s="1"/>
  <c r="G24" i="8"/>
  <c r="N24" i="8" s="1"/>
  <c r="G38" i="8"/>
  <c r="N38" i="8" s="1"/>
  <c r="G31" i="8"/>
  <c r="N31" i="8" s="1"/>
  <c r="G45" i="8"/>
  <c r="N45" i="8" s="1"/>
  <c r="O36" i="8"/>
  <c r="J48" i="8"/>
  <c r="O48" i="8" s="1"/>
  <c r="G28" i="8"/>
  <c r="N28" i="8" s="1"/>
  <c r="G42" i="8"/>
  <c r="N42" i="8" s="1"/>
  <c r="G26" i="8"/>
  <c r="N26" i="8" s="1"/>
  <c r="G40" i="8"/>
  <c r="N40" i="8" s="1"/>
  <c r="G22" i="8"/>
  <c r="N22" i="8" s="1"/>
  <c r="G36" i="8"/>
  <c r="G29" i="8"/>
  <c r="N29" i="8" s="1"/>
  <c r="G43" i="8"/>
  <c r="N43" i="8" s="1"/>
  <c r="G23" i="8"/>
  <c r="N23" i="8" s="1"/>
  <c r="G37" i="8"/>
  <c r="N37" i="8" s="1"/>
  <c r="J34" i="8"/>
  <c r="O34" i="8" s="1"/>
  <c r="J20" i="8"/>
  <c r="O20" i="8" s="1"/>
  <c r="N209" i="29" l="1"/>
  <c r="N211" i="34"/>
  <c r="N269" i="34" s="1"/>
  <c r="N209" i="34"/>
  <c r="N211" i="35"/>
  <c r="N269" i="35" s="1"/>
  <c r="N263" i="34"/>
  <c r="N211" i="29"/>
  <c r="N269" i="29" s="1"/>
  <c r="N242" i="34"/>
  <c r="N254" i="34"/>
  <c r="N263" i="35"/>
  <c r="N209" i="35"/>
  <c r="N257" i="34"/>
  <c r="N264" i="34"/>
  <c r="N261" i="34"/>
  <c r="N254" i="35"/>
  <c r="N242" i="35"/>
  <c r="N257" i="35"/>
  <c r="N264" i="35"/>
  <c r="N261" i="35"/>
  <c r="N264" i="29"/>
  <c r="N261" i="29"/>
  <c r="N257" i="29"/>
  <c r="N254" i="29"/>
  <c r="N242" i="29"/>
  <c r="N36" i="8"/>
  <c r="G48" i="8"/>
  <c r="N48" i="8" s="1"/>
  <c r="G20" i="8"/>
  <c r="N20" i="8" s="1"/>
  <c r="G34" i="8"/>
  <c r="N34" i="8" s="1"/>
  <c r="N253" i="35" l="1"/>
  <c r="N253" i="34"/>
  <c r="N258" i="35"/>
  <c r="N258" i="34"/>
  <c r="N262" i="35"/>
  <c r="N262" i="34"/>
  <c r="N262" i="29"/>
  <c r="N253" i="29"/>
  <c r="N258" i="29"/>
  <c r="A10" i="29"/>
  <c r="A11" i="29"/>
  <c r="A12" i="29"/>
  <c r="A9" i="29"/>
  <c r="A13" i="29"/>
  <c r="N272" i="35" l="1"/>
  <c r="N273" i="35"/>
  <c r="N252" i="35"/>
  <c r="N270" i="35" s="1"/>
  <c r="N252" i="34"/>
  <c r="N270" i="34" s="1"/>
  <c r="D25" i="36"/>
  <c r="N252" i="29"/>
  <c r="I50" i="27"/>
  <c r="I47" i="27"/>
  <c r="J26" i="30" s="1"/>
  <c r="N272" i="29" l="1"/>
  <c r="F25" i="36"/>
  <c r="H25" i="36" s="1"/>
  <c r="D24" i="36"/>
  <c r="F24" i="36" s="1"/>
  <c r="H24" i="36" s="1"/>
  <c r="P25" i="36"/>
  <c r="N270" i="29"/>
  <c r="N272" i="34"/>
  <c r="I76" i="27"/>
  <c r="I62" i="27"/>
  <c r="I49" i="27"/>
  <c r="P24" i="36" l="1"/>
  <c r="R24" i="36" s="1"/>
  <c r="T24" i="36" s="1"/>
  <c r="R25" i="36"/>
  <c r="T25" i="36" s="1"/>
  <c r="O50" i="27"/>
  <c r="J50" i="27"/>
  <c r="S47" i="27"/>
  <c r="S62" i="27" s="1"/>
  <c r="S50" i="27"/>
  <c r="U50" i="27"/>
  <c r="T50" i="27"/>
  <c r="X50" i="27"/>
  <c r="P50" i="27"/>
  <c r="V47" i="27"/>
  <c r="V62" i="27" s="1"/>
  <c r="V50" i="27"/>
  <c r="Z47" i="27"/>
  <c r="Z50" i="27"/>
  <c r="O47" i="27"/>
  <c r="O62" i="27" s="1"/>
  <c r="W50" i="27"/>
  <c r="Q47" i="27"/>
  <c r="Q62" i="27" s="1"/>
  <c r="Q50" i="27"/>
  <c r="AC50" i="27"/>
  <c r="N47" i="27"/>
  <c r="N62" i="27" s="1"/>
  <c r="N50" i="27"/>
  <c r="R47" i="27"/>
  <c r="R62" i="27" s="1"/>
  <c r="R50" i="27"/>
  <c r="K50" i="27"/>
  <c r="U47" i="27"/>
  <c r="U62" i="27" s="1"/>
  <c r="J47" i="27"/>
  <c r="K26" i="30" s="1"/>
  <c r="X47" i="27"/>
  <c r="X62" i="27" s="1"/>
  <c r="AA47" i="27"/>
  <c r="AA62" i="27" s="1"/>
  <c r="AA50" i="27"/>
  <c r="AC47" i="27"/>
  <c r="AC62" i="27" s="1"/>
  <c r="P47" i="27"/>
  <c r="P62" i="27" s="1"/>
  <c r="W47" i="27"/>
  <c r="W62" i="27" s="1"/>
  <c r="Y47" i="27"/>
  <c r="Y62" i="27" s="1"/>
  <c r="Y50" i="27"/>
  <c r="M47" i="27"/>
  <c r="N26" i="30" s="1"/>
  <c r="AB47" i="27"/>
  <c r="AB62" i="27" s="1"/>
  <c r="AB50" i="27"/>
  <c r="T47" i="27"/>
  <c r="T62" i="27" s="1"/>
  <c r="K47" i="27"/>
  <c r="L26" i="30" s="1"/>
  <c r="L47" i="27"/>
  <c r="M26" i="30" s="1"/>
  <c r="C11" i="19"/>
  <c r="O26" i="30" l="1"/>
  <c r="J76" i="27"/>
  <c r="M76" i="27"/>
  <c r="L76" i="27"/>
  <c r="K76" i="27"/>
  <c r="Z49" i="27"/>
  <c r="Z62" i="27"/>
  <c r="J49" i="27"/>
  <c r="J62" i="27"/>
  <c r="K62" i="27"/>
  <c r="M62" i="27"/>
  <c r="L62" i="27"/>
  <c r="A2" i="27"/>
  <c r="B2" i="27" s="1"/>
  <c r="U49" i="27"/>
  <c r="N49" i="27"/>
  <c r="X49" i="27"/>
  <c r="T49" i="27"/>
  <c r="AB49" i="27"/>
  <c r="O49" i="27"/>
  <c r="V49" i="27"/>
  <c r="W49" i="27"/>
  <c r="AC49" i="27"/>
  <c r="AA49" i="27"/>
  <c r="K49" i="27"/>
  <c r="P49" i="27"/>
  <c r="L50" i="27"/>
  <c r="Y49" i="27"/>
  <c r="R49" i="27"/>
  <c r="S49" i="27"/>
  <c r="M50" i="27"/>
  <c r="Q49" i="27"/>
  <c r="L49" i="27"/>
  <c r="M49" i="27"/>
  <c r="P26" i="30" l="1"/>
  <c r="Q26" i="30" s="1"/>
  <c r="G26" i="30"/>
  <c r="P16" i="30"/>
  <c r="Q10" i="30"/>
  <c r="R26" i="30" l="1"/>
  <c r="Q16" i="30"/>
  <c r="P10" i="30"/>
  <c r="O10" i="30"/>
  <c r="R10" i="30"/>
  <c r="O16" i="30" l="1"/>
  <c r="S26" i="30"/>
  <c r="R16" i="30"/>
  <c r="S10" i="30"/>
  <c r="T10" i="30"/>
  <c r="O19" i="30" l="1"/>
  <c r="O56" i="29"/>
  <c r="G16" i="30"/>
  <c r="O43" i="30"/>
  <c r="O31" i="30" s="1"/>
  <c r="O42" i="30"/>
  <c r="O58" i="30" s="1"/>
  <c r="G58" i="30" s="1"/>
  <c r="O41" i="30"/>
  <c r="O22" i="30" s="1"/>
  <c r="O35" i="30"/>
  <c r="O17" i="30" s="1"/>
  <c r="O40" i="30"/>
  <c r="O59" i="29"/>
  <c r="O37" i="30"/>
  <c r="O61" i="29"/>
  <c r="O28" i="30"/>
  <c r="O36" i="30"/>
  <c r="O54" i="29"/>
  <c r="T26" i="30"/>
  <c r="S16" i="30"/>
  <c r="U10" i="30"/>
  <c r="G17" i="30" l="1"/>
  <c r="O42" i="29"/>
  <c r="O53" i="29" s="1"/>
  <c r="O18" i="30"/>
  <c r="O23" i="30"/>
  <c r="O24" i="30" s="1"/>
  <c r="O32" i="30"/>
  <c r="O33" i="30" s="1"/>
  <c r="O20" i="30"/>
  <c r="O21" i="30"/>
  <c r="O61" i="30"/>
  <c r="G61" i="30" s="1"/>
  <c r="G19" i="30"/>
  <c r="O54" i="35"/>
  <c r="P54" i="29"/>
  <c r="O54" i="34"/>
  <c r="O38" i="30"/>
  <c r="O29" i="30" s="1"/>
  <c r="O39" i="30"/>
  <c r="O61" i="35"/>
  <c r="O61" i="34"/>
  <c r="P61" i="29"/>
  <c r="P40" i="30"/>
  <c r="G40" i="30"/>
  <c r="O49" i="30"/>
  <c r="O68" i="30"/>
  <c r="O56" i="34"/>
  <c r="P56" i="29"/>
  <c r="O56" i="35"/>
  <c r="P36" i="30"/>
  <c r="Q36" i="30" s="1"/>
  <c r="R36" i="30" s="1"/>
  <c r="S36" i="30" s="1"/>
  <c r="T36" i="30" s="1"/>
  <c r="U36" i="30" s="1"/>
  <c r="V36" i="30" s="1"/>
  <c r="W36" i="30" s="1"/>
  <c r="X36" i="30" s="1"/>
  <c r="Y36" i="30" s="1"/>
  <c r="Z36" i="30" s="1"/>
  <c r="AA36" i="30" s="1"/>
  <c r="AB36" i="30" s="1"/>
  <c r="AC36" i="30" s="1"/>
  <c r="AD36" i="30" s="1"/>
  <c r="G36" i="30"/>
  <c r="P35" i="30"/>
  <c r="O47" i="30"/>
  <c r="O66" i="30"/>
  <c r="G35" i="30"/>
  <c r="O60" i="29"/>
  <c r="P37" i="30"/>
  <c r="Q37" i="30" s="1"/>
  <c r="R37" i="30" s="1"/>
  <c r="S37" i="30" s="1"/>
  <c r="T37" i="30" s="1"/>
  <c r="U37" i="30" s="1"/>
  <c r="V37" i="30" s="1"/>
  <c r="W37" i="30" s="1"/>
  <c r="X37" i="30" s="1"/>
  <c r="Y37" i="30" s="1"/>
  <c r="Z37" i="30" s="1"/>
  <c r="AA37" i="30" s="1"/>
  <c r="AB37" i="30" s="1"/>
  <c r="AC37" i="30" s="1"/>
  <c r="AD37" i="30" s="1"/>
  <c r="G37" i="30"/>
  <c r="P41" i="30"/>
  <c r="G41" i="30"/>
  <c r="O52" i="30"/>
  <c r="O71" i="30"/>
  <c r="P59" i="29"/>
  <c r="O59" i="35"/>
  <c r="O59" i="34"/>
  <c r="P42" i="30"/>
  <c r="G42" i="30"/>
  <c r="O62" i="29"/>
  <c r="P43" i="30"/>
  <c r="G43" i="30"/>
  <c r="U26" i="30"/>
  <c r="T16" i="30"/>
  <c r="V10" i="30"/>
  <c r="O51" i="29" l="1"/>
  <c r="G33" i="30"/>
  <c r="O59" i="30"/>
  <c r="O48" i="29"/>
  <c r="G29" i="30"/>
  <c r="O30" i="30"/>
  <c r="G24" i="30"/>
  <c r="O47" i="29"/>
  <c r="O58" i="29" s="1"/>
  <c r="O44" i="29"/>
  <c r="O55" i="29" s="1"/>
  <c r="G20" i="30"/>
  <c r="O62" i="30"/>
  <c r="O50" i="29"/>
  <c r="G32" i="30"/>
  <c r="O46" i="29"/>
  <c r="O57" i="29" s="1"/>
  <c r="G23" i="30"/>
  <c r="G18" i="30"/>
  <c r="O43" i="29"/>
  <c r="O53" i="35"/>
  <c r="O53" i="34"/>
  <c r="P53" i="29"/>
  <c r="G21" i="30"/>
  <c r="O45" i="29"/>
  <c r="Q43" i="30"/>
  <c r="P31" i="30"/>
  <c r="G31" i="30" s="1"/>
  <c r="P61" i="30"/>
  <c r="Q42" i="30"/>
  <c r="P58" i="30"/>
  <c r="P28" i="30"/>
  <c r="G28" i="30" s="1"/>
  <c r="G71" i="30"/>
  <c r="O72" i="30"/>
  <c r="O73" i="30" s="1"/>
  <c r="P54" i="35"/>
  <c r="Q54" i="29"/>
  <c r="P54" i="34"/>
  <c r="O53" i="30"/>
  <c r="G52" i="30"/>
  <c r="O54" i="30"/>
  <c r="O69" i="30"/>
  <c r="O70" i="30" s="1"/>
  <c r="G68" i="30"/>
  <c r="O60" i="35"/>
  <c r="P60" i="29"/>
  <c r="O60" i="34"/>
  <c r="O50" i="30"/>
  <c r="O51" i="30" s="1"/>
  <c r="G49" i="30"/>
  <c r="Q41" i="30"/>
  <c r="P71" i="30"/>
  <c r="P52" i="30"/>
  <c r="P22" i="30"/>
  <c r="G22" i="30" s="1"/>
  <c r="P39" i="30"/>
  <c r="Q39" i="30" s="1"/>
  <c r="R39" i="30" s="1"/>
  <c r="S39" i="30" s="1"/>
  <c r="T39" i="30" s="1"/>
  <c r="U39" i="30" s="1"/>
  <c r="V39" i="30" s="1"/>
  <c r="W39" i="30" s="1"/>
  <c r="X39" i="30" s="1"/>
  <c r="Y39" i="30" s="1"/>
  <c r="Z39" i="30" s="1"/>
  <c r="AA39" i="30" s="1"/>
  <c r="AB39" i="30" s="1"/>
  <c r="AC39" i="30" s="1"/>
  <c r="AD39" i="30" s="1"/>
  <c r="G39" i="30"/>
  <c r="P59" i="35"/>
  <c r="P59" i="34"/>
  <c r="Q59" i="29"/>
  <c r="Q40" i="30"/>
  <c r="P49" i="30"/>
  <c r="P68" i="30"/>
  <c r="P19" i="30"/>
  <c r="O62" i="35"/>
  <c r="P62" i="29"/>
  <c r="O62" i="34"/>
  <c r="O42" i="35"/>
  <c r="G66" i="30"/>
  <c r="O67" i="30"/>
  <c r="G47" i="30"/>
  <c r="O42" i="34"/>
  <c r="O48" i="30"/>
  <c r="Q35" i="30"/>
  <c r="P47" i="30"/>
  <c r="P66" i="30"/>
  <c r="P17" i="30"/>
  <c r="Q56" i="29"/>
  <c r="P56" i="34"/>
  <c r="P56" i="35"/>
  <c r="P61" i="35"/>
  <c r="Q61" i="29"/>
  <c r="P61" i="34"/>
  <c r="P38" i="30"/>
  <c r="Q38" i="30" s="1"/>
  <c r="R38" i="30" s="1"/>
  <c r="S38" i="30" s="1"/>
  <c r="T38" i="30" s="1"/>
  <c r="U38" i="30" s="1"/>
  <c r="V38" i="30" s="1"/>
  <c r="W38" i="30" s="1"/>
  <c r="X38" i="30" s="1"/>
  <c r="Y38" i="30" s="1"/>
  <c r="Z38" i="30" s="1"/>
  <c r="AA38" i="30" s="1"/>
  <c r="AB38" i="30" s="1"/>
  <c r="AC38" i="30" s="1"/>
  <c r="AD38" i="30" s="1"/>
  <c r="G38" i="30"/>
  <c r="V26" i="30"/>
  <c r="U16" i="30"/>
  <c r="W10" i="30"/>
  <c r="O57" i="35" l="1"/>
  <c r="O57" i="34"/>
  <c r="P57" i="29"/>
  <c r="Q53" i="29"/>
  <c r="P53" i="34"/>
  <c r="P53" i="35"/>
  <c r="O60" i="30"/>
  <c r="O49" i="29"/>
  <c r="G30" i="30"/>
  <c r="G62" i="30"/>
  <c r="O50" i="35"/>
  <c r="O28" i="35" s="1"/>
  <c r="O17" i="35" s="1"/>
  <c r="O186" i="35" s="1"/>
  <c r="O50" i="34"/>
  <c r="O28" i="34" s="1"/>
  <c r="O17" i="34" s="1"/>
  <c r="O186" i="34" s="1"/>
  <c r="G59" i="30"/>
  <c r="O48" i="34"/>
  <c r="O26" i="34" s="1"/>
  <c r="O15" i="34" s="1"/>
  <c r="O184" i="34" s="1"/>
  <c r="O48" i="35"/>
  <c r="O26" i="35" s="1"/>
  <c r="O15" i="35" s="1"/>
  <c r="O184" i="35" s="1"/>
  <c r="O55" i="34"/>
  <c r="P55" i="29"/>
  <c r="O55" i="35"/>
  <c r="O58" i="35"/>
  <c r="O58" i="34"/>
  <c r="P58" i="29"/>
  <c r="O63" i="30"/>
  <c r="O47" i="35"/>
  <c r="G73" i="30"/>
  <c r="O45" i="35"/>
  <c r="G70" i="30"/>
  <c r="Q56" i="35"/>
  <c r="Q56" i="34"/>
  <c r="R56" i="29"/>
  <c r="R40" i="30"/>
  <c r="Q68" i="30"/>
  <c r="Q49" i="30"/>
  <c r="Q19" i="30"/>
  <c r="P53" i="30"/>
  <c r="P46" i="34" s="1"/>
  <c r="O47" i="34"/>
  <c r="G54" i="30"/>
  <c r="P18" i="30"/>
  <c r="P43" i="29" s="1"/>
  <c r="P21" i="29" s="1"/>
  <c r="P10" i="29" s="1"/>
  <c r="P179" i="29" s="1"/>
  <c r="P213" i="29" s="1"/>
  <c r="P42" i="29"/>
  <c r="P20" i="29" s="1"/>
  <c r="P62" i="35"/>
  <c r="Q62" i="29"/>
  <c r="P62" i="34"/>
  <c r="P72" i="30"/>
  <c r="P46" i="35" s="1"/>
  <c r="P29" i="30"/>
  <c r="P48" i="29" s="1"/>
  <c r="P26" i="29" s="1"/>
  <c r="P15" i="29" s="1"/>
  <c r="P184" i="29" s="1"/>
  <c r="P218" i="29" s="1"/>
  <c r="P42" i="35"/>
  <c r="P20" i="35" s="1"/>
  <c r="P67" i="30"/>
  <c r="P43" i="35" s="1"/>
  <c r="P21" i="35" s="1"/>
  <c r="P10" i="35" s="1"/>
  <c r="P179" i="35" s="1"/>
  <c r="P213" i="35" s="1"/>
  <c r="Q59" i="35"/>
  <c r="R59" i="29"/>
  <c r="Q59" i="34"/>
  <c r="R41" i="30"/>
  <c r="Q52" i="30"/>
  <c r="Q71" i="30"/>
  <c r="Q22" i="30"/>
  <c r="O46" i="34"/>
  <c r="G53" i="30"/>
  <c r="P59" i="30"/>
  <c r="P42" i="34"/>
  <c r="P20" i="34" s="1"/>
  <c r="P48" i="30"/>
  <c r="P43" i="34" s="1"/>
  <c r="P21" i="34" s="1"/>
  <c r="P10" i="34" s="1"/>
  <c r="P179" i="34" s="1"/>
  <c r="P213" i="34" s="1"/>
  <c r="R42" i="30"/>
  <c r="Q28" i="30"/>
  <c r="Q58" i="30"/>
  <c r="Q61" i="35"/>
  <c r="Q61" i="34"/>
  <c r="R61" i="29"/>
  <c r="R35" i="30"/>
  <c r="Q66" i="30"/>
  <c r="Q47" i="30"/>
  <c r="Q17" i="30"/>
  <c r="P60" i="35"/>
  <c r="Q60" i="29"/>
  <c r="P60" i="34"/>
  <c r="Q54" i="35"/>
  <c r="R54" i="29"/>
  <c r="Q54" i="34"/>
  <c r="P62" i="30"/>
  <c r="P63" i="30" s="1"/>
  <c r="O43" i="35"/>
  <c r="O21" i="35" s="1"/>
  <c r="G67" i="30"/>
  <c r="P20" i="30"/>
  <c r="P44" i="29" s="1"/>
  <c r="P22" i="29" s="1"/>
  <c r="P11" i="29" s="1"/>
  <c r="P180" i="29" s="1"/>
  <c r="P214" i="29" s="1"/>
  <c r="O45" i="34"/>
  <c r="G51" i="30"/>
  <c r="P32" i="30"/>
  <c r="P50" i="29" s="1"/>
  <c r="P28" i="29" s="1"/>
  <c r="P17" i="29" s="1"/>
  <c r="P186" i="29" s="1"/>
  <c r="P220" i="29" s="1"/>
  <c r="O43" i="34"/>
  <c r="G48" i="30"/>
  <c r="P69" i="30"/>
  <c r="P44" i="35" s="1"/>
  <c r="R43" i="30"/>
  <c r="Q31" i="30"/>
  <c r="Q61" i="30"/>
  <c r="O20" i="34"/>
  <c r="O20" i="35"/>
  <c r="P50" i="30"/>
  <c r="P44" i="34" s="1"/>
  <c r="P23" i="30"/>
  <c r="P46" i="29" s="1"/>
  <c r="P24" i="29" s="1"/>
  <c r="P13" i="29" s="1"/>
  <c r="P182" i="29" s="1"/>
  <c r="P216" i="29" s="1"/>
  <c r="O44" i="34"/>
  <c r="G50" i="30"/>
  <c r="O44" i="35"/>
  <c r="G69" i="30"/>
  <c r="O46" i="35"/>
  <c r="O24" i="35" s="1"/>
  <c r="G72" i="30"/>
  <c r="W26" i="30"/>
  <c r="V16" i="30"/>
  <c r="X10" i="30"/>
  <c r="O49" i="34" l="1"/>
  <c r="O27" i="34" s="1"/>
  <c r="O16" i="34" s="1"/>
  <c r="O185" i="34" s="1"/>
  <c r="O49" i="35"/>
  <c r="O27" i="35" s="1"/>
  <c r="O16" i="35" s="1"/>
  <c r="O185" i="35" s="1"/>
  <c r="G60" i="30"/>
  <c r="Q53" i="35"/>
  <c r="Q53" i="34"/>
  <c r="R53" i="29"/>
  <c r="P55" i="34"/>
  <c r="P22" i="34" s="1"/>
  <c r="P11" i="34" s="1"/>
  <c r="P180" i="34" s="1"/>
  <c r="P214" i="34" s="1"/>
  <c r="Q55" i="29"/>
  <c r="P55" i="35"/>
  <c r="P22" i="35" s="1"/>
  <c r="P11" i="35" s="1"/>
  <c r="P180" i="35" s="1"/>
  <c r="P214" i="35" s="1"/>
  <c r="O25" i="35"/>
  <c r="P57" i="35"/>
  <c r="P24" i="35" s="1"/>
  <c r="P13" i="35" s="1"/>
  <c r="P182" i="35" s="1"/>
  <c r="P216" i="35" s="1"/>
  <c r="P57" i="34"/>
  <c r="P24" i="34" s="1"/>
  <c r="P13" i="34" s="1"/>
  <c r="P182" i="34" s="1"/>
  <c r="P216" i="34" s="1"/>
  <c r="Q57" i="29"/>
  <c r="G63" i="30"/>
  <c r="O51" i="35"/>
  <c r="O29" i="35" s="1"/>
  <c r="O18" i="35" s="1"/>
  <c r="O187" i="35" s="1"/>
  <c r="O51" i="34"/>
  <c r="O29" i="34" s="1"/>
  <c r="O18" i="34" s="1"/>
  <c r="O187" i="34" s="1"/>
  <c r="P58" i="35"/>
  <c r="P58" i="34"/>
  <c r="Q58" i="29"/>
  <c r="P51" i="30"/>
  <c r="P45" i="34" s="1"/>
  <c r="P23" i="34" s="1"/>
  <c r="P12" i="34" s="1"/>
  <c r="P181" i="34" s="1"/>
  <c r="P215" i="34" s="1"/>
  <c r="P24" i="30"/>
  <c r="P47" i="29" s="1"/>
  <c r="P25" i="29" s="1"/>
  <c r="P14" i="29" s="1"/>
  <c r="P183" i="29" s="1"/>
  <c r="P217" i="29" s="1"/>
  <c r="P21" i="30"/>
  <c r="P45" i="29" s="1"/>
  <c r="P23" i="29" s="1"/>
  <c r="P12" i="29" s="1"/>
  <c r="P181" i="29" s="1"/>
  <c r="P215" i="29" s="1"/>
  <c r="P51" i="35"/>
  <c r="P29" i="35" s="1"/>
  <c r="P18" i="35" s="1"/>
  <c r="P187" i="35" s="1"/>
  <c r="P221" i="35" s="1"/>
  <c r="P51" i="34"/>
  <c r="P29" i="34" s="1"/>
  <c r="P18" i="34" s="1"/>
  <c r="P187" i="34" s="1"/>
  <c r="P221" i="34" s="1"/>
  <c r="O9" i="35"/>
  <c r="Q18" i="30"/>
  <c r="Q43" i="29" s="1"/>
  <c r="Q21" i="29" s="1"/>
  <c r="Q10" i="29" s="1"/>
  <c r="Q179" i="29" s="1"/>
  <c r="Q213" i="29" s="1"/>
  <c r="Q42" i="29"/>
  <c r="Q20" i="29" s="1"/>
  <c r="Q29" i="30"/>
  <c r="Q48" i="29" s="1"/>
  <c r="Q26" i="29" s="1"/>
  <c r="Q15" i="29" s="1"/>
  <c r="Q184" i="29" s="1"/>
  <c r="Q218" i="29" s="1"/>
  <c r="P48" i="34"/>
  <c r="P26" i="34" s="1"/>
  <c r="P15" i="34" s="1"/>
  <c r="P184" i="34" s="1"/>
  <c r="P218" i="34" s="1"/>
  <c r="P48" i="35"/>
  <c r="P26" i="35" s="1"/>
  <c r="P15" i="35" s="1"/>
  <c r="P184" i="35" s="1"/>
  <c r="P218" i="35" s="1"/>
  <c r="S41" i="30"/>
  <c r="R52" i="30"/>
  <c r="R71" i="30"/>
  <c r="R22" i="30"/>
  <c r="P30" i="30"/>
  <c r="P49" i="29" s="1"/>
  <c r="P27" i="29" s="1"/>
  <c r="P16" i="29" s="1"/>
  <c r="P185" i="29" s="1"/>
  <c r="P219" i="29" s="1"/>
  <c r="P73" i="30"/>
  <c r="P47" i="35" s="1"/>
  <c r="P54" i="30"/>
  <c r="P47" i="34" s="1"/>
  <c r="P25" i="34" s="1"/>
  <c r="P14" i="34" s="1"/>
  <c r="P183" i="34" s="1"/>
  <c r="P217" i="34" s="1"/>
  <c r="S56" i="29"/>
  <c r="R56" i="35"/>
  <c r="R56" i="34"/>
  <c r="P9" i="29"/>
  <c r="Q42" i="35"/>
  <c r="Q67" i="30"/>
  <c r="Q43" i="35" s="1"/>
  <c r="Q21" i="35" s="1"/>
  <c r="Q10" i="35" s="1"/>
  <c r="Q179" i="35" s="1"/>
  <c r="Q213" i="35" s="1"/>
  <c r="O24" i="34"/>
  <c r="O22" i="34"/>
  <c r="P50" i="34"/>
  <c r="P28" i="34" s="1"/>
  <c r="P17" i="34" s="1"/>
  <c r="P186" i="34" s="1"/>
  <c r="P220" i="34" s="1"/>
  <c r="P50" i="35"/>
  <c r="P28" i="35" s="1"/>
  <c r="P17" i="35" s="1"/>
  <c r="P186" i="35" s="1"/>
  <c r="P220" i="35" s="1"/>
  <c r="S42" i="30"/>
  <c r="R28" i="30"/>
  <c r="R58" i="30"/>
  <c r="O9" i="34"/>
  <c r="P70" i="30"/>
  <c r="P45" i="35" s="1"/>
  <c r="P23" i="35" s="1"/>
  <c r="P12" i="35" s="1"/>
  <c r="P181" i="35" s="1"/>
  <c r="P215" i="35" s="1"/>
  <c r="O23" i="34"/>
  <c r="R54" i="35"/>
  <c r="S54" i="29"/>
  <c r="R54" i="34"/>
  <c r="S35" i="30"/>
  <c r="R66" i="30"/>
  <c r="R47" i="30"/>
  <c r="R17" i="30"/>
  <c r="Q20" i="30"/>
  <c r="Q44" i="29" s="1"/>
  <c r="Q22" i="29" s="1"/>
  <c r="Q11" i="29" s="1"/>
  <c r="Q180" i="29" s="1"/>
  <c r="Q214" i="29" s="1"/>
  <c r="Q42" i="34"/>
  <c r="Q48" i="30"/>
  <c r="Q43" i="34" s="1"/>
  <c r="Q21" i="34" s="1"/>
  <c r="Q10" i="34" s="1"/>
  <c r="Q179" i="34" s="1"/>
  <c r="Q213" i="34" s="1"/>
  <c r="Q62" i="30"/>
  <c r="Q63" i="30" s="1"/>
  <c r="R61" i="35"/>
  <c r="R61" i="34"/>
  <c r="S61" i="29"/>
  <c r="R59" i="35"/>
  <c r="R59" i="34"/>
  <c r="S59" i="29"/>
  <c r="O25" i="34"/>
  <c r="Q50" i="30"/>
  <c r="Q44" i="34" s="1"/>
  <c r="O23" i="35"/>
  <c r="O13" i="35"/>
  <c r="Q32" i="30"/>
  <c r="Q50" i="29" s="1"/>
  <c r="Q28" i="29" s="1"/>
  <c r="Q17" i="29" s="1"/>
  <c r="Q186" i="29" s="1"/>
  <c r="Q220" i="29" s="1"/>
  <c r="Q33" i="30"/>
  <c r="Q51" i="29" s="1"/>
  <c r="Q29" i="29" s="1"/>
  <c r="Q18" i="29" s="1"/>
  <c r="Q187" i="29" s="1"/>
  <c r="Q221" i="29" s="1"/>
  <c r="Q23" i="30"/>
  <c r="Q46" i="29" s="1"/>
  <c r="Q24" i="29" s="1"/>
  <c r="Q13" i="29" s="1"/>
  <c r="Q182" i="29" s="1"/>
  <c r="Q216" i="29" s="1"/>
  <c r="Q69" i="30"/>
  <c r="Q44" i="35" s="1"/>
  <c r="S43" i="30"/>
  <c r="R61" i="30"/>
  <c r="R31" i="30"/>
  <c r="O21" i="34"/>
  <c r="Q60" i="34"/>
  <c r="Q60" i="35"/>
  <c r="R60" i="29"/>
  <c r="P9" i="34"/>
  <c r="Q72" i="30"/>
  <c r="Q46" i="35" s="1"/>
  <c r="S40" i="30"/>
  <c r="R68" i="30"/>
  <c r="R49" i="30"/>
  <c r="R19" i="30"/>
  <c r="O22" i="35"/>
  <c r="P33" i="30"/>
  <c r="P51" i="29" s="1"/>
  <c r="P29" i="29" s="1"/>
  <c r="P18" i="29" s="1"/>
  <c r="P187" i="29" s="1"/>
  <c r="P221" i="29" s="1"/>
  <c r="O10" i="35"/>
  <c r="Q59" i="30"/>
  <c r="Q60" i="30" s="1"/>
  <c r="P60" i="30"/>
  <c r="Q53" i="30"/>
  <c r="Q46" i="34" s="1"/>
  <c r="P9" i="35"/>
  <c r="Q62" i="35"/>
  <c r="Q62" i="34"/>
  <c r="R62" i="29"/>
  <c r="O14" i="35"/>
  <c r="X26" i="30"/>
  <c r="W16" i="30"/>
  <c r="Y10" i="30"/>
  <c r="P25" i="35" l="1"/>
  <c r="P14" i="35" s="1"/>
  <c r="P183" i="35" s="1"/>
  <c r="P217" i="35" s="1"/>
  <c r="Q55" i="35"/>
  <c r="Q55" i="34"/>
  <c r="R55" i="29"/>
  <c r="O19" i="34"/>
  <c r="R57" i="29"/>
  <c r="Q57" i="35"/>
  <c r="Q24" i="35" s="1"/>
  <c r="Q13" i="35" s="1"/>
  <c r="Q182" i="35" s="1"/>
  <c r="Q216" i="35" s="1"/>
  <c r="Q57" i="34"/>
  <c r="Q24" i="34" s="1"/>
  <c r="Q13" i="34" s="1"/>
  <c r="Q182" i="34" s="1"/>
  <c r="Q216" i="34" s="1"/>
  <c r="R53" i="35"/>
  <c r="S53" i="29"/>
  <c r="R53" i="34"/>
  <c r="Q70" i="30"/>
  <c r="Q45" i="35" s="1"/>
  <c r="Q23" i="35" s="1"/>
  <c r="Q12" i="35" s="1"/>
  <c r="Q181" i="35" s="1"/>
  <c r="Q215" i="35" s="1"/>
  <c r="Q22" i="35"/>
  <c r="Q11" i="35" s="1"/>
  <c r="Q180" i="35" s="1"/>
  <c r="Q214" i="35" s="1"/>
  <c r="Q58" i="35"/>
  <c r="R58" i="29"/>
  <c r="Q58" i="34"/>
  <c r="Q22" i="34"/>
  <c r="Q11" i="34" s="1"/>
  <c r="Q180" i="34" s="1"/>
  <c r="Q214" i="34" s="1"/>
  <c r="Q51" i="30"/>
  <c r="Q45" i="34" s="1"/>
  <c r="Q23" i="34" s="1"/>
  <c r="Q12" i="34" s="1"/>
  <c r="Q181" i="34" s="1"/>
  <c r="Q215" i="34" s="1"/>
  <c r="Q24" i="30"/>
  <c r="Q47" i="29" s="1"/>
  <c r="Q25" i="29" s="1"/>
  <c r="Q14" i="29" s="1"/>
  <c r="Q183" i="29" s="1"/>
  <c r="Q217" i="29" s="1"/>
  <c r="Q73" i="30"/>
  <c r="Q47" i="35" s="1"/>
  <c r="Q25" i="35" s="1"/>
  <c r="Q14" i="35" s="1"/>
  <c r="Q183" i="35" s="1"/>
  <c r="Q217" i="35" s="1"/>
  <c r="P247" i="29"/>
  <c r="P259" i="29" s="1"/>
  <c r="R62" i="34"/>
  <c r="R62" i="35"/>
  <c r="S62" i="29"/>
  <c r="O11" i="35"/>
  <c r="O180" i="35" s="1"/>
  <c r="P49" i="35"/>
  <c r="P27" i="35" s="1"/>
  <c r="P49" i="34"/>
  <c r="P27" i="34" s="1"/>
  <c r="Q48" i="35"/>
  <c r="Q26" i="35" s="1"/>
  <c r="Q15" i="35" s="1"/>
  <c r="Q184" i="35" s="1"/>
  <c r="Q218" i="35" s="1"/>
  <c r="Q48" i="34"/>
  <c r="Q26" i="34" s="1"/>
  <c r="Q15" i="34" s="1"/>
  <c r="Q184" i="34" s="1"/>
  <c r="Q218" i="34" s="1"/>
  <c r="R50" i="30"/>
  <c r="R44" i="34" s="1"/>
  <c r="P178" i="34"/>
  <c r="T43" i="30"/>
  <c r="S61" i="30"/>
  <c r="S31" i="30"/>
  <c r="O12" i="35"/>
  <c r="O181" i="35" s="1"/>
  <c r="Q50" i="35"/>
  <c r="Q28" i="35" s="1"/>
  <c r="Q17" i="35" s="1"/>
  <c r="Q186" i="35" s="1"/>
  <c r="Q220" i="35" s="1"/>
  <c r="Q50" i="34"/>
  <c r="Q28" i="34" s="1"/>
  <c r="Q17" i="34" s="1"/>
  <c r="Q186" i="34" s="1"/>
  <c r="Q220" i="34" s="1"/>
  <c r="T35" i="30"/>
  <c r="S47" i="30"/>
  <c r="S66" i="30"/>
  <c r="S17" i="30"/>
  <c r="Q20" i="35"/>
  <c r="S56" i="35"/>
  <c r="T56" i="29"/>
  <c r="S56" i="34"/>
  <c r="O11" i="34"/>
  <c r="O180" i="34" s="1"/>
  <c r="O19" i="35"/>
  <c r="T40" i="30"/>
  <c r="S49" i="30"/>
  <c r="S68" i="30"/>
  <c r="S19" i="30"/>
  <c r="S61" i="34"/>
  <c r="T61" i="29"/>
  <c r="S61" i="35"/>
  <c r="Q20" i="34"/>
  <c r="O178" i="34"/>
  <c r="Q30" i="30"/>
  <c r="Q49" i="29" s="1"/>
  <c r="Q27" i="29" s="1"/>
  <c r="Q16" i="29" s="1"/>
  <c r="Q185" i="29" s="1"/>
  <c r="Q219" i="29" s="1"/>
  <c r="Q247" i="29" s="1"/>
  <c r="Q259" i="29" s="1"/>
  <c r="Q258" i="29" s="1"/>
  <c r="R69" i="30"/>
  <c r="R44" i="35" s="1"/>
  <c r="O179" i="35"/>
  <c r="P178" i="35"/>
  <c r="O14" i="34"/>
  <c r="S54" i="35"/>
  <c r="S54" i="34"/>
  <c r="T54" i="29"/>
  <c r="R59" i="30"/>
  <c r="R60" i="30" s="1"/>
  <c r="O178" i="35"/>
  <c r="Q54" i="30"/>
  <c r="Q47" i="34" s="1"/>
  <c r="O10" i="34"/>
  <c r="Q21" i="30"/>
  <c r="Q45" i="29" s="1"/>
  <c r="Q23" i="29" s="1"/>
  <c r="Q12" i="29" s="1"/>
  <c r="Q181" i="29" s="1"/>
  <c r="Q215" i="29" s="1"/>
  <c r="R29" i="30"/>
  <c r="R48" i="29" s="1"/>
  <c r="R26" i="29" s="1"/>
  <c r="R15" i="29" s="1"/>
  <c r="R184" i="29" s="1"/>
  <c r="R218" i="29" s="1"/>
  <c r="O13" i="34"/>
  <c r="P19" i="29"/>
  <c r="R23" i="30"/>
  <c r="R46" i="29" s="1"/>
  <c r="R24" i="29" s="1"/>
  <c r="R13" i="29" s="1"/>
  <c r="R182" i="29" s="1"/>
  <c r="R216" i="29" s="1"/>
  <c r="Q9" i="29"/>
  <c r="R18" i="30"/>
  <c r="R43" i="29" s="1"/>
  <c r="R21" i="29" s="1"/>
  <c r="R42" i="29"/>
  <c r="R20" i="29" s="1"/>
  <c r="R9" i="29" s="1"/>
  <c r="T42" i="30"/>
  <c r="S28" i="30"/>
  <c r="S58" i="30"/>
  <c r="P178" i="29"/>
  <c r="P8" i="29"/>
  <c r="R72" i="30"/>
  <c r="R46" i="35" s="1"/>
  <c r="S60" i="29"/>
  <c r="R60" i="34"/>
  <c r="R60" i="35"/>
  <c r="O183" i="35"/>
  <c r="R32" i="30"/>
  <c r="R50" i="29" s="1"/>
  <c r="R28" i="29" s="1"/>
  <c r="R17" i="29" s="1"/>
  <c r="R186" i="29" s="1"/>
  <c r="R220" i="29" s="1"/>
  <c r="O182" i="35"/>
  <c r="R42" i="34"/>
  <c r="R20" i="34" s="1"/>
  <c r="R48" i="30"/>
  <c r="R43" i="34" s="1"/>
  <c r="R21" i="34" s="1"/>
  <c r="O12" i="34"/>
  <c r="O181" i="34" s="1"/>
  <c r="R53" i="30"/>
  <c r="R46" i="34" s="1"/>
  <c r="Q49" i="34"/>
  <c r="Q27" i="34" s="1"/>
  <c r="Q16" i="34" s="1"/>
  <c r="Q185" i="34" s="1"/>
  <c r="Q219" i="34" s="1"/>
  <c r="Q49" i="35"/>
  <c r="Q27" i="35" s="1"/>
  <c r="Q16" i="35" s="1"/>
  <c r="Q185" i="35" s="1"/>
  <c r="Q219" i="35" s="1"/>
  <c r="R20" i="30"/>
  <c r="R44" i="29" s="1"/>
  <c r="R22" i="29" s="1"/>
  <c r="R11" i="29" s="1"/>
  <c r="R180" i="29" s="1"/>
  <c r="R214" i="29" s="1"/>
  <c r="R62" i="30"/>
  <c r="R63" i="30" s="1"/>
  <c r="S59" i="35"/>
  <c r="S59" i="34"/>
  <c r="T59" i="29"/>
  <c r="Q51" i="35"/>
  <c r="Q29" i="35" s="1"/>
  <c r="Q51" i="34"/>
  <c r="Q29" i="34" s="1"/>
  <c r="Q18" i="34" s="1"/>
  <c r="Q187" i="34" s="1"/>
  <c r="Q221" i="34" s="1"/>
  <c r="R42" i="35"/>
  <c r="R20" i="35" s="1"/>
  <c r="R67" i="30"/>
  <c r="R43" i="35" s="1"/>
  <c r="R21" i="35" s="1"/>
  <c r="T41" i="30"/>
  <c r="S52" i="30"/>
  <c r="S71" i="30"/>
  <c r="S22" i="30"/>
  <c r="P258" i="29"/>
  <c r="Y26" i="30"/>
  <c r="X16" i="30"/>
  <c r="Z10" i="30"/>
  <c r="S53" i="35" l="1"/>
  <c r="T53" i="29"/>
  <c r="S53" i="34"/>
  <c r="R55" i="34"/>
  <c r="R22" i="34" s="1"/>
  <c r="R11" i="34" s="1"/>
  <c r="R180" i="34" s="1"/>
  <c r="R214" i="34" s="1"/>
  <c r="S55" i="29"/>
  <c r="R55" i="35"/>
  <c r="R22" i="35" s="1"/>
  <c r="R11" i="35" s="1"/>
  <c r="R180" i="35" s="1"/>
  <c r="R214" i="35" s="1"/>
  <c r="R58" i="35"/>
  <c r="R58" i="34"/>
  <c r="S58" i="29"/>
  <c r="R57" i="35"/>
  <c r="R24" i="35" s="1"/>
  <c r="R13" i="35" s="1"/>
  <c r="R57" i="34"/>
  <c r="R24" i="34" s="1"/>
  <c r="R13" i="34" s="1"/>
  <c r="R182" i="34" s="1"/>
  <c r="R216" i="34" s="1"/>
  <c r="S57" i="29"/>
  <c r="R54" i="30"/>
  <c r="R47" i="34" s="1"/>
  <c r="R25" i="34" s="1"/>
  <c r="R14" i="34" s="1"/>
  <c r="R183" i="34" s="1"/>
  <c r="R217" i="34" s="1"/>
  <c r="R30" i="30"/>
  <c r="R49" i="29" s="1"/>
  <c r="R27" i="29" s="1"/>
  <c r="R16" i="29" s="1"/>
  <c r="R185" i="29" s="1"/>
  <c r="R219" i="29" s="1"/>
  <c r="R33" i="30"/>
  <c r="R51" i="29" s="1"/>
  <c r="R29" i="29" s="1"/>
  <c r="R18" i="29" s="1"/>
  <c r="R187" i="29" s="1"/>
  <c r="R221" i="29" s="1"/>
  <c r="O8" i="35"/>
  <c r="O266" i="35" s="1"/>
  <c r="G266" i="35" s="1"/>
  <c r="R51" i="30"/>
  <c r="R45" i="34" s="1"/>
  <c r="R23" i="34" s="1"/>
  <c r="R12" i="34" s="1"/>
  <c r="R181" i="34" s="1"/>
  <c r="R215" i="34" s="1"/>
  <c r="Q19" i="29"/>
  <c r="R49" i="34"/>
  <c r="R27" i="34" s="1"/>
  <c r="R16" i="34" s="1"/>
  <c r="R185" i="34" s="1"/>
  <c r="R219" i="34" s="1"/>
  <c r="R49" i="35"/>
  <c r="R27" i="35" s="1"/>
  <c r="R16" i="35" s="1"/>
  <c r="R10" i="34"/>
  <c r="R179" i="34" s="1"/>
  <c r="R213" i="34" s="1"/>
  <c r="R10" i="35"/>
  <c r="S29" i="30"/>
  <c r="S48" i="29" s="1"/>
  <c r="S26" i="29" s="1"/>
  <c r="S15" i="29" s="1"/>
  <c r="S184" i="29" s="1"/>
  <c r="S218" i="29" s="1"/>
  <c r="T54" i="35"/>
  <c r="T54" i="34"/>
  <c r="U54" i="29"/>
  <c r="P16" i="35"/>
  <c r="P19" i="35"/>
  <c r="S18" i="30"/>
  <c r="S43" i="29" s="1"/>
  <c r="S21" i="29" s="1"/>
  <c r="S10" i="29" s="1"/>
  <c r="S179" i="29" s="1"/>
  <c r="S213" i="29" s="1"/>
  <c r="S42" i="29"/>
  <c r="S20" i="29" s="1"/>
  <c r="R51" i="35"/>
  <c r="R29" i="35" s="1"/>
  <c r="R18" i="35" s="1"/>
  <c r="R187" i="35" s="1"/>
  <c r="R221" i="35" s="1"/>
  <c r="R51" i="34"/>
  <c r="R29" i="34" s="1"/>
  <c r="R18" i="34" s="1"/>
  <c r="R187" i="34" s="1"/>
  <c r="R221" i="34" s="1"/>
  <c r="R9" i="35"/>
  <c r="R178" i="35" s="1"/>
  <c r="R212" i="35" s="1"/>
  <c r="T59" i="35"/>
  <c r="U59" i="29"/>
  <c r="T59" i="34"/>
  <c r="R50" i="35"/>
  <c r="R28" i="35" s="1"/>
  <c r="R17" i="35" s="1"/>
  <c r="R186" i="35" s="1"/>
  <c r="R220" i="35" s="1"/>
  <c r="R50" i="34"/>
  <c r="R28" i="34" s="1"/>
  <c r="R17" i="34" s="1"/>
  <c r="R186" i="34" s="1"/>
  <c r="R220" i="34" s="1"/>
  <c r="T60" i="29"/>
  <c r="S60" i="35"/>
  <c r="S60" i="34"/>
  <c r="U42" i="30"/>
  <c r="T28" i="30"/>
  <c r="T58" i="30"/>
  <c r="O179" i="34"/>
  <c r="S20" i="30"/>
  <c r="S44" i="29" s="1"/>
  <c r="S22" i="29" s="1"/>
  <c r="S11" i="29" s="1"/>
  <c r="S180" i="29" s="1"/>
  <c r="S214" i="29" s="1"/>
  <c r="P212" i="34"/>
  <c r="O182" i="34"/>
  <c r="S50" i="30"/>
  <c r="S44" i="34" s="1"/>
  <c r="S51" i="30"/>
  <c r="S45" i="34" s="1"/>
  <c r="R21" i="30"/>
  <c r="R45" i="29" s="1"/>
  <c r="R23" i="29" s="1"/>
  <c r="R12" i="29" s="1"/>
  <c r="R181" i="29" s="1"/>
  <c r="R215" i="29" s="1"/>
  <c r="R73" i="30"/>
  <c r="R47" i="35" s="1"/>
  <c r="R25" i="35" s="1"/>
  <c r="Q25" i="34"/>
  <c r="Q19" i="34" s="1"/>
  <c r="R70" i="30"/>
  <c r="R45" i="35" s="1"/>
  <c r="S69" i="30"/>
  <c r="S44" i="35" s="1"/>
  <c r="Q9" i="35"/>
  <c r="Q178" i="35" s="1"/>
  <c r="Q212" i="35" s="1"/>
  <c r="Q243" i="35" s="1"/>
  <c r="Q254" i="35" s="1"/>
  <c r="Q253" i="35" s="1"/>
  <c r="S62" i="35"/>
  <c r="T62" i="29"/>
  <c r="S62" i="34"/>
  <c r="O177" i="35"/>
  <c r="Q9" i="34"/>
  <c r="U40" i="30"/>
  <c r="T68" i="30"/>
  <c r="T49" i="30"/>
  <c r="T19" i="30"/>
  <c r="S42" i="35"/>
  <c r="S20" i="35" s="1"/>
  <c r="S67" i="30"/>
  <c r="S43" i="35" s="1"/>
  <c r="S21" i="35" s="1"/>
  <c r="S10" i="35" s="1"/>
  <c r="S179" i="35" s="1"/>
  <c r="S213" i="35" s="1"/>
  <c r="R10" i="29"/>
  <c r="R179" i="29" s="1"/>
  <c r="R213" i="29" s="1"/>
  <c r="S72" i="30"/>
  <c r="S46" i="35" s="1"/>
  <c r="R247" i="29"/>
  <c r="R259" i="29" s="1"/>
  <c r="R258" i="29" s="1"/>
  <c r="O183" i="34"/>
  <c r="S42" i="34"/>
  <c r="S48" i="30"/>
  <c r="S43" i="34" s="1"/>
  <c r="S21" i="34" s="1"/>
  <c r="S10" i="34" s="1"/>
  <c r="S179" i="34" s="1"/>
  <c r="S213" i="34" s="1"/>
  <c r="S32" i="30"/>
  <c r="S50" i="29" s="1"/>
  <c r="S28" i="29" s="1"/>
  <c r="S17" i="29" s="1"/>
  <c r="S186" i="29" s="1"/>
  <c r="S220" i="29" s="1"/>
  <c r="S23" i="30"/>
  <c r="S46" i="29" s="1"/>
  <c r="S24" i="29" s="1"/>
  <c r="S13" i="29" s="1"/>
  <c r="S182" i="29" s="1"/>
  <c r="S216" i="29" s="1"/>
  <c r="R9" i="34"/>
  <c r="S53" i="30"/>
  <c r="S46" i="34" s="1"/>
  <c r="Q178" i="29"/>
  <c r="Q8" i="29"/>
  <c r="O8" i="34"/>
  <c r="O266" i="34" s="1"/>
  <c r="G266" i="34" s="1"/>
  <c r="U35" i="30"/>
  <c r="T66" i="30"/>
  <c r="T47" i="30"/>
  <c r="T17" i="30"/>
  <c r="S62" i="30"/>
  <c r="S63" i="30" s="1"/>
  <c r="R178" i="29"/>
  <c r="P212" i="29"/>
  <c r="P177" i="29"/>
  <c r="U41" i="30"/>
  <c r="T71" i="30"/>
  <c r="T52" i="30"/>
  <c r="T22" i="30"/>
  <c r="Q19" i="35"/>
  <c r="Q18" i="35"/>
  <c r="S59" i="30"/>
  <c r="S60" i="30" s="1"/>
  <c r="R24" i="30"/>
  <c r="R47" i="29" s="1"/>
  <c r="R25" i="29" s="1"/>
  <c r="R14" i="29" s="1"/>
  <c r="R183" i="29" s="1"/>
  <c r="R217" i="29" s="1"/>
  <c r="R48" i="35"/>
  <c r="R26" i="35" s="1"/>
  <c r="R15" i="35" s="1"/>
  <c r="R184" i="35" s="1"/>
  <c r="R218" i="35" s="1"/>
  <c r="R48" i="34"/>
  <c r="R26" i="34" s="1"/>
  <c r="R15" i="34" s="1"/>
  <c r="R184" i="34" s="1"/>
  <c r="R218" i="34" s="1"/>
  <c r="P212" i="35"/>
  <c r="T61" i="35"/>
  <c r="U61" i="29"/>
  <c r="T61" i="34"/>
  <c r="T56" i="35"/>
  <c r="U56" i="29"/>
  <c r="T56" i="34"/>
  <c r="U43" i="30"/>
  <c r="T61" i="30"/>
  <c r="T31" i="30"/>
  <c r="P16" i="34"/>
  <c r="P19" i="34"/>
  <c r="D15" i="36"/>
  <c r="Q247" i="34"/>
  <c r="Z26" i="30"/>
  <c r="Y16" i="30"/>
  <c r="AA10" i="30"/>
  <c r="T53" i="34" l="1"/>
  <c r="U53" i="29"/>
  <c r="T53" i="35"/>
  <c r="S58" i="34"/>
  <c r="T58" i="29"/>
  <c r="S58" i="35"/>
  <c r="S57" i="35"/>
  <c r="S24" i="35" s="1"/>
  <c r="S13" i="35" s="1"/>
  <c r="S182" i="35" s="1"/>
  <c r="S216" i="35" s="1"/>
  <c r="T57" i="29"/>
  <c r="S57" i="34"/>
  <c r="S24" i="34" s="1"/>
  <c r="S13" i="34" s="1"/>
  <c r="S182" i="34" s="1"/>
  <c r="S216" i="34" s="1"/>
  <c r="T55" i="29"/>
  <c r="S55" i="34"/>
  <c r="S55" i="35"/>
  <c r="S22" i="35" s="1"/>
  <c r="S11" i="35" s="1"/>
  <c r="S180" i="35" s="1"/>
  <c r="S214" i="35" s="1"/>
  <c r="S73" i="30"/>
  <c r="S47" i="35" s="1"/>
  <c r="S25" i="35" s="1"/>
  <c r="S14" i="35" s="1"/>
  <c r="S183" i="35" s="1"/>
  <c r="S217" i="35" s="1"/>
  <c r="R247" i="34"/>
  <c r="R259" i="34" s="1"/>
  <c r="R258" i="34" s="1"/>
  <c r="S70" i="30"/>
  <c r="S45" i="35" s="1"/>
  <c r="S23" i="35" s="1"/>
  <c r="S12" i="35" s="1"/>
  <c r="S181" i="35" s="1"/>
  <c r="S215" i="35" s="1"/>
  <c r="S24" i="30"/>
  <c r="S47" i="29" s="1"/>
  <c r="S25" i="29" s="1"/>
  <c r="S14" i="29" s="1"/>
  <c r="S183" i="29" s="1"/>
  <c r="S217" i="29" s="1"/>
  <c r="S30" i="30"/>
  <c r="S49" i="29" s="1"/>
  <c r="S27" i="29" s="1"/>
  <c r="S16" i="29" s="1"/>
  <c r="S185" i="29" s="1"/>
  <c r="S219" i="29" s="1"/>
  <c r="R19" i="34"/>
  <c r="O177" i="34"/>
  <c r="S51" i="35"/>
  <c r="S29" i="35" s="1"/>
  <c r="S18" i="35" s="1"/>
  <c r="S187" i="35" s="1"/>
  <c r="S221" i="35" s="1"/>
  <c r="S51" i="34"/>
  <c r="S29" i="34" s="1"/>
  <c r="S18" i="34" s="1"/>
  <c r="S187" i="34" s="1"/>
  <c r="O209" i="34"/>
  <c r="O210" i="34"/>
  <c r="O217" i="34" s="1"/>
  <c r="T50" i="30"/>
  <c r="T44" i="34" s="1"/>
  <c r="T42" i="34"/>
  <c r="T20" i="34" s="1"/>
  <c r="T48" i="30"/>
  <c r="T43" i="34" s="1"/>
  <c r="P185" i="34"/>
  <c r="P8" i="34"/>
  <c r="R212" i="29"/>
  <c r="R211" i="29" s="1"/>
  <c r="R177" i="29"/>
  <c r="T32" i="30"/>
  <c r="T50" i="29" s="1"/>
  <c r="T28" i="29" s="1"/>
  <c r="T17" i="29" s="1"/>
  <c r="T186" i="29" s="1"/>
  <c r="T220" i="29" s="1"/>
  <c r="U61" i="35"/>
  <c r="U61" i="34"/>
  <c r="V61" i="29"/>
  <c r="S48" i="34"/>
  <c r="S26" i="34" s="1"/>
  <c r="S15" i="34" s="1"/>
  <c r="S184" i="34" s="1"/>
  <c r="S218" i="34" s="1"/>
  <c r="S48" i="35"/>
  <c r="S26" i="35" s="1"/>
  <c r="S15" i="35" s="1"/>
  <c r="S184" i="35" s="1"/>
  <c r="S218" i="35" s="1"/>
  <c r="V41" i="30"/>
  <c r="U71" i="30"/>
  <c r="U52" i="30"/>
  <c r="U22" i="30"/>
  <c r="S9" i="35"/>
  <c r="O209" i="35"/>
  <c r="O210" i="35"/>
  <c r="R14" i="35"/>
  <c r="U59" i="35"/>
  <c r="U59" i="34"/>
  <c r="V59" i="29"/>
  <c r="T62" i="30"/>
  <c r="T63" i="30" s="1"/>
  <c r="Q212" i="29"/>
  <c r="Q177" i="29"/>
  <c r="S54" i="30"/>
  <c r="S47" i="34" s="1"/>
  <c r="T20" i="30"/>
  <c r="T44" i="29" s="1"/>
  <c r="T22" i="29" s="1"/>
  <c r="T11" i="29" s="1"/>
  <c r="T180" i="29" s="1"/>
  <c r="T214" i="29" s="1"/>
  <c r="O216" i="34"/>
  <c r="R23" i="35"/>
  <c r="U60" i="29"/>
  <c r="T60" i="34"/>
  <c r="T60" i="35"/>
  <c r="R182" i="35"/>
  <c r="R179" i="35"/>
  <c r="P243" i="29"/>
  <c r="P211" i="29"/>
  <c r="S50" i="34"/>
  <c r="S28" i="34" s="1"/>
  <c r="S17" i="34" s="1"/>
  <c r="S186" i="34" s="1"/>
  <c r="S220" i="34" s="1"/>
  <c r="S50" i="35"/>
  <c r="S28" i="35" s="1"/>
  <c r="S17" i="35" s="1"/>
  <c r="S186" i="35" s="1"/>
  <c r="S220" i="35" s="1"/>
  <c r="S20" i="34"/>
  <c r="P243" i="35"/>
  <c r="Q8" i="35"/>
  <c r="Q187" i="35"/>
  <c r="T18" i="30"/>
  <c r="T43" i="29" s="1"/>
  <c r="T21" i="29" s="1"/>
  <c r="T10" i="29" s="1"/>
  <c r="T179" i="29" s="1"/>
  <c r="T213" i="29" s="1"/>
  <c r="T42" i="29"/>
  <c r="T20" i="29" s="1"/>
  <c r="T69" i="30"/>
  <c r="T44" i="35" s="1"/>
  <c r="U54" i="35"/>
  <c r="U54" i="34"/>
  <c r="V54" i="29"/>
  <c r="T23" i="30"/>
  <c r="T46" i="29" s="1"/>
  <c r="T24" i="29" s="1"/>
  <c r="T13" i="29" s="1"/>
  <c r="T182" i="29" s="1"/>
  <c r="T216" i="29" s="1"/>
  <c r="T42" i="35"/>
  <c r="T20" i="35" s="1"/>
  <c r="T67" i="30"/>
  <c r="T43" i="35" s="1"/>
  <c r="T21" i="35" s="1"/>
  <c r="T10" i="35" s="1"/>
  <c r="T179" i="35" s="1"/>
  <c r="T213" i="35" s="1"/>
  <c r="R19" i="29"/>
  <c r="T59" i="30"/>
  <c r="T60" i="30"/>
  <c r="T21" i="34"/>
  <c r="T10" i="34" s="1"/>
  <c r="R178" i="34"/>
  <c r="R8" i="34"/>
  <c r="R243" i="29"/>
  <c r="V40" i="30"/>
  <c r="U68" i="30"/>
  <c r="U49" i="30"/>
  <c r="U19" i="30"/>
  <c r="P243" i="34"/>
  <c r="U56" i="35"/>
  <c r="V56" i="29"/>
  <c r="U56" i="34"/>
  <c r="T53" i="30"/>
  <c r="T46" i="34" s="1"/>
  <c r="T54" i="30"/>
  <c r="T47" i="34" s="1"/>
  <c r="R8" i="29"/>
  <c r="V35" i="30"/>
  <c r="U47" i="30"/>
  <c r="U66" i="30"/>
  <c r="U17" i="30"/>
  <c r="Q14" i="34"/>
  <c r="Q8" i="34" s="1"/>
  <c r="S23" i="34"/>
  <c r="T29" i="30"/>
  <c r="T48" i="29" s="1"/>
  <c r="T26" i="29" s="1"/>
  <c r="T15" i="29" s="1"/>
  <c r="T184" i="29" s="1"/>
  <c r="T218" i="29" s="1"/>
  <c r="P185" i="35"/>
  <c r="P8" i="35"/>
  <c r="R185" i="35"/>
  <c r="V43" i="30"/>
  <c r="U31" i="30"/>
  <c r="U61" i="30"/>
  <c r="S49" i="35"/>
  <c r="S27" i="35" s="1"/>
  <c r="S16" i="35" s="1"/>
  <c r="S185" i="35" s="1"/>
  <c r="S219" i="35" s="1"/>
  <c r="S49" i="34"/>
  <c r="S27" i="34" s="1"/>
  <c r="S16" i="34" s="1"/>
  <c r="S185" i="34" s="1"/>
  <c r="S219" i="34" s="1"/>
  <c r="T72" i="30"/>
  <c r="T46" i="35" s="1"/>
  <c r="S33" i="30"/>
  <c r="S51" i="29" s="1"/>
  <c r="S29" i="29" s="1"/>
  <c r="S18" i="29" s="1"/>
  <c r="S187" i="29" s="1"/>
  <c r="S221" i="29" s="1"/>
  <c r="Q178" i="34"/>
  <c r="T62" i="35"/>
  <c r="T62" i="34"/>
  <c r="U62" i="29"/>
  <c r="S22" i="34"/>
  <c r="S21" i="30"/>
  <c r="S45" i="29" s="1"/>
  <c r="S23" i="29" s="1"/>
  <c r="S12" i="29" s="1"/>
  <c r="S181" i="29" s="1"/>
  <c r="S215" i="29" s="1"/>
  <c r="V42" i="30"/>
  <c r="U58" i="30"/>
  <c r="U28" i="30"/>
  <c r="S9" i="29"/>
  <c r="D14" i="36"/>
  <c r="D35" i="36"/>
  <c r="P35" i="36" s="1"/>
  <c r="P15" i="36"/>
  <c r="S221" i="34"/>
  <c r="F15" i="36"/>
  <c r="Q259" i="34"/>
  <c r="AA26" i="30"/>
  <c r="Z16" i="30"/>
  <c r="AB10" i="30"/>
  <c r="T25" i="34" l="1"/>
  <c r="T14" i="34" s="1"/>
  <c r="T183" i="34" s="1"/>
  <c r="T217" i="34" s="1"/>
  <c r="S247" i="29"/>
  <c r="S259" i="29" s="1"/>
  <c r="S258" i="29" s="1"/>
  <c r="G210" i="35"/>
  <c r="O237" i="35"/>
  <c r="G237" i="35" s="1"/>
  <c r="O227" i="35"/>
  <c r="G227" i="35" s="1"/>
  <c r="O239" i="35"/>
  <c r="G239" i="35" s="1"/>
  <c r="O235" i="35"/>
  <c r="G235" i="35" s="1"/>
  <c r="O241" i="35"/>
  <c r="G241" i="35" s="1"/>
  <c r="O223" i="35"/>
  <c r="G223" i="35" s="1"/>
  <c r="O231" i="35"/>
  <c r="G231" i="35" s="1"/>
  <c r="O229" i="35"/>
  <c r="G229" i="35" s="1"/>
  <c r="O233" i="35"/>
  <c r="G233" i="35" s="1"/>
  <c r="O225" i="35"/>
  <c r="G225" i="35" s="1"/>
  <c r="O219" i="35"/>
  <c r="O221" i="35"/>
  <c r="O213" i="35"/>
  <c r="O217" i="35"/>
  <c r="O215" i="35"/>
  <c r="T73" i="30"/>
  <c r="T47" i="35" s="1"/>
  <c r="T25" i="35" s="1"/>
  <c r="T14" i="35" s="1"/>
  <c r="T183" i="35" s="1"/>
  <c r="T217" i="35" s="1"/>
  <c r="G209" i="35"/>
  <c r="O224" i="35"/>
  <c r="G224" i="35" s="1"/>
  <c r="O222" i="35"/>
  <c r="G222" i="35" s="1"/>
  <c r="O226" i="35"/>
  <c r="O236" i="35"/>
  <c r="G236" i="35" s="1"/>
  <c r="O240" i="35"/>
  <c r="G240" i="35" s="1"/>
  <c r="O238" i="35"/>
  <c r="G238" i="35" s="1"/>
  <c r="O232" i="35"/>
  <c r="O234" i="35"/>
  <c r="G234" i="35" s="1"/>
  <c r="O228" i="35"/>
  <c r="G228" i="35" s="1"/>
  <c r="O230" i="35"/>
  <c r="G230" i="35" s="1"/>
  <c r="O220" i="35"/>
  <c r="O218" i="35"/>
  <c r="O216" i="35"/>
  <c r="O214" i="35"/>
  <c r="O212" i="35"/>
  <c r="T55" i="35"/>
  <c r="U55" i="29"/>
  <c r="T55" i="34"/>
  <c r="T22" i="34"/>
  <c r="T11" i="34" s="1"/>
  <c r="T180" i="34" s="1"/>
  <c r="T214" i="34" s="1"/>
  <c r="T57" i="35"/>
  <c r="T24" i="35" s="1"/>
  <c r="T13" i="35" s="1"/>
  <c r="T182" i="35" s="1"/>
  <c r="T216" i="35" s="1"/>
  <c r="U57" i="29"/>
  <c r="T57" i="34"/>
  <c r="G210" i="34"/>
  <c r="O241" i="34"/>
  <c r="G241" i="34" s="1"/>
  <c r="O223" i="34"/>
  <c r="G223" i="34" s="1"/>
  <c r="O229" i="34"/>
  <c r="G229" i="34" s="1"/>
  <c r="O239" i="34"/>
  <c r="G239" i="34" s="1"/>
  <c r="O237" i="34"/>
  <c r="G237" i="34" s="1"/>
  <c r="O231" i="34"/>
  <c r="G231" i="34" s="1"/>
  <c r="O225" i="34"/>
  <c r="G225" i="34" s="1"/>
  <c r="O235" i="34"/>
  <c r="G235" i="34" s="1"/>
  <c r="O233" i="34"/>
  <c r="G233" i="34" s="1"/>
  <c r="O227" i="34"/>
  <c r="G227" i="34" s="1"/>
  <c r="O221" i="34"/>
  <c r="O219" i="34"/>
  <c r="O215" i="34"/>
  <c r="O213" i="34"/>
  <c r="U58" i="29"/>
  <c r="T58" i="34"/>
  <c r="T58" i="35"/>
  <c r="G209" i="34"/>
  <c r="O238" i="34"/>
  <c r="G238" i="34" s="1"/>
  <c r="O226" i="34"/>
  <c r="O224" i="34"/>
  <c r="G224" i="34" s="1"/>
  <c r="O230" i="34"/>
  <c r="G230" i="34" s="1"/>
  <c r="O222" i="34"/>
  <c r="G222" i="34" s="1"/>
  <c r="O236" i="34"/>
  <c r="G236" i="34" s="1"/>
  <c r="O240" i="34"/>
  <c r="G240" i="34" s="1"/>
  <c r="O232" i="34"/>
  <c r="O234" i="34"/>
  <c r="G234" i="34" s="1"/>
  <c r="O228" i="34"/>
  <c r="G228" i="34" s="1"/>
  <c r="O218" i="34"/>
  <c r="O247" i="34" s="1"/>
  <c r="O259" i="34" s="1"/>
  <c r="O220" i="34"/>
  <c r="O212" i="34"/>
  <c r="O243" i="34" s="1"/>
  <c r="O214" i="34"/>
  <c r="U53" i="35"/>
  <c r="V53" i="29"/>
  <c r="U53" i="34"/>
  <c r="T24" i="34"/>
  <c r="T13" i="34" s="1"/>
  <c r="T182" i="34" s="1"/>
  <c r="T216" i="34" s="1"/>
  <c r="T30" i="30"/>
  <c r="T49" i="29" s="1"/>
  <c r="T27" i="29" s="1"/>
  <c r="T16" i="29" s="1"/>
  <c r="T185" i="29" s="1"/>
  <c r="T219" i="29" s="1"/>
  <c r="S19" i="29"/>
  <c r="M23" i="36"/>
  <c r="T24" i="30"/>
  <c r="T47" i="29" s="1"/>
  <c r="T25" i="29" s="1"/>
  <c r="T14" i="29" s="1"/>
  <c r="T183" i="29" s="1"/>
  <c r="T217" i="29" s="1"/>
  <c r="T70" i="30"/>
  <c r="T45" i="35" s="1"/>
  <c r="T23" i="35" s="1"/>
  <c r="T12" i="35" s="1"/>
  <c r="T181" i="35" s="1"/>
  <c r="T215" i="35" s="1"/>
  <c r="T21" i="30"/>
  <c r="T45" i="29" s="1"/>
  <c r="T23" i="29" s="1"/>
  <c r="T12" i="29" s="1"/>
  <c r="T181" i="29" s="1"/>
  <c r="T215" i="29" s="1"/>
  <c r="T51" i="30"/>
  <c r="T45" i="34" s="1"/>
  <c r="W42" i="30"/>
  <c r="V58" i="30"/>
  <c r="V28" i="30"/>
  <c r="T49" i="35"/>
  <c r="T27" i="35" s="1"/>
  <c r="T16" i="35" s="1"/>
  <c r="T185" i="35" s="1"/>
  <c r="T219" i="35" s="1"/>
  <c r="T49" i="34"/>
  <c r="T27" i="34" s="1"/>
  <c r="T16" i="34" s="1"/>
  <c r="T185" i="34" s="1"/>
  <c r="T219" i="34" s="1"/>
  <c r="V59" i="35"/>
  <c r="W59" i="29"/>
  <c r="V59" i="34"/>
  <c r="S19" i="35"/>
  <c r="T9" i="29"/>
  <c r="R254" i="29"/>
  <c r="R253" i="29" s="1"/>
  <c r="R252" i="29" s="1"/>
  <c r="R242" i="29"/>
  <c r="Q177" i="35"/>
  <c r="Q221" i="35"/>
  <c r="S25" i="34"/>
  <c r="S178" i="35"/>
  <c r="S8" i="35"/>
  <c r="V61" i="34"/>
  <c r="V61" i="35"/>
  <c r="W61" i="29"/>
  <c r="P219" i="34"/>
  <c r="P177" i="34"/>
  <c r="R216" i="35"/>
  <c r="P254" i="34"/>
  <c r="P253" i="34" s="1"/>
  <c r="W40" i="30"/>
  <c r="V49" i="30"/>
  <c r="V68" i="30"/>
  <c r="V19" i="30"/>
  <c r="S178" i="29"/>
  <c r="S8" i="29"/>
  <c r="Q212" i="34"/>
  <c r="U32" i="30"/>
  <c r="U50" i="29" s="1"/>
  <c r="U28" i="29" s="1"/>
  <c r="U17" i="29" s="1"/>
  <c r="U186" i="29" s="1"/>
  <c r="U220" i="29" s="1"/>
  <c r="V60" i="29"/>
  <c r="U60" i="35"/>
  <c r="U60" i="34"/>
  <c r="W35" i="30"/>
  <c r="V47" i="30"/>
  <c r="V66" i="30"/>
  <c r="V17" i="30"/>
  <c r="U69" i="30"/>
  <c r="U44" i="35" s="1"/>
  <c r="S11" i="34"/>
  <c r="S180" i="34" s="1"/>
  <c r="P219" i="35"/>
  <c r="P177" i="35"/>
  <c r="W43" i="30"/>
  <c r="V61" i="30"/>
  <c r="V31" i="30"/>
  <c r="V54" i="35"/>
  <c r="V54" i="34"/>
  <c r="W54" i="29"/>
  <c r="P254" i="29"/>
  <c r="P253" i="29" s="1"/>
  <c r="P242" i="29"/>
  <c r="Q211" i="29"/>
  <c r="Q243" i="29"/>
  <c r="U23" i="30"/>
  <c r="U46" i="29" s="1"/>
  <c r="U24" i="29" s="1"/>
  <c r="U13" i="29" s="1"/>
  <c r="U182" i="29" s="1"/>
  <c r="U216" i="29" s="1"/>
  <c r="U62" i="34"/>
  <c r="V62" i="29"/>
  <c r="U62" i="35"/>
  <c r="Q183" i="34"/>
  <c r="T48" i="34"/>
  <c r="T26" i="34" s="1"/>
  <c r="T15" i="34" s="1"/>
  <c r="T184" i="34" s="1"/>
  <c r="T218" i="34" s="1"/>
  <c r="T48" i="35"/>
  <c r="T26" i="35" s="1"/>
  <c r="T15" i="35" s="1"/>
  <c r="T184" i="35" s="1"/>
  <c r="T218" i="35" s="1"/>
  <c r="U62" i="30"/>
  <c r="U63" i="30"/>
  <c r="U29" i="30"/>
  <c r="U48" i="29" s="1"/>
  <c r="U26" i="29" s="1"/>
  <c r="U15" i="29" s="1"/>
  <c r="U184" i="29" s="1"/>
  <c r="U218" i="29" s="1"/>
  <c r="U59" i="30"/>
  <c r="U60" i="30" s="1"/>
  <c r="U42" i="29"/>
  <c r="U20" i="29" s="1"/>
  <c r="U18" i="30"/>
  <c r="U43" i="29" s="1"/>
  <c r="U21" i="29" s="1"/>
  <c r="U10" i="29" s="1"/>
  <c r="U179" i="29" s="1"/>
  <c r="U213" i="29" s="1"/>
  <c r="V56" i="35"/>
  <c r="W56" i="29"/>
  <c r="V56" i="34"/>
  <c r="R212" i="34"/>
  <c r="R177" i="34"/>
  <c r="P254" i="35"/>
  <c r="P253" i="35" s="1"/>
  <c r="U53" i="30"/>
  <c r="U46" i="34" s="1"/>
  <c r="T33" i="30"/>
  <c r="T51" i="29" s="1"/>
  <c r="T29" i="29" s="1"/>
  <c r="T18" i="29" s="1"/>
  <c r="T187" i="29" s="1"/>
  <c r="T221" i="29" s="1"/>
  <c r="T247" i="29" s="1"/>
  <c r="T259" i="29" s="1"/>
  <c r="T258" i="29" s="1"/>
  <c r="T9" i="34"/>
  <c r="T51" i="34"/>
  <c r="T29" i="34" s="1"/>
  <c r="T18" i="34" s="1"/>
  <c r="T187" i="34" s="1"/>
  <c r="T221" i="34" s="1"/>
  <c r="T51" i="35"/>
  <c r="T29" i="35" s="1"/>
  <c r="T18" i="35" s="1"/>
  <c r="T187" i="35" s="1"/>
  <c r="T221" i="35" s="1"/>
  <c r="R183" i="35"/>
  <c r="U72" i="30"/>
  <c r="U46" i="35" s="1"/>
  <c r="R219" i="35"/>
  <c r="R247" i="35" s="1"/>
  <c r="R259" i="35" s="1"/>
  <c r="R258" i="35" s="1"/>
  <c r="R273" i="35" s="1"/>
  <c r="S12" i="34"/>
  <c r="S181" i="34" s="1"/>
  <c r="U42" i="35"/>
  <c r="U67" i="30"/>
  <c r="U43" i="35" s="1"/>
  <c r="U21" i="35" s="1"/>
  <c r="U20" i="30"/>
  <c r="U44" i="29" s="1"/>
  <c r="U22" i="29" s="1"/>
  <c r="U11" i="29" s="1"/>
  <c r="U180" i="29" s="1"/>
  <c r="U214" i="29" s="1"/>
  <c r="U21" i="30"/>
  <c r="U45" i="29" s="1"/>
  <c r="U23" i="29" s="1"/>
  <c r="U12" i="29" s="1"/>
  <c r="U181" i="29" s="1"/>
  <c r="U215" i="29" s="1"/>
  <c r="R213" i="35"/>
  <c r="U42" i="34"/>
  <c r="U48" i="30"/>
  <c r="U43" i="34" s="1"/>
  <c r="U21" i="34" s="1"/>
  <c r="U10" i="34" s="1"/>
  <c r="U179" i="34" s="1"/>
  <c r="U213" i="34" s="1"/>
  <c r="U50" i="30"/>
  <c r="U44" i="34" s="1"/>
  <c r="T179" i="34"/>
  <c r="T9" i="35"/>
  <c r="O211" i="34"/>
  <c r="O269" i="34" s="1"/>
  <c r="G269" i="34" s="1"/>
  <c r="T22" i="35"/>
  <c r="S9" i="34"/>
  <c r="R12" i="35"/>
  <c r="R19" i="35"/>
  <c r="T50" i="35"/>
  <c r="T28" i="35" s="1"/>
  <c r="T17" i="35" s="1"/>
  <c r="T186" i="35" s="1"/>
  <c r="T220" i="35" s="1"/>
  <c r="T50" i="34"/>
  <c r="T28" i="34" s="1"/>
  <c r="T17" i="34" s="1"/>
  <c r="T186" i="34" s="1"/>
  <c r="T220" i="34" s="1"/>
  <c r="W41" i="30"/>
  <c r="V52" i="30"/>
  <c r="V71" i="30"/>
  <c r="V22" i="30"/>
  <c r="R35" i="36"/>
  <c r="T35" i="36" s="1"/>
  <c r="P34" i="36"/>
  <c r="R34" i="36" s="1"/>
  <c r="T34" i="36" s="1"/>
  <c r="Q258" i="34"/>
  <c r="S247" i="35"/>
  <c r="R15" i="36"/>
  <c r="T15" i="36" s="1"/>
  <c r="P14" i="36"/>
  <c r="R14" i="36" s="1"/>
  <c r="T14" i="36" s="1"/>
  <c r="F35" i="36"/>
  <c r="H15" i="36"/>
  <c r="H35" i="36" s="1"/>
  <c r="F14" i="36"/>
  <c r="D34" i="36"/>
  <c r="S247" i="34"/>
  <c r="AB26" i="30"/>
  <c r="AA16" i="30"/>
  <c r="AC10" i="30"/>
  <c r="O254" i="34" l="1"/>
  <c r="O248" i="34"/>
  <c r="G226" i="34"/>
  <c r="O247" i="35"/>
  <c r="O259" i="35" s="1"/>
  <c r="V53" i="35"/>
  <c r="W53" i="29"/>
  <c r="V53" i="34"/>
  <c r="O248" i="35"/>
  <c r="G226" i="35"/>
  <c r="O251" i="34"/>
  <c r="G232" i="34"/>
  <c r="U55" i="35"/>
  <c r="U22" i="35" s="1"/>
  <c r="U11" i="35" s="1"/>
  <c r="U180" i="35" s="1"/>
  <c r="U214" i="35" s="1"/>
  <c r="V55" i="29"/>
  <c r="U55" i="34"/>
  <c r="U58" i="35"/>
  <c r="U58" i="34"/>
  <c r="V58" i="29"/>
  <c r="O243" i="35"/>
  <c r="O211" i="35"/>
  <c r="O269" i="35" s="1"/>
  <c r="G269" i="35" s="1"/>
  <c r="O251" i="35"/>
  <c r="G232" i="35"/>
  <c r="U57" i="35"/>
  <c r="U24" i="35" s="1"/>
  <c r="U13" i="35" s="1"/>
  <c r="U182" i="35" s="1"/>
  <c r="U216" i="35" s="1"/>
  <c r="U57" i="34"/>
  <c r="V57" i="29"/>
  <c r="U73" i="30"/>
  <c r="U47" i="35" s="1"/>
  <c r="U25" i="35" s="1"/>
  <c r="U14" i="35" s="1"/>
  <c r="U183" i="35" s="1"/>
  <c r="U217" i="35" s="1"/>
  <c r="T247" i="35"/>
  <c r="T19" i="29"/>
  <c r="S23" i="36"/>
  <c r="P252" i="29"/>
  <c r="U10" i="35"/>
  <c r="P270" i="29"/>
  <c r="V32" i="30"/>
  <c r="V50" i="29" s="1"/>
  <c r="V28" i="29" s="1"/>
  <c r="V17" i="29" s="1"/>
  <c r="V186" i="29" s="1"/>
  <c r="V220" i="29" s="1"/>
  <c r="V60" i="34"/>
  <c r="V60" i="35"/>
  <c r="W60" i="29"/>
  <c r="V50" i="30"/>
  <c r="V44" i="34" s="1"/>
  <c r="W61" i="35"/>
  <c r="W61" i="34"/>
  <c r="X61" i="29"/>
  <c r="V59" i="30"/>
  <c r="V60" i="30" s="1"/>
  <c r="U51" i="30"/>
  <c r="U45" i="34" s="1"/>
  <c r="U23" i="34" s="1"/>
  <c r="U12" i="34" s="1"/>
  <c r="U181" i="34" s="1"/>
  <c r="U215" i="34" s="1"/>
  <c r="U48" i="34"/>
  <c r="U26" i="34" s="1"/>
  <c r="U15" i="34" s="1"/>
  <c r="U184" i="34" s="1"/>
  <c r="U218" i="34" s="1"/>
  <c r="U48" i="35"/>
  <c r="U26" i="35" s="1"/>
  <c r="U15" i="35" s="1"/>
  <c r="U184" i="35" s="1"/>
  <c r="U218" i="35" s="1"/>
  <c r="T247" i="34"/>
  <c r="T259" i="34" s="1"/>
  <c r="T258" i="34" s="1"/>
  <c r="U24" i="30"/>
  <c r="U47" i="29" s="1"/>
  <c r="U25" i="29" s="1"/>
  <c r="U14" i="29" s="1"/>
  <c r="U183" i="29" s="1"/>
  <c r="U217" i="29" s="1"/>
  <c r="V62" i="30"/>
  <c r="V63" i="30" s="1"/>
  <c r="V18" i="30"/>
  <c r="V43" i="29" s="1"/>
  <c r="V21" i="29" s="1"/>
  <c r="V10" i="29" s="1"/>
  <c r="V179" i="29" s="1"/>
  <c r="V213" i="29" s="1"/>
  <c r="V42" i="29"/>
  <c r="V20" i="29" s="1"/>
  <c r="U33" i="30"/>
  <c r="U51" i="29" s="1"/>
  <c r="U29" i="29" s="1"/>
  <c r="U18" i="29" s="1"/>
  <c r="U187" i="29" s="1"/>
  <c r="U221" i="29" s="1"/>
  <c r="X40" i="30"/>
  <c r="W49" i="30"/>
  <c r="W68" i="30"/>
  <c r="W19" i="30"/>
  <c r="X42" i="30"/>
  <c r="W58" i="30"/>
  <c r="W28" i="30"/>
  <c r="T11" i="35"/>
  <c r="T180" i="35" s="1"/>
  <c r="U22" i="34"/>
  <c r="W54" i="35"/>
  <c r="X54" i="29"/>
  <c r="W54" i="34"/>
  <c r="X43" i="30"/>
  <c r="W61" i="30"/>
  <c r="W31" i="30"/>
  <c r="V42" i="35"/>
  <c r="V20" i="35" s="1"/>
  <c r="V67" i="30"/>
  <c r="V43" i="35" s="1"/>
  <c r="V21" i="35" s="1"/>
  <c r="V10" i="35" s="1"/>
  <c r="V179" i="35" s="1"/>
  <c r="V213" i="35" s="1"/>
  <c r="S212" i="29"/>
  <c r="S177" i="29"/>
  <c r="Q247" i="35"/>
  <c r="Q211" i="35"/>
  <c r="T23" i="34"/>
  <c r="T178" i="34"/>
  <c r="X56" i="29"/>
  <c r="W56" i="34"/>
  <c r="W56" i="35"/>
  <c r="Q217" i="34"/>
  <c r="Q243" i="34" s="1"/>
  <c r="V42" i="34"/>
  <c r="V20" i="34" s="1"/>
  <c r="V48" i="30"/>
  <c r="V43" i="34" s="1"/>
  <c r="V21" i="34" s="1"/>
  <c r="V10" i="34" s="1"/>
  <c r="P272" i="35"/>
  <c r="W59" i="35"/>
  <c r="X59" i="29"/>
  <c r="W59" i="34"/>
  <c r="T213" i="34"/>
  <c r="U49" i="34"/>
  <c r="U27" i="34" s="1"/>
  <c r="U16" i="34" s="1"/>
  <c r="U185" i="34" s="1"/>
  <c r="U219" i="34" s="1"/>
  <c r="U49" i="35"/>
  <c r="U27" i="35" s="1"/>
  <c r="U16" i="35" s="1"/>
  <c r="U185" i="35" s="1"/>
  <c r="U219" i="35" s="1"/>
  <c r="V23" i="30"/>
  <c r="V46" i="29" s="1"/>
  <c r="V24" i="29" s="1"/>
  <c r="V13" i="29" s="1"/>
  <c r="V182" i="29" s="1"/>
  <c r="V216" i="29" s="1"/>
  <c r="R181" i="35"/>
  <c r="R8" i="35"/>
  <c r="U20" i="34"/>
  <c r="U30" i="30"/>
  <c r="U49" i="29" s="1"/>
  <c r="U27" i="29" s="1"/>
  <c r="U16" i="29" s="1"/>
  <c r="U185" i="29" s="1"/>
  <c r="U219" i="29" s="1"/>
  <c r="U247" i="29" s="1"/>
  <c r="U259" i="29" s="1"/>
  <c r="U258" i="29" s="1"/>
  <c r="Q254" i="29"/>
  <c r="Q253" i="29" s="1"/>
  <c r="Q252" i="29" s="1"/>
  <c r="Q242" i="29"/>
  <c r="P247" i="35"/>
  <c r="P211" i="35"/>
  <c r="X35" i="30"/>
  <c r="W47" i="30"/>
  <c r="W66" i="30"/>
  <c r="W17" i="30"/>
  <c r="Q177" i="34"/>
  <c r="S212" i="35"/>
  <c r="S177" i="35"/>
  <c r="S178" i="34"/>
  <c r="V72" i="30"/>
  <c r="V46" i="35" s="1"/>
  <c r="T19" i="35"/>
  <c r="U20" i="35"/>
  <c r="R217" i="35"/>
  <c r="U54" i="30"/>
  <c r="U47" i="34" s="1"/>
  <c r="V62" i="35"/>
  <c r="V62" i="34"/>
  <c r="W62" i="29"/>
  <c r="R270" i="29"/>
  <c r="R211" i="34"/>
  <c r="R243" i="34"/>
  <c r="U24" i="34"/>
  <c r="U9" i="29"/>
  <c r="S214" i="34"/>
  <c r="V20" i="30"/>
  <c r="V44" i="29" s="1"/>
  <c r="V22" i="29" s="1"/>
  <c r="V11" i="29" s="1"/>
  <c r="V180" i="29" s="1"/>
  <c r="V214" i="29" s="1"/>
  <c r="S14" i="34"/>
  <c r="S8" i="34" s="1"/>
  <c r="V53" i="30"/>
  <c r="V46" i="34" s="1"/>
  <c r="T178" i="35"/>
  <c r="T212" i="35" s="1"/>
  <c r="T8" i="35"/>
  <c r="U51" i="35"/>
  <c r="U29" i="35" s="1"/>
  <c r="U18" i="35" s="1"/>
  <c r="U187" i="35" s="1"/>
  <c r="U221" i="35" s="1"/>
  <c r="U51" i="34"/>
  <c r="U29" i="34" s="1"/>
  <c r="U18" i="34" s="1"/>
  <c r="U187" i="34" s="1"/>
  <c r="U221" i="34" s="1"/>
  <c r="X41" i="30"/>
  <c r="W52" i="30"/>
  <c r="W71" i="30"/>
  <c r="W22" i="30"/>
  <c r="S19" i="34"/>
  <c r="S215" i="34"/>
  <c r="U50" i="34"/>
  <c r="U28" i="34" s="1"/>
  <c r="U17" i="34" s="1"/>
  <c r="U186" i="34" s="1"/>
  <c r="U220" i="34" s="1"/>
  <c r="U50" i="35"/>
  <c r="U28" i="35" s="1"/>
  <c r="U17" i="35" s="1"/>
  <c r="U186" i="35" s="1"/>
  <c r="U220" i="35" s="1"/>
  <c r="U70" i="30"/>
  <c r="U45" i="35" s="1"/>
  <c r="V69" i="30"/>
  <c r="V44" i="35" s="1"/>
  <c r="V70" i="30"/>
  <c r="V45" i="35" s="1"/>
  <c r="V23" i="35" s="1"/>
  <c r="V12" i="35" s="1"/>
  <c r="V181" i="35" s="1"/>
  <c r="V215" i="35" s="1"/>
  <c r="P247" i="34"/>
  <c r="P211" i="34"/>
  <c r="T178" i="29"/>
  <c r="T8" i="29"/>
  <c r="V29" i="30"/>
  <c r="V48" i="29" s="1"/>
  <c r="V26" i="29" s="1"/>
  <c r="V15" i="29" s="1"/>
  <c r="V184" i="29" s="1"/>
  <c r="V218" i="29" s="1"/>
  <c r="S259" i="35"/>
  <c r="S259" i="34"/>
  <c r="F34" i="36"/>
  <c r="H14" i="36"/>
  <c r="H34" i="36" s="1"/>
  <c r="T259" i="35"/>
  <c r="T258" i="35" s="1"/>
  <c r="AC26" i="30"/>
  <c r="AB16" i="30"/>
  <c r="AD10" i="30"/>
  <c r="V22" i="35" l="1"/>
  <c r="V11" i="35" s="1"/>
  <c r="V180" i="35" s="1"/>
  <c r="V214" i="35" s="1"/>
  <c r="W55" i="29"/>
  <c r="V55" i="34"/>
  <c r="V55" i="35"/>
  <c r="O257" i="35"/>
  <c r="G257" i="35" s="1"/>
  <c r="O261" i="35"/>
  <c r="G261" i="35" s="1"/>
  <c r="O264" i="35"/>
  <c r="G251" i="35"/>
  <c r="O254" i="35"/>
  <c r="O242" i="35"/>
  <c r="O264" i="34"/>
  <c r="O257" i="34"/>
  <c r="O261" i="34"/>
  <c r="G251" i="34"/>
  <c r="V24" i="35"/>
  <c r="V58" i="35"/>
  <c r="V58" i="34"/>
  <c r="W58" i="29"/>
  <c r="O263" i="34"/>
  <c r="G263" i="34" s="1"/>
  <c r="G248" i="34"/>
  <c r="V57" i="35"/>
  <c r="W57" i="29"/>
  <c r="V57" i="34"/>
  <c r="V24" i="34" s="1"/>
  <c r="V13" i="34" s="1"/>
  <c r="V182" i="34" s="1"/>
  <c r="V216" i="34" s="1"/>
  <c r="O263" i="35"/>
  <c r="G263" i="35" s="1"/>
  <c r="G248" i="35"/>
  <c r="V22" i="34"/>
  <c r="V11" i="34" s="1"/>
  <c r="V180" i="34" s="1"/>
  <c r="V214" i="34" s="1"/>
  <c r="O242" i="34"/>
  <c r="W53" i="35"/>
  <c r="W53" i="34"/>
  <c r="X53" i="29"/>
  <c r="Q211" i="34"/>
  <c r="V24" i="30"/>
  <c r="V47" i="29" s="1"/>
  <c r="V25" i="29" s="1"/>
  <c r="V14" i="29" s="1"/>
  <c r="V183" i="29" s="1"/>
  <c r="V217" i="29" s="1"/>
  <c r="V30" i="30"/>
  <c r="V49" i="29" s="1"/>
  <c r="V27" i="29" s="1"/>
  <c r="V16" i="29" s="1"/>
  <c r="V185" i="29" s="1"/>
  <c r="V219" i="29" s="1"/>
  <c r="V54" i="30"/>
  <c r="V47" i="34" s="1"/>
  <c r="V25" i="34" s="1"/>
  <c r="V14" i="34" s="1"/>
  <c r="V183" i="34" s="1"/>
  <c r="V217" i="34" s="1"/>
  <c r="V179" i="34"/>
  <c r="V49" i="35"/>
  <c r="V27" i="35" s="1"/>
  <c r="V16" i="35" s="1"/>
  <c r="V185" i="35" s="1"/>
  <c r="V219" i="35" s="1"/>
  <c r="V49" i="34"/>
  <c r="V27" i="34" s="1"/>
  <c r="V16" i="34" s="1"/>
  <c r="V185" i="34" s="1"/>
  <c r="V219" i="34" s="1"/>
  <c r="V51" i="34"/>
  <c r="V29" i="34" s="1"/>
  <c r="V18" i="34" s="1"/>
  <c r="V187" i="34" s="1"/>
  <c r="V221" i="34" s="1"/>
  <c r="V51" i="35"/>
  <c r="V29" i="35" s="1"/>
  <c r="V18" i="35" s="1"/>
  <c r="V187" i="35" s="1"/>
  <c r="V221" i="35" s="1"/>
  <c r="Q254" i="34"/>
  <c r="Q242" i="34"/>
  <c r="T212" i="29"/>
  <c r="T177" i="29"/>
  <c r="U23" i="35"/>
  <c r="U19" i="35" s="1"/>
  <c r="S183" i="34"/>
  <c r="S177" i="34" s="1"/>
  <c r="W62" i="35"/>
  <c r="W62" i="34"/>
  <c r="X62" i="29"/>
  <c r="S243" i="35"/>
  <c r="S211" i="35"/>
  <c r="Y35" i="30"/>
  <c r="X47" i="30"/>
  <c r="X66" i="30"/>
  <c r="X17" i="30"/>
  <c r="Q242" i="35"/>
  <c r="Q259" i="35"/>
  <c r="Q258" i="35" s="1"/>
  <c r="Y43" i="30"/>
  <c r="X31" i="30"/>
  <c r="X61" i="30"/>
  <c r="T214" i="35"/>
  <c r="T211" i="35" s="1"/>
  <c r="W50" i="30"/>
  <c r="W44" i="34" s="1"/>
  <c r="R254" i="34"/>
  <c r="R253" i="34" s="1"/>
  <c r="R242" i="34"/>
  <c r="W42" i="35"/>
  <c r="W67" i="30"/>
  <c r="W43" i="35" s="1"/>
  <c r="P259" i="34"/>
  <c r="P258" i="34" s="1"/>
  <c r="P242" i="34"/>
  <c r="V21" i="30"/>
  <c r="V45" i="29" s="1"/>
  <c r="V23" i="29" s="1"/>
  <c r="V12" i="29" s="1"/>
  <c r="V181" i="29" s="1"/>
  <c r="V215" i="29" s="1"/>
  <c r="U19" i="29"/>
  <c r="V73" i="30"/>
  <c r="V47" i="35" s="1"/>
  <c r="V25" i="35" s="1"/>
  <c r="U9" i="34"/>
  <c r="X56" i="35"/>
  <c r="Y56" i="29"/>
  <c r="X56" i="34"/>
  <c r="W29" i="30"/>
  <c r="W48" i="29" s="1"/>
  <c r="W26" i="29" s="1"/>
  <c r="W15" i="29" s="1"/>
  <c r="W184" i="29" s="1"/>
  <c r="W218" i="29" s="1"/>
  <c r="W30" i="30"/>
  <c r="W49" i="29" s="1"/>
  <c r="W27" i="29" s="1"/>
  <c r="W16" i="29" s="1"/>
  <c r="W185" i="29" s="1"/>
  <c r="W219" i="29" s="1"/>
  <c r="Y40" i="30"/>
  <c r="X49" i="30"/>
  <c r="X68" i="30"/>
  <c r="X19" i="30"/>
  <c r="V50" i="35"/>
  <c r="V28" i="35" s="1"/>
  <c r="V17" i="35" s="1"/>
  <c r="V186" i="35" s="1"/>
  <c r="V220" i="35" s="1"/>
  <c r="V50" i="34"/>
  <c r="V28" i="34" s="1"/>
  <c r="V17" i="34" s="1"/>
  <c r="V186" i="34" s="1"/>
  <c r="V220" i="34" s="1"/>
  <c r="V48" i="35"/>
  <c r="V26" i="35" s="1"/>
  <c r="V15" i="35" s="1"/>
  <c r="V184" i="35" s="1"/>
  <c r="V218" i="35" s="1"/>
  <c r="V48" i="34"/>
  <c r="V26" i="34" s="1"/>
  <c r="V15" i="34" s="1"/>
  <c r="V184" i="34" s="1"/>
  <c r="V218" i="34" s="1"/>
  <c r="U178" i="29"/>
  <c r="U8" i="29"/>
  <c r="V13" i="35"/>
  <c r="P259" i="35"/>
  <c r="P258" i="35" s="1"/>
  <c r="P242" i="35"/>
  <c r="S243" i="29"/>
  <c r="S211" i="29"/>
  <c r="X54" i="35"/>
  <c r="X54" i="34"/>
  <c r="Y54" i="29"/>
  <c r="W59" i="30"/>
  <c r="W60" i="30" s="1"/>
  <c r="X61" i="35"/>
  <c r="Y61" i="29"/>
  <c r="X61" i="34"/>
  <c r="V33" i="30"/>
  <c r="V51" i="29" s="1"/>
  <c r="V29" i="29" s="1"/>
  <c r="V18" i="29" s="1"/>
  <c r="V187" i="29" s="1"/>
  <c r="V221" i="29" s="1"/>
  <c r="V247" i="29" s="1"/>
  <c r="V259" i="29" s="1"/>
  <c r="V258" i="29" s="1"/>
  <c r="W23" i="30"/>
  <c r="W46" i="29" s="1"/>
  <c r="W24" i="29" s="1"/>
  <c r="W13" i="29" s="1"/>
  <c r="W182" i="29" s="1"/>
  <c r="W216" i="29" s="1"/>
  <c r="U25" i="34"/>
  <c r="U19" i="34" s="1"/>
  <c r="R215" i="35"/>
  <c r="R177" i="35"/>
  <c r="X59" i="35"/>
  <c r="X59" i="34"/>
  <c r="Y59" i="29"/>
  <c r="V9" i="34"/>
  <c r="W21" i="35"/>
  <c r="W10" i="35" s="1"/>
  <c r="W179" i="35" s="1"/>
  <c r="W213" i="35" s="1"/>
  <c r="Y42" i="30"/>
  <c r="X28" i="30"/>
  <c r="X58" i="30"/>
  <c r="W72" i="30"/>
  <c r="W46" i="35" s="1"/>
  <c r="W73" i="30"/>
  <c r="W47" i="35" s="1"/>
  <c r="U13" i="34"/>
  <c r="T212" i="34"/>
  <c r="U247" i="35"/>
  <c r="U259" i="35" s="1"/>
  <c r="U258" i="35" s="1"/>
  <c r="W53" i="30"/>
  <c r="W46" i="34" s="1"/>
  <c r="T177" i="35"/>
  <c r="S212" i="34"/>
  <c r="W42" i="29"/>
  <c r="W20" i="29" s="1"/>
  <c r="W18" i="30"/>
  <c r="W43" i="29" s="1"/>
  <c r="W21" i="29" s="1"/>
  <c r="W10" i="29" s="1"/>
  <c r="W179" i="29" s="1"/>
  <c r="W213" i="29" s="1"/>
  <c r="Q270" i="29"/>
  <c r="V9" i="35"/>
  <c r="U247" i="34"/>
  <c r="U259" i="34" s="1"/>
  <c r="U258" i="34" s="1"/>
  <c r="V51" i="30"/>
  <c r="V45" i="34" s="1"/>
  <c r="T12" i="34"/>
  <c r="T19" i="34"/>
  <c r="W32" i="30"/>
  <c r="W50" i="29" s="1"/>
  <c r="W28" i="29" s="1"/>
  <c r="W17" i="29" s="1"/>
  <c r="W186" i="29" s="1"/>
  <c r="W220" i="29" s="1"/>
  <c r="U11" i="34"/>
  <c r="U180" i="34" s="1"/>
  <c r="W20" i="30"/>
  <c r="W44" i="29" s="1"/>
  <c r="V9" i="29"/>
  <c r="Y41" i="30"/>
  <c r="X52" i="30"/>
  <c r="X71" i="30"/>
  <c r="X22" i="30"/>
  <c r="U9" i="35"/>
  <c r="W42" i="34"/>
  <c r="W20" i="34" s="1"/>
  <c r="W48" i="30"/>
  <c r="W43" i="34" s="1"/>
  <c r="W21" i="34" s="1"/>
  <c r="W10" i="34" s="1"/>
  <c r="W62" i="30"/>
  <c r="W63" i="30" s="1"/>
  <c r="W69" i="30"/>
  <c r="W44" i="35" s="1"/>
  <c r="W60" i="34"/>
  <c r="W60" i="35"/>
  <c r="X60" i="29"/>
  <c r="U179" i="35"/>
  <c r="S258" i="35"/>
  <c r="T273" i="35"/>
  <c r="S258" i="34"/>
  <c r="AD26" i="30"/>
  <c r="AC16" i="30"/>
  <c r="V19" i="29" l="1"/>
  <c r="X53" i="35"/>
  <c r="Y53" i="29"/>
  <c r="X53" i="34"/>
  <c r="W57" i="35"/>
  <c r="W24" i="35" s="1"/>
  <c r="W13" i="35" s="1"/>
  <c r="W182" i="35" s="1"/>
  <c r="W216" i="35" s="1"/>
  <c r="W57" i="34"/>
  <c r="W24" i="34" s="1"/>
  <c r="W13" i="34" s="1"/>
  <c r="W182" i="34" s="1"/>
  <c r="W216" i="34" s="1"/>
  <c r="X57" i="29"/>
  <c r="O262" i="35"/>
  <c r="G262" i="35" s="1"/>
  <c r="G264" i="35"/>
  <c r="W22" i="29"/>
  <c r="W11" i="29" s="1"/>
  <c r="W180" i="29" s="1"/>
  <c r="W214" i="29" s="1"/>
  <c r="W20" i="35"/>
  <c r="G261" i="34"/>
  <c r="O258" i="34"/>
  <c r="M22" i="36" s="1"/>
  <c r="M21" i="36" s="1"/>
  <c r="G257" i="34"/>
  <c r="O253" i="34"/>
  <c r="W22" i="35"/>
  <c r="W11" i="35" s="1"/>
  <c r="W180" i="35" s="1"/>
  <c r="W214" i="35" s="1"/>
  <c r="O262" i="34"/>
  <c r="G262" i="34" s="1"/>
  <c r="G264" i="34"/>
  <c r="W58" i="35"/>
  <c r="W25" i="35" s="1"/>
  <c r="W14" i="35" s="1"/>
  <c r="W183" i="35" s="1"/>
  <c r="W217" i="35" s="1"/>
  <c r="W58" i="34"/>
  <c r="X58" i="29"/>
  <c r="O253" i="35"/>
  <c r="X55" i="29"/>
  <c r="W55" i="34"/>
  <c r="W55" i="35"/>
  <c r="O258" i="35"/>
  <c r="O273" i="35" s="1"/>
  <c r="V247" i="34"/>
  <c r="V259" i="34" s="1"/>
  <c r="V258" i="34" s="1"/>
  <c r="W33" i="30"/>
  <c r="W51" i="29" s="1"/>
  <c r="W29" i="29" s="1"/>
  <c r="W18" i="29" s="1"/>
  <c r="W187" i="29" s="1"/>
  <c r="W221" i="29" s="1"/>
  <c r="W247" i="29" s="1"/>
  <c r="W259" i="29" s="1"/>
  <c r="W258" i="29" s="1"/>
  <c r="W70" i="30"/>
  <c r="W45" i="35" s="1"/>
  <c r="W23" i="35" s="1"/>
  <c r="W12" i="35" s="1"/>
  <c r="W181" i="35" s="1"/>
  <c r="W215" i="35" s="1"/>
  <c r="V19" i="35"/>
  <c r="U273" i="35"/>
  <c r="V247" i="35"/>
  <c r="V259" i="35" s="1"/>
  <c r="V258" i="35" s="1"/>
  <c r="P252" i="34"/>
  <c r="M12" i="36"/>
  <c r="M32" i="36" s="1"/>
  <c r="W179" i="34"/>
  <c r="W213" i="34" s="1"/>
  <c r="W49" i="34"/>
  <c r="W27" i="34" s="1"/>
  <c r="W16" i="34" s="1"/>
  <c r="W185" i="34" s="1"/>
  <c r="W219" i="34" s="1"/>
  <c r="W49" i="35"/>
  <c r="W27" i="35" s="1"/>
  <c r="W16" i="35" s="1"/>
  <c r="W185" i="35" s="1"/>
  <c r="W219" i="35" s="1"/>
  <c r="W51" i="35"/>
  <c r="W29" i="35" s="1"/>
  <c r="W18" i="35" s="1"/>
  <c r="W187" i="35" s="1"/>
  <c r="W221" i="35" s="1"/>
  <c r="W51" i="34"/>
  <c r="W29" i="34" s="1"/>
  <c r="W18" i="34" s="1"/>
  <c r="W187" i="34" s="1"/>
  <c r="W221" i="34" s="1"/>
  <c r="W9" i="34"/>
  <c r="X72" i="30"/>
  <c r="X46" i="35" s="1"/>
  <c r="U182" i="34"/>
  <c r="X59" i="30"/>
  <c r="U212" i="29"/>
  <c r="U177" i="29"/>
  <c r="X50" i="30"/>
  <c r="X44" i="34" s="1"/>
  <c r="X62" i="30"/>
  <c r="X42" i="35"/>
  <c r="X20" i="35" s="1"/>
  <c r="X67" i="30"/>
  <c r="X43" i="35" s="1"/>
  <c r="X21" i="35" s="1"/>
  <c r="X10" i="35" s="1"/>
  <c r="Z41" i="30"/>
  <c r="Y71" i="30"/>
  <c r="Y52" i="30"/>
  <c r="Y22" i="30"/>
  <c r="U178" i="35"/>
  <c r="X23" i="30"/>
  <c r="X46" i="29" s="1"/>
  <c r="X24" i="29" s="1"/>
  <c r="X13" i="29" s="1"/>
  <c r="X182" i="29" s="1"/>
  <c r="X216" i="29" s="1"/>
  <c r="X53" i="30"/>
  <c r="X46" i="34" s="1"/>
  <c r="U214" i="34"/>
  <c r="X29" i="30"/>
  <c r="X48" i="29" s="1"/>
  <c r="X26" i="29" s="1"/>
  <c r="X15" i="29" s="1"/>
  <c r="X184" i="29" s="1"/>
  <c r="X218" i="29" s="1"/>
  <c r="T243" i="35"/>
  <c r="Z40" i="30"/>
  <c r="Y68" i="30"/>
  <c r="Y49" i="30"/>
  <c r="Y19" i="30"/>
  <c r="W9" i="35"/>
  <c r="X32" i="30"/>
  <c r="X50" i="29" s="1"/>
  <c r="X28" i="29" s="1"/>
  <c r="X17" i="29" s="1"/>
  <c r="X186" i="29" s="1"/>
  <c r="X220" i="29" s="1"/>
  <c r="X42" i="34"/>
  <c r="X20" i="34" s="1"/>
  <c r="X48" i="30"/>
  <c r="X43" i="34" s="1"/>
  <c r="Q253" i="34"/>
  <c r="Z42" i="30"/>
  <c r="Y58" i="30"/>
  <c r="Y28" i="30"/>
  <c r="Y61" i="35"/>
  <c r="Z61" i="29"/>
  <c r="Y61" i="34"/>
  <c r="S254" i="29"/>
  <c r="S253" i="29" s="1"/>
  <c r="S252" i="29" s="1"/>
  <c r="S242" i="29"/>
  <c r="U178" i="34"/>
  <c r="Z43" i="30"/>
  <c r="Y31" i="30"/>
  <c r="Y61" i="30"/>
  <c r="Z35" i="30"/>
  <c r="Y66" i="30"/>
  <c r="Y47" i="30"/>
  <c r="Y17" i="30"/>
  <c r="S217" i="34"/>
  <c r="S211" i="34" s="1"/>
  <c r="R243" i="35"/>
  <c r="R211" i="35"/>
  <c r="V14" i="35"/>
  <c r="V8" i="35" s="1"/>
  <c r="R252" i="34"/>
  <c r="Q252" i="35"/>
  <c r="Q270" i="35" s="1"/>
  <c r="Q273" i="35"/>
  <c r="U213" i="35"/>
  <c r="W50" i="35"/>
  <c r="W28" i="35" s="1"/>
  <c r="W17" i="35" s="1"/>
  <c r="W186" i="35" s="1"/>
  <c r="W220" i="35" s="1"/>
  <c r="W50" i="34"/>
  <c r="W28" i="34" s="1"/>
  <c r="W17" i="34" s="1"/>
  <c r="W186" i="34" s="1"/>
  <c r="W220" i="34" s="1"/>
  <c r="V8" i="29"/>
  <c r="V178" i="29"/>
  <c r="V178" i="35"/>
  <c r="P273" i="35"/>
  <c r="M13" i="36" s="1"/>
  <c r="P252" i="35"/>
  <c r="P270" i="35" s="1"/>
  <c r="W51" i="30"/>
  <c r="W45" i="34" s="1"/>
  <c r="W23" i="34" s="1"/>
  <c r="W12" i="34" s="1"/>
  <c r="W181" i="34" s="1"/>
  <c r="W215" i="34" s="1"/>
  <c r="U12" i="35"/>
  <c r="U181" i="35" s="1"/>
  <c r="U215" i="35" s="1"/>
  <c r="Y60" i="29"/>
  <c r="X60" i="35"/>
  <c r="X60" i="34"/>
  <c r="V23" i="34"/>
  <c r="U14" i="34"/>
  <c r="W48" i="34"/>
  <c r="W26" i="34" s="1"/>
  <c r="W15" i="34" s="1"/>
  <c r="W184" i="34" s="1"/>
  <c r="W218" i="34" s="1"/>
  <c r="W48" i="35"/>
  <c r="W26" i="35" s="1"/>
  <c r="W15" i="35" s="1"/>
  <c r="W184" i="35" s="1"/>
  <c r="W218" i="35" s="1"/>
  <c r="W22" i="34"/>
  <c r="S254" i="35"/>
  <c r="S253" i="35" s="1"/>
  <c r="S252" i="35" s="1"/>
  <c r="S242" i="35"/>
  <c r="W21" i="30"/>
  <c r="W45" i="29" s="1"/>
  <c r="W23" i="29" s="1"/>
  <c r="W12" i="29" s="1"/>
  <c r="W181" i="29" s="1"/>
  <c r="W215" i="29" s="1"/>
  <c r="T181" i="34"/>
  <c r="T8" i="34"/>
  <c r="W54" i="30"/>
  <c r="W47" i="34" s="1"/>
  <c r="V178" i="34"/>
  <c r="W24" i="30"/>
  <c r="W47" i="29" s="1"/>
  <c r="W25" i="29" s="1"/>
  <c r="W14" i="29" s="1"/>
  <c r="W183" i="29" s="1"/>
  <c r="W217" i="29" s="1"/>
  <c r="Y54" i="35"/>
  <c r="Y54" i="34"/>
  <c r="Z54" i="29"/>
  <c r="V182" i="35"/>
  <c r="X20" i="30"/>
  <c r="X44" i="29" s="1"/>
  <c r="X22" i="29" s="1"/>
  <c r="X11" i="29" s="1"/>
  <c r="X180" i="29" s="1"/>
  <c r="X214" i="29" s="1"/>
  <c r="Y56" i="34"/>
  <c r="Z56" i="29"/>
  <c r="Y56" i="35"/>
  <c r="X62" i="35"/>
  <c r="X62" i="34"/>
  <c r="Y62" i="29"/>
  <c r="T211" i="29"/>
  <c r="T243" i="29"/>
  <c r="W9" i="29"/>
  <c r="Y59" i="35"/>
  <c r="Y59" i="34"/>
  <c r="Z59" i="29"/>
  <c r="X21" i="34"/>
  <c r="X10" i="34" s="1"/>
  <c r="X179" i="34" s="1"/>
  <c r="X213" i="34" s="1"/>
  <c r="X69" i="30"/>
  <c r="X44" i="35" s="1"/>
  <c r="P270" i="34"/>
  <c r="P272" i="34"/>
  <c r="P272" i="29"/>
  <c r="X18" i="30"/>
  <c r="X43" i="29" s="1"/>
  <c r="X21" i="29" s="1"/>
  <c r="X10" i="29" s="1"/>
  <c r="X179" i="29" s="1"/>
  <c r="X213" i="29" s="1"/>
  <c r="X42" i="29"/>
  <c r="X20" i="29" s="1"/>
  <c r="V213" i="34"/>
  <c r="AD16" i="30"/>
  <c r="V273" i="35"/>
  <c r="S273" i="35"/>
  <c r="X58" i="35" l="1"/>
  <c r="X58" i="34"/>
  <c r="Y58" i="29"/>
  <c r="Y53" i="35"/>
  <c r="Z53" i="29"/>
  <c r="Y53" i="34"/>
  <c r="X24" i="34"/>
  <c r="X13" i="34" s="1"/>
  <c r="X182" i="34" s="1"/>
  <c r="X216" i="34" s="1"/>
  <c r="X55" i="35"/>
  <c r="X22" i="35" s="1"/>
  <c r="X11" i="35" s="1"/>
  <c r="X180" i="35" s="1"/>
  <c r="X214" i="35" s="1"/>
  <c r="Y55" i="29"/>
  <c r="X55" i="34"/>
  <c r="X22" i="34" s="1"/>
  <c r="X11" i="34" s="1"/>
  <c r="X180" i="34" s="1"/>
  <c r="X214" i="34" s="1"/>
  <c r="J22" i="36"/>
  <c r="J12" i="36"/>
  <c r="O252" i="34"/>
  <c r="O270" i="34" s="1"/>
  <c r="O272" i="35"/>
  <c r="O252" i="35"/>
  <c r="O270" i="35" s="1"/>
  <c r="X57" i="35"/>
  <c r="X24" i="35" s="1"/>
  <c r="X13" i="35" s="1"/>
  <c r="X182" i="35" s="1"/>
  <c r="X216" i="35" s="1"/>
  <c r="X57" i="34"/>
  <c r="Y57" i="29"/>
  <c r="X54" i="30"/>
  <c r="X47" i="34" s="1"/>
  <c r="X25" i="34" s="1"/>
  <c r="X14" i="34" s="1"/>
  <c r="X183" i="34" s="1"/>
  <c r="X217" i="34" s="1"/>
  <c r="X24" i="30"/>
  <c r="X47" i="29" s="1"/>
  <c r="X25" i="29" s="1"/>
  <c r="X14" i="29" s="1"/>
  <c r="X183" i="29" s="1"/>
  <c r="X217" i="29" s="1"/>
  <c r="X73" i="30"/>
  <c r="X47" i="35" s="1"/>
  <c r="X70" i="30"/>
  <c r="X45" i="35" s="1"/>
  <c r="X23" i="35" s="1"/>
  <c r="X12" i="35" s="1"/>
  <c r="X181" i="35" s="1"/>
  <c r="X215" i="35" s="1"/>
  <c r="X21" i="30"/>
  <c r="X45" i="29" s="1"/>
  <c r="X23" i="29" s="1"/>
  <c r="X12" i="29" s="1"/>
  <c r="X181" i="29" s="1"/>
  <c r="X215" i="29" s="1"/>
  <c r="M11" i="36"/>
  <c r="M31" i="36" s="1"/>
  <c r="M33" i="36"/>
  <c r="S33" i="36" s="1"/>
  <c r="S13" i="36"/>
  <c r="W19" i="29"/>
  <c r="X30" i="30"/>
  <c r="X49" i="29" s="1"/>
  <c r="X27" i="29" s="1"/>
  <c r="X16" i="29" s="1"/>
  <c r="X185" i="29" s="1"/>
  <c r="X219" i="29" s="1"/>
  <c r="X51" i="30"/>
  <c r="X45" i="34" s="1"/>
  <c r="X23" i="34" s="1"/>
  <c r="X12" i="34" s="1"/>
  <c r="X181" i="34" s="1"/>
  <c r="X215" i="34" s="1"/>
  <c r="X179" i="35"/>
  <c r="Z54" i="35"/>
  <c r="Z54" i="34"/>
  <c r="AA54" i="29"/>
  <c r="V212" i="35"/>
  <c r="S243" i="34"/>
  <c r="R254" i="35"/>
  <c r="R242" i="35"/>
  <c r="Y32" i="30"/>
  <c r="Y50" i="29" s="1"/>
  <c r="Y28" i="29" s="1"/>
  <c r="Y17" i="29" s="1"/>
  <c r="Y186" i="29" s="1"/>
  <c r="Y220" i="29" s="1"/>
  <c r="Z61" i="34"/>
  <c r="Z61" i="35"/>
  <c r="AA61" i="29"/>
  <c r="X9" i="34"/>
  <c r="AA40" i="30"/>
  <c r="Z68" i="30"/>
  <c r="Z49" i="30"/>
  <c r="Z19" i="30"/>
  <c r="X50" i="34"/>
  <c r="X28" i="34" s="1"/>
  <c r="X17" i="34" s="1"/>
  <c r="X186" i="34" s="1"/>
  <c r="X220" i="34" s="1"/>
  <c r="X50" i="35"/>
  <c r="X28" i="35" s="1"/>
  <c r="X17" i="35" s="1"/>
  <c r="X186" i="35" s="1"/>
  <c r="X220" i="35" s="1"/>
  <c r="X48" i="35"/>
  <c r="X26" i="35" s="1"/>
  <c r="X15" i="35" s="1"/>
  <c r="X184" i="35" s="1"/>
  <c r="X218" i="35" s="1"/>
  <c r="X48" i="34"/>
  <c r="X26" i="34" s="1"/>
  <c r="X15" i="34" s="1"/>
  <c r="X184" i="34" s="1"/>
  <c r="X218" i="34" s="1"/>
  <c r="Z56" i="35"/>
  <c r="AA56" i="29"/>
  <c r="Z56" i="34"/>
  <c r="W25" i="34"/>
  <c r="W19" i="34" s="1"/>
  <c r="U183" i="34"/>
  <c r="U177" i="34" s="1"/>
  <c r="Y60" i="34"/>
  <c r="Y60" i="35"/>
  <c r="Z60" i="29"/>
  <c r="AA43" i="30"/>
  <c r="Z31" i="30"/>
  <c r="Z61" i="30"/>
  <c r="X33" i="30"/>
  <c r="X51" i="29" s="1"/>
  <c r="X29" i="29" s="1"/>
  <c r="X18" i="29" s="1"/>
  <c r="X187" i="29" s="1"/>
  <c r="X221" i="29" s="1"/>
  <c r="T254" i="35"/>
  <c r="T253" i="35" s="1"/>
  <c r="T242" i="35"/>
  <c r="Y23" i="30"/>
  <c r="Y46" i="29" s="1"/>
  <c r="Y24" i="29" s="1"/>
  <c r="Y13" i="29" s="1"/>
  <c r="Y182" i="29" s="1"/>
  <c r="Y216" i="29" s="1"/>
  <c r="Y29" i="30"/>
  <c r="Y48" i="29" s="1"/>
  <c r="Y26" i="29" s="1"/>
  <c r="Y15" i="29" s="1"/>
  <c r="Y184" i="29" s="1"/>
  <c r="Y218" i="29" s="1"/>
  <c r="Y53" i="30"/>
  <c r="Y46" i="34" s="1"/>
  <c r="U216" i="34"/>
  <c r="R270" i="34"/>
  <c r="R272" i="34"/>
  <c r="R272" i="29"/>
  <c r="Y18" i="30"/>
  <c r="Y43" i="29" s="1"/>
  <c r="Y21" i="29" s="1"/>
  <c r="Y10" i="29" s="1"/>
  <c r="Y179" i="29" s="1"/>
  <c r="Y213" i="29" s="1"/>
  <c r="Y42" i="29"/>
  <c r="Y20" i="29" s="1"/>
  <c r="U8" i="34"/>
  <c r="Y59" i="30"/>
  <c r="Y60" i="30" s="1"/>
  <c r="W19" i="35"/>
  <c r="Y72" i="30"/>
  <c r="Y46" i="35" s="1"/>
  <c r="T215" i="34"/>
  <c r="T177" i="34"/>
  <c r="V212" i="29"/>
  <c r="V177" i="29"/>
  <c r="Y42" i="34"/>
  <c r="Y20" i="34" s="1"/>
  <c r="Y48" i="30"/>
  <c r="Y43" i="34" s="1"/>
  <c r="Y21" i="34" s="1"/>
  <c r="Y10" i="34" s="1"/>
  <c r="Y179" i="34" s="1"/>
  <c r="U212" i="34"/>
  <c r="AA42" i="30"/>
  <c r="Z58" i="30"/>
  <c r="Z28" i="30"/>
  <c r="W178" i="35"/>
  <c r="W8" i="35"/>
  <c r="AA41" i="30"/>
  <c r="Z71" i="30"/>
  <c r="Z52" i="30"/>
  <c r="Z22" i="30"/>
  <c r="W178" i="29"/>
  <c r="W8" i="29"/>
  <c r="W11" i="34"/>
  <c r="W180" i="34" s="1"/>
  <c r="Y42" i="35"/>
  <c r="Y20" i="35" s="1"/>
  <c r="Y67" i="30"/>
  <c r="Y43" i="35" s="1"/>
  <c r="Y21" i="35" s="1"/>
  <c r="Y10" i="35" s="1"/>
  <c r="Y179" i="35" s="1"/>
  <c r="Y213" i="35" s="1"/>
  <c r="Y20" i="30"/>
  <c r="Y44" i="29" s="1"/>
  <c r="Y22" i="29" s="1"/>
  <c r="Y11" i="29" s="1"/>
  <c r="Y180" i="29" s="1"/>
  <c r="Y214" i="29" s="1"/>
  <c r="U8" i="35"/>
  <c r="U211" i="29"/>
  <c r="U243" i="29"/>
  <c r="T254" i="29"/>
  <c r="T253" i="29" s="1"/>
  <c r="T252" i="29" s="1"/>
  <c r="T242" i="29"/>
  <c r="Y62" i="35"/>
  <c r="Y62" i="34"/>
  <c r="Z62" i="29"/>
  <c r="V212" i="34"/>
  <c r="X9" i="29"/>
  <c r="Z59" i="35"/>
  <c r="AA59" i="29"/>
  <c r="Z59" i="34"/>
  <c r="W247" i="35"/>
  <c r="W259" i="35" s="1"/>
  <c r="W258" i="35" s="1"/>
  <c r="V12" i="34"/>
  <c r="V19" i="34"/>
  <c r="V183" i="35"/>
  <c r="V177" i="35" s="1"/>
  <c r="AA35" i="30"/>
  <c r="Z47" i="30"/>
  <c r="Z66" i="30"/>
  <c r="Z17" i="30"/>
  <c r="S270" i="29"/>
  <c r="Q272" i="35"/>
  <c r="Q252" i="34"/>
  <c r="Y50" i="30"/>
  <c r="Y44" i="34" s="1"/>
  <c r="U212" i="35"/>
  <c r="U177" i="35"/>
  <c r="X9" i="35"/>
  <c r="V216" i="35"/>
  <c r="W247" i="34"/>
  <c r="W259" i="34" s="1"/>
  <c r="W258" i="34" s="1"/>
  <c r="Y62" i="30"/>
  <c r="Y63" i="30" s="1"/>
  <c r="Y69" i="30"/>
  <c r="Y44" i="35" s="1"/>
  <c r="X63" i="30"/>
  <c r="X60" i="30"/>
  <c r="W178" i="34"/>
  <c r="S270" i="35"/>
  <c r="Y33" i="30" l="1"/>
  <c r="Y51" i="29" s="1"/>
  <c r="Y29" i="29" s="1"/>
  <c r="Y18" i="29" s="1"/>
  <c r="Y187" i="29" s="1"/>
  <c r="Y221" i="29" s="1"/>
  <c r="X25" i="35"/>
  <c r="X14" i="35" s="1"/>
  <c r="X183" i="35" s="1"/>
  <c r="X217" i="35" s="1"/>
  <c r="L12" i="36"/>
  <c r="J32" i="36"/>
  <c r="L22" i="36"/>
  <c r="N22" i="36" s="1"/>
  <c r="Z57" i="29"/>
  <c r="Y57" i="35"/>
  <c r="Y24" i="35" s="1"/>
  <c r="Y13" i="35" s="1"/>
  <c r="Y182" i="35" s="1"/>
  <c r="Y57" i="34"/>
  <c r="AA53" i="29"/>
  <c r="Z53" i="34"/>
  <c r="Z53" i="35"/>
  <c r="Z55" i="29"/>
  <c r="Y55" i="35"/>
  <c r="Y22" i="35" s="1"/>
  <c r="Y11" i="35" s="1"/>
  <c r="Y180" i="35" s="1"/>
  <c r="Y214" i="35" s="1"/>
  <c r="Y55" i="34"/>
  <c r="Y22" i="34" s="1"/>
  <c r="Y11" i="34" s="1"/>
  <c r="Y180" i="34" s="1"/>
  <c r="Y214" i="34" s="1"/>
  <c r="Y58" i="35"/>
  <c r="Y58" i="34"/>
  <c r="Z58" i="29"/>
  <c r="Y24" i="34"/>
  <c r="Y13" i="34" s="1"/>
  <c r="Y182" i="34" s="1"/>
  <c r="Y216" i="34" s="1"/>
  <c r="J23" i="36"/>
  <c r="J13" i="36"/>
  <c r="Y70" i="30"/>
  <c r="Y45" i="35" s="1"/>
  <c r="Y23" i="35" s="1"/>
  <c r="Y73" i="30"/>
  <c r="Y47" i="35" s="1"/>
  <c r="Y25" i="35" s="1"/>
  <c r="Y14" i="35" s="1"/>
  <c r="Y183" i="35" s="1"/>
  <c r="Y217" i="35" s="1"/>
  <c r="Y21" i="30"/>
  <c r="Y45" i="29" s="1"/>
  <c r="Y23" i="29" s="1"/>
  <c r="Y12" i="29" s="1"/>
  <c r="Y181" i="29" s="1"/>
  <c r="Y215" i="29" s="1"/>
  <c r="Y54" i="30"/>
  <c r="Y47" i="34" s="1"/>
  <c r="Y25" i="34" s="1"/>
  <c r="Y14" i="34" s="1"/>
  <c r="Y183" i="34" s="1"/>
  <c r="Y217" i="34" s="1"/>
  <c r="X247" i="29"/>
  <c r="X259" i="29" s="1"/>
  <c r="X258" i="29" s="1"/>
  <c r="X19" i="29"/>
  <c r="Y30" i="30"/>
  <c r="Y49" i="29" s="1"/>
  <c r="Y27" i="29" s="1"/>
  <c r="Y16" i="29" s="1"/>
  <c r="Y185" i="29" s="1"/>
  <c r="Y219" i="29" s="1"/>
  <c r="Y213" i="34"/>
  <c r="Y51" i="34"/>
  <c r="Y29" i="34" s="1"/>
  <c r="Y18" i="34" s="1"/>
  <c r="Y187" i="34" s="1"/>
  <c r="Y221" i="34" s="1"/>
  <c r="Y51" i="35"/>
  <c r="Y29" i="35" s="1"/>
  <c r="Y18" i="35" s="1"/>
  <c r="Y187" i="35" s="1"/>
  <c r="Y221" i="35" s="1"/>
  <c r="Y49" i="34"/>
  <c r="Y27" i="34" s="1"/>
  <c r="Y16" i="34" s="1"/>
  <c r="Y185" i="34" s="1"/>
  <c r="Y219" i="34" s="1"/>
  <c r="Y49" i="35"/>
  <c r="Y27" i="35" s="1"/>
  <c r="Y16" i="35" s="1"/>
  <c r="Y185" i="35" s="1"/>
  <c r="Y219" i="35" s="1"/>
  <c r="W212" i="29"/>
  <c r="W177" i="29"/>
  <c r="AB41" i="30"/>
  <c r="AA71" i="30"/>
  <c r="AA52" i="30"/>
  <c r="AA22" i="30"/>
  <c r="Z62" i="30"/>
  <c r="Z63" i="30"/>
  <c r="U217" i="34"/>
  <c r="U243" i="34" s="1"/>
  <c r="AA61" i="35"/>
  <c r="AB61" i="29"/>
  <c r="AA61" i="34"/>
  <c r="S254" i="34"/>
  <c r="S242" i="34"/>
  <c r="Z18" i="30"/>
  <c r="Z43" i="29" s="1"/>
  <c r="Z21" i="29" s="1"/>
  <c r="Z10" i="29" s="1"/>
  <c r="Z179" i="29" s="1"/>
  <c r="Z213" i="29" s="1"/>
  <c r="Z42" i="29"/>
  <c r="Z20" i="29" s="1"/>
  <c r="V181" i="34"/>
  <c r="V8" i="34"/>
  <c r="Y12" i="35"/>
  <c r="Y181" i="35" s="1"/>
  <c r="Y215" i="35" s="1"/>
  <c r="T211" i="34"/>
  <c r="T243" i="34"/>
  <c r="Y247" i="29"/>
  <c r="Y259" i="29" s="1"/>
  <c r="Y258" i="29" s="1"/>
  <c r="Z32" i="30"/>
  <c r="Z50" i="29" s="1"/>
  <c r="Z28" i="29" s="1"/>
  <c r="Z17" i="29" s="1"/>
  <c r="Z186" i="29" s="1"/>
  <c r="Z220" i="29" s="1"/>
  <c r="AA56" i="35"/>
  <c r="AB56" i="29"/>
  <c r="AA56" i="34"/>
  <c r="X51" i="35"/>
  <c r="X29" i="35" s="1"/>
  <c r="X18" i="35" s="1"/>
  <c r="X187" i="35" s="1"/>
  <c r="X221" i="35" s="1"/>
  <c r="X51" i="34"/>
  <c r="X29" i="34" s="1"/>
  <c r="X18" i="34" s="1"/>
  <c r="X187" i="34" s="1"/>
  <c r="X8" i="29"/>
  <c r="X178" i="29"/>
  <c r="U211" i="35"/>
  <c r="U243" i="35"/>
  <c r="Z42" i="35"/>
  <c r="Z20" i="35" s="1"/>
  <c r="Z67" i="30"/>
  <c r="Z43" i="35" s="1"/>
  <c r="Y51" i="30"/>
  <c r="Y45" i="34" s="1"/>
  <c r="Y23" i="34" s="1"/>
  <c r="Z42" i="34"/>
  <c r="Z48" i="30"/>
  <c r="Z43" i="34" s="1"/>
  <c r="W212" i="35"/>
  <c r="W177" i="35"/>
  <c r="Y9" i="34"/>
  <c r="AB43" i="30"/>
  <c r="AA61" i="30"/>
  <c r="AA31" i="30"/>
  <c r="Z20" i="30"/>
  <c r="Z44" i="29" s="1"/>
  <c r="Z22" i="29" s="1"/>
  <c r="Z11" i="29" s="1"/>
  <c r="Z180" i="29" s="1"/>
  <c r="Z214" i="29" s="1"/>
  <c r="AB35" i="30"/>
  <c r="AA66" i="30"/>
  <c r="AA47" i="30"/>
  <c r="AA17" i="30"/>
  <c r="Y9" i="35"/>
  <c r="Z29" i="30"/>
  <c r="Z48" i="29" s="1"/>
  <c r="Z26" i="29" s="1"/>
  <c r="Z15" i="29" s="1"/>
  <c r="Z184" i="29" s="1"/>
  <c r="Z218" i="29" s="1"/>
  <c r="Z30" i="30"/>
  <c r="Z49" i="29" s="1"/>
  <c r="Z27" i="29" s="1"/>
  <c r="Z16" i="29" s="1"/>
  <c r="Z185" i="29" s="1"/>
  <c r="Z219" i="29" s="1"/>
  <c r="Y48" i="34"/>
  <c r="Y26" i="34" s="1"/>
  <c r="Y15" i="34" s="1"/>
  <c r="Y184" i="34" s="1"/>
  <c r="Y218" i="34" s="1"/>
  <c r="Y48" i="35"/>
  <c r="Y26" i="35" s="1"/>
  <c r="Y15" i="35" s="1"/>
  <c r="Y184" i="35" s="1"/>
  <c r="Y218" i="35" s="1"/>
  <c r="Y24" i="30"/>
  <c r="Y47" i="29" s="1"/>
  <c r="Y25" i="29" s="1"/>
  <c r="Y14" i="29" s="1"/>
  <c r="Y183" i="29" s="1"/>
  <c r="Y217" i="29" s="1"/>
  <c r="Z50" i="30"/>
  <c r="Z44" i="34" s="1"/>
  <c r="Z51" i="30"/>
  <c r="Z45" i="34" s="1"/>
  <c r="Z23" i="34" s="1"/>
  <c r="Z12" i="34" s="1"/>
  <c r="Z181" i="34" s="1"/>
  <c r="Z215" i="34" s="1"/>
  <c r="T270" i="29"/>
  <c r="Z59" i="30"/>
  <c r="Z60" i="30"/>
  <c r="AA60" i="29"/>
  <c r="Z60" i="34"/>
  <c r="Z60" i="35"/>
  <c r="W14" i="34"/>
  <c r="Z69" i="30"/>
  <c r="Z44" i="35" s="1"/>
  <c r="Y50" i="35"/>
  <c r="Y28" i="35" s="1"/>
  <c r="Y17" i="35" s="1"/>
  <c r="Y186" i="35" s="1"/>
  <c r="Y220" i="35" s="1"/>
  <c r="Y50" i="34"/>
  <c r="Y28" i="34" s="1"/>
  <c r="Y17" i="34" s="1"/>
  <c r="Y186" i="34" s="1"/>
  <c r="Y220" i="34" s="1"/>
  <c r="Q272" i="34"/>
  <c r="Q272" i="29"/>
  <c r="Q270" i="34"/>
  <c r="V217" i="35"/>
  <c r="V243" i="35" s="1"/>
  <c r="Z62" i="35"/>
  <c r="Z62" i="34"/>
  <c r="AA62" i="29"/>
  <c r="U254" i="29"/>
  <c r="U253" i="29" s="1"/>
  <c r="U252" i="29" s="1"/>
  <c r="U242" i="29"/>
  <c r="W214" i="34"/>
  <c r="Z23" i="30"/>
  <c r="Z46" i="29" s="1"/>
  <c r="Z24" i="29" s="1"/>
  <c r="Z13" i="29" s="1"/>
  <c r="Z182" i="29" s="1"/>
  <c r="Z216" i="29" s="1"/>
  <c r="AB42" i="30"/>
  <c r="AA28" i="30"/>
  <c r="AA58" i="30"/>
  <c r="V211" i="29"/>
  <c r="V243" i="29"/>
  <c r="Y9" i="29"/>
  <c r="AB40" i="30"/>
  <c r="AA68" i="30"/>
  <c r="AA49" i="30"/>
  <c r="AA19" i="30"/>
  <c r="AA54" i="35"/>
  <c r="AB54" i="29"/>
  <c r="AA54" i="34"/>
  <c r="W212" i="34"/>
  <c r="AA59" i="35"/>
  <c r="AA59" i="34"/>
  <c r="AB59" i="29"/>
  <c r="Z53" i="30"/>
  <c r="Z46" i="34" s="1"/>
  <c r="T252" i="35"/>
  <c r="T270" i="35" s="1"/>
  <c r="Z21" i="34"/>
  <c r="Z10" i="34" s="1"/>
  <c r="Z179" i="34" s="1"/>
  <c r="Z213" i="34" s="1"/>
  <c r="X213" i="35"/>
  <c r="X178" i="35"/>
  <c r="X49" i="34"/>
  <c r="X27" i="34" s="1"/>
  <c r="X16" i="34" s="1"/>
  <c r="X185" i="34" s="1"/>
  <c r="X219" i="34" s="1"/>
  <c r="X49" i="35"/>
  <c r="X27" i="35" s="1"/>
  <c r="Z72" i="30"/>
  <c r="Z46" i="35" s="1"/>
  <c r="X178" i="34"/>
  <c r="X212" i="34" s="1"/>
  <c r="X8" i="34"/>
  <c r="R253" i="35"/>
  <c r="Z21" i="35"/>
  <c r="Z10" i="35" s="1"/>
  <c r="Z179" i="35" s="1"/>
  <c r="Z213" i="35" s="1"/>
  <c r="W273" i="35"/>
  <c r="Z22" i="35" l="1"/>
  <c r="Z11" i="35" s="1"/>
  <c r="Z180" i="35" s="1"/>
  <c r="Z214" i="35" s="1"/>
  <c r="Z58" i="35"/>
  <c r="AA58" i="29"/>
  <c r="Z58" i="34"/>
  <c r="AB53" i="29"/>
  <c r="AA53" i="34"/>
  <c r="AA53" i="35"/>
  <c r="L32" i="36"/>
  <c r="N12" i="36"/>
  <c r="N32" i="36" s="1"/>
  <c r="Z24" i="35"/>
  <c r="Z13" i="35" s="1"/>
  <c r="Z182" i="35" s="1"/>
  <c r="Z216" i="35" s="1"/>
  <c r="J11" i="36"/>
  <c r="P13" i="36"/>
  <c r="R13" i="36" s="1"/>
  <c r="T13" i="36" s="1"/>
  <c r="L13" i="36"/>
  <c r="J33" i="36"/>
  <c r="P33" i="36" s="1"/>
  <c r="R33" i="36" s="1"/>
  <c r="T33" i="36" s="1"/>
  <c r="Z57" i="35"/>
  <c r="Z57" i="34"/>
  <c r="Z24" i="34" s="1"/>
  <c r="Z13" i="34" s="1"/>
  <c r="Z182" i="34" s="1"/>
  <c r="Z216" i="34" s="1"/>
  <c r="AA57" i="29"/>
  <c r="Z20" i="34"/>
  <c r="P23" i="36"/>
  <c r="R23" i="36" s="1"/>
  <c r="T23" i="36" s="1"/>
  <c r="L23" i="36"/>
  <c r="N23" i="36" s="1"/>
  <c r="AA55" i="29"/>
  <c r="Z55" i="34"/>
  <c r="Z22" i="34" s="1"/>
  <c r="Z11" i="34" s="1"/>
  <c r="Z180" i="34" s="1"/>
  <c r="Z55" i="35"/>
  <c r="J21" i="36"/>
  <c r="L21" i="36" s="1"/>
  <c r="N21" i="36" s="1"/>
  <c r="Y19" i="29"/>
  <c r="X19" i="34"/>
  <c r="Y247" i="35"/>
  <c r="Y259" i="35" s="1"/>
  <c r="Y258" i="35" s="1"/>
  <c r="Z54" i="30"/>
  <c r="Z47" i="34" s="1"/>
  <c r="U254" i="34"/>
  <c r="U253" i="34" s="1"/>
  <c r="U252" i="34" s="1"/>
  <c r="U242" i="34"/>
  <c r="V254" i="35"/>
  <c r="V253" i="35" s="1"/>
  <c r="V242" i="35"/>
  <c r="Z73" i="30"/>
  <c r="Z47" i="35" s="1"/>
  <c r="Z25" i="35" s="1"/>
  <c r="Z14" i="35" s="1"/>
  <c r="AB54" i="35"/>
  <c r="AC54" i="29"/>
  <c r="AB54" i="34"/>
  <c r="Y8" i="29"/>
  <c r="Y178" i="29"/>
  <c r="Z48" i="35"/>
  <c r="Z48" i="34"/>
  <c r="Y247" i="34"/>
  <c r="Y259" i="34" s="1"/>
  <c r="Y258" i="34" s="1"/>
  <c r="AA42" i="34"/>
  <c r="AA20" i="34" s="1"/>
  <c r="AA48" i="30"/>
  <c r="AA43" i="34" s="1"/>
  <c r="AA21" i="34" s="1"/>
  <c r="AA10" i="34" s="1"/>
  <c r="AA179" i="34" s="1"/>
  <c r="AA213" i="34" s="1"/>
  <c r="Z21" i="30"/>
  <c r="Z45" i="29" s="1"/>
  <c r="Z9" i="35"/>
  <c r="Z9" i="29"/>
  <c r="U211" i="34"/>
  <c r="AB59" i="35"/>
  <c r="AB59" i="34"/>
  <c r="AC59" i="29"/>
  <c r="V254" i="29"/>
  <c r="V253" i="29" s="1"/>
  <c r="V252" i="29" s="1"/>
  <c r="V242" i="29"/>
  <c r="AA42" i="35"/>
  <c r="AA20" i="35" s="1"/>
  <c r="AA67" i="30"/>
  <c r="AA43" i="35" s="1"/>
  <c r="AA21" i="35" s="1"/>
  <c r="AA10" i="35" s="1"/>
  <c r="AA179" i="35" s="1"/>
  <c r="AA213" i="35" s="1"/>
  <c r="AC56" i="29"/>
  <c r="AB56" i="34"/>
  <c r="AB56" i="35"/>
  <c r="Y216" i="35"/>
  <c r="R252" i="35"/>
  <c r="R270" i="35" s="1"/>
  <c r="R272" i="35"/>
  <c r="X16" i="35"/>
  <c r="X19" i="35"/>
  <c r="AA20" i="30"/>
  <c r="AA44" i="29" s="1"/>
  <c r="W183" i="34"/>
  <c r="W8" i="34"/>
  <c r="AC35" i="30"/>
  <c r="AB66" i="30"/>
  <c r="AB47" i="30"/>
  <c r="AB17" i="30"/>
  <c r="Y19" i="34"/>
  <c r="U254" i="35"/>
  <c r="U242" i="35"/>
  <c r="AA23" i="30"/>
  <c r="AA46" i="29" s="1"/>
  <c r="AA24" i="30"/>
  <c r="AA47" i="29" s="1"/>
  <c r="AA25" i="29" s="1"/>
  <c r="AA14" i="29" s="1"/>
  <c r="AA183" i="29" s="1"/>
  <c r="AA217" i="29" s="1"/>
  <c r="AA50" i="30"/>
  <c r="AA44" i="34" s="1"/>
  <c r="AA59" i="30"/>
  <c r="AA60" i="30" s="1"/>
  <c r="U272" i="29"/>
  <c r="U270" i="29"/>
  <c r="Y178" i="34"/>
  <c r="Z33" i="30"/>
  <c r="Z51" i="29" s="1"/>
  <c r="AA53" i="30"/>
  <c r="AA46" i="34" s="1"/>
  <c r="AA32" i="30"/>
  <c r="AA50" i="29" s="1"/>
  <c r="Z9" i="34"/>
  <c r="X212" i="29"/>
  <c r="X177" i="29"/>
  <c r="AA72" i="30"/>
  <c r="AA46" i="35" s="1"/>
  <c r="AA73" i="30"/>
  <c r="AA47" i="35" s="1"/>
  <c r="AA29" i="30"/>
  <c r="AA48" i="29" s="1"/>
  <c r="X243" i="34"/>
  <c r="AC40" i="30"/>
  <c r="AB68" i="30"/>
  <c r="AB49" i="30"/>
  <c r="AB19" i="30"/>
  <c r="AC42" i="30"/>
  <c r="AB58" i="30"/>
  <c r="AB28" i="30"/>
  <c r="AB60" i="29"/>
  <c r="AA60" i="34"/>
  <c r="AA60" i="35"/>
  <c r="Y19" i="35"/>
  <c r="AA62" i="30"/>
  <c r="AA63" i="30" s="1"/>
  <c r="W243" i="35"/>
  <c r="W211" i="35"/>
  <c r="Y12" i="34"/>
  <c r="Y181" i="34" s="1"/>
  <c r="Y215" i="34" s="1"/>
  <c r="S253" i="34"/>
  <c r="Z51" i="34"/>
  <c r="Z29" i="34" s="1"/>
  <c r="Z18" i="34" s="1"/>
  <c r="Z187" i="34" s="1"/>
  <c r="Z221" i="34" s="1"/>
  <c r="Z51" i="35"/>
  <c r="Z29" i="35" s="1"/>
  <c r="Z18" i="35" s="1"/>
  <c r="Z187" i="35" s="1"/>
  <c r="Z221" i="35" s="1"/>
  <c r="AC41" i="30"/>
  <c r="AB71" i="30"/>
  <c r="AB52" i="30"/>
  <c r="AB22" i="30"/>
  <c r="AA69" i="30"/>
  <c r="AA44" i="35" s="1"/>
  <c r="AA62" i="35"/>
  <c r="AA62" i="34"/>
  <c r="AB62" i="29"/>
  <c r="X212" i="35"/>
  <c r="Z24" i="30"/>
  <c r="Z47" i="29" s="1"/>
  <c r="Z70" i="30"/>
  <c r="Z45" i="35" s="1"/>
  <c r="Z23" i="35" s="1"/>
  <c r="Y178" i="35"/>
  <c r="Y8" i="35"/>
  <c r="V211" i="35"/>
  <c r="AC43" i="30"/>
  <c r="AB61" i="30"/>
  <c r="AB31" i="30"/>
  <c r="X177" i="34"/>
  <c r="X221" i="34"/>
  <c r="X247" i="34" s="1"/>
  <c r="X259" i="34" s="1"/>
  <c r="X258" i="34" s="1"/>
  <c r="T254" i="34"/>
  <c r="T253" i="34" s="1"/>
  <c r="T242" i="34"/>
  <c r="Z50" i="34"/>
  <c r="Z28" i="34" s="1"/>
  <c r="Z17" i="34" s="1"/>
  <c r="Z186" i="34" s="1"/>
  <c r="Z220" i="34" s="1"/>
  <c r="Z50" i="35"/>
  <c r="Z49" i="34"/>
  <c r="Z27" i="34" s="1"/>
  <c r="Z16" i="34" s="1"/>
  <c r="Z185" i="34" s="1"/>
  <c r="Z219" i="34" s="1"/>
  <c r="Z49" i="35"/>
  <c r="Z27" i="35" s="1"/>
  <c r="Z16" i="35" s="1"/>
  <c r="Z185" i="35" s="1"/>
  <c r="Z219" i="35" s="1"/>
  <c r="AA18" i="30"/>
  <c r="AA43" i="29" s="1"/>
  <c r="AA21" i="29" s="1"/>
  <c r="AA10" i="29" s="1"/>
  <c r="AA179" i="29" s="1"/>
  <c r="AA213" i="29" s="1"/>
  <c r="AA42" i="29"/>
  <c r="V215" i="34"/>
  <c r="V177" i="34"/>
  <c r="AC61" i="29"/>
  <c r="AB61" i="34"/>
  <c r="AB61" i="35"/>
  <c r="W243" i="29"/>
  <c r="W211" i="29"/>
  <c r="AA24" i="35" l="1"/>
  <c r="AA13" i="35" s="1"/>
  <c r="AA182" i="35" s="1"/>
  <c r="AA216" i="35" s="1"/>
  <c r="AA55" i="34"/>
  <c r="AB55" i="29"/>
  <c r="AA55" i="35"/>
  <c r="L33" i="36"/>
  <c r="N13" i="36"/>
  <c r="N33" i="36" s="1"/>
  <c r="AA22" i="34"/>
  <c r="AA11" i="34" s="1"/>
  <c r="AA180" i="34" s="1"/>
  <c r="AA214" i="34" s="1"/>
  <c r="Z25" i="34"/>
  <c r="Z14" i="34" s="1"/>
  <c r="Z183" i="34" s="1"/>
  <c r="Z217" i="34" s="1"/>
  <c r="AB53" i="35"/>
  <c r="AC53" i="29"/>
  <c r="AB53" i="34"/>
  <c r="AA58" i="35"/>
  <c r="AA58" i="34"/>
  <c r="AB58" i="29"/>
  <c r="L11" i="36"/>
  <c r="J31" i="36"/>
  <c r="AA57" i="34"/>
  <c r="AA24" i="34" s="1"/>
  <c r="AA13" i="34" s="1"/>
  <c r="AA182" i="34" s="1"/>
  <c r="AA216" i="34" s="1"/>
  <c r="AB57" i="29"/>
  <c r="AA57" i="35"/>
  <c r="AA22" i="35"/>
  <c r="AA11" i="35" s="1"/>
  <c r="AA180" i="35" s="1"/>
  <c r="AA214" i="35" s="1"/>
  <c r="AA25" i="35"/>
  <c r="AA14" i="35" s="1"/>
  <c r="AA183" i="35" s="1"/>
  <c r="AA217" i="35" s="1"/>
  <c r="AA70" i="30"/>
  <c r="AA45" i="35" s="1"/>
  <c r="AA23" i="35" s="1"/>
  <c r="AA12" i="35" s="1"/>
  <c r="AA181" i="35" s="1"/>
  <c r="AA215" i="35" s="1"/>
  <c r="AA51" i="34"/>
  <c r="AA51" i="35"/>
  <c r="AA49" i="34"/>
  <c r="AA49" i="35"/>
  <c r="AA20" i="29"/>
  <c r="Y212" i="35"/>
  <c r="Y177" i="35"/>
  <c r="AC62" i="29"/>
  <c r="AB62" i="35"/>
  <c r="AB62" i="34"/>
  <c r="AD41" i="30"/>
  <c r="AC71" i="30"/>
  <c r="AC52" i="30"/>
  <c r="AC22" i="30"/>
  <c r="AB69" i="30"/>
  <c r="AB44" i="35" s="1"/>
  <c r="AA54" i="30"/>
  <c r="AA47" i="34" s="1"/>
  <c r="AA25" i="34" s="1"/>
  <c r="AA14" i="34" s="1"/>
  <c r="AA183" i="34" s="1"/>
  <c r="AA217" i="34" s="1"/>
  <c r="AB42" i="34"/>
  <c r="AB20" i="34" s="1"/>
  <c r="AB48" i="30"/>
  <c r="AB43" i="34" s="1"/>
  <c r="AA22" i="29"/>
  <c r="Z178" i="35"/>
  <c r="Z26" i="35"/>
  <c r="Z183" i="35"/>
  <c r="W254" i="35"/>
  <c r="W253" i="35" s="1"/>
  <c r="W252" i="35" s="1"/>
  <c r="W242" i="35"/>
  <c r="AD40" i="30"/>
  <c r="AC68" i="30"/>
  <c r="AC49" i="30"/>
  <c r="AC19" i="30"/>
  <c r="AB42" i="35"/>
  <c r="AB67" i="30"/>
  <c r="AB43" i="35" s="1"/>
  <c r="AB21" i="35" s="1"/>
  <c r="AB10" i="35" s="1"/>
  <c r="AB179" i="35" s="1"/>
  <c r="AB213" i="35" s="1"/>
  <c r="AC59" i="35"/>
  <c r="AC59" i="34"/>
  <c r="AD59" i="29"/>
  <c r="Y212" i="29"/>
  <c r="Y177" i="29"/>
  <c r="V243" i="34"/>
  <c r="V211" i="34"/>
  <c r="Z25" i="29"/>
  <c r="AB60" i="35"/>
  <c r="AC60" i="29"/>
  <c r="AB60" i="34"/>
  <c r="X211" i="34"/>
  <c r="X211" i="29"/>
  <c r="X243" i="29"/>
  <c r="AA24" i="29"/>
  <c r="AD35" i="30"/>
  <c r="AC66" i="30"/>
  <c r="AC47" i="30"/>
  <c r="AC17" i="30"/>
  <c r="X185" i="35"/>
  <c r="X8" i="35"/>
  <c r="AC56" i="35"/>
  <c r="AD56" i="29"/>
  <c r="AC56" i="34"/>
  <c r="Z12" i="35"/>
  <c r="Z181" i="35" s="1"/>
  <c r="Z215" i="35" s="1"/>
  <c r="AB32" i="30"/>
  <c r="AB50" i="29" s="1"/>
  <c r="AB28" i="29" s="1"/>
  <c r="AB17" i="29" s="1"/>
  <c r="AB186" i="29" s="1"/>
  <c r="AB220" i="29" s="1"/>
  <c r="AB33" i="30"/>
  <c r="AB51" i="29" s="1"/>
  <c r="AB29" i="29" s="1"/>
  <c r="AB18" i="29" s="1"/>
  <c r="AB187" i="29" s="1"/>
  <c r="AB221" i="29" s="1"/>
  <c r="AA50" i="34"/>
  <c r="AA50" i="35"/>
  <c r="AA28" i="35" s="1"/>
  <c r="AA17" i="35" s="1"/>
  <c r="AA186" i="35" s="1"/>
  <c r="AA220" i="35" s="1"/>
  <c r="AB29" i="30"/>
  <c r="AB48" i="29" s="1"/>
  <c r="AB26" i="29" s="1"/>
  <c r="AB15" i="29" s="1"/>
  <c r="AB184" i="29" s="1"/>
  <c r="AB218" i="29" s="1"/>
  <c r="X254" i="34"/>
  <c r="X253" i="34" s="1"/>
  <c r="X252" i="34" s="1"/>
  <c r="X242" i="34"/>
  <c r="Z23" i="29"/>
  <c r="AB21" i="34"/>
  <c r="AB10" i="34" s="1"/>
  <c r="AB179" i="34" s="1"/>
  <c r="AB213" i="34" s="1"/>
  <c r="Z28" i="35"/>
  <c r="Z19" i="35" s="1"/>
  <c r="AB62" i="30"/>
  <c r="AB63" i="30" s="1"/>
  <c r="S272" i="35"/>
  <c r="S252" i="34"/>
  <c r="AB59" i="30"/>
  <c r="AB60" i="30" s="1"/>
  <c r="AA30" i="30"/>
  <c r="AA49" i="29" s="1"/>
  <c r="Z178" i="34"/>
  <c r="AC54" i="35"/>
  <c r="AD54" i="29"/>
  <c r="AC54" i="34"/>
  <c r="V252" i="35"/>
  <c r="V270" i="35" s="1"/>
  <c r="W242" i="29"/>
  <c r="W254" i="29"/>
  <c r="W253" i="29" s="1"/>
  <c r="W252" i="29" s="1"/>
  <c r="AD43" i="30"/>
  <c r="AC31" i="30"/>
  <c r="AC61" i="30"/>
  <c r="AB23" i="30"/>
  <c r="AB46" i="29" s="1"/>
  <c r="AB24" i="29" s="1"/>
  <c r="AB13" i="29" s="1"/>
  <c r="AB182" i="29" s="1"/>
  <c r="AB216" i="29" s="1"/>
  <c r="AD42" i="30"/>
  <c r="AC28" i="30"/>
  <c r="AC58" i="30"/>
  <c r="AA26" i="29"/>
  <c r="AA15" i="29" s="1"/>
  <c r="AA184" i="29" s="1"/>
  <c r="AA218" i="29" s="1"/>
  <c r="AA33" i="30"/>
  <c r="AA51" i="29" s="1"/>
  <c r="AA29" i="29" s="1"/>
  <c r="AA18" i="29" s="1"/>
  <c r="AA187" i="29" s="1"/>
  <c r="AA221" i="29" s="1"/>
  <c r="Z29" i="29"/>
  <c r="Z18" i="29" s="1"/>
  <c r="Z187" i="29" s="1"/>
  <c r="Z221" i="29" s="1"/>
  <c r="Z247" i="29" s="1"/>
  <c r="Z259" i="29" s="1"/>
  <c r="Z258" i="29" s="1"/>
  <c r="U253" i="35"/>
  <c r="AA9" i="35"/>
  <c r="AA9" i="34"/>
  <c r="AC61" i="35"/>
  <c r="AD61" i="29"/>
  <c r="AC61" i="34"/>
  <c r="X243" i="35"/>
  <c r="AB53" i="30"/>
  <c r="AB46" i="34" s="1"/>
  <c r="AB20" i="30"/>
  <c r="AB44" i="29" s="1"/>
  <c r="AB22" i="29" s="1"/>
  <c r="AB11" i="29" s="1"/>
  <c r="AB180" i="29" s="1"/>
  <c r="AB214" i="29" s="1"/>
  <c r="AA28" i="29"/>
  <c r="AA17" i="29" s="1"/>
  <c r="AA186" i="29" s="1"/>
  <c r="AA220" i="29" s="1"/>
  <c r="Y8" i="34"/>
  <c r="AA48" i="35"/>
  <c r="AA26" i="35" s="1"/>
  <c r="AA15" i="35" s="1"/>
  <c r="AA184" i="35" s="1"/>
  <c r="AA218" i="35" s="1"/>
  <c r="AA48" i="34"/>
  <c r="AA26" i="34" s="1"/>
  <c r="AA15" i="34" s="1"/>
  <c r="AA184" i="34" s="1"/>
  <c r="AA218" i="34" s="1"/>
  <c r="W217" i="34"/>
  <c r="W177" i="34"/>
  <c r="Z178" i="29"/>
  <c r="T252" i="34"/>
  <c r="T272" i="35"/>
  <c r="AB72" i="30"/>
  <c r="AB46" i="35" s="1"/>
  <c r="Z214" i="34"/>
  <c r="AB50" i="30"/>
  <c r="AB44" i="34" s="1"/>
  <c r="Y212" i="34"/>
  <c r="Y177" i="34"/>
  <c r="AA51" i="30"/>
  <c r="AA45" i="34" s="1"/>
  <c r="AA23" i="34" s="1"/>
  <c r="AA12" i="34" s="1"/>
  <c r="AA181" i="34" s="1"/>
  <c r="AB42" i="29"/>
  <c r="AB20" i="29" s="1"/>
  <c r="AB18" i="30"/>
  <c r="AB43" i="29" s="1"/>
  <c r="AB21" i="29" s="1"/>
  <c r="AB10" i="29" s="1"/>
  <c r="AB179" i="29" s="1"/>
  <c r="AB213" i="29" s="1"/>
  <c r="AA21" i="30"/>
  <c r="AA45" i="29" s="1"/>
  <c r="AA23" i="29" s="1"/>
  <c r="AA12" i="29" s="1"/>
  <c r="AA181" i="29" s="1"/>
  <c r="AA215" i="29" s="1"/>
  <c r="V270" i="29"/>
  <c r="Z26" i="34"/>
  <c r="U270" i="34"/>
  <c r="U272" i="34"/>
  <c r="Y273" i="35"/>
  <c r="L31" i="36" l="1"/>
  <c r="N11" i="36"/>
  <c r="N31" i="36" s="1"/>
  <c r="AB58" i="34"/>
  <c r="AB58" i="35"/>
  <c r="AC58" i="29"/>
  <c r="AB20" i="35"/>
  <c r="AB55" i="34"/>
  <c r="AB22" i="34" s="1"/>
  <c r="AB11" i="34" s="1"/>
  <c r="AB180" i="34" s="1"/>
  <c r="AB214" i="34" s="1"/>
  <c r="AB55" i="35"/>
  <c r="AB22" i="35" s="1"/>
  <c r="AB11" i="35" s="1"/>
  <c r="AB180" i="35" s="1"/>
  <c r="AB214" i="35" s="1"/>
  <c r="AC55" i="29"/>
  <c r="AB57" i="34"/>
  <c r="AB24" i="34" s="1"/>
  <c r="AB13" i="34" s="1"/>
  <c r="AB182" i="34" s="1"/>
  <c r="AB216" i="34" s="1"/>
  <c r="AB57" i="35"/>
  <c r="AB24" i="35" s="1"/>
  <c r="AB13" i="35" s="1"/>
  <c r="AB182" i="35" s="1"/>
  <c r="AB216" i="35" s="1"/>
  <c r="AC57" i="29"/>
  <c r="AC53" i="35"/>
  <c r="AC53" i="34"/>
  <c r="AD53" i="29"/>
  <c r="G53" i="29" s="1"/>
  <c r="AB54" i="30"/>
  <c r="AB47" i="34" s="1"/>
  <c r="AB25" i="34" s="1"/>
  <c r="AB14" i="34" s="1"/>
  <c r="AB183" i="34" s="1"/>
  <c r="AB217" i="34" s="1"/>
  <c r="AB24" i="30"/>
  <c r="AB47" i="29" s="1"/>
  <c r="AB25" i="29" s="1"/>
  <c r="AB14" i="29" s="1"/>
  <c r="AB183" i="29" s="1"/>
  <c r="AB217" i="29" s="1"/>
  <c r="AB73" i="30"/>
  <c r="AB47" i="35" s="1"/>
  <c r="AB25" i="35" s="1"/>
  <c r="AB14" i="35" s="1"/>
  <c r="AB183" i="35" s="1"/>
  <c r="AB217" i="35" s="1"/>
  <c r="AB30" i="30"/>
  <c r="AB49" i="29" s="1"/>
  <c r="AB27" i="29" s="1"/>
  <c r="AB16" i="29" s="1"/>
  <c r="AB185" i="29" s="1"/>
  <c r="AB219" i="29" s="1"/>
  <c r="AB247" i="29" s="1"/>
  <c r="AB259" i="29" s="1"/>
  <c r="AB258" i="29" s="1"/>
  <c r="AB51" i="35"/>
  <c r="AB29" i="35" s="1"/>
  <c r="AB18" i="35" s="1"/>
  <c r="AB187" i="35" s="1"/>
  <c r="AB221" i="35" s="1"/>
  <c r="AB51" i="34"/>
  <c r="AB29" i="34" s="1"/>
  <c r="AB18" i="34" s="1"/>
  <c r="AB187" i="34" s="1"/>
  <c r="AB221" i="34" s="1"/>
  <c r="AB49" i="34"/>
  <c r="AB27" i="34" s="1"/>
  <c r="AB16" i="34" s="1"/>
  <c r="AB185" i="34" s="1"/>
  <c r="AB219" i="34" s="1"/>
  <c r="AB49" i="35"/>
  <c r="AB27" i="35" s="1"/>
  <c r="AB16" i="35" s="1"/>
  <c r="AB185" i="35" s="1"/>
  <c r="AB219" i="35" s="1"/>
  <c r="X270" i="34"/>
  <c r="Z17" i="35"/>
  <c r="AC42" i="34"/>
  <c r="AC20" i="34" s="1"/>
  <c r="AC48" i="30"/>
  <c r="AC43" i="34" s="1"/>
  <c r="AC21" i="34" s="1"/>
  <c r="AC10" i="34" s="1"/>
  <c r="AC179" i="34" s="1"/>
  <c r="AC213" i="34" s="1"/>
  <c r="X242" i="29"/>
  <c r="X254" i="29"/>
  <c r="X253" i="29" s="1"/>
  <c r="X252" i="29" s="1"/>
  <c r="X272" i="34" s="1"/>
  <c r="AC53" i="30"/>
  <c r="AC46" i="34" s="1"/>
  <c r="AC62" i="30"/>
  <c r="AC63" i="30" s="1"/>
  <c r="AB48" i="35"/>
  <c r="AB26" i="35" s="1"/>
  <c r="AB15" i="35" s="1"/>
  <c r="AB184" i="35" s="1"/>
  <c r="AB218" i="35" s="1"/>
  <c r="AB48" i="34"/>
  <c r="AC42" i="35"/>
  <c r="AC67" i="30"/>
  <c r="AC43" i="35" s="1"/>
  <c r="AC21" i="35" s="1"/>
  <c r="AC10" i="35" s="1"/>
  <c r="AC179" i="35" s="1"/>
  <c r="AC213" i="35" s="1"/>
  <c r="AB9" i="35"/>
  <c r="Z217" i="35"/>
  <c r="AB9" i="34"/>
  <c r="AC72" i="30"/>
  <c r="AC46" i="35" s="1"/>
  <c r="AA215" i="34"/>
  <c r="AA178" i="34"/>
  <c r="AC32" i="30"/>
  <c r="AC50" i="29" s="1"/>
  <c r="AD54" i="35"/>
  <c r="G54" i="35" s="1"/>
  <c r="AD54" i="34"/>
  <c r="G54" i="34" s="1"/>
  <c r="G54" i="29"/>
  <c r="AD47" i="30"/>
  <c r="AD66" i="30"/>
  <c r="AD17" i="30"/>
  <c r="V254" i="34"/>
  <c r="V242" i="34"/>
  <c r="AC20" i="30"/>
  <c r="AC44" i="29" s="1"/>
  <c r="AC22" i="29" s="1"/>
  <c r="AC11" i="29" s="1"/>
  <c r="AC180" i="29" s="1"/>
  <c r="AC214" i="29" s="1"/>
  <c r="AC21" i="30"/>
  <c r="AC45" i="29" s="1"/>
  <c r="AC23" i="29" s="1"/>
  <c r="AC12" i="29" s="1"/>
  <c r="AC181" i="29" s="1"/>
  <c r="AC215" i="29" s="1"/>
  <c r="AD52" i="30"/>
  <c r="AD71" i="30"/>
  <c r="AD22" i="30"/>
  <c r="AA9" i="29"/>
  <c r="W243" i="34"/>
  <c r="W211" i="34"/>
  <c r="AD31" i="30"/>
  <c r="AD61" i="30"/>
  <c r="S270" i="34"/>
  <c r="S272" i="29"/>
  <c r="S272" i="34"/>
  <c r="Z12" i="29"/>
  <c r="Z19" i="29"/>
  <c r="AD56" i="35"/>
  <c r="G56" i="35" s="1"/>
  <c r="AD56" i="34"/>
  <c r="G56" i="34" s="1"/>
  <c r="G56" i="29"/>
  <c r="AC50" i="30"/>
  <c r="AC44" i="34" s="1"/>
  <c r="Z15" i="35"/>
  <c r="AB9" i="29"/>
  <c r="Z15" i="34"/>
  <c r="Z19" i="34"/>
  <c r="X254" i="35"/>
  <c r="AA178" i="35"/>
  <c r="AC59" i="30"/>
  <c r="AC60" i="30" s="1"/>
  <c r="AA28" i="34"/>
  <c r="AA13" i="29"/>
  <c r="AC60" i="34"/>
  <c r="AC60" i="35"/>
  <c r="AD60" i="29"/>
  <c r="Y243" i="29"/>
  <c r="Y211" i="29"/>
  <c r="AC69" i="30"/>
  <c r="AC44" i="35" s="1"/>
  <c r="AA27" i="35"/>
  <c r="Y243" i="34"/>
  <c r="Y211" i="34"/>
  <c r="T270" i="34"/>
  <c r="T272" i="34"/>
  <c r="T272" i="29"/>
  <c r="AB51" i="30"/>
  <c r="AB45" i="34" s="1"/>
  <c r="AB23" i="34" s="1"/>
  <c r="AB12" i="34" s="1"/>
  <c r="AB181" i="34" s="1"/>
  <c r="AB215" i="34" s="1"/>
  <c r="AC29" i="30"/>
  <c r="AC48" i="29" s="1"/>
  <c r="W270" i="29"/>
  <c r="AD59" i="35"/>
  <c r="G59" i="35" s="1"/>
  <c r="AD59" i="34"/>
  <c r="G59" i="34" s="1"/>
  <c r="G59" i="29"/>
  <c r="AD49" i="30"/>
  <c r="AD68" i="30"/>
  <c r="AD19" i="30"/>
  <c r="Z212" i="35"/>
  <c r="AB70" i="30"/>
  <c r="AB45" i="35" s="1"/>
  <c r="AB23" i="35" s="1"/>
  <c r="AB12" i="35" s="1"/>
  <c r="AB181" i="35" s="1"/>
  <c r="AB215" i="35" s="1"/>
  <c r="AD62" i="29"/>
  <c r="AC62" i="35"/>
  <c r="AC62" i="34"/>
  <c r="AA27" i="34"/>
  <c r="AD61" i="34"/>
  <c r="G61" i="34" s="1"/>
  <c r="AD61" i="35"/>
  <c r="G61" i="35" s="1"/>
  <c r="G61" i="29"/>
  <c r="U272" i="35"/>
  <c r="U252" i="35"/>
  <c r="U270" i="35" s="1"/>
  <c r="AD28" i="30"/>
  <c r="AD58" i="30"/>
  <c r="Z212" i="34"/>
  <c r="AB50" i="35"/>
  <c r="AB50" i="34"/>
  <c r="AB28" i="34" s="1"/>
  <c r="AB17" i="34" s="1"/>
  <c r="AB186" i="34" s="1"/>
  <c r="AB220" i="34" s="1"/>
  <c r="X219" i="35"/>
  <c r="X177" i="35"/>
  <c r="AA29" i="35"/>
  <c r="Z212" i="29"/>
  <c r="AB21" i="30"/>
  <c r="AB45" i="29" s="1"/>
  <c r="AB23" i="29" s="1"/>
  <c r="AB12" i="29" s="1"/>
  <c r="AB181" i="29" s="1"/>
  <c r="AB215" i="29" s="1"/>
  <c r="AA27" i="29"/>
  <c r="AA16" i="29" s="1"/>
  <c r="AA185" i="29" s="1"/>
  <c r="AA219" i="29" s="1"/>
  <c r="AA247" i="29" s="1"/>
  <c r="AA259" i="29" s="1"/>
  <c r="AA258" i="29" s="1"/>
  <c r="AC18" i="30"/>
  <c r="AC43" i="29" s="1"/>
  <c r="AC21" i="29" s="1"/>
  <c r="AC10" i="29" s="1"/>
  <c r="AC42" i="29"/>
  <c r="AC20" i="29" s="1"/>
  <c r="Z14" i="29"/>
  <c r="W270" i="35"/>
  <c r="AA11" i="29"/>
  <c r="AC23" i="30"/>
  <c r="AC46" i="29" s="1"/>
  <c r="AC24" i="29" s="1"/>
  <c r="AC13" i="29" s="1"/>
  <c r="AC182" i="29" s="1"/>
  <c r="AC216" i="29" s="1"/>
  <c r="Y243" i="35"/>
  <c r="Y211" i="35"/>
  <c r="AA29" i="34"/>
  <c r="G249" i="29"/>
  <c r="G246" i="29"/>
  <c r="AD58" i="29" l="1"/>
  <c r="AC58" i="34"/>
  <c r="AC58" i="35"/>
  <c r="AC24" i="34"/>
  <c r="AC13" i="34" s="1"/>
  <c r="AC182" i="34" s="1"/>
  <c r="AC216" i="34" s="1"/>
  <c r="AD53" i="35"/>
  <c r="G53" i="35" s="1"/>
  <c r="AD53" i="34"/>
  <c r="G53" i="34"/>
  <c r="AC55" i="34"/>
  <c r="AC22" i="34" s="1"/>
  <c r="AC11" i="34" s="1"/>
  <c r="AC180" i="34" s="1"/>
  <c r="AC214" i="34" s="1"/>
  <c r="AD55" i="29"/>
  <c r="AC55" i="35"/>
  <c r="AC22" i="35" s="1"/>
  <c r="AC11" i="35" s="1"/>
  <c r="AC180" i="35" s="1"/>
  <c r="AC214" i="35" s="1"/>
  <c r="AC20" i="35"/>
  <c r="AC9" i="35" s="1"/>
  <c r="AC57" i="35"/>
  <c r="AC24" i="35" s="1"/>
  <c r="AC13" i="35" s="1"/>
  <c r="AC182" i="35" s="1"/>
  <c r="AC216" i="35" s="1"/>
  <c r="AC57" i="34"/>
  <c r="AD57" i="29"/>
  <c r="G58" i="29"/>
  <c r="AA19" i="35"/>
  <c r="Z8" i="35"/>
  <c r="AC73" i="30"/>
  <c r="AC47" i="35" s="1"/>
  <c r="AC25" i="35" s="1"/>
  <c r="AC14" i="35" s="1"/>
  <c r="AC183" i="35" s="1"/>
  <c r="AC217" i="35" s="1"/>
  <c r="AC33" i="30"/>
  <c r="AC51" i="29" s="1"/>
  <c r="AC29" i="29" s="1"/>
  <c r="AC18" i="29" s="1"/>
  <c r="AC187" i="29" s="1"/>
  <c r="AC221" i="29" s="1"/>
  <c r="AC51" i="35"/>
  <c r="AC51" i="34"/>
  <c r="AA180" i="29"/>
  <c r="AD50" i="30"/>
  <c r="AD44" i="34" s="1"/>
  <c r="AC48" i="34"/>
  <c r="AC26" i="34" s="1"/>
  <c r="AC15" i="34" s="1"/>
  <c r="AC184" i="34" s="1"/>
  <c r="AC218" i="34" s="1"/>
  <c r="AC48" i="35"/>
  <c r="G60" i="29"/>
  <c r="AD60" i="34"/>
  <c r="G60" i="34" s="1"/>
  <c r="AD60" i="35"/>
  <c r="G60" i="35" s="1"/>
  <c r="AC49" i="34"/>
  <c r="AC49" i="35"/>
  <c r="Z184" i="34"/>
  <c r="Z8" i="34"/>
  <c r="X247" i="35"/>
  <c r="X211" i="35"/>
  <c r="AA16" i="35"/>
  <c r="AB19" i="29"/>
  <c r="AA19" i="29"/>
  <c r="AC50" i="35"/>
  <c r="AC28" i="35" s="1"/>
  <c r="AC17" i="35" s="1"/>
  <c r="AC186" i="35" s="1"/>
  <c r="AC220" i="35" s="1"/>
  <c r="AC50" i="34"/>
  <c r="Z186" i="35"/>
  <c r="AD29" i="30"/>
  <c r="AD48" i="29" s="1"/>
  <c r="AD26" i="29" s="1"/>
  <c r="AD15" i="29" s="1"/>
  <c r="AD184" i="29" s="1"/>
  <c r="AD218" i="29" s="1"/>
  <c r="AA16" i="34"/>
  <c r="AA19" i="34"/>
  <c r="AD69" i="30"/>
  <c r="AD44" i="35" s="1"/>
  <c r="AA18" i="34"/>
  <c r="G62" i="29"/>
  <c r="AD62" i="34"/>
  <c r="G62" i="34" s="1"/>
  <c r="AD62" i="35"/>
  <c r="G62" i="35" s="1"/>
  <c r="AA212" i="35"/>
  <c r="AB178" i="29"/>
  <c r="AB8" i="29"/>
  <c r="AA8" i="29"/>
  <c r="AA178" i="29"/>
  <c r="AB178" i="35"/>
  <c r="AC54" i="30"/>
  <c r="AC47" i="34" s="1"/>
  <c r="AC25" i="34" s="1"/>
  <c r="AC14" i="34" s="1"/>
  <c r="AC183" i="34" s="1"/>
  <c r="AC217" i="34" s="1"/>
  <c r="Z183" i="29"/>
  <c r="AB28" i="35"/>
  <c r="AC70" i="30"/>
  <c r="AC45" i="35" s="1"/>
  <c r="AC23" i="35" s="1"/>
  <c r="AC12" i="35" s="1"/>
  <c r="AC181" i="35" s="1"/>
  <c r="AC215" i="35" s="1"/>
  <c r="AA182" i="29"/>
  <c r="AD62" i="30"/>
  <c r="AD63" i="30"/>
  <c r="AD23" i="30"/>
  <c r="AD46" i="29" s="1"/>
  <c r="AD24" i="29" s="1"/>
  <c r="AD13" i="29" s="1"/>
  <c r="AD182" i="29" s="1"/>
  <c r="AD216" i="29" s="1"/>
  <c r="V253" i="34"/>
  <c r="X253" i="35"/>
  <c r="AD32" i="30"/>
  <c r="AD50" i="29" s="1"/>
  <c r="AD28" i="29" s="1"/>
  <c r="AD17" i="29" s="1"/>
  <c r="AD186" i="29" s="1"/>
  <c r="AD220" i="29" s="1"/>
  <c r="AD72" i="30"/>
  <c r="AD46" i="35" s="1"/>
  <c r="AD18" i="30"/>
  <c r="AD43" i="29" s="1"/>
  <c r="AD21" i="29" s="1"/>
  <c r="AD10" i="29" s="1"/>
  <c r="AD179" i="29" s="1"/>
  <c r="AD213" i="29" s="1"/>
  <c r="AD42" i="29"/>
  <c r="AD20" i="29" s="1"/>
  <c r="X270" i="29"/>
  <c r="X272" i="29"/>
  <c r="Y254" i="35"/>
  <c r="Y253" i="35" s="1"/>
  <c r="Y242" i="35"/>
  <c r="AC9" i="29"/>
  <c r="AC24" i="30"/>
  <c r="AC47" i="29" s="1"/>
  <c r="AC179" i="29"/>
  <c r="AA18" i="35"/>
  <c r="Z243" i="34"/>
  <c r="Z243" i="35"/>
  <c r="Y254" i="34"/>
  <c r="Y253" i="34" s="1"/>
  <c r="Y252" i="34" s="1"/>
  <c r="Y242" i="34"/>
  <c r="AA17" i="34"/>
  <c r="Z184" i="35"/>
  <c r="AD53" i="30"/>
  <c r="AD46" i="34" s="1"/>
  <c r="AD42" i="35"/>
  <c r="AD67" i="30"/>
  <c r="AD43" i="35" s="1"/>
  <c r="AC28" i="29"/>
  <c r="AC17" i="29" s="1"/>
  <c r="AC186" i="29" s="1"/>
  <c r="AC220" i="29" s="1"/>
  <c r="AB26" i="34"/>
  <c r="AB19" i="34" s="1"/>
  <c r="AD59" i="30"/>
  <c r="AD20" i="30"/>
  <c r="AD44" i="29" s="1"/>
  <c r="AC30" i="30"/>
  <c r="AC49" i="29" s="1"/>
  <c r="Y242" i="29"/>
  <c r="Y254" i="29"/>
  <c r="Y253" i="29" s="1"/>
  <c r="Y252" i="29" s="1"/>
  <c r="AC51" i="30"/>
  <c r="AC45" i="34" s="1"/>
  <c r="AC23" i="34" s="1"/>
  <c r="AC12" i="34" s="1"/>
  <c r="AC181" i="34" s="1"/>
  <c r="AC215" i="34" s="1"/>
  <c r="Z181" i="29"/>
  <c r="Z8" i="29"/>
  <c r="AD42" i="34"/>
  <c r="AD48" i="30"/>
  <c r="AD43" i="34" s="1"/>
  <c r="AB178" i="34"/>
  <c r="AC26" i="29"/>
  <c r="AC15" i="29" s="1"/>
  <c r="AC184" i="29" s="1"/>
  <c r="AC218" i="29" s="1"/>
  <c r="W254" i="34"/>
  <c r="W253" i="34" s="1"/>
  <c r="W242" i="34"/>
  <c r="AA212" i="34"/>
  <c r="AC9" i="34"/>
  <c r="AD55" i="34" l="1"/>
  <c r="G55" i="34" s="1"/>
  <c r="AD55" i="35"/>
  <c r="G55" i="35" s="1"/>
  <c r="AD58" i="35"/>
  <c r="G58" i="35" s="1"/>
  <c r="AD58" i="34"/>
  <c r="G58" i="34" s="1"/>
  <c r="AD57" i="35"/>
  <c r="G57" i="35" s="1"/>
  <c r="AD57" i="34"/>
  <c r="G57" i="34" s="1"/>
  <c r="G55" i="29"/>
  <c r="G57" i="29"/>
  <c r="AD70" i="30"/>
  <c r="AD45" i="35" s="1"/>
  <c r="AD23" i="35" s="1"/>
  <c r="AD51" i="30"/>
  <c r="AD45" i="34" s="1"/>
  <c r="AD23" i="34" s="1"/>
  <c r="AD73" i="30"/>
  <c r="AD47" i="35" s="1"/>
  <c r="G48" i="29"/>
  <c r="G50" i="29"/>
  <c r="AD33" i="30"/>
  <c r="AD51" i="29" s="1"/>
  <c r="AD21" i="30"/>
  <c r="AD45" i="29" s="1"/>
  <c r="AD23" i="29" s="1"/>
  <c r="AD54" i="30"/>
  <c r="AD47" i="34" s="1"/>
  <c r="G47" i="34" s="1"/>
  <c r="AD24" i="30"/>
  <c r="AD47" i="29" s="1"/>
  <c r="AD25" i="29" s="1"/>
  <c r="AD14" i="29" s="1"/>
  <c r="AD183" i="29" s="1"/>
  <c r="AD217" i="29" s="1"/>
  <c r="AD30" i="30"/>
  <c r="AD49" i="29" s="1"/>
  <c r="AD27" i="29" s="1"/>
  <c r="AD16" i="29" s="1"/>
  <c r="AD185" i="29" s="1"/>
  <c r="AD219" i="29" s="1"/>
  <c r="AC178" i="35"/>
  <c r="X272" i="35"/>
  <c r="Z217" i="29"/>
  <c r="AC27" i="35"/>
  <c r="AA216" i="29"/>
  <c r="AC27" i="34"/>
  <c r="AB212" i="34"/>
  <c r="Y270" i="29"/>
  <c r="AB15" i="34"/>
  <c r="V252" i="34"/>
  <c r="V272" i="35"/>
  <c r="AB212" i="29"/>
  <c r="AB177" i="29"/>
  <c r="AA187" i="34"/>
  <c r="AA185" i="35"/>
  <c r="AA8" i="35"/>
  <c r="AD22" i="34"/>
  <c r="G44" i="34"/>
  <c r="AC178" i="34"/>
  <c r="AC25" i="29"/>
  <c r="G47" i="29"/>
  <c r="AD24" i="34"/>
  <c r="G46" i="34"/>
  <c r="AD9" i="29"/>
  <c r="Z254" i="34"/>
  <c r="Z253" i="34" s="1"/>
  <c r="G47" i="35"/>
  <c r="AD25" i="35"/>
  <c r="AB212" i="35"/>
  <c r="G45" i="35"/>
  <c r="Z220" i="35"/>
  <c r="Z254" i="35"/>
  <c r="Z253" i="35" s="1"/>
  <c r="AC178" i="29"/>
  <c r="AD21" i="34"/>
  <c r="G43" i="34"/>
  <c r="G42" i="34"/>
  <c r="AD20" i="34"/>
  <c r="Y272" i="35"/>
  <c r="Y252" i="35"/>
  <c r="Y270" i="35" s="1"/>
  <c r="G46" i="35"/>
  <c r="AD24" i="35"/>
  <c r="AB17" i="35"/>
  <c r="G42" i="29"/>
  <c r="AA243" i="35"/>
  <c r="AD22" i="35"/>
  <c r="G44" i="35"/>
  <c r="AC28" i="34"/>
  <c r="X259" i="35"/>
  <c r="X258" i="35" s="1"/>
  <c r="X273" i="35" s="1"/>
  <c r="X242" i="35"/>
  <c r="AA214" i="29"/>
  <c r="Z218" i="35"/>
  <c r="Z177" i="35"/>
  <c r="AA186" i="34"/>
  <c r="AA187" i="35"/>
  <c r="AD29" i="29"/>
  <c r="AD18" i="29" s="1"/>
  <c r="AD187" i="29" s="1"/>
  <c r="AD221" i="29" s="1"/>
  <c r="AD247" i="29" s="1"/>
  <c r="AD259" i="29" s="1"/>
  <c r="AD258" i="29" s="1"/>
  <c r="G51" i="29"/>
  <c r="AD51" i="34"/>
  <c r="AD29" i="34" s="1"/>
  <c r="AD18" i="34" s="1"/>
  <c r="AD187" i="34" s="1"/>
  <c r="AD221" i="34" s="1"/>
  <c r="AD51" i="35"/>
  <c r="AD29" i="35" s="1"/>
  <c r="AD18" i="35" s="1"/>
  <c r="AD187" i="35" s="1"/>
  <c r="AD221" i="35" s="1"/>
  <c r="AC29" i="34"/>
  <c r="G51" i="34"/>
  <c r="AD48" i="35"/>
  <c r="AD26" i="35" s="1"/>
  <c r="AD15" i="35" s="1"/>
  <c r="AD184" i="35" s="1"/>
  <c r="AD218" i="35" s="1"/>
  <c r="AD48" i="34"/>
  <c r="AA243" i="34"/>
  <c r="AC27" i="29"/>
  <c r="AC16" i="29" s="1"/>
  <c r="AC185" i="29" s="1"/>
  <c r="AC219" i="29" s="1"/>
  <c r="AC247" i="29" s="1"/>
  <c r="AC259" i="29" s="1"/>
  <c r="AC258" i="29" s="1"/>
  <c r="G49" i="29"/>
  <c r="W272" i="35"/>
  <c r="W252" i="34"/>
  <c r="AD12" i="29"/>
  <c r="AD22" i="29"/>
  <c r="G44" i="29"/>
  <c r="G43" i="35"/>
  <c r="AD21" i="35"/>
  <c r="AD50" i="35"/>
  <c r="AD50" i="34"/>
  <c r="AD28" i="34" s="1"/>
  <c r="AD17" i="34" s="1"/>
  <c r="AD186" i="34" s="1"/>
  <c r="AD220" i="34" s="1"/>
  <c r="AB19" i="35"/>
  <c r="G46" i="29"/>
  <c r="AC29" i="35"/>
  <c r="G51" i="35"/>
  <c r="Z215" i="29"/>
  <c r="Z177" i="29"/>
  <c r="AD60" i="30"/>
  <c r="AD20" i="35"/>
  <c r="G42" i="35"/>
  <c r="Y272" i="29"/>
  <c r="Y272" i="34"/>
  <c r="Y270" i="34"/>
  <c r="AC213" i="29"/>
  <c r="G43" i="29"/>
  <c r="AA212" i="29"/>
  <c r="AA177" i="29"/>
  <c r="AA185" i="34"/>
  <c r="AA8" i="34"/>
  <c r="Z218" i="34"/>
  <c r="Z177" i="34"/>
  <c r="AC26" i="35"/>
  <c r="AD25" i="34" l="1"/>
  <c r="G45" i="34"/>
  <c r="G45" i="29"/>
  <c r="AD19" i="29"/>
  <c r="Z272" i="35"/>
  <c r="AD14" i="35"/>
  <c r="G25" i="35"/>
  <c r="AA219" i="35"/>
  <c r="AA177" i="35"/>
  <c r="AC16" i="34"/>
  <c r="W270" i="34"/>
  <c r="W272" i="34"/>
  <c r="W272" i="29"/>
  <c r="AA254" i="35"/>
  <c r="AA253" i="35" s="1"/>
  <c r="AC14" i="29"/>
  <c r="AC19" i="29"/>
  <c r="AB184" i="34"/>
  <c r="AB8" i="34"/>
  <c r="AA219" i="34"/>
  <c r="AA177" i="34"/>
  <c r="AD28" i="35"/>
  <c r="G50" i="35"/>
  <c r="AC18" i="34"/>
  <c r="G29" i="34"/>
  <c r="AA221" i="35"/>
  <c r="AD9" i="34"/>
  <c r="G20" i="34"/>
  <c r="AA221" i="34"/>
  <c r="X252" i="35"/>
  <c r="X270" i="35" s="1"/>
  <c r="AD181" i="29"/>
  <c r="Z243" i="29"/>
  <c r="Z211" i="29"/>
  <c r="G48" i="35"/>
  <c r="AC15" i="35"/>
  <c r="G26" i="35"/>
  <c r="AC19" i="35"/>
  <c r="AC19" i="34"/>
  <c r="AD10" i="35"/>
  <c r="G21" i="35"/>
  <c r="AC212" i="34"/>
  <c r="AA220" i="34"/>
  <c r="G50" i="34"/>
  <c r="AB186" i="35"/>
  <c r="AB8" i="35"/>
  <c r="AD178" i="29"/>
  <c r="AB243" i="29"/>
  <c r="AB211" i="29"/>
  <c r="AB243" i="34"/>
  <c r="AD9" i="35"/>
  <c r="G20" i="35"/>
  <c r="AC18" i="35"/>
  <c r="G29" i="35"/>
  <c r="AC17" i="34"/>
  <c r="G28" i="34"/>
  <c r="AD10" i="34"/>
  <c r="G21" i="34"/>
  <c r="AD12" i="35"/>
  <c r="G23" i="35"/>
  <c r="AD11" i="34"/>
  <c r="G22" i="34"/>
  <c r="AC212" i="35"/>
  <c r="Z247" i="34"/>
  <c r="Z211" i="34"/>
  <c r="AD49" i="34"/>
  <c r="AD49" i="35"/>
  <c r="AD13" i="35"/>
  <c r="G24" i="35"/>
  <c r="AC212" i="29"/>
  <c r="AD12" i="34"/>
  <c r="G23" i="34"/>
  <c r="AC16" i="35"/>
  <c r="AA243" i="29"/>
  <c r="AA211" i="29"/>
  <c r="AD11" i="29"/>
  <c r="AD8" i="29" s="1"/>
  <c r="AA254" i="34"/>
  <c r="AA253" i="34" s="1"/>
  <c r="AA272" i="35" s="1"/>
  <c r="AD26" i="34"/>
  <c r="G48" i="34"/>
  <c r="Z247" i="35"/>
  <c r="Z211" i="35"/>
  <c r="AD11" i="35"/>
  <c r="G22" i="35"/>
  <c r="AB243" i="35"/>
  <c r="AD13" i="34"/>
  <c r="G24" i="34"/>
  <c r="V272" i="34"/>
  <c r="V272" i="29"/>
  <c r="V270" i="34"/>
  <c r="AD14" i="34"/>
  <c r="G25" i="34"/>
  <c r="G245" i="29"/>
  <c r="Z259" i="35" l="1"/>
  <c r="Z258" i="35" s="1"/>
  <c r="Z242" i="35"/>
  <c r="Z259" i="34"/>
  <c r="Z258" i="34" s="1"/>
  <c r="Z252" i="34" s="1"/>
  <c r="Z242" i="34"/>
  <c r="AD179" i="34"/>
  <c r="G10" i="34"/>
  <c r="G9" i="35"/>
  <c r="AD178" i="35"/>
  <c r="AD179" i="35"/>
  <c r="G10" i="35"/>
  <c r="AA247" i="34"/>
  <c r="AA211" i="34"/>
  <c r="AC185" i="34"/>
  <c r="AC8" i="34"/>
  <c r="AB220" i="35"/>
  <c r="AB177" i="35"/>
  <c r="AD215" i="29"/>
  <c r="AD15" i="34"/>
  <c r="G26" i="34"/>
  <c r="AD182" i="35"/>
  <c r="G13" i="35"/>
  <c r="AC243" i="35"/>
  <c r="AC186" i="34"/>
  <c r="G17" i="34"/>
  <c r="AB254" i="34"/>
  <c r="AB253" i="34" s="1"/>
  <c r="AC187" i="34"/>
  <c r="G18" i="34"/>
  <c r="AB218" i="34"/>
  <c r="AB177" i="34"/>
  <c r="AA247" i="35"/>
  <c r="AA211" i="35"/>
  <c r="AD182" i="34"/>
  <c r="G13" i="34"/>
  <c r="AD183" i="34"/>
  <c r="G14" i="34"/>
  <c r="G11" i="34"/>
  <c r="AD180" i="34"/>
  <c r="AB254" i="29"/>
  <c r="AB253" i="29" s="1"/>
  <c r="AB252" i="29" s="1"/>
  <c r="AB242" i="29"/>
  <c r="AC184" i="35"/>
  <c r="G15" i="35"/>
  <c r="AC8" i="35"/>
  <c r="AB254" i="35"/>
  <c r="AB253" i="35" s="1"/>
  <c r="G11" i="35"/>
  <c r="AD180" i="35"/>
  <c r="G12" i="34"/>
  <c r="AD181" i="34"/>
  <c r="AD27" i="34"/>
  <c r="AD19" i="34" s="1"/>
  <c r="G19" i="34" s="1"/>
  <c r="G49" i="34"/>
  <c r="AC187" i="35"/>
  <c r="G18" i="35"/>
  <c r="AD212" i="29"/>
  <c r="AD17" i="35"/>
  <c r="G28" i="35"/>
  <c r="AD183" i="35"/>
  <c r="G14" i="35"/>
  <c r="G12" i="35"/>
  <c r="AD181" i="35"/>
  <c r="AC243" i="34"/>
  <c r="AC183" i="29"/>
  <c r="AC8" i="29"/>
  <c r="AA254" i="29"/>
  <c r="AA253" i="29" s="1"/>
  <c r="AA252" i="29" s="1"/>
  <c r="AA242" i="29"/>
  <c r="AC185" i="35"/>
  <c r="AD27" i="35"/>
  <c r="G49" i="35"/>
  <c r="AD180" i="29"/>
  <c r="Z242" i="29"/>
  <c r="Z254" i="29"/>
  <c r="AD178" i="34"/>
  <c r="G9" i="34"/>
  <c r="AD212" i="34" l="1"/>
  <c r="G178" i="34"/>
  <c r="AD214" i="34"/>
  <c r="G214" i="34" s="1"/>
  <c r="G180" i="34"/>
  <c r="AC220" i="34"/>
  <c r="G220" i="34" s="1"/>
  <c r="G186" i="34"/>
  <c r="AD213" i="34"/>
  <c r="G213" i="34" s="1"/>
  <c r="G179" i="34"/>
  <c r="AD217" i="35"/>
  <c r="G217" i="35" s="1"/>
  <c r="G183" i="35"/>
  <c r="AC221" i="35"/>
  <c r="G221" i="35" s="1"/>
  <c r="G187" i="35"/>
  <c r="AA259" i="34"/>
  <c r="AA242" i="34"/>
  <c r="AD16" i="35"/>
  <c r="AD19" i="35"/>
  <c r="G19" i="35" s="1"/>
  <c r="G27" i="35"/>
  <c r="AA270" i="29"/>
  <c r="AD214" i="29"/>
  <c r="AB247" i="34"/>
  <c r="AB211" i="34"/>
  <c r="AC254" i="35"/>
  <c r="AC253" i="35" s="1"/>
  <c r="Z270" i="34"/>
  <c r="AC217" i="29"/>
  <c r="AC177" i="29"/>
  <c r="AD186" i="35"/>
  <c r="G17" i="35"/>
  <c r="AD16" i="34"/>
  <c r="G27" i="34"/>
  <c r="AD217" i="34"/>
  <c r="G217" i="34" s="1"/>
  <c r="G183" i="34"/>
  <c r="AD213" i="35"/>
  <c r="G213" i="35" s="1"/>
  <c r="G179" i="35"/>
  <c r="AC221" i="34"/>
  <c r="G221" i="34" s="1"/>
  <c r="G187" i="34"/>
  <c r="AD216" i="35"/>
  <c r="G216" i="35" s="1"/>
  <c r="G182" i="35"/>
  <c r="AB247" i="35"/>
  <c r="AB211" i="35"/>
  <c r="AC254" i="34"/>
  <c r="AC253" i="34" s="1"/>
  <c r="AC218" i="35"/>
  <c r="G184" i="35"/>
  <c r="AC177" i="35"/>
  <c r="AD216" i="34"/>
  <c r="G216" i="34" s="1"/>
  <c r="G182" i="34"/>
  <c r="AD212" i="35"/>
  <c r="G178" i="35"/>
  <c r="Z253" i="29"/>
  <c r="Z252" i="29" s="1"/>
  <c r="Z272" i="34" s="1"/>
  <c r="AC219" i="35"/>
  <c r="G181" i="35"/>
  <c r="AD215" i="35"/>
  <c r="G215" i="35" s="1"/>
  <c r="AD177" i="29"/>
  <c r="AD214" i="35"/>
  <c r="G214" i="35" s="1"/>
  <c r="G180" i="35"/>
  <c r="AB272" i="35"/>
  <c r="AD184" i="34"/>
  <c r="G15" i="34"/>
  <c r="Z273" i="35"/>
  <c r="Z252" i="35"/>
  <c r="Z270" i="35" s="1"/>
  <c r="AD215" i="34"/>
  <c r="G215" i="34" s="1"/>
  <c r="G181" i="34"/>
  <c r="AD243" i="29"/>
  <c r="AB270" i="29"/>
  <c r="AA259" i="35"/>
  <c r="AA242" i="35"/>
  <c r="AC219" i="34"/>
  <c r="AC177" i="34"/>
  <c r="AD211" i="29" l="1"/>
  <c r="AD243" i="35"/>
  <c r="G212" i="35"/>
  <c r="AC243" i="29"/>
  <c r="AC211" i="29"/>
  <c r="AA258" i="35"/>
  <c r="AB259" i="35"/>
  <c r="AB258" i="35" s="1"/>
  <c r="AB242" i="35"/>
  <c r="AC247" i="34"/>
  <c r="AC211" i="34"/>
  <c r="AA258" i="34"/>
  <c r="AD218" i="34"/>
  <c r="G184" i="34"/>
  <c r="AD185" i="34"/>
  <c r="AD177" i="34" s="1"/>
  <c r="G177" i="34" s="1"/>
  <c r="G16" i="34"/>
  <c r="AD8" i="34"/>
  <c r="G8" i="34" s="1"/>
  <c r="AD254" i="29"/>
  <c r="AD253" i="29" s="1"/>
  <c r="AD242" i="29"/>
  <c r="AC272" i="35"/>
  <c r="AC247" i="35"/>
  <c r="G218" i="35"/>
  <c r="AC211" i="35"/>
  <c r="AD220" i="35"/>
  <c r="G220" i="35" s="1"/>
  <c r="G186" i="35"/>
  <c r="Z270" i="29"/>
  <c r="Z272" i="29"/>
  <c r="AB259" i="34"/>
  <c r="AB258" i="34" s="1"/>
  <c r="AB252" i="34" s="1"/>
  <c r="AB242" i="34"/>
  <c r="AD185" i="35"/>
  <c r="G16" i="35"/>
  <c r="AD8" i="35"/>
  <c r="G8" i="35" s="1"/>
  <c r="AD243" i="34"/>
  <c r="G212" i="34"/>
  <c r="AD254" i="34" l="1"/>
  <c r="G243" i="34"/>
  <c r="AA273" i="35"/>
  <c r="AA252" i="35"/>
  <c r="AB272" i="34"/>
  <c r="AB270" i="34"/>
  <c r="AB272" i="29"/>
  <c r="AA252" i="34"/>
  <c r="AD252" i="29"/>
  <c r="AC254" i="29"/>
  <c r="AC242" i="29"/>
  <c r="AD219" i="35"/>
  <c r="AD177" i="35"/>
  <c r="G177" i="35" s="1"/>
  <c r="G185" i="35"/>
  <c r="AC259" i="34"/>
  <c r="AC258" i="34" s="1"/>
  <c r="AC252" i="34" s="1"/>
  <c r="AC242" i="34"/>
  <c r="AD219" i="34"/>
  <c r="G185" i="34"/>
  <c r="AC259" i="35"/>
  <c r="AC258" i="35" s="1"/>
  <c r="AC242" i="35"/>
  <c r="AB273" i="35"/>
  <c r="AB252" i="35"/>
  <c r="AB270" i="35" s="1"/>
  <c r="AD254" i="35"/>
  <c r="G243" i="35"/>
  <c r="G218" i="34"/>
  <c r="C26" i="19"/>
  <c r="A2" i="30" s="1"/>
  <c r="B2" i="30" s="1"/>
  <c r="G219" i="34" l="1"/>
  <c r="AD211" i="34"/>
  <c r="G211" i="34" s="1"/>
  <c r="AC253" i="29"/>
  <c r="AD270" i="29"/>
  <c r="AA270" i="35"/>
  <c r="AD253" i="35"/>
  <c r="G254" i="35"/>
  <c r="AC270" i="34"/>
  <c r="AA270" i="34"/>
  <c r="AA272" i="34"/>
  <c r="AA272" i="29"/>
  <c r="G219" i="35"/>
  <c r="AD247" i="35"/>
  <c r="AD211" i="35"/>
  <c r="G211" i="35" s="1"/>
  <c r="AC273" i="35"/>
  <c r="AC252" i="35"/>
  <c r="AC270" i="35" s="1"/>
  <c r="AD253" i="34"/>
  <c r="G254" i="34"/>
  <c r="AD247" i="34"/>
  <c r="AD259" i="35" l="1"/>
  <c r="G247" i="35"/>
  <c r="AD242" i="35"/>
  <c r="G242" i="35" s="1"/>
  <c r="AD259" i="34"/>
  <c r="G247" i="34"/>
  <c r="AD242" i="34"/>
  <c r="G242" i="34" s="1"/>
  <c r="AC252" i="29"/>
  <c r="AD272" i="35"/>
  <c r="G272" i="35" s="1"/>
  <c r="G253" i="34"/>
  <c r="G253" i="35"/>
  <c r="AC270" i="29" l="1"/>
  <c r="AC272" i="29"/>
  <c r="AC272" i="34"/>
  <c r="AD258" i="34"/>
  <c r="G259" i="34"/>
  <c r="AD258" i="35"/>
  <c r="G259" i="35"/>
  <c r="G258" i="34" l="1"/>
  <c r="AD252" i="34"/>
  <c r="AD273" i="35"/>
  <c r="G273" i="35" s="1"/>
  <c r="G258" i="35"/>
  <c r="AD252" i="35"/>
  <c r="AD270" i="34" l="1"/>
  <c r="G270" i="34" s="1"/>
  <c r="AD272" i="34"/>
  <c r="G252" i="34"/>
  <c r="AD272" i="29"/>
  <c r="AD270" i="35"/>
  <c r="G270" i="35" s="1"/>
  <c r="G252" i="35"/>
  <c r="O27" i="29" l="1"/>
  <c r="O29" i="29"/>
  <c r="O26" i="29"/>
  <c r="O15" i="29" s="1"/>
  <c r="G29" i="29" l="1"/>
  <c r="O18" i="29"/>
  <c r="G15" i="29"/>
  <c r="O184" i="29"/>
  <c r="G27" i="29"/>
  <c r="O16" i="29"/>
  <c r="G26" i="29"/>
  <c r="O266" i="29"/>
  <c r="G266" i="29" s="1"/>
  <c r="O269" i="29"/>
  <c r="G269" i="29" s="1"/>
  <c r="O210" i="29"/>
  <c r="O209" i="29"/>
  <c r="G209" i="29" l="1"/>
  <c r="O240" i="29"/>
  <c r="G240" i="29" s="1"/>
  <c r="O238" i="29"/>
  <c r="G238" i="29" s="1"/>
  <c r="O232" i="29"/>
  <c r="O230" i="29"/>
  <c r="G230" i="29" s="1"/>
  <c r="O236" i="29"/>
  <c r="G236" i="29" s="1"/>
  <c r="O234" i="29"/>
  <c r="G234" i="29" s="1"/>
  <c r="O224" i="29"/>
  <c r="G224" i="29" s="1"/>
  <c r="O222" i="29"/>
  <c r="G222" i="29" s="1"/>
  <c r="O226" i="29"/>
  <c r="O228" i="29"/>
  <c r="G228" i="29" s="1"/>
  <c r="G210" i="29"/>
  <c r="O233" i="29"/>
  <c r="G233" i="29" s="1"/>
  <c r="O237" i="29"/>
  <c r="G237" i="29" s="1"/>
  <c r="O239" i="29"/>
  <c r="G239" i="29" s="1"/>
  <c r="O229" i="29"/>
  <c r="G229" i="29" s="1"/>
  <c r="O231" i="29"/>
  <c r="G231" i="29" s="1"/>
  <c r="O225" i="29"/>
  <c r="G225" i="29" s="1"/>
  <c r="O241" i="29"/>
  <c r="G241" i="29" s="1"/>
  <c r="O235" i="29"/>
  <c r="G235" i="29" s="1"/>
  <c r="O227" i="29"/>
  <c r="G227" i="29" s="1"/>
  <c r="O223" i="29"/>
  <c r="G223" i="29" s="1"/>
  <c r="G16" i="29"/>
  <c r="O185" i="29"/>
  <c r="G184" i="29"/>
  <c r="O218" i="29"/>
  <c r="O187" i="29"/>
  <c r="G18" i="29"/>
  <c r="G22" i="36"/>
  <c r="G187" i="29" l="1"/>
  <c r="O221" i="29"/>
  <c r="G221" i="29" s="1"/>
  <c r="G185" i="29"/>
  <c r="O219" i="29"/>
  <c r="G219" i="29" s="1"/>
  <c r="O251" i="29"/>
  <c r="G232" i="29"/>
  <c r="G218" i="29"/>
  <c r="O248" i="29"/>
  <c r="G226" i="29"/>
  <c r="G21" i="36"/>
  <c r="S22" i="36"/>
  <c r="O264" i="29" l="1"/>
  <c r="G264" i="29" s="1"/>
  <c r="O261" i="29"/>
  <c r="G261" i="29" s="1"/>
  <c r="O257" i="29"/>
  <c r="G257" i="29" s="1"/>
  <c r="G251" i="29"/>
  <c r="O263" i="29"/>
  <c r="G248" i="29"/>
  <c r="S21" i="36"/>
  <c r="O262" i="29" l="1"/>
  <c r="G262" i="29" s="1"/>
  <c r="G263" i="29"/>
  <c r="D22" i="36"/>
  <c r="P22" i="36"/>
  <c r="P21" i="36"/>
  <c r="R21" i="36"/>
  <c r="T21" i="36"/>
  <c r="O20" i="29"/>
  <c r="O9" i="29"/>
  <c r="O178" i="29"/>
  <c r="O212" i="29"/>
  <c r="O21" i="29"/>
  <c r="O10" i="29"/>
  <c r="O179" i="29"/>
  <c r="O213" i="29"/>
  <c r="O22" i="29"/>
  <c r="O11" i="29"/>
  <c r="O180" i="29"/>
  <c r="O214" i="29"/>
  <c r="O23" i="29"/>
  <c r="O12" i="29"/>
  <c r="O181" i="29"/>
  <c r="O215" i="29"/>
  <c r="O24" i="29"/>
  <c r="O13" i="29"/>
  <c r="O182" i="29"/>
  <c r="O216" i="29"/>
  <c r="O25" i="29"/>
  <c r="O14" i="29"/>
  <c r="O183" i="29"/>
  <c r="O217" i="29"/>
  <c r="O28" i="29"/>
  <c r="O17" i="29"/>
  <c r="O186" i="29"/>
  <c r="O220" i="29"/>
  <c r="O243" i="29"/>
  <c r="O254" i="29"/>
  <c r="O253" i="29"/>
  <c r="D12" i="36"/>
  <c r="D32" i="36"/>
  <c r="P32" i="36"/>
  <c r="P31" i="36"/>
  <c r="R31" i="36"/>
  <c r="O247" i="29"/>
  <c r="O259" i="29"/>
  <c r="O258" i="29"/>
  <c r="G12" i="36"/>
  <c r="G32" i="36"/>
  <c r="S32" i="36"/>
  <c r="S31" i="36"/>
  <c r="T31" i="36"/>
  <c r="R32" i="36"/>
  <c r="T32" i="36"/>
  <c r="G11" i="36"/>
  <c r="G31" i="36"/>
  <c r="D11" i="36"/>
  <c r="F11" i="36"/>
  <c r="H11" i="36"/>
  <c r="D21" i="36"/>
  <c r="F21" i="36"/>
  <c r="H21" i="36"/>
  <c r="H31" i="36"/>
  <c r="R22" i="36"/>
  <c r="T22" i="36"/>
  <c r="G220" i="29"/>
  <c r="P12" i="36"/>
  <c r="P11" i="36"/>
  <c r="R11" i="36"/>
  <c r="S12" i="36"/>
  <c r="S11" i="36"/>
  <c r="T11" i="36"/>
  <c r="F12" i="36"/>
  <c r="H12" i="36"/>
  <c r="F22" i="36"/>
  <c r="H22" i="36"/>
  <c r="H32" i="36"/>
  <c r="R12" i="36"/>
  <c r="T12" i="36"/>
  <c r="O252" i="29"/>
  <c r="G252" i="29"/>
  <c r="O272" i="29"/>
  <c r="G272" i="29"/>
  <c r="O272" i="34"/>
  <c r="G272" i="34"/>
  <c r="O242" i="29"/>
  <c r="O270" i="29"/>
  <c r="G270" i="29"/>
  <c r="O8" i="29"/>
  <c r="G8" i="29"/>
  <c r="G9" i="29"/>
  <c r="G10" i="29"/>
  <c r="G11" i="29"/>
  <c r="G12" i="29"/>
  <c r="G13" i="29"/>
  <c r="G14" i="29"/>
  <c r="G17" i="29"/>
  <c r="O19" i="29"/>
  <c r="G19" i="29"/>
  <c r="G20" i="29"/>
  <c r="G21" i="29"/>
  <c r="G22" i="29"/>
  <c r="G23" i="29"/>
  <c r="G24" i="29"/>
  <c r="G25" i="29"/>
  <c r="G28" i="29"/>
  <c r="O177" i="29"/>
  <c r="G177" i="29"/>
  <c r="G178" i="29"/>
  <c r="G179" i="29"/>
  <c r="G180" i="29"/>
  <c r="G181" i="29"/>
  <c r="G182" i="29"/>
  <c r="G183" i="29"/>
  <c r="G186" i="29"/>
  <c r="O211" i="29"/>
  <c r="G211" i="29"/>
  <c r="G212" i="29"/>
  <c r="G213" i="29"/>
  <c r="G214" i="29"/>
  <c r="G215" i="29"/>
  <c r="G216" i="29"/>
  <c r="G217" i="29"/>
  <c r="C28" i="19"/>
  <c r="A2" i="29"/>
  <c r="B2" i="29" s="1"/>
  <c r="F32" i="36"/>
  <c r="G258" i="29"/>
  <c r="G259" i="29"/>
  <c r="G247" i="29"/>
  <c r="D31" i="36"/>
  <c r="F31" i="36"/>
  <c r="G253" i="29"/>
  <c r="G254" i="29"/>
  <c r="G242" i="29"/>
  <c r="G243" i="2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tc={C66928EB-7A6C-4FD1-8BEF-968C4F1A7298}</author>
    <author>tc={737F0941-A01D-4145-B5AC-A6B93EA2CEDA}</author>
  </authors>
  <commentList>
    <comment ref="K14" authorId="0" shapeId="0" xr:uid="{00000000-0006-0000-1000-000001000000}">
      <text>
        <t>[Threaded comment]
Your version of Excel allows you to read this threaded comment; however, any edits to it will get removed if the file is opened in a newer version of Excel. Learn more: https://go.microsoft.com/fwlink/?linkid=870924
Comment:
    Activitati Diverse</t>
      </text>
    </comment>
    <comment ref="K15" authorId="1" shapeId="0" xr:uid="{00000000-0006-0000-1000-000002000000}">
      <text>
        <t>[Threaded comment]
Your version of Excel allows you to read this threaded comment; however, any edits to it will get removed if the file is opened in a newer version of Excel. Learn more: https://go.microsoft.com/fwlink/?linkid=870924
Comment:
    Toate Activitatile</t>
      </text>
    </comment>
  </commentList>
</comments>
</file>

<file path=xl/sharedStrings.xml><?xml version="1.0" encoding="utf-8"?>
<sst xmlns="http://schemas.openxmlformats.org/spreadsheetml/2006/main" count="2670" uniqueCount="810">
  <si>
    <t>Ghid de lucru cu fisierul - consecutivitatea acţiunilor</t>
  </si>
  <si>
    <t>Acţiuni</t>
  </si>
  <si>
    <t>Fişier</t>
  </si>
  <si>
    <t>Foaia</t>
  </si>
  <si>
    <t>Celula/diapazon</t>
  </si>
  <si>
    <t>Adresa</t>
  </si>
  <si>
    <t>Note</t>
  </si>
  <si>
    <t>Se va studia foaia Q&amp;A</t>
  </si>
  <si>
    <t>Se va completa fiecare celulă marcată cu galben deschis din foaia cu inputuri constante (date iniţiale)</t>
  </si>
  <si>
    <t>Pe această foaie este relevantă completarea:</t>
  </si>
  <si>
    <t xml:space="preserve"> - denumirii operatorului</t>
  </si>
  <si>
    <t xml:space="preserve"> - anului pentru care este solicitată aprobarea</t>
  </si>
  <si>
    <t xml:space="preserve"> - anului pentru care sunt disponibile ultimele valori efective</t>
  </si>
  <si>
    <t xml:space="preserve"> - aplicarea devierilor tarifare (Da=1, Nu=0)</t>
  </si>
  <si>
    <r>
      <rPr>
        <b/>
        <sz val="8"/>
        <color rgb="FFFF0000"/>
        <rFont val="Calibri"/>
        <family val="2"/>
        <charset val="204"/>
        <scheme val="minor"/>
      </rPr>
      <t>ATENȚIE!:</t>
    </r>
    <r>
      <rPr>
        <sz val="8"/>
        <color theme="1"/>
        <rFont val="Calibri"/>
        <family val="2"/>
        <charset val="204"/>
        <scheme val="minor"/>
      </rPr>
      <t xml:space="preserve"> 
În cazul în care anul pentru care este solicitată aprobarea tarifelor nu este anul care urmează imediat după cel pentru care sunt disponibile ultimele valori efective, există 2 alternative de completare a valorilor pentru perioadele dintre aceștia:</t>
    </r>
  </si>
  <si>
    <r>
      <rPr>
        <b/>
        <sz val="8"/>
        <color theme="1"/>
        <rFont val="Calibri"/>
        <family val="2"/>
        <charset val="204"/>
        <scheme val="minor"/>
      </rPr>
      <t>Alternativa I</t>
    </r>
    <r>
      <rPr>
        <sz val="8"/>
        <color theme="1"/>
        <rFont val="Calibri"/>
        <family val="2"/>
        <charset val="204"/>
        <scheme val="minor"/>
      </rPr>
      <t>: se va indica drept an pentru care se solicită aprobarea tarifelor anul imediat următor după anul pentru care sunt disponibile valorile efective;</t>
    </r>
  </si>
  <si>
    <r>
      <rPr>
        <b/>
        <sz val="8"/>
        <color theme="1"/>
        <rFont val="Calibri"/>
        <family val="2"/>
        <charset val="204"/>
        <scheme val="minor"/>
      </rPr>
      <t>Alternativa II</t>
    </r>
    <r>
      <rPr>
        <sz val="8"/>
        <color theme="1"/>
        <rFont val="Calibri"/>
        <family val="2"/>
        <charset val="204"/>
        <scheme val="minor"/>
      </rPr>
      <t>: pe foile de inputuri (inclusiv cele de energie electrică) cu valori efective se vor completa valori prognozate.</t>
    </r>
  </si>
  <si>
    <t>Se va completa lista locurilor de consum</t>
  </si>
  <si>
    <t>Se vor combina locurile de consum de pe aceeasi adresa, daca acestea sunt diferentiate doar in functie de tipul energiei electrice de tip "activa consumata", "activa pierderi", "reactiva".</t>
  </si>
  <si>
    <t>Denumirea obiectelor combinata cu localitatea si nivelul tensiune se vor folosi in continuare in alte foi de calcul, insa doar cu redarea automata introducand sau facand referinta la NLC-ul sau NLC-urile asociate.</t>
  </si>
  <si>
    <t>In aceiasi foaie, fiecare obiectiv (adresa) se va atribui la un domeniu de utilizare.</t>
  </si>
  <si>
    <t>Se vor completa valorile efectiv cunoscute, pana inclusiv si pentru ultimul an incheiat</t>
  </si>
  <si>
    <r>
      <t>1. Toate rândurile din această foaie urmează a fi completate.</t>
    </r>
    <r>
      <rPr>
        <b/>
        <sz val="8"/>
        <color rgb="FFFF0000"/>
        <rFont val="Calibri"/>
        <family val="2"/>
        <charset val="204"/>
        <scheme val="minor"/>
      </rPr>
      <t/>
    </r>
  </si>
  <si>
    <t>2. În dependență de numărul și tipul obiectelor de infrastructură tehnico-edilitară gestionate de către operator, blocul cu volumele anuale pe obiecte de infrastructură tehnico-edilitară urmează a fi suplinit cu rânduri suplimentare sau pot fi eliminate cele redundante.</t>
  </si>
  <si>
    <r>
      <rPr>
        <b/>
        <sz val="8"/>
        <color rgb="FFFF0000"/>
        <rFont val="Calibri"/>
        <family val="2"/>
        <charset val="204"/>
        <scheme val="minor"/>
      </rPr>
      <t>ATENȚIE!:</t>
    </r>
    <r>
      <rPr>
        <sz val="8"/>
        <color theme="1"/>
        <rFont val="Calibri"/>
        <family val="2"/>
        <charset val="204"/>
        <scheme val="minor"/>
      </rPr>
      <t xml:space="preserve"> Se recomandă efectuarea cu maximă precauție a adăugirii sau eliminării de rânduri pe această foaie pentru că la fiecare din rândurile existente, în această foaie și în ale alte foi din fișier se face referință prin formule. Dacă nu sunt înțelese formulele prin care se face referință, nu se recomandă eliminarea rândurilor. Iar dacă vor fi adăugite rânduri noi, urmează a fi verificat dacă valorile nou introduse sunt preluate în formulele din alte rânduri și foi din filșier.</t>
    </r>
  </si>
  <si>
    <t>Daca exista o prognoza individuala justificata care nu corespunde trandurilor sau este foarte precisa, se vor completa valorile prognozate pentru anul de calcul a tarifelor</t>
  </si>
  <si>
    <r>
      <t>1. Pe această foaie sunt valori de prognoză obligatorii și valori de prognoză opționale.</t>
    </r>
    <r>
      <rPr>
        <b/>
        <sz val="8"/>
        <color rgb="FFFF0000"/>
        <rFont val="Calibri"/>
        <family val="2"/>
        <charset val="204"/>
        <scheme val="minor"/>
      </rPr>
      <t/>
    </r>
  </si>
  <si>
    <t xml:space="preserve">3. Stuctura acestei foi de inputuri este în cea mai mare parte similară cu cea din foaia precedentă. </t>
  </si>
  <si>
    <r>
      <rPr>
        <b/>
        <sz val="8"/>
        <color rgb="FFFF0000"/>
        <rFont val="Calibri"/>
        <family val="2"/>
        <charset val="204"/>
        <scheme val="minor"/>
      </rPr>
      <t>ATENȚIE!:</t>
    </r>
    <r>
      <rPr>
        <sz val="8"/>
        <color theme="1"/>
        <rFont val="Calibri"/>
        <family val="2"/>
        <charset val="204"/>
        <scheme val="minor"/>
      </rPr>
      <t xml:space="preserve"> Rândurile din capitolele cu volumele pe obiecte de infrastructură tehnico-edilitară la care vor fi adăugite sau eliminate rânduri trebuie în final să fie identice cu cele din foaia precedentă.</t>
    </r>
  </si>
  <si>
    <t>Se vor completa seria si numarul, data si sumele totale din facturile fiscale emise de catre furnizorul de energie electrica</t>
  </si>
  <si>
    <t>Se va completa atat valoarea totala fara TVA a energiei electrica, cat si valoarea totala a energiei electrice active (utila si pierderi). Diferenta va constitui energia electrica reactiva, urmand a fi verificata valoarea dedusa cu cea din facturile fiscale.</t>
  </si>
  <si>
    <t>Se vor completa datele din anexele la facturile fiscale</t>
  </si>
  <si>
    <t>Completarea se va efectua pentru fiecare NLC in parte.</t>
  </si>
  <si>
    <r>
      <rPr>
        <b/>
        <sz val="8"/>
        <color rgb="FFFF0000"/>
        <rFont val="Calibri"/>
        <family val="2"/>
        <charset val="204"/>
        <scheme val="minor"/>
      </rPr>
      <t>ATENȚIE!:</t>
    </r>
    <r>
      <rPr>
        <sz val="8"/>
        <color theme="1"/>
        <rFont val="Calibri"/>
        <family val="2"/>
        <charset val="204"/>
        <scheme val="minor"/>
      </rPr>
      <t xml:space="preserve"> Daca suma din anexele la facturile fiscale nu va conincide cu cea indicata nemijlocit in facturile fiscale, se va completa un rand de corectie cu indicarea unui NLC atribuit la activitati administrative.</t>
    </r>
  </si>
  <si>
    <t>Verificarea (contrapunerea) sumelor din facturile fiscale si cele din anexele la facturile fiscale poate fi vizualizata pe foaia "VerificareaFF"</t>
  </si>
  <si>
    <t>Se va verificacorectitudinea inputurilor preluate din facturile fiscale</t>
  </si>
  <si>
    <t>Dacă se vor constata abateri, se va reveni pentru verificarea corectidinii datelor introduce pe cele 2 foi precedente de inputuri sau, dacă inputurile sunt corecte, se vor introduce liniile de corecție menționate mai sus, ori se vor corecta sumele din acestea.</t>
  </si>
  <si>
    <t>Se va comlpeta consumul fix de energie electrica</t>
  </si>
  <si>
    <t>Consumurile fixe sunt cele care nu depind de volumul apei/apelor uzate pompate/ tratate/ epurate.</t>
  </si>
  <si>
    <r>
      <t>La consumul fix nu se aplica limitarile legate de consumul tehnologic si pierderile de apa.</t>
    </r>
    <r>
      <rPr>
        <b/>
        <sz val="8"/>
        <color rgb="FFFF0000"/>
        <rFont val="Calibri"/>
        <family val="2"/>
        <charset val="204"/>
        <scheme val="minor"/>
      </rPr>
      <t/>
    </r>
  </si>
  <si>
    <r>
      <rPr>
        <b/>
        <sz val="8"/>
        <color rgb="FFFF0000"/>
        <rFont val="Calibri"/>
        <family val="2"/>
        <charset val="204"/>
        <scheme val="minor"/>
      </rPr>
      <t>ATENȚIE!:</t>
    </r>
    <r>
      <rPr>
        <sz val="8"/>
        <rFont val="Calibri"/>
        <family val="2"/>
        <charset val="204"/>
        <scheme val="minor"/>
      </rPr>
      <t xml:space="preserve"> </t>
    </r>
    <r>
      <rPr>
        <b/>
        <sz val="8"/>
        <rFont val="Calibri"/>
        <family val="2"/>
        <charset val="204"/>
        <scheme val="minor"/>
      </rPr>
      <t>Necompletarea consumurilor fixe va reduce nejustificat valoarea cheltuielilor prognozate de energie electrica pentru a fi incluse in tarife.</t>
    </r>
  </si>
  <si>
    <t>Daca pentru evidenta consumurilor fixe de energie electrica in limita unui loct de consum nu va exista un contor suplimentar, acestea se vor determina de catre operator prin calcule, reiesind din puterea nominala a utilajelor/aparatelor electrice, inclusiv a dispozitivelor de iluminat, la care se va aplica durata anuala de utilizare in ore.</t>
  </si>
  <si>
    <t>Se va verifica transpunerea datelor din foile de inputuri (preluare directă) sau în lanț din alte foi de calcul, precum și modalitatea de reflectare (calcul), atât a valorilor efective, cât și prognozate.</t>
  </si>
  <si>
    <t>Se va verifica existența și relevanța erorilor</t>
  </si>
  <si>
    <t>Preluarea în fișierul de calcul a tarifelor a cheltuielilor pentru elecgia electrică</t>
  </si>
  <si>
    <t>Dacă nu vor exista erori relevante, valoarea cheltuielilor pentru energia electrică eligibile în scopuri tarifare, precum valoarea devierilor tarifare pot fi preluate în fișierul de calcul a tarifelor.</t>
  </si>
  <si>
    <t>Convenţii cu privire la formatare şi denumiri, întrebări şi răspunsuri</t>
  </si>
  <si>
    <t>1. Culorile textului/valorilor</t>
  </si>
  <si>
    <t>Albastru: Valori importate din alte pagini sau calculate prin formule cu elemente importate din alte pagini</t>
  </si>
  <si>
    <t>Roşu: valori negative sau erori</t>
  </si>
  <si>
    <t>2. Culorile fundalului</t>
  </si>
  <si>
    <t>1. Capitol principal - fundal albastru întunecat, cu text de culoare albă</t>
  </si>
  <si>
    <t>2. Capitol secundar - fundal gri deschis, cu text de culoare neagră</t>
  </si>
  <si>
    <t>3. Celula care urmeaza a fi completată de către utilizator - fundal galben deschis</t>
  </si>
  <si>
    <t>3. Culorile taburilor foilor</t>
  </si>
  <si>
    <t>Foile de introducere a datelor (input-uri) - fundal galben deschis</t>
  </si>
  <si>
    <t>Foile cu calcule - fundal gri deschis, întunecare 15%</t>
  </si>
  <si>
    <t>Foile cu rezultate (output-uri) - fundal verde deschis</t>
  </si>
  <si>
    <t>Foi informative - fundal gri deschis,  întunecare 5%</t>
  </si>
  <si>
    <t>4. Întrebări şi răspunsuri</t>
  </si>
  <si>
    <t>4.1</t>
  </si>
  <si>
    <t>Scopul fisierului</t>
  </si>
  <si>
    <t>Scopul principal al acestui fișier este determinarea cheltuielilor pentru energia electrică care pot fi preluate în calculul tarifelor pentru serviciul public de alimentare cu apă și de canalizare, aplicând prevederile Legii 303/2013, Metodologiei tarifare aprobată de către ANRE cu nr. 489/2019, precum și ale Regulamentului 180/2016.</t>
  </si>
  <si>
    <t>Un alt scop este efectuarea preveziunilor pe termen lung ale cheltuielilor pentru energia electrică, inclusiv a celor eligibile în scopuri tarifare, a ajustărilor probabile a acestora ținând cont de exigențele actelor normative aprobate de către ANRE, dar în special a costurilor reale, care au impact pe obligațiunile față de furnizori.</t>
  </si>
  <si>
    <t>4.2</t>
  </si>
  <si>
    <t>Structura fișierului și ajustările posibile</t>
  </si>
  <si>
    <t xml:space="preserve">Fișierul include foi de inputuri (introducere a datelor) și foi de calcul. Cea mai mare parte din foile de inputuri sunt destinate valorilor efective. Altele însă sunt destinate inputului de valor prognozate. </t>
  </si>
  <si>
    <t>Valorile efective din foile cu inputuri pot fi examinate în dinamici, deci valorile unei perioade pot fi comparare cu cele precedente pentru a face constatări, iar valorile prognozate din foile cu inputuri constituie prognoze particularizate care pot fi limitate la un an, deși este posibilă și introducerea unor valori prognozate avand la bază un trend particular.</t>
  </si>
  <si>
    <t>Foile de calcul sunt cele în care se fac prognoze automat, pe bază de formule, principiile cărora sunt explicate in subsolul foii.</t>
  </si>
  <si>
    <t>Fisierul este conceput, ia în calcul și generează valori anuale, excepție fiind doar valorile preluate din facturile fiscale pentru energia electrică și anexele la acestea, care sunt lunare.</t>
  </si>
  <si>
    <r>
      <t xml:space="preserve">Majoritatea foilor de calcul nu necesită modificări de structură (rânduri). Însă, </t>
    </r>
    <r>
      <rPr>
        <sz val="8"/>
        <color rgb="FFFF0000"/>
        <rFont val="Calibri"/>
        <family val="2"/>
        <charset val="204"/>
        <scheme val="minor"/>
      </rPr>
      <t>pe foile destinate inputului de valori efective și prognoze (2 si 3) altele decât din facturile fiscale pentru energia electrică este necesară suplinirea cu randuri sau, dacă este cazul, eliminarea de rânduri redundante, în dependență de numărul și tipul obiectelor de infrastructură tehnico-edilitară gestionate de către operator.</t>
    </r>
  </si>
  <si>
    <t xml:space="preserve">Cheltuielile pentru energia electrică </t>
  </si>
  <si>
    <t>aferente serviciului public de alimentare cu apă și de canalizare</t>
  </si>
  <si>
    <t>Cuprins</t>
  </si>
  <si>
    <t>Detalii conţinut</t>
  </si>
  <si>
    <t>Constante</t>
  </si>
  <si>
    <t>Erori</t>
  </si>
  <si>
    <t>Specificări</t>
  </si>
  <si>
    <t>Valori de referinţă</t>
  </si>
  <si>
    <t>Informaţii generale</t>
  </si>
  <si>
    <t>Denumirea operatorului</t>
  </si>
  <si>
    <t>Funcţia exactă a administratorului entităţii, conform statutului</t>
  </si>
  <si>
    <t>Numele, prenumele administratorului</t>
  </si>
  <si>
    <t>Funcţia responsabilului de calcul</t>
  </si>
  <si>
    <t>Numele, prenumele responsabilului de calcul</t>
  </si>
  <si>
    <t>Anul pentru care este solicitată aprobarea</t>
  </si>
  <si>
    <t xml:space="preserve">Anul în care au fost aprobate ultimele tarife </t>
  </si>
  <si>
    <t>Ultimul an pentru care sunt disponibile valorile efective</t>
  </si>
  <si>
    <t>Primul an din modelul financiar</t>
  </si>
  <si>
    <t>Denumirea utilizată pt marcarea datelor efective</t>
  </si>
  <si>
    <t>Efectiv</t>
  </si>
  <si>
    <t>Denumirea utilizată pt marcarea datelor prognozate</t>
  </si>
  <si>
    <t>Progn.</t>
  </si>
  <si>
    <t>Aplicarea devierilor tarifare (Da=1, Nu=0)</t>
  </si>
  <si>
    <t>Cheltuielile pentru energia electrică aferente serviciului public de alimentare cu apă și de canalizare</t>
  </si>
  <si>
    <t>Specificare</t>
  </si>
  <si>
    <t>UM</t>
  </si>
  <si>
    <t>Valori reale</t>
  </si>
  <si>
    <t>Valori eligibile în scopuri tarifare</t>
  </si>
  <si>
    <t>Devieri: admis în tarife vs real</t>
  </si>
  <si>
    <t>SAP in aria de servicii</t>
  </si>
  <si>
    <t>SAP transport</t>
  </si>
  <si>
    <t>SAP total</t>
  </si>
  <si>
    <t>SC</t>
  </si>
  <si>
    <t>Total AC</t>
  </si>
  <si>
    <t>Pentru anul pentru care se solicita aprobarea tarifelor (prognoză)</t>
  </si>
  <si>
    <t>Volumul serviciilor, m3</t>
  </si>
  <si>
    <t>m3</t>
  </si>
  <si>
    <t>x</t>
  </si>
  <si>
    <t>CHELTUIELI ȘI DEVIERI TARIFARE, TOTAL</t>
  </si>
  <si>
    <t>lei</t>
  </si>
  <si>
    <t>Chelt. pt energia electrică procurată, CEE</t>
  </si>
  <si>
    <t>Devieri tarifare aferente CEE</t>
  </si>
  <si>
    <t>VALORI UNITARE ÎN COMPONENȚA TARIFELOR, TOTAL</t>
  </si>
  <si>
    <t>lei/m3</t>
  </si>
  <si>
    <t>Pentru anul precedent efectiv încheiat</t>
  </si>
  <si>
    <t>Devieri</t>
  </si>
  <si>
    <t>Inputuri ale valorilor efective, cu excepția celor de energie electrică</t>
  </si>
  <si>
    <r>
      <t>Cheie</t>
    </r>
    <r>
      <rPr>
        <sz val="8"/>
        <color theme="1"/>
        <rFont val="Calibri"/>
        <family val="2"/>
        <charset val="204"/>
        <scheme val="minor"/>
      </rPr>
      <t xml:space="preserve"> (NLC, ID_DU_N3)</t>
    </r>
  </si>
  <si>
    <t>Cod domeniu utilizare</t>
  </si>
  <si>
    <t>Volumele efective ale serviciilor facturate</t>
  </si>
  <si>
    <t>Apă potabilă</t>
  </si>
  <si>
    <t>Canalizare</t>
  </si>
  <si>
    <t>informativ, rata volumului serviciilor de canalizare la cea a apei furnizate</t>
  </si>
  <si>
    <t>%</t>
  </si>
  <si>
    <t>Volumele efective de apă/ape uzate captate/pompate/tratate/epurate pe obiecte de infrastructură</t>
  </si>
  <si>
    <t>Captarea apei</t>
  </si>
  <si>
    <t>Tratarea apei</t>
  </si>
  <si>
    <t>13, 14</t>
  </si>
  <si>
    <t>Pomparea apei</t>
  </si>
  <si>
    <t>Pomparea apelor uzate</t>
  </si>
  <si>
    <t>22, 23, 24</t>
  </si>
  <si>
    <t>Epurarea apelor uzate</t>
  </si>
  <si>
    <t>Balanța efectivă a apei în funcție de tipul costurilor și nivelul tensiunii EE</t>
  </si>
  <si>
    <t>Volum de apă intrat în sistem, după caracteristica costurilor si volumul achizitionat</t>
  </si>
  <si>
    <t>Inclusiv volumul total al apei tratate</t>
  </si>
  <si>
    <t>Informativ, volumul total al apei pompate</t>
  </si>
  <si>
    <t>Volumul total al apei facturate</t>
  </si>
  <si>
    <t>Volumul total al CTP</t>
  </si>
  <si>
    <t>inclusiv consumuri tehnologice</t>
  </si>
  <si>
    <t>pierderi</t>
  </si>
  <si>
    <t>informativ, rata CTP la volumul intrat in sistem</t>
  </si>
  <si>
    <t>Balanța efectivă a apelor uzate în funcție de tipul costurilor și nivelul tensiunii EE</t>
  </si>
  <si>
    <t>Volumul de ape uzate pompate</t>
  </si>
  <si>
    <t>Volumul de ape uzate epurate</t>
  </si>
  <si>
    <t>CTP actualizate aprobate de catre autoritatea publica competenta</t>
  </si>
  <si>
    <t>Volumul total al CTP actualizate aprobate</t>
  </si>
  <si>
    <t>informativ, rata CTP actualizate aprobate la CTP efective</t>
  </si>
  <si>
    <t>rata CTP actualizate aprobate la CTP initial aprobate</t>
  </si>
  <si>
    <t>Reduceri aplicate de către reglementator pentru volumele de ape uzate pompate și epurate ca urmare a aprobării CTP sub nivelul volumelor real atestate sau din alte considerente, în scopuri tarifare (-X m3)</t>
  </si>
  <si>
    <t>Pentru volumele de ape uzate pompate</t>
  </si>
  <si>
    <t>Pentru volumele de ape uzate epurate</t>
  </si>
  <si>
    <t>Preturile efective pentru energia electrica, pe nivele de tensiune, valabile in ultima zi a anului</t>
  </si>
  <si>
    <t>U 0,4 kV</t>
  </si>
  <si>
    <t>lei/kWh</t>
  </si>
  <si>
    <t>U 6-10 kV</t>
  </si>
  <si>
    <t>Lungimea apeductelor si pierderile specifice de apa</t>
  </si>
  <si>
    <t>Lungimea</t>
  </si>
  <si>
    <t>km</t>
  </si>
  <si>
    <t>rata CTP efective la lungimea apeductelor</t>
  </si>
  <si>
    <t>m3/km/oră</t>
  </si>
  <si>
    <t>Cifra de afaceri</t>
  </si>
  <si>
    <t>Alte activități</t>
  </si>
  <si>
    <t>Procentele aplicate pentru repartizarea cheltuielilor comune pentru toate tipurile de activități</t>
  </si>
  <si>
    <t>C2</t>
  </si>
  <si>
    <t>Procentele aplicate pentru repartizarea cheltuielilor comune doar între apa potabilă și canalizare</t>
  </si>
  <si>
    <t>C1</t>
  </si>
  <si>
    <t>Inputuri ale valorilor prognozate, cu excepția celor de energie electrică</t>
  </si>
  <si>
    <t>Volumele serviciilor facturate, prognozate individual</t>
  </si>
  <si>
    <t>Volumele prognozate de apă/ape uzate captate/pompate/tratate/epurate pe obiecte de infrastructură</t>
  </si>
  <si>
    <t>Balanța prognozată a apei în funcție de tipul costurilor și nivelul tensiunii EE (prognoză individuală care nu se încadrează în așteptări)</t>
  </si>
  <si>
    <t>Balanța prognozată a apelor uzate în funcție de tipul costurilor și nivelul tensiunii EE (prognoză individuală care nu se încadrează în așteptări)</t>
  </si>
  <si>
    <t>CTP aprobate initial de catre autoritatea publica competenta</t>
  </si>
  <si>
    <t>Volumul total al consumurilor tehnologice și pierderilor de apă aprobate</t>
  </si>
  <si>
    <t>Devieri de la volumul CTP efective pentru anul precedent</t>
  </si>
  <si>
    <t>rata CTP aprobate la CTP actualizate aprobate pentru anul precedent</t>
  </si>
  <si>
    <t>Reduceri probabile care pot fi aplicate de către reglementator pentru volumele de ape uzate pompate și epurate ca urmare a aprobării CTP sub nivelul volumelor real atestate sau din alte considerente, în scopuri tarifare (-X m3)</t>
  </si>
  <si>
    <t>pentru volumele de ape uzate pompate</t>
  </si>
  <si>
    <t>pentru volumele de ape uzate epurate</t>
  </si>
  <si>
    <t>Preturile prognozate pentru energia electrica, pe nivele de tensiune, si a datei punerii in aplicare</t>
  </si>
  <si>
    <t>Data anunțată a punerii în aplicare</t>
  </si>
  <si>
    <t>Preturile medii anuale prognozate pentru energia electrica, pe nivele de tensiune</t>
  </si>
  <si>
    <t>Trenduri prognozate</t>
  </si>
  <si>
    <t>Modificarea volumului de apa furnizata (+% față de perioada precedentă)</t>
  </si>
  <si>
    <t>Proportia servicii de canalizare la apa furnizata</t>
  </si>
  <si>
    <t>Proportia CTP la volumul captat</t>
  </si>
  <si>
    <t>IPC prognozat pentru energie electrica U=0,4kV</t>
  </si>
  <si>
    <t>IPC prognozat pentru energie electrica U=6-10kV</t>
  </si>
  <si>
    <t>Cresterea lungimii retelelor de apă (+X km)</t>
  </si>
  <si>
    <t>Rata CTP efective la lungimea apeductelor</t>
  </si>
  <si>
    <t>Lista locurilor de consum a energiei electrice</t>
  </si>
  <si>
    <t>NLC</t>
  </si>
  <si>
    <t>Denumirea obiectivului</t>
  </si>
  <si>
    <t>Descriere suplimentara, conform anexei la facturile fiscale (inscrierile furnizorului de energie electrica)</t>
  </si>
  <si>
    <t>Nivel tensiune (U=0,4; 6-10), kV</t>
  </si>
  <si>
    <t>Denumire obiect combinata cu NLC, localitate si nivel tensiune (index)</t>
  </si>
  <si>
    <t>Domenii de utilizare</t>
  </si>
  <si>
    <t>Exemplu Statie de captare a apei</t>
  </si>
  <si>
    <t>______</t>
  </si>
  <si>
    <t>or/s __________</t>
  </si>
  <si>
    <t>6-10kV</t>
  </si>
  <si>
    <t>Directe variabile si fixe captarea AP1, 6-10kV</t>
  </si>
  <si>
    <t>Exemplu Fantana arteziana</t>
  </si>
  <si>
    <t>Directe variabile si fixe captarea AP1, 0,4kV</t>
  </si>
  <si>
    <t>Exemplu Statia de tratare a apei</t>
  </si>
  <si>
    <t>0,4kV</t>
  </si>
  <si>
    <t>Directe variabile si fixe tratare AB1, 0,4kV</t>
  </si>
  <si>
    <t>Exemplu Statia de pompare a apei</t>
  </si>
  <si>
    <t>Directe variabile si fixe pomparea AP1, 6-10kV</t>
  </si>
  <si>
    <t>Directe variabile si fixe pomparea AP1, 0,4kV</t>
  </si>
  <si>
    <t>Exemplu Statie de pomparea apelor uzate</t>
  </si>
  <si>
    <t>Directe variabile si fixe pomparea apelor uzate, 0,4kV</t>
  </si>
  <si>
    <t>Directe variabile si fixe pomparea apelor uzate, 6-10kV</t>
  </si>
  <si>
    <t>Exemplu Statia Epurare</t>
  </si>
  <si>
    <t>Directe variabile si fixe epurarea apelor uzate, 6-10kV</t>
  </si>
  <si>
    <t>Exemplu Subconsumatori</t>
  </si>
  <si>
    <t>Refacturare energie electrica, 0,4kV</t>
  </si>
  <si>
    <t>Exemplu Oficiul1</t>
  </si>
  <si>
    <t>Activitate de administrare - cheltuieli administrative, 0,4kV</t>
  </si>
  <si>
    <t>Exemplu Oficiul2</t>
  </si>
  <si>
    <t>Lista facturilor fiscale și valoarea energiei electrice achiziționate</t>
  </si>
  <si>
    <t>Anul si luna</t>
  </si>
  <si>
    <t>Factura fiscala</t>
  </si>
  <si>
    <t>Perioada facturata</t>
  </si>
  <si>
    <t>Valoarea energiei electrice achiziționate, lei</t>
  </si>
  <si>
    <t>Serie</t>
  </si>
  <si>
    <t>Numar</t>
  </si>
  <si>
    <t>Data</t>
  </si>
  <si>
    <t>Data inceput</t>
  </si>
  <si>
    <t>Data sfarsit</t>
  </si>
  <si>
    <t>Total fara TVA per factura</t>
  </si>
  <si>
    <t>inclusiv consum util de energie electrica activa si pierderi</t>
  </si>
  <si>
    <t>energie electrica reactiva</t>
  </si>
  <si>
    <t>2015, L/01</t>
  </si>
  <si>
    <t>2015, L/02</t>
  </si>
  <si>
    <t>2015, L/03</t>
  </si>
  <si>
    <t>2015, L/04</t>
  </si>
  <si>
    <t>2015, L/05</t>
  </si>
  <si>
    <t>2015, L/06</t>
  </si>
  <si>
    <t>2015, L/07</t>
  </si>
  <si>
    <t>2015, L/08</t>
  </si>
  <si>
    <t>2015, L/09</t>
  </si>
  <si>
    <t>2015, L/10</t>
  </si>
  <si>
    <t>2015, L/11</t>
  </si>
  <si>
    <t>2015, L/12</t>
  </si>
  <si>
    <t>Total</t>
  </si>
  <si>
    <t>2016, L/01</t>
  </si>
  <si>
    <t>2016, L/02</t>
  </si>
  <si>
    <t>2016, L/03</t>
  </si>
  <si>
    <t>2016, L/04</t>
  </si>
  <si>
    <t>2016, L/05</t>
  </si>
  <si>
    <t>2016, L/06</t>
  </si>
  <si>
    <t>2016, L/07</t>
  </si>
  <si>
    <t>2016, L/08</t>
  </si>
  <si>
    <t>2016, L/09</t>
  </si>
  <si>
    <t>2016, L/10</t>
  </si>
  <si>
    <t>2016, L/11</t>
  </si>
  <si>
    <t>2016, L/12</t>
  </si>
  <si>
    <t>2017, L/01</t>
  </si>
  <si>
    <t>2017, L/02</t>
  </si>
  <si>
    <t>2017, L/03</t>
  </si>
  <si>
    <t>2017, L/04</t>
  </si>
  <si>
    <t>2017, L/05</t>
  </si>
  <si>
    <t>2017, L/06</t>
  </si>
  <si>
    <t>2017, L/07</t>
  </si>
  <si>
    <t>2017, L/08</t>
  </si>
  <si>
    <t>2017, L/09</t>
  </si>
  <si>
    <t>2017, L/10</t>
  </si>
  <si>
    <t>2017, L/11</t>
  </si>
  <si>
    <t>2017, L/12</t>
  </si>
  <si>
    <t>2018, L/01</t>
  </si>
  <si>
    <t>2018, L/02</t>
  </si>
  <si>
    <t>2018, L/03</t>
  </si>
  <si>
    <t>2018, L/04</t>
  </si>
  <si>
    <t>2018, L/05</t>
  </si>
  <si>
    <t>2018, L/06</t>
  </si>
  <si>
    <t>2018, L/07</t>
  </si>
  <si>
    <t>2018, L/08</t>
  </si>
  <si>
    <t>2018, L/09</t>
  </si>
  <si>
    <t>2018, L/10</t>
  </si>
  <si>
    <t>2018, L/11</t>
  </si>
  <si>
    <t>2018, L/12</t>
  </si>
  <si>
    <t>2019, L/01</t>
  </si>
  <si>
    <t>2019, L/02</t>
  </si>
  <si>
    <t>2019, L/03</t>
  </si>
  <si>
    <t>2019, L/04</t>
  </si>
  <si>
    <t>2019, L/05</t>
  </si>
  <si>
    <t>2019, L/06</t>
  </si>
  <si>
    <t>2019, L/07</t>
  </si>
  <si>
    <t>2019, L/08</t>
  </si>
  <si>
    <t>2019, L/09</t>
  </si>
  <si>
    <t>2019, L/10</t>
  </si>
  <si>
    <t>2019, L/11</t>
  </si>
  <si>
    <t>2019, L/12</t>
  </si>
  <si>
    <t>2020, L/01</t>
  </si>
  <si>
    <t>2020, L/02</t>
  </si>
  <si>
    <t>2020, L/03</t>
  </si>
  <si>
    <t>2020, L/04</t>
  </si>
  <si>
    <t>2020, L/05</t>
  </si>
  <si>
    <t>2020, L/06</t>
  </si>
  <si>
    <t>2020, L/07</t>
  </si>
  <si>
    <t>2020, L/08</t>
  </si>
  <si>
    <t>2020, L/09</t>
  </si>
  <si>
    <t>2020, L/10</t>
  </si>
  <si>
    <t>2020, L/11</t>
  </si>
  <si>
    <t>2020, L/12</t>
  </si>
  <si>
    <t>2021, L/01</t>
  </si>
  <si>
    <t>2021, L/02</t>
  </si>
  <si>
    <t>2021, L/03</t>
  </si>
  <si>
    <t>2021, L/04</t>
  </si>
  <si>
    <t>2021, L/05</t>
  </si>
  <si>
    <t>2021, L/06</t>
  </si>
  <si>
    <t>2021, L/07</t>
  </si>
  <si>
    <t>2021, L/08</t>
  </si>
  <si>
    <t>2021, L/09</t>
  </si>
  <si>
    <t>2021, L/10</t>
  </si>
  <si>
    <t>2021, L/11</t>
  </si>
  <si>
    <t>2021, L/12</t>
  </si>
  <si>
    <t>2022, L/01</t>
  </si>
  <si>
    <t>2022, L/02</t>
  </si>
  <si>
    <t>2022, L/03</t>
  </si>
  <si>
    <t>2022, L/04</t>
  </si>
  <si>
    <t>2022, L/05</t>
  </si>
  <si>
    <t>2022, L/06</t>
  </si>
  <si>
    <t>2022, L/07</t>
  </si>
  <si>
    <t>2022, L/08</t>
  </si>
  <si>
    <t>2022, L/09</t>
  </si>
  <si>
    <t>2022, L/10</t>
  </si>
  <si>
    <t>2022, L/11</t>
  </si>
  <si>
    <t>2022, L/12</t>
  </si>
  <si>
    <t>2023, L/01</t>
  </si>
  <si>
    <t>2023, L/02</t>
  </si>
  <si>
    <t>2023, L/03</t>
  </si>
  <si>
    <t>2023, L/04</t>
  </si>
  <si>
    <t>2023, L/05</t>
  </si>
  <si>
    <t>2023, L/06</t>
  </si>
  <si>
    <t>2023, L/07</t>
  </si>
  <si>
    <t>2023, L/08</t>
  </si>
  <si>
    <t>2023, L/09</t>
  </si>
  <si>
    <t>2023, L/10</t>
  </si>
  <si>
    <t>2023, L/11</t>
  </si>
  <si>
    <t>2023, L/12</t>
  </si>
  <si>
    <t>2024, L/01</t>
  </si>
  <si>
    <t>2024, L/02</t>
  </si>
  <si>
    <t>2024, L/03</t>
  </si>
  <si>
    <t>2024, L/04</t>
  </si>
  <si>
    <t>2024, L/05</t>
  </si>
  <si>
    <t>2024, L/06</t>
  </si>
  <si>
    <t>2024, L/07</t>
  </si>
  <si>
    <t>2024, L/08</t>
  </si>
  <si>
    <t>2024, L/09</t>
  </si>
  <si>
    <t>2024, L/10</t>
  </si>
  <si>
    <t>2024, L/11</t>
  </si>
  <si>
    <t>2024, L/12</t>
  </si>
  <si>
    <t>2025, L/01</t>
  </si>
  <si>
    <t>2025, L/02</t>
  </si>
  <si>
    <t>2025, L/03</t>
  </si>
  <si>
    <t>2025, L/04</t>
  </si>
  <si>
    <t>2025, L/05</t>
  </si>
  <si>
    <t>2025, L/06</t>
  </si>
  <si>
    <t>2025, L/07</t>
  </si>
  <si>
    <t>2025, L/08</t>
  </si>
  <si>
    <t>2025, L/09</t>
  </si>
  <si>
    <t>2025, L/10</t>
  </si>
  <si>
    <t>2025, L/11</t>
  </si>
  <si>
    <t>2025, L/12</t>
  </si>
  <si>
    <t>2026, L/01</t>
  </si>
  <si>
    <t>2026, L/02</t>
  </si>
  <si>
    <t>2026, L/03</t>
  </si>
  <si>
    <t>2026, L/04</t>
  </si>
  <si>
    <t>2026, L/05</t>
  </si>
  <si>
    <t>2026, L/06</t>
  </si>
  <si>
    <t>2026, L/07</t>
  </si>
  <si>
    <t>2026, L/08</t>
  </si>
  <si>
    <t>2026, L/09</t>
  </si>
  <si>
    <t>2026, L/10</t>
  </si>
  <si>
    <t>2026, L/11</t>
  </si>
  <si>
    <t>2026, L/12</t>
  </si>
  <si>
    <t>2027, L/01</t>
  </si>
  <si>
    <t>2027, L/02</t>
  </si>
  <si>
    <t>2027, L/03</t>
  </si>
  <si>
    <t>2027, L/04</t>
  </si>
  <si>
    <t>2027, L/05</t>
  </si>
  <si>
    <t>2027, L/06</t>
  </si>
  <si>
    <t>2027, L/07</t>
  </si>
  <si>
    <t>2027, L/08</t>
  </si>
  <si>
    <t>2027, L/09</t>
  </si>
  <si>
    <t>2027, L/10</t>
  </si>
  <si>
    <t>2027, L/11</t>
  </si>
  <si>
    <t>2027, L/12</t>
  </si>
  <si>
    <t>2028, L/01</t>
  </si>
  <si>
    <t>2028, L/02</t>
  </si>
  <si>
    <t>2028, L/03</t>
  </si>
  <si>
    <t>2028, L/04</t>
  </si>
  <si>
    <t>2028, L/05</t>
  </si>
  <si>
    <t>2028, L/06</t>
  </si>
  <si>
    <t>2028, L/07</t>
  </si>
  <si>
    <t>2028, L/08</t>
  </si>
  <si>
    <t>2028, L/09</t>
  </si>
  <si>
    <t>2028, L/10</t>
  </si>
  <si>
    <t>2028, L/11</t>
  </si>
  <si>
    <t>2028, L/12</t>
  </si>
  <si>
    <t>2029, L/01</t>
  </si>
  <si>
    <t>2029, L/02</t>
  </si>
  <si>
    <t>2029, L/03</t>
  </si>
  <si>
    <t>2029, L/04</t>
  </si>
  <si>
    <t>2029, L/05</t>
  </si>
  <si>
    <t>2029, L/06</t>
  </si>
  <si>
    <t>2029, L/07</t>
  </si>
  <si>
    <t>2029, L/08</t>
  </si>
  <si>
    <t>2029, L/09</t>
  </si>
  <si>
    <t>2029, L/10</t>
  </si>
  <si>
    <t>2029, L/11</t>
  </si>
  <si>
    <t>2029, L/12</t>
  </si>
  <si>
    <t>2030, L/01</t>
  </si>
  <si>
    <t>2030, L/02</t>
  </si>
  <si>
    <t>2030, L/03</t>
  </si>
  <si>
    <t>2030, L/04</t>
  </si>
  <si>
    <t>2030, L/05</t>
  </si>
  <si>
    <t>2030, L/06</t>
  </si>
  <si>
    <t>2030, L/07</t>
  </si>
  <si>
    <t>2030, L/08</t>
  </si>
  <si>
    <t>2030, L/09</t>
  </si>
  <si>
    <t>2030, L/10</t>
  </si>
  <si>
    <t>2030, L/11</t>
  </si>
  <si>
    <t>2030, L/12</t>
  </si>
  <si>
    <t>2031, L/01</t>
  </si>
  <si>
    <t>2031, L/02</t>
  </si>
  <si>
    <t>2031, L/03</t>
  </si>
  <si>
    <t>2031, L/04</t>
  </si>
  <si>
    <t>2031, L/05</t>
  </si>
  <si>
    <t>2031, L/06</t>
  </si>
  <si>
    <t>2031, L/07</t>
  </si>
  <si>
    <t>2031, L/08</t>
  </si>
  <si>
    <t>2031, L/09</t>
  </si>
  <si>
    <t>2031, L/10</t>
  </si>
  <si>
    <t>2031, L/11</t>
  </si>
  <si>
    <t>2031, L/12</t>
  </si>
  <si>
    <t>2032, L/01</t>
  </si>
  <si>
    <t>2032, L/02</t>
  </si>
  <si>
    <t>2032, L/03</t>
  </si>
  <si>
    <t>2032, L/04</t>
  </si>
  <si>
    <t>2032, L/05</t>
  </si>
  <si>
    <t>2032, L/06</t>
  </si>
  <si>
    <t>2032, L/07</t>
  </si>
  <si>
    <t>2032, L/08</t>
  </si>
  <si>
    <t>2032, L/09</t>
  </si>
  <si>
    <t>2032, L/10</t>
  </si>
  <si>
    <t>2032, L/11</t>
  </si>
  <si>
    <t>2032, L/12</t>
  </si>
  <si>
    <t>2033, L/01</t>
  </si>
  <si>
    <t>2033, L/02</t>
  </si>
  <si>
    <t>2033, L/03</t>
  </si>
  <si>
    <t>2033, L/04</t>
  </si>
  <si>
    <t>2033, L/05</t>
  </si>
  <si>
    <t>2033, L/06</t>
  </si>
  <si>
    <t>2033, L/07</t>
  </si>
  <si>
    <t>2033, L/08</t>
  </si>
  <si>
    <t>2033, L/09</t>
  </si>
  <si>
    <t>2033, L/10</t>
  </si>
  <si>
    <t>2033, L/11</t>
  </si>
  <si>
    <t>2033, L/12</t>
  </si>
  <si>
    <t>2034, L/01</t>
  </si>
  <si>
    <t>2034, L/02</t>
  </si>
  <si>
    <t>2034, L/03</t>
  </si>
  <si>
    <t>2034, L/04</t>
  </si>
  <si>
    <t>2034, L/05</t>
  </si>
  <si>
    <t>2034, L/06</t>
  </si>
  <si>
    <t>2034, L/07</t>
  </si>
  <si>
    <t>2034, L/08</t>
  </si>
  <si>
    <t>2034, L/09</t>
  </si>
  <si>
    <t>2034, L/10</t>
  </si>
  <si>
    <t>2034, L/11</t>
  </si>
  <si>
    <t>2034, L/12</t>
  </si>
  <si>
    <t>2035, L/01</t>
  </si>
  <si>
    <t>2035, L/02</t>
  </si>
  <si>
    <t>2035, L/03</t>
  </si>
  <si>
    <t>2035, L/04</t>
  </si>
  <si>
    <t>2035, L/05</t>
  </si>
  <si>
    <t>2035, L/06</t>
  </si>
  <si>
    <t>2035, L/07</t>
  </si>
  <si>
    <t>2035, L/08</t>
  </si>
  <si>
    <t>2035, L/09</t>
  </si>
  <si>
    <t>2035, L/10</t>
  </si>
  <si>
    <t>2035, L/11</t>
  </si>
  <si>
    <t>2035, L/12</t>
  </si>
  <si>
    <t>Consumurile detaliate de energie electrică pe NLC (preluată din anexele la facturile fiscale)</t>
  </si>
  <si>
    <t>Cantitati</t>
  </si>
  <si>
    <t>Valoare fara TVA, lei</t>
  </si>
  <si>
    <t>Anul</t>
  </si>
  <si>
    <t>Luna de gestiune</t>
  </si>
  <si>
    <t>An si NLC</t>
  </si>
  <si>
    <t>Denumire combinata cu localitate si nivel tensiune (index)</t>
  </si>
  <si>
    <t>Cod dom.</t>
  </si>
  <si>
    <r>
      <t xml:space="preserve">Consum energie electrică </t>
    </r>
    <r>
      <rPr>
        <b/>
        <sz val="8"/>
        <rFont val="Calibri"/>
        <family val="2"/>
        <charset val="204"/>
        <scheme val="minor"/>
      </rPr>
      <t>activă, kWh</t>
    </r>
  </si>
  <si>
    <r>
      <rPr>
        <b/>
        <sz val="8"/>
        <rFont val="Calibri"/>
        <family val="2"/>
        <charset val="204"/>
        <scheme val="minor"/>
      </rPr>
      <t>Pierderi</t>
    </r>
    <r>
      <rPr>
        <sz val="8"/>
        <rFont val="Calibri"/>
        <family val="2"/>
        <charset val="204"/>
        <scheme val="minor"/>
      </rPr>
      <t xml:space="preserve"> EE, kWh</t>
    </r>
  </si>
  <si>
    <r>
      <t xml:space="preserve">Consum energie electrică </t>
    </r>
    <r>
      <rPr>
        <b/>
        <sz val="8"/>
        <rFont val="Calibri"/>
        <family val="2"/>
        <charset val="204"/>
        <scheme val="minor"/>
      </rPr>
      <t>reactivă, kVArh</t>
    </r>
  </si>
  <si>
    <t>Total de control EE activa, kWh</t>
  </si>
  <si>
    <t xml:space="preserve">Tarif, lei/kWh
</t>
  </si>
  <si>
    <t>Energie electrica activa utila</t>
  </si>
  <si>
    <t>Corectii pentru energia electrica activa utila (diferenta sumei din factura si din anexa la factura)</t>
  </si>
  <si>
    <t>Pierderi in retele</t>
  </si>
  <si>
    <t>Total EE activa utila si pierderi</t>
  </si>
  <si>
    <t>Energie electrica reactiva</t>
  </si>
  <si>
    <t>Total EE activa utila, pierderi si EE reactiva</t>
  </si>
  <si>
    <t>Tabel de verificare a valorii energiei electrice conform facturilor fiscale primite și a informațiilor detaliate din anexele la facturile fiscale preluate în fișierul de calcul</t>
  </si>
  <si>
    <t>Conform facturilor fiscale primite, lei</t>
  </si>
  <si>
    <t>Valoarea fara TVA reflectata pe foaia cu consumurile detaliate pe NLC (preluată din anexele la facturile fiscale), lei</t>
  </si>
  <si>
    <t>Devieri de control, lei</t>
  </si>
  <si>
    <t xml:space="preserve">Total fara TVA </t>
  </si>
  <si>
    <t>Total pe factura</t>
  </si>
  <si>
    <t>Consumurile fixe de energie electrică</t>
  </si>
  <si>
    <t>Cod
domeniu</t>
  </si>
  <si>
    <t>Consum de energie electrica conform facturilor, kWh</t>
  </si>
  <si>
    <t>inclusiv, consum fix de energie electrică activă, kWh</t>
  </si>
  <si>
    <t>Volumele efective si prognozate utilizate pentru calculul consumului de energie electrica</t>
  </si>
  <si>
    <t>Rd</t>
  </si>
  <si>
    <t>Cod 
dom.</t>
  </si>
  <si>
    <t>Specificatie</t>
  </si>
  <si>
    <t>Cod domeniu de utilizare</t>
  </si>
  <si>
    <t>VOLUMUL SERVICIILOR</t>
  </si>
  <si>
    <t>Rata volum canalizare la apa potabila</t>
  </si>
  <si>
    <t>CTP aprobate initial</t>
  </si>
  <si>
    <t>Volumul CTP aprobate inițial</t>
  </si>
  <si>
    <t>CTP actualizate aprobate</t>
  </si>
  <si>
    <t>Volumul CTP actualizate aprobate</t>
  </si>
  <si>
    <r>
      <t xml:space="preserve">Balanța </t>
    </r>
    <r>
      <rPr>
        <b/>
        <sz val="8"/>
        <color rgb="FFFFFF00"/>
        <rFont val="Calibri"/>
        <family val="2"/>
        <charset val="204"/>
        <scheme val="minor"/>
      </rPr>
      <t>REALĂ</t>
    </r>
    <r>
      <rPr>
        <b/>
        <sz val="8"/>
        <color theme="0"/>
        <rFont val="Calibri"/>
        <family val="2"/>
        <charset val="204"/>
        <scheme val="minor"/>
      </rPr>
      <t xml:space="preserve"> a apei în funcție de tipul costurilor și nivelul tensiunii EE</t>
    </r>
  </si>
  <si>
    <r>
      <t xml:space="preserve">Balanța </t>
    </r>
    <r>
      <rPr>
        <b/>
        <sz val="8"/>
        <color rgb="FFFFFF00"/>
        <rFont val="Calibri"/>
        <family val="2"/>
        <charset val="204"/>
        <scheme val="minor"/>
      </rPr>
      <t>REALĂ</t>
    </r>
    <r>
      <rPr>
        <b/>
        <sz val="8"/>
        <color theme="0"/>
        <rFont val="Calibri"/>
        <family val="2"/>
        <charset val="204"/>
        <scheme val="minor"/>
      </rPr>
      <t xml:space="preserve"> a apelor uzate în funcție de tipul costurilor și nivelul tensiunii EE</t>
    </r>
  </si>
  <si>
    <t>Indici de structura a balantelor reale si date de reper</t>
  </si>
  <si>
    <t xml:space="preserve">Ponderea energiei electrice destinata captarii apei cu U=0,4kV </t>
  </si>
  <si>
    <t xml:space="preserve">Ponderea energiei electrice destinata tratarii apei cu U=0,4kV </t>
  </si>
  <si>
    <t xml:space="preserve">Ponderea energiei electrice destinata pomparii apei cu U=0,4kV </t>
  </si>
  <si>
    <t xml:space="preserve">Ponderea energiei electrice destinata pomparii apelor uzate cu U=0,4kV </t>
  </si>
  <si>
    <t xml:space="preserve">Ponderea energiei electrice destinata epurarii apelor uzate cu U=0,4kV </t>
  </si>
  <si>
    <t>Procentul de apa tratata in total apa captata</t>
  </si>
  <si>
    <t>Procentul de apa pompata in total apa captata</t>
  </si>
  <si>
    <t>Procentul de ape uzate pompate in total apa captata</t>
  </si>
  <si>
    <t>Procentul de ape uzate epurate in total apa captata</t>
  </si>
  <si>
    <t>Lungimea retelelor de apa</t>
  </si>
  <si>
    <r>
      <t xml:space="preserve">Balanța apei în funcție de tipul costurilor și nivelul tensiunii EE, </t>
    </r>
    <r>
      <rPr>
        <b/>
        <sz val="8"/>
        <color rgb="FFFFFF00"/>
        <rFont val="Calibri"/>
        <family val="2"/>
        <charset val="204"/>
        <scheme val="minor"/>
      </rPr>
      <t>AJUSTATĂ</t>
    </r>
    <r>
      <rPr>
        <b/>
        <sz val="8"/>
        <color theme="0"/>
        <rFont val="Calibri"/>
        <family val="2"/>
        <charset val="204"/>
        <scheme val="minor"/>
      </rPr>
      <t xml:space="preserve"> tinand cont de </t>
    </r>
    <r>
      <rPr>
        <b/>
        <sz val="8"/>
        <color rgb="FFFFFF00"/>
        <rFont val="Calibri"/>
        <family val="2"/>
        <charset val="204"/>
        <scheme val="minor"/>
      </rPr>
      <t>CTP aprobate initial</t>
    </r>
    <r>
      <rPr>
        <b/>
        <sz val="8"/>
        <color theme="0"/>
        <rFont val="Calibri"/>
        <family val="2"/>
        <charset val="204"/>
        <scheme val="minor"/>
      </rPr>
      <t>, aplicată la determinarea cheltuielilor de energie electrică eligibile pentru calculul tarifelor</t>
    </r>
  </si>
  <si>
    <t>Volumul total al CTP aprobate inițial</t>
  </si>
  <si>
    <r>
      <t xml:space="preserve">Balanța apelor uzate în funcție de tipul costurilor și nivelul tensiunii EE, </t>
    </r>
    <r>
      <rPr>
        <b/>
        <sz val="8"/>
        <color rgb="FFFFFF00"/>
        <rFont val="Calibri"/>
        <family val="2"/>
        <charset val="204"/>
        <scheme val="minor"/>
      </rPr>
      <t>AJUSTATĂ</t>
    </r>
    <r>
      <rPr>
        <b/>
        <sz val="8"/>
        <color theme="0"/>
        <rFont val="Calibri"/>
        <family val="2"/>
        <charset val="204"/>
        <scheme val="minor"/>
      </rPr>
      <t xml:space="preserve"> de către reglementator, aplicată la determinarea cheltuielilor de energie electrică eligibile pentru calculul tarifelor și pentru calculul devierilor tarifare</t>
    </r>
  </si>
  <si>
    <r>
      <t xml:space="preserve">Balanța apei în funcție de tipul costurilor și nivelul tensiunii EE, </t>
    </r>
    <r>
      <rPr>
        <b/>
        <sz val="8"/>
        <color rgb="FFFFFF00"/>
        <rFont val="Calibri"/>
        <family val="2"/>
        <charset val="204"/>
        <scheme val="minor"/>
      </rPr>
      <t>AJUSTATĂ</t>
    </r>
    <r>
      <rPr>
        <b/>
        <sz val="8"/>
        <color theme="0"/>
        <rFont val="Calibri"/>
        <family val="2"/>
        <charset val="204"/>
        <scheme val="minor"/>
      </rPr>
      <t xml:space="preserve"> tinand cont de </t>
    </r>
    <r>
      <rPr>
        <b/>
        <sz val="8"/>
        <color rgb="FFFFFF00"/>
        <rFont val="Calibri"/>
        <family val="2"/>
        <charset val="204"/>
        <scheme val="minor"/>
      </rPr>
      <t>CTP actualizate</t>
    </r>
    <r>
      <rPr>
        <b/>
        <sz val="8"/>
        <color theme="0"/>
        <rFont val="Calibri"/>
        <family val="2"/>
        <charset val="204"/>
        <scheme val="minor"/>
      </rPr>
      <t>, aplicată la determinarea cheltuielilor de energie electrică eligibile pentru calculul devierilor tarifare</t>
    </r>
  </si>
  <si>
    <t>Note:</t>
  </si>
  <si>
    <t>a) daca anul de referinta este unul incheiat (efectiv), valorile se vor prelua din foaia 2.IS-Ef</t>
  </si>
  <si>
    <t>b) daca anul de referinta este unul viitor (prognozat), se va face o testare</t>
  </si>
  <si>
    <t xml:space="preserve"> - daca pe foaia 3.IS-Pr exista prognoza la valoarea absoluta, se va prelua aceasta</t>
  </si>
  <si>
    <t xml:space="preserve"> - daca valoarea absoluta de mai sus lipseste, se va verifica existenta pe foaia 3.IS-Pr a indicelui de crestere in rubrica trenduri, </t>
  </si>
  <si>
    <t>care se va aplica la valoarea din perioada precedenta din tabelul de mai sus</t>
  </si>
  <si>
    <t xml:space="preserve"> - daca nu exista nici indicele de crestere mentionat mai sus, se va prelua valoarea din perioada precedenta din tabelul de mai sus</t>
  </si>
  <si>
    <t xml:space="preserve"> - daca valoarea absoluta de mai sus lipseste, se va verifica existenta pe foaia 3.IS-Pr a ratei volumelor serviciilor de canalizare </t>
  </si>
  <si>
    <t>la serviciile de alimentare cu apa in rubrica trenduri, care se va aplica la volumul serviciilor de alimentare cu apa din tabelul de mai sus</t>
  </si>
  <si>
    <t>a) daca pe foaia 3.IS-Pr exista un volum reflectat, acesta se va prelua</t>
  </si>
  <si>
    <t>b) daca valoarea de mai sus este zero, se va prelua valoarea din perioada precedenta</t>
  </si>
  <si>
    <t>a) daca pe foaia 2.IS-Ef exista un volum reflectat, acesta se va prelua</t>
  </si>
  <si>
    <t>b) daca valoarea de mai sus este zero, se va CTP actualizat se va considera egal cu cel aprobat initial reflectat mai sus</t>
  </si>
  <si>
    <t>a) pentru anii încheiați se vor însuma volumele efective pe nivele de tensiune</t>
  </si>
  <si>
    <t>b) pentru anii viitori se vor însuma volumul prognozat de servicii și CTP reale prognozate</t>
  </si>
  <si>
    <t>a) pentru anii încheiați se preia valoarea efectiv înregistrată</t>
  </si>
  <si>
    <t>b) pentru anii viitori se determină prin aplicarea ponderii volumului pentru care nivelul de tensiune al energiei electrice</t>
  </si>
  <si>
    <t xml:space="preserve"> este de 0,4kV la volumul total pentru acestă etapă tehnologică</t>
  </si>
  <si>
    <t xml:space="preserve">b) pentru anii viitori se determină ca diferentă dintre volumul total pentru acestă etapă tehnologică și volumul </t>
  </si>
  <si>
    <t>pentru care nivelul de tensiune al energiei electrice este de 0,4kV</t>
  </si>
  <si>
    <t>b) pentru anii viitori se determină prin aplicarea ponderii volumului pentru această etapă tehnologică la volumul de apă real intrat în sistem</t>
  </si>
  <si>
    <t xml:space="preserve"> - daca valoarea absoluta de mai sus lipseste, se va verifica existenta pe foaia 3.IS-Pr al CTP relativ exprimat în m3/km/oră, care, </t>
  </si>
  <si>
    <t>dacă există, se va aplica la lungimea rețelelor și se va multiplica cu 365 zile si 24 ore pentru a face conversia în valori anuale</t>
  </si>
  <si>
    <t xml:space="preserve"> - daca nu exista valoarea prognozată menționată mai sus, se va prelua valoarea din perioada precedenta din același rând</t>
  </si>
  <si>
    <t xml:space="preserve"> - daca pe foaia 3.IS-Pr exista prognoza la valoarea absoluta, se vor însuma volumele prognozate </t>
  </si>
  <si>
    <t>pe nivele de tensiune a energiei electrice utilizate</t>
  </si>
  <si>
    <t xml:space="preserve"> - daca valorile prognozate individual lipsesc, se determină prin aplicarea ponderii volumului pentru această etapă tehnologică </t>
  </si>
  <si>
    <t>la volumul de apă real intrat în sistem</t>
  </si>
  <si>
    <t xml:space="preserve"> - daca valorile prognozate individual lipsesc, se determină prin aplicarea ponderii volumului pentru care nivelul de tensiune </t>
  </si>
  <si>
    <t>al energiei electrice este de 0,4kV la volumul total pentru acestă etapă tehnologică</t>
  </si>
  <si>
    <t xml:space="preserve"> - daca valorile prognozate individual lipsesc, se determină ca diferentă dintre volumul total pentru acestă etapă tehnologică și </t>
  </si>
  <si>
    <t>volumul pentru care nivelul de tensiune al energiei electrice este de 0,4kV</t>
  </si>
  <si>
    <t>a) pentru anii încheiați se determină ca raport al volumelor efectiv înregistrate</t>
  </si>
  <si>
    <t>b) pentru anii viitori (prognozați) se va prelua valoarea din perioada precedenta din același rând</t>
  </si>
  <si>
    <t xml:space="preserve"> - daca pe foaia 3.IS-Pr exista prognoza unei modificări (de regulă creșteri) la valoarea absoluta, </t>
  </si>
  <si>
    <t>aceasta se însumează la lungimea din perioada precedentă de pe același rând</t>
  </si>
  <si>
    <t xml:space="preserve"> - dacă o modificare a lungimii nu a fost prevăzută, se va prelua lungimea din perioada precedentă de pe același rând</t>
  </si>
  <si>
    <t>se însumează volumul prognozat al apei furnizate și CTP</t>
  </si>
  <si>
    <t xml:space="preserve"> se determină prin aplicarea ponderii volumului pentru care nivelul de tensiune al energiei electrice este de 0,4kV </t>
  </si>
  <si>
    <t>la volumul total pentru acestă etapă tehnologică</t>
  </si>
  <si>
    <t xml:space="preserve">se determină ca diferentă dintre volumul total pentru acestă etapă tehnologică și volumul pentru care nivelul de tensiune al </t>
  </si>
  <si>
    <t>energiei electrice este de 0,4kV</t>
  </si>
  <si>
    <t xml:space="preserve">se determină prin aplicarea ponderii volumului pentru această etapă tehnologică la volumul de apă intrat în sistem, </t>
  </si>
  <si>
    <t>plafonat de CTP aprobate inițial sau CTP actualizate aprobate, dup caz</t>
  </si>
  <si>
    <t xml:space="preserve">b) pentru anii viitori (prognozați) se determină prin aplicarea ponderii volumului pentru această etapă tehnologică </t>
  </si>
  <si>
    <t>la volumul de apă real intrat în sistem, din care se scade volumul probabil al reducerilor care ar putea fi aplicate</t>
  </si>
  <si>
    <t>de către autoritatea de reglementare reflectat pe foaia 3.IS-Pr</t>
  </si>
  <si>
    <t xml:space="preserve">a) pentru anii încheiați se determină ca diferență dintre volumul efectiv înregistrat și volumul reducerilor aplicat de către autoritatea </t>
  </si>
  <si>
    <t>de reglementare reflectat pe foaia 2.IS-Ef</t>
  </si>
  <si>
    <t xml:space="preserve">b) pentru anii viitori (prognozați) se determină prin aplicarea ponderii volumului pentru care nivelul de tensiune al energiei electrice </t>
  </si>
  <si>
    <t>este de 0,4kV la volumul total pentru acestă etapă tehnologică</t>
  </si>
  <si>
    <t xml:space="preserve">a) pentru anii încheiați se determină ca diferență dintre volumul efectiv înregistrat și volumul reducerilor aplicat de către </t>
  </si>
  <si>
    <t>autoritatea de reglementare reflectat pe foaia 2.IS-Ef</t>
  </si>
  <si>
    <t xml:space="preserve">b) pentru anii viitori se determină ca diferentă dintre volumul total pentru acestă etapă tehnologică și volumul pentru care </t>
  </si>
  <si>
    <t>nivelul de tensiune al energiei electrice este de 0,4kV</t>
  </si>
  <si>
    <t>Cheltuielile reale de energie electrică</t>
  </si>
  <si>
    <t>Cod_rep</t>
  </si>
  <si>
    <t>Domeniul</t>
  </si>
  <si>
    <t>EE activă utilă: Total consumuri directe variabile și fixe pt procese tehnologice</t>
  </si>
  <si>
    <t>kWh</t>
  </si>
  <si>
    <t>EE activă utilă: Directe variabile în Total consumuri directe variabile și fixe pt procese tehnologice</t>
  </si>
  <si>
    <t>EE activă utilă: Directe fixe în Total consumuri directe variabile și fixe pt procese tehnologice</t>
  </si>
  <si>
    <t>Volumele reale de apă/ape uzate</t>
  </si>
  <si>
    <t>Consumurile variabile specifice de energie electrica pentru procese tehnologice</t>
  </si>
  <si>
    <t>kWh/m3</t>
  </si>
  <si>
    <t>EE activă utilă: Consumurile indirecte fixe pentru activitățile reglementate și alte activități</t>
  </si>
  <si>
    <t>Pierderi de energie electrica</t>
  </si>
  <si>
    <t>kVArh</t>
  </si>
  <si>
    <t>Energie electrica reactiva exprimata in kWh echivalent, cu aplicarea coef. de conversie 0,1</t>
  </si>
  <si>
    <t>CONSUM TOTAL DE ENERGIE ELECTRICĂ ACTIVĂ UTILĂ; PIERDERI ȘI REACTIVĂ, CU CONVERSIE ÎN kWh</t>
  </si>
  <si>
    <t>Preturile medii anuale efective si prognozate pentru energia electrica, pe nivele de tensiune</t>
  </si>
  <si>
    <t>Costul total al energiei electrice pe tipuri de costuri și pe nivele de tensiune</t>
  </si>
  <si>
    <t>Costul total al energiei electrice</t>
  </si>
  <si>
    <t>D1</t>
  </si>
  <si>
    <t>D2</t>
  </si>
  <si>
    <t>D3</t>
  </si>
  <si>
    <t>D4</t>
  </si>
  <si>
    <t>D5</t>
  </si>
  <si>
    <t>D6</t>
  </si>
  <si>
    <t>C3</t>
  </si>
  <si>
    <t>Serviciul public de alimentare cu apă potabilă</t>
  </si>
  <si>
    <t xml:space="preserve"> - atribuite direct</t>
  </si>
  <si>
    <t xml:space="preserve"> - din contul costurilor comune pentru toate tipurile de apă</t>
  </si>
  <si>
    <t xml:space="preserve"> - din contul costurilor comune pentru toate tipurile de apă și serviciul de canalizare</t>
  </si>
  <si>
    <t xml:space="preserve"> - din contul costurilor comune pentru toate tipurile de activități</t>
  </si>
  <si>
    <t>Serviciul public de canalizare</t>
  </si>
  <si>
    <t>Activități nereglementate</t>
  </si>
  <si>
    <t>Control</t>
  </si>
  <si>
    <t>Devieri cantitate energie electrică activă utilă efectivă</t>
  </si>
  <si>
    <t>Devieri cantitate pierderi de energie electrică efective</t>
  </si>
  <si>
    <t>Devieri cantitate energie electrică reactivă efectivă</t>
  </si>
  <si>
    <t>Devieri valoare totală fără TVA a energiei electrice facturate</t>
  </si>
  <si>
    <t>Devieri costuri repartizate vs valoare fără TVA</t>
  </si>
  <si>
    <t>Devieri costuri reale vs. costuri eligibile în scopuri tarifare</t>
  </si>
  <si>
    <t>Cheltuielile de energie electrică eligibile în scopuri tarifare</t>
  </si>
  <si>
    <t>Devieri costuri eligibile în scopuri tarifare vs. costuri reale</t>
  </si>
  <si>
    <t>Cheltuielile de energie electrică recalculate ținând cont de aprobarea CTP actualizate și devierile tarifare</t>
  </si>
  <si>
    <t>Devieri tarifare costurile ajustate vs. costuri incluse în tarife (se iau în calcul în tarifele pentru anul următor)</t>
  </si>
  <si>
    <t>Liste</t>
  </si>
  <si>
    <t>Anii</t>
  </si>
  <si>
    <t>Anii de baza</t>
  </si>
  <si>
    <t>Lunile (perioadele de gestiune)</t>
  </si>
  <si>
    <t>ID_TA</t>
  </si>
  <si>
    <t>Tipuri de apă (TA)</t>
  </si>
  <si>
    <t>ID_DU</t>
  </si>
  <si>
    <t>Domenii de utilizare (DU)</t>
  </si>
  <si>
    <t>ID_DU_N2</t>
  </si>
  <si>
    <t>Domenii de utilizare, nivel 2 (D_N2)</t>
  </si>
  <si>
    <t>Conciliere cu ID_DU</t>
  </si>
  <si>
    <t>ID_DU_N3</t>
  </si>
  <si>
    <t>Consiliere cu  ID_DU_N2</t>
  </si>
  <si>
    <t>U, kV</t>
  </si>
  <si>
    <t>Domenii de utilizare, pe nivele de tensiune a energiei electrice, nivel 3</t>
  </si>
  <si>
    <t>ReptID_DU_N3</t>
  </si>
  <si>
    <t>Denumirea specifică echivalentă cu administratorul entităţii</t>
  </si>
  <si>
    <t>Modalități de atribuire a cheltuielilor pe tipuri de activități</t>
  </si>
  <si>
    <t>AB1</t>
  </si>
  <si>
    <t>brută destinată prepararii AP1</t>
  </si>
  <si>
    <t>SAP</t>
  </si>
  <si>
    <t>Serviciul public de alimentare cu apă potabilă în aria de servicii</t>
  </si>
  <si>
    <t>Directe variabile si fixe captarea AB1</t>
  </si>
  <si>
    <t>Director general</t>
  </si>
  <si>
    <t>Direct atribuibile apei potabile furnizată în aria de servicii</t>
  </si>
  <si>
    <t>AB2</t>
  </si>
  <si>
    <t>brută destinată prepararii AP2</t>
  </si>
  <si>
    <t>TAP</t>
  </si>
  <si>
    <t>Serviciul de transport al apei potabile în vederea redistribuirii</t>
  </si>
  <si>
    <t>Directe variabile si fixe captarea AB2</t>
  </si>
  <si>
    <t>Director</t>
  </si>
  <si>
    <t>Direct atribuibile apei potabile transportată la hotar pt redistribuire</t>
  </si>
  <si>
    <t>AB3</t>
  </si>
  <si>
    <t>brută destinată prepararii AP3</t>
  </si>
  <si>
    <t>Directe variabile si fixe captarea AB3</t>
  </si>
  <si>
    <t>Administrator</t>
  </si>
  <si>
    <t xml:space="preserve">Direct atribuibile apei tehnologice </t>
  </si>
  <si>
    <t>AB4</t>
  </si>
  <si>
    <t>brută destinată furnizării în aria de servicii</t>
  </si>
  <si>
    <t>APA</t>
  </si>
  <si>
    <t>Comun pt toate tipurile de apa furnizata/transportata</t>
  </si>
  <si>
    <t>Directe variabile si fixe captarea AB4</t>
  </si>
  <si>
    <t>Preşedinte</t>
  </si>
  <si>
    <t xml:space="preserve">Direct atribuibile apei brute </t>
  </si>
  <si>
    <t>AB5</t>
  </si>
  <si>
    <t xml:space="preserve">brută transportată la hotar pt redistribuire </t>
  </si>
  <si>
    <t>Directe variabile si fixe captarea AB5</t>
  </si>
  <si>
    <t>Direct atribuibile serviciului public de canalizare</t>
  </si>
  <si>
    <t>AB6</t>
  </si>
  <si>
    <t>brută destinată preparării AP3 si AT</t>
  </si>
  <si>
    <t>AC</t>
  </si>
  <si>
    <t>Comun doar pt apa si canalizare (fara alte activitati)</t>
  </si>
  <si>
    <t>Directe variabile si fixe captarea AB6</t>
  </si>
  <si>
    <t>Direct atribuibile altor tipuri de activități</t>
  </si>
  <si>
    <t>AT</t>
  </si>
  <si>
    <t>tehnologică</t>
  </si>
  <si>
    <t>AD</t>
  </si>
  <si>
    <t>Alte activitati cu scop de profit decat serviciul public de alimentare cu apa si de canalizare</t>
  </si>
  <si>
    <t>Directe variabile si fixe captarea AP1</t>
  </si>
  <si>
    <t>Comune pentru toate tipurile de apă</t>
  </si>
  <si>
    <t>AP1</t>
  </si>
  <si>
    <t>potabilă furnizată in aria de servicii</t>
  </si>
  <si>
    <t>TA</t>
  </si>
  <si>
    <t>Comune pt toate tipurile de activitati cu scop de profit</t>
  </si>
  <si>
    <t>Directe variabile si fixe captarea AP2</t>
  </si>
  <si>
    <t>Comune pentru toate tipurile de apă si serviciul de canalizare</t>
  </si>
  <si>
    <t>AP2</t>
  </si>
  <si>
    <t>potabilă transportată la hotar pt redistribuire</t>
  </si>
  <si>
    <t>ENP</t>
  </si>
  <si>
    <t>Evenimente exceptionale si activitati non-profit</t>
  </si>
  <si>
    <t>Directe variabile si fixe captarea AP3</t>
  </si>
  <si>
    <t>Comune pentru toate tipurile de activități</t>
  </si>
  <si>
    <t>AP3</t>
  </si>
  <si>
    <t>potabilă furnizată in aria de servicii si transportată la hotar pt redistribuire</t>
  </si>
  <si>
    <t>REF</t>
  </si>
  <si>
    <t>Refacturare</t>
  </si>
  <si>
    <t>Directe variabile si fixe tratare AB1</t>
  </si>
  <si>
    <t>AU</t>
  </si>
  <si>
    <t>uzată</t>
  </si>
  <si>
    <t>Directe variabile si fixe tratare AB2</t>
  </si>
  <si>
    <t>Directe variabile si fixe tratare AB3</t>
  </si>
  <si>
    <t>Directe variabile si fixe tratare AB6</t>
  </si>
  <si>
    <t>Directe variabile si fixe pomparea AB1</t>
  </si>
  <si>
    <t>Directe variabile si fixe pomparea AB2</t>
  </si>
  <si>
    <t>Directe variabile si fixe pomparea AB3</t>
  </si>
  <si>
    <t>Directe variabile si fixe pomparea AB4</t>
  </si>
  <si>
    <t>Directe variabile si fixe pomparea AB5</t>
  </si>
  <si>
    <t>Directe variabile si fixe pomparea AB6</t>
  </si>
  <si>
    <t>Directe variabile si fixe pomparea AT</t>
  </si>
  <si>
    <t>Directe variabile si fixe pomparea AP1</t>
  </si>
  <si>
    <t>Directe variabile si fixe pomparea AP2</t>
  </si>
  <si>
    <t>Directe variabile si fixe pomparea AP3</t>
  </si>
  <si>
    <t>Indirecte variabile si fixe captarea AB1</t>
  </si>
  <si>
    <t>Indirecte variabile si fixe captarea AB2</t>
  </si>
  <si>
    <t>Indirecte variabile si fixe captarea AB3</t>
  </si>
  <si>
    <t>Indirecte variabile si fixe captarea AB4</t>
  </si>
  <si>
    <t>Indirecte variabile si fixe captarea AB5</t>
  </si>
  <si>
    <t>Indirecte variabile si fixe captarea AB6</t>
  </si>
  <si>
    <t>Indirecte variabile si fixe captarea AP1</t>
  </si>
  <si>
    <t>Indirecte variabile si fixe captarea AP2</t>
  </si>
  <si>
    <t>Indirecte variabile si fixe captarea AP3</t>
  </si>
  <si>
    <t>Indirecte variabile si fixe tratare AB1</t>
  </si>
  <si>
    <t>Indirecte variabile si fixe tratare AB2</t>
  </si>
  <si>
    <t>Indirecte variabile si fixe tratare AB3</t>
  </si>
  <si>
    <t>Indirecte variabile si fixe tratare AB6</t>
  </si>
  <si>
    <t>Indirecte variabile si fixe pomparea AB1</t>
  </si>
  <si>
    <t>Indirecte variabile si fixe pomparea AB2</t>
  </si>
  <si>
    <t>Indirecte variabile si fixe pomparea AB3</t>
  </si>
  <si>
    <t>Indirecte variabile si fixe pomparea AB4</t>
  </si>
  <si>
    <t>Indirecte variabile si fixe pomparea AB5</t>
  </si>
  <si>
    <t>Indirecte variabile si fixe pomparea AB6</t>
  </si>
  <si>
    <t>Indirecte variabile si fixe pomparea AT</t>
  </si>
  <si>
    <t>Indirecte variabile si fixe pomparea AP1</t>
  </si>
  <si>
    <t>Indirecte variabile si fixe pomparea AP2</t>
  </si>
  <si>
    <t>Indirecte variabile si fixe pomparea AP3</t>
  </si>
  <si>
    <t>Directe variabile si fixe pomparea apelor uzate</t>
  </si>
  <si>
    <t>Directe variabile si fixe epurarea apelor uzate</t>
  </si>
  <si>
    <t>Indirecte fixe pomparea apelor uzate</t>
  </si>
  <si>
    <t>Indirecte fixe epurarea apelor uzate</t>
  </si>
  <si>
    <t>Directe variabile si fixe pe alte activități cu scop de profit</t>
  </si>
  <si>
    <t>Indirecte fixe pe alte activități cu scop de profit</t>
  </si>
  <si>
    <t>Indirecte fixe pentru toate tipurile de activitati</t>
  </si>
  <si>
    <t>Activitate de administrare - cheltuieli comerciale</t>
  </si>
  <si>
    <t>Activitate de administrare - cheltuieli administrative</t>
  </si>
  <si>
    <t>Evenimente exceptionale</t>
  </si>
  <si>
    <t>Activitati non-profit</t>
  </si>
  <si>
    <t>Refacturare energie electrica</t>
  </si>
  <si>
    <t>Eroare (0  - nu, 1 - da)</t>
  </si>
  <si>
    <t>Denumire foaie</t>
  </si>
  <si>
    <t>Referinţă</t>
  </si>
  <si>
    <t>Nu a fost completata denumirea entitatii</t>
  </si>
  <si>
    <t>Nu a fost completat anul pentru care urmeaza a fi comlpetate tarifele</t>
  </si>
  <si>
    <t>Nu a fost indicat ultimul an incheiat pentru care sunt disponibile valorile efective</t>
  </si>
  <si>
    <t>Nu a fost completat volumul efectiv al serviciului public de alimentare cu apa potabila pentru ultimul an incheiat</t>
  </si>
  <si>
    <t>Nu a fost completat volumul efectiv al serviciului public de canalizare pentru ultimul an incheiat</t>
  </si>
  <si>
    <t>Nu a fost completat volumul efectiv al apei captate pentru ultimul an incheiat</t>
  </si>
  <si>
    <t>Nu a fost completat volumul efectiv al apei tratate pentru ultimul an incheiat</t>
  </si>
  <si>
    <t>Nu a fost completat volumul efectiv al apei pompate pentru ultimul an incheiat</t>
  </si>
  <si>
    <t>Nu a fost completat volumul efectiv al apelor uzate pompate pentru ultimul an incheiat</t>
  </si>
  <si>
    <t>Nu a fost completat volumul efectiv al apelor uzate epurate pentru ultimul an incheiat</t>
  </si>
  <si>
    <t>Nu a fost completat volumul CTP actualizat aprobat de catre autoritatea publica competenta, pentru ultimul an incheiat</t>
  </si>
  <si>
    <t>Nu este completata componenta de consum tehnologic in volumul CTP actualizat aprobat de catre autoritatea publica competenta, pentru ultimul an incheiat</t>
  </si>
  <si>
    <t>Nu a fost completat tariful pentru EE U=0,4kV valabil in ultima zi a anului incheiat</t>
  </si>
  <si>
    <t>Nu a fost completat tariful pentru EE U=6-10kV valabil in ultima zi a anului incheiat</t>
  </si>
  <si>
    <t>Nu au fost completate lungimile efective ale retelelor de apa la finele perioadei de gestiune</t>
  </si>
  <si>
    <t>Nu au fost completate cifrele de afaceri pe tipuri de activități</t>
  </si>
  <si>
    <t>Nu a fost completat volumul CTP aprobat de catre autoritatea publica competenta, pentru anul de calcul a tarifelor</t>
  </si>
  <si>
    <t>Nu este completata componenta de consum tehnologic in volumul CTP aprobat de catre autoritatea publica competenta, pentru anul de calcul a tarifelor</t>
  </si>
  <si>
    <t>Nu au fost completate toate volumele prognozate pentru anul de calcul a tarifelor, pe domenii de utilizare si nivele de tensiune</t>
  </si>
  <si>
    <t>Nu au fost completate volumele CTP pe principalele elemente concomitent cu  totalul prognozate pentru anul de calcul a tarifelor</t>
  </si>
  <si>
    <t>Erori de referinte si calcul</t>
  </si>
  <si>
    <t>Nu au fost completate toate valorile efective ale consumurilor fixe de energie electrică, pentru fiecare NLC în parte, cel puțin pentru ultimul an efectiv încheiat. Consumurile fixe sunt cele care nu sunt destinate proceselor tehnologice de pompare/ tratare/ epurare a apei/ apelor uzate</t>
  </si>
  <si>
    <t>Linie de timp și ipoteze</t>
  </si>
  <si>
    <t>Perioadele efective si prognozate</t>
  </si>
  <si>
    <t>Efectiv (1 - adevarat; 0 - fals)</t>
  </si>
  <si>
    <t>Prognozat (1 - adevarat; 0 - fals)</t>
  </si>
  <si>
    <t>Label</t>
  </si>
  <si>
    <r>
      <rPr>
        <b/>
        <sz val="8"/>
        <color rgb="FFFF0000"/>
        <rFont val="Calibri"/>
        <family val="2"/>
        <charset val="204"/>
        <scheme val="minor"/>
      </rPr>
      <t>ATENȚIE!:</t>
    </r>
    <r>
      <rPr>
        <sz val="8"/>
        <color theme="1"/>
        <rFont val="Calibri"/>
        <family val="2"/>
        <charset val="204"/>
        <scheme val="minor"/>
      </rPr>
      <t xml:space="preserve"> Se recomandă efectuarea cu maximă prudență a adăugirii sau eliminării de rânduri pe această foaie, pentru că la fiecare din rândurile existente, în această foaie și în alte foi din fișier se face referință prin formule. Dacă nu sunt înțelese formulele prin care se face referință, nu se recomandă eliminarea rândurilor. Iar dacă vor fi adăugite rânduri noi, urmează a fi verificat dacă valorile nou introduse sunt preluate în formulele din alte rânduri și foi din filșier.</t>
    </r>
  </si>
  <si>
    <t>Foi şi informaţii neincluse mai sus, a căror imprimare nu este necesară</t>
  </si>
  <si>
    <t>Este anul pentru care este solicitatea aprobarea (1 - adevarat; 0 - fals)</t>
  </si>
  <si>
    <t>Erori de referinte si calcul sau nu există date pentru ultimul an efectiv încheiat sau pentru anul pentru care se propune aprobarea tarifelor</t>
  </si>
  <si>
    <t>Negru: valori introduse sau calculate prin formule cu referințe la aceeași pagină</t>
  </si>
  <si>
    <t>SAT</t>
  </si>
  <si>
    <t>Serviciul public de alimentare cu apă tehnologică</t>
  </si>
  <si>
    <t>FABA</t>
  </si>
  <si>
    <t>Furnizarea apei brute în aria de servicii</t>
  </si>
  <si>
    <t>FABH</t>
  </si>
  <si>
    <t xml:space="preserve">Furnizarea apei brute la hotar pt redistribuire </t>
  </si>
  <si>
    <t>cggj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</si>
</sst>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164" formatCode="#,##0;\-#,##0;\-"/>
    <numFmt numFmtId="165" formatCode="#,##0.00;\-#,##0.00;\-"/>
    <numFmt numFmtId="166" formatCode="#,##0.0000;\-#,##0.0000;\-"/>
    <numFmt numFmtId="167" formatCode="#,##0;[Red]\-#,##0;\-"/>
    <numFmt numFmtId="168" formatCode="#,##0.00;[Red]\-#,##0.00;\-"/>
    <numFmt numFmtId="169" formatCode="#,##0.00_ ;[Red]\-#,##0.00\ "/>
    <numFmt numFmtId="170" formatCode="[Blue]\+#,##0.00;[Red]\-#,##0.00;\-"/>
    <numFmt numFmtId="171" formatCode="#,##0.00_ ;\-#,##0.00\ "/>
    <numFmt numFmtId="172" formatCode="[Blue]\+0.0%;[Red]\-0.0%;\-"/>
    <numFmt numFmtId="173" formatCode="#,##0.0;[Red]\-#,##0.0;\-"/>
    <numFmt numFmtId="174" formatCode="0.0%;[Red]\-0.0%;\-"/>
    <numFmt numFmtId="175" formatCode="#,##0.000;[Red]\-#,##0.000;\-"/>
    <numFmt numFmtId="176" formatCode="[Color10]\+0.0%;[Red]\-0.0%;\-"/>
    <numFmt numFmtId="177" formatCode="dd/mm/yy;@"/>
    <numFmt numFmtId="178" formatCode="[Magenta]0;[Magenta]&quot;ERR&quot;;\-"/>
    <numFmt numFmtId="179" formatCode="\+#,##0.0;[Red]\-#,##0.0;\-"/>
    <numFmt numFmtId="180" formatCode="[Color10]\+#,##0;[Red]\-#,##0;\-"/>
    <numFmt numFmtId="181" formatCode="[Color10]\+#,##0.00;[Red]\-#,##0.00;\-"/>
    <numFmt numFmtId="182" formatCode="#,##0;\-#,##0;&quot;-&quot;"/>
    <numFmt numFmtId="183" formatCode="#,##0.00;\-#,##0.00;&quot;-&quot;"/>
  </numFmts>
  <fonts count="37" x14ac:knownFonts="1">
    <font>
      <sz val="8"/>
      <color theme="1"/>
      <name val="Calibri Light"/>
      <family val="2"/>
      <charset val="238"/>
    </font>
    <font>
      <sz val="8"/>
      <name val="Calibri"/>
      <family val="2"/>
      <charset val="204"/>
      <scheme val="minor"/>
    </font>
    <font>
      <b/>
      <sz val="8"/>
      <name val="Calibri"/>
      <family val="2"/>
      <charset val="204"/>
      <scheme val="minor"/>
    </font>
    <font>
      <sz val="8"/>
      <color theme="1"/>
      <name val="Calibri"/>
      <family val="2"/>
      <charset val="204"/>
    </font>
    <font>
      <sz val="8"/>
      <name val="Times New Roman"/>
      <family val="1"/>
      <charset val="204"/>
    </font>
    <font>
      <sz val="8"/>
      <color theme="1"/>
      <name val="Arial"/>
      <family val="2"/>
      <charset val="238"/>
    </font>
    <font>
      <sz val="8"/>
      <name val="Calibri Light"/>
      <family val="2"/>
      <charset val="238"/>
    </font>
    <font>
      <b/>
      <i/>
      <sz val="8"/>
      <name val="Calibri"/>
      <family val="2"/>
      <charset val="204"/>
      <scheme val="minor"/>
    </font>
    <font>
      <b/>
      <sz val="8"/>
      <color rgb="FF0000FF"/>
      <name val="Calibri"/>
      <family val="2"/>
      <charset val="204"/>
      <scheme val="minor"/>
    </font>
    <font>
      <sz val="8"/>
      <color theme="1"/>
      <name val="Calibri"/>
      <family val="2"/>
      <charset val="204"/>
      <scheme val="minor"/>
    </font>
    <font>
      <b/>
      <sz val="8"/>
      <color theme="7" tint="-0.499984740745262"/>
      <name val="Calibri"/>
      <family val="2"/>
      <charset val="204"/>
      <scheme val="minor"/>
    </font>
    <font>
      <sz val="4"/>
      <color theme="1"/>
      <name val="Calibri"/>
      <family val="2"/>
      <charset val="204"/>
      <scheme val="minor"/>
    </font>
    <font>
      <b/>
      <sz val="8"/>
      <color theme="1"/>
      <name val="Calibri"/>
      <family val="2"/>
      <charset val="204"/>
      <scheme val="minor"/>
    </font>
    <font>
      <i/>
      <sz val="7"/>
      <color rgb="FF0000FF"/>
      <name val="Calibri"/>
      <family val="2"/>
      <charset val="204"/>
      <scheme val="minor"/>
    </font>
    <font>
      <sz val="7"/>
      <color rgb="FF0000FF"/>
      <name val="Calibri"/>
      <family val="2"/>
      <charset val="204"/>
      <scheme val="minor"/>
    </font>
    <font>
      <b/>
      <sz val="4"/>
      <color theme="1"/>
      <name val="Calibri"/>
      <family val="2"/>
      <charset val="204"/>
      <scheme val="minor"/>
    </font>
    <font>
      <b/>
      <sz val="8"/>
      <color rgb="FF000000"/>
      <name val="Calibri"/>
      <family val="2"/>
      <charset val="204"/>
      <scheme val="minor"/>
    </font>
    <font>
      <b/>
      <sz val="8"/>
      <color rgb="FFFF0000"/>
      <name val="Calibri"/>
      <family val="2"/>
      <charset val="204"/>
      <scheme val="minor"/>
    </font>
    <font>
      <b/>
      <sz val="8"/>
      <color theme="0"/>
      <name val="Calibri"/>
      <family val="2"/>
      <charset val="204"/>
      <scheme val="minor"/>
    </font>
    <font>
      <sz val="10"/>
      <name val="Arial"/>
      <family val="2"/>
      <charset val="204"/>
    </font>
    <font>
      <b/>
      <sz val="12"/>
      <color theme="7" tint="-0.499984740745262"/>
      <name val="Calibri"/>
      <family val="2"/>
      <charset val="204"/>
      <scheme val="minor"/>
    </font>
    <font>
      <u/>
      <sz val="8"/>
      <color theme="10"/>
      <name val="Times New Roman"/>
      <family val="1"/>
      <charset val="204"/>
    </font>
    <font>
      <u/>
      <sz val="8"/>
      <color theme="10"/>
      <name val="Calibri"/>
      <family val="2"/>
      <charset val="204"/>
      <scheme val="minor"/>
    </font>
    <font>
      <sz val="8"/>
      <color theme="0"/>
      <name val="Calibri"/>
      <family val="2"/>
      <charset val="204"/>
      <scheme val="minor"/>
    </font>
    <font>
      <sz val="10"/>
      <color indexed="8"/>
      <name val="Arial"/>
      <family val="2"/>
      <charset val="204"/>
    </font>
    <font>
      <sz val="8"/>
      <color rgb="FF0000FF"/>
      <name val="Calibri"/>
      <family val="2"/>
      <charset val="204"/>
      <scheme val="minor"/>
    </font>
    <font>
      <b/>
      <sz val="10"/>
      <color theme="1"/>
      <name val="Calibri"/>
      <family val="2"/>
      <charset val="204"/>
      <scheme val="minor"/>
    </font>
    <font>
      <b/>
      <sz val="8"/>
      <color theme="0" tint="-4.9989318521683403E-2"/>
      <name val="Calibri"/>
      <family val="2"/>
      <charset val="204"/>
      <scheme val="minor"/>
    </font>
    <font>
      <sz val="8"/>
      <color rgb="FFFF0000"/>
      <name val="Calibri"/>
      <family val="2"/>
      <charset val="204"/>
      <scheme val="minor"/>
    </font>
    <font>
      <b/>
      <sz val="8"/>
      <name val="Calibri"/>
      <family val="2"/>
      <charset val="238"/>
      <scheme val="minor"/>
    </font>
    <font>
      <b/>
      <sz val="8"/>
      <color theme="1"/>
      <name val="Calibri Light"/>
      <family val="2"/>
      <charset val="238"/>
    </font>
    <font>
      <b/>
      <sz val="10"/>
      <color theme="7" tint="-0.499984740745262"/>
      <name val="Calibri"/>
      <family val="2"/>
      <charset val="204"/>
      <scheme val="minor"/>
    </font>
    <font>
      <sz val="8"/>
      <name val="Calibri"/>
      <family val="2"/>
      <charset val="238"/>
      <scheme val="minor"/>
    </font>
    <font>
      <b/>
      <sz val="8"/>
      <color rgb="FFFFFF00"/>
      <name val="Calibri"/>
      <family val="2"/>
      <charset val="204"/>
      <scheme val="minor"/>
    </font>
    <font>
      <i/>
      <sz val="8"/>
      <name val="Calibri"/>
      <family val="2"/>
      <charset val="204"/>
      <scheme val="minor"/>
    </font>
    <font>
      <sz val="8"/>
      <color rgb="FF0000FF"/>
      <name val="Calibri"/>
      <family val="2"/>
      <charset val="238"/>
      <scheme val="minor"/>
    </font>
    <font>
      <i/>
      <strike/>
      <u/>
      <sz val="8"/>
      <color theme="1"/>
      <name val="Calibri"/>
      <family val="2"/>
      <charset val="204"/>
      <scheme val="minor"/>
    </font>
  </fonts>
  <fills count="7">
    <fill>
      <patternFill patternType="none"/>
    </fill>
    <fill>
      <patternFill patternType="gray125"/>
    </fill>
    <fill>
      <patternFill patternType="solid">
        <fgColor rgb="FFFFFFAF"/>
        <bgColor indexed="64"/>
      </patternFill>
    </fill>
    <fill>
      <patternFill patternType="solid">
        <fgColor theme="4" tint="0.59999389629810485"/>
        <bgColor indexed="64"/>
      </patternFill>
    </fill>
    <fill>
      <patternFill patternType="solid">
        <fgColor theme="4" tint="-0.499984740745262"/>
        <bgColor indexed="64"/>
      </patternFill>
    </fill>
    <fill>
      <patternFill patternType="solid">
        <fgColor theme="2" tint="-0.89999084444715716"/>
        <bgColor indexed="64"/>
      </patternFill>
    </fill>
    <fill>
      <patternFill patternType="solid">
        <fgColor theme="4" tint="0.79998168889431442"/>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hair">
        <color auto="1"/>
      </top>
      <bottom/>
      <diagonal/>
    </border>
    <border>
      <left/>
      <right/>
      <top/>
      <bottom style="thin">
        <color indexed="64"/>
      </bottom>
      <diagonal/>
    </border>
    <border>
      <left style="thin">
        <color indexed="64"/>
      </left>
      <right style="thin">
        <color indexed="64"/>
      </right>
      <top/>
      <bottom/>
      <diagonal/>
    </border>
    <border>
      <left/>
      <right/>
      <top style="hair">
        <color auto="1"/>
      </top>
      <bottom style="hair">
        <color auto="1"/>
      </bottom>
      <diagonal/>
    </border>
    <border>
      <left/>
      <right/>
      <top/>
      <bottom style="hair">
        <color auto="1"/>
      </bottom>
      <diagonal/>
    </border>
    <border>
      <left/>
      <right/>
      <top style="thin">
        <color auto="1"/>
      </top>
      <bottom/>
      <diagonal/>
    </border>
    <border>
      <left/>
      <right/>
      <top style="thin">
        <color indexed="64"/>
      </top>
      <bottom style="hair">
        <color auto="1"/>
      </bottom>
      <diagonal/>
    </border>
    <border>
      <left/>
      <right/>
      <top style="hair">
        <color auto="1"/>
      </top>
      <bottom style="thin">
        <color indexed="64"/>
      </bottom>
      <diagonal/>
    </border>
    <border>
      <left/>
      <right/>
      <top style="thin">
        <color theme="0" tint="-0.499984740745262"/>
      </top>
      <bottom style="thin">
        <color theme="0" tint="-0.499984740745262"/>
      </bottom>
      <diagonal/>
    </border>
  </borders>
  <cellStyleXfs count="9">
    <xf numFmtId="0" fontId="0" fillId="0" borderId="0"/>
    <xf numFmtId="0" fontId="3" fillId="0" borderId="0"/>
    <xf numFmtId="0" fontId="4" fillId="0" borderId="0"/>
    <xf numFmtId="0" fontId="5" fillId="0" borderId="0"/>
    <xf numFmtId="0" fontId="4" fillId="0" borderId="0"/>
    <xf numFmtId="0" fontId="3" fillId="0" borderId="0" applyFont="0" applyFill="0" applyBorder="0" applyProtection="0">
      <alignment vertical="top"/>
    </xf>
    <xf numFmtId="0" fontId="19" fillId="0" borderId="0"/>
    <xf numFmtId="0" fontId="21" fillId="0" borderId="0" applyNumberFormat="0" applyFill="0" applyBorder="0" applyAlignment="0" applyProtection="0"/>
    <xf numFmtId="0" fontId="24" fillId="0" borderId="0"/>
  </cellStyleXfs>
  <cellXfs count="492">
    <xf numFmtId="0" fontId="0" fillId="0" borderId="0" xfId="0"/>
    <xf numFmtId="0" fontId="1" fillId="0" borderId="0" xfId="0" applyFont="1"/>
    <xf numFmtId="0" fontId="2" fillId="0" borderId="0" xfId="0" applyFont="1"/>
    <xf numFmtId="49" fontId="1" fillId="0" borderId="0" xfId="0" applyNumberFormat="1" applyFont="1" applyAlignment="1">
      <alignment horizontal="center"/>
    </xf>
    <xf numFmtId="49" fontId="2" fillId="0" borderId="0" xfId="0" applyNumberFormat="1" applyFont="1" applyAlignment="1">
      <alignment horizontal="center"/>
    </xf>
    <xf numFmtId="0" fontId="1" fillId="0" borderId="0" xfId="0" applyFont="1" applyAlignment="1">
      <alignment vertical="top"/>
    </xf>
    <xf numFmtId="0" fontId="9" fillId="0" borderId="0" xfId="5" applyNumberFormat="1" applyFont="1">
      <alignment vertical="top"/>
    </xf>
    <xf numFmtId="0" fontId="10" fillId="0" borderId="0" xfId="5" applyNumberFormat="1" applyFont="1" applyFill="1">
      <alignment vertical="top"/>
    </xf>
    <xf numFmtId="0" fontId="11" fillId="0" borderId="0" xfId="5" quotePrefix="1" applyNumberFormat="1" applyFont="1" applyAlignment="1">
      <alignment vertical="top"/>
    </xf>
    <xf numFmtId="0" fontId="11" fillId="0" borderId="0" xfId="5" applyNumberFormat="1" applyFont="1" applyAlignment="1">
      <alignment horizontal="left" vertical="top" wrapText="1"/>
    </xf>
    <xf numFmtId="0" fontId="11" fillId="0" borderId="0" xfId="5" applyNumberFormat="1" applyFont="1">
      <alignment vertical="top"/>
    </xf>
    <xf numFmtId="0" fontId="12" fillId="0" borderId="0" xfId="5" applyNumberFormat="1" applyFont="1">
      <alignment vertical="top"/>
    </xf>
    <xf numFmtId="0" fontId="9" fillId="0" borderId="0" xfId="5" applyNumberFormat="1" applyFont="1" applyAlignment="1">
      <alignment vertical="top" wrapText="1"/>
    </xf>
    <xf numFmtId="0" fontId="15" fillId="0" borderId="0" xfId="5" applyNumberFormat="1" applyFont="1">
      <alignment vertical="top"/>
    </xf>
    <xf numFmtId="0" fontId="12" fillId="0" borderId="0" xfId="5" applyNumberFormat="1" applyFont="1" applyBorder="1" applyAlignment="1">
      <alignment horizontal="left" vertical="top"/>
    </xf>
    <xf numFmtId="0" fontId="12" fillId="0" borderId="0" xfId="5" applyNumberFormat="1" applyFont="1" applyBorder="1">
      <alignment vertical="top"/>
    </xf>
    <xf numFmtId="0" fontId="9" fillId="0" borderId="0" xfId="5" applyNumberFormat="1" applyFont="1" applyBorder="1">
      <alignment vertical="top"/>
    </xf>
    <xf numFmtId="0" fontId="9" fillId="0" borderId="0" xfId="5" applyNumberFormat="1" applyFont="1" applyBorder="1" applyAlignment="1">
      <alignment vertical="top"/>
    </xf>
    <xf numFmtId="0" fontId="17" fillId="0" borderId="3" xfId="5" applyNumberFormat="1" applyFont="1" applyBorder="1" applyAlignment="1">
      <alignment horizontal="left" vertical="center"/>
    </xf>
    <xf numFmtId="0" fontId="9" fillId="0" borderId="0" xfId="5" applyNumberFormat="1" applyFont="1" applyBorder="1" applyAlignment="1">
      <alignment horizontal="left" vertical="top"/>
    </xf>
    <xf numFmtId="0" fontId="1" fillId="2" borderId="3" xfId="5" applyNumberFormat="1" applyFont="1" applyFill="1" applyBorder="1" applyAlignment="1">
      <alignment horizontal="left" vertical="center"/>
    </xf>
    <xf numFmtId="0" fontId="1" fillId="0" borderId="1" xfId="5" applyNumberFormat="1" applyFont="1" applyFill="1" applyBorder="1" applyAlignment="1">
      <alignment horizontal="left" vertical="center"/>
    </xf>
    <xf numFmtId="0" fontId="1" fillId="0" borderId="9" xfId="5" applyNumberFormat="1" applyFont="1" applyBorder="1" applyAlignment="1">
      <alignment horizontal="left" vertical="center"/>
    </xf>
    <xf numFmtId="0" fontId="1" fillId="0" borderId="3" xfId="5" applyNumberFormat="1" applyFont="1" applyBorder="1" applyAlignment="1">
      <alignment horizontal="left" vertical="center"/>
    </xf>
    <xf numFmtId="0" fontId="7" fillId="0" borderId="0" xfId="6" applyNumberFormat="1" applyFont="1" applyFill="1" applyBorder="1" applyAlignment="1">
      <alignment horizontal="left" vertical="top"/>
    </xf>
    <xf numFmtId="0" fontId="1" fillId="0" borderId="0" xfId="6" applyNumberFormat="1" applyFont="1" applyFill="1"/>
    <xf numFmtId="0" fontId="1" fillId="0" borderId="0" xfId="6" applyNumberFormat="1" applyFont="1" applyFill="1" applyAlignment="1">
      <alignment horizontal="right"/>
    </xf>
    <xf numFmtId="0" fontId="20" fillId="0" borderId="0" xfId="5" applyNumberFormat="1" applyFont="1">
      <alignment vertical="top"/>
    </xf>
    <xf numFmtId="0" fontId="9" fillId="0" borderId="0" xfId="5" applyNumberFormat="1" applyFont="1" applyAlignment="1">
      <alignment vertical="top"/>
    </xf>
    <xf numFmtId="0" fontId="22" fillId="0" borderId="0" xfId="7" applyNumberFormat="1" applyFont="1" applyAlignment="1">
      <alignment horizontal="left" vertical="top" wrapText="1"/>
    </xf>
    <xf numFmtId="0" fontId="23" fillId="0" borderId="0" xfId="5" applyNumberFormat="1" applyFont="1" applyFill="1">
      <alignment vertical="top"/>
    </xf>
    <xf numFmtId="0" fontId="9" fillId="0" borderId="5" xfId="5" applyNumberFormat="1" applyFont="1" applyBorder="1" applyAlignment="1">
      <alignment horizontal="centerContinuous" vertical="center" wrapText="1"/>
    </xf>
    <xf numFmtId="0" fontId="11" fillId="0" borderId="0" xfId="5" applyNumberFormat="1" applyFont="1" applyBorder="1" applyAlignment="1">
      <alignment horizontal="centerContinuous" vertical="center" wrapText="1"/>
    </xf>
    <xf numFmtId="0" fontId="15" fillId="0" borderId="0" xfId="5" applyNumberFormat="1" applyFont="1" applyBorder="1" applyAlignment="1">
      <alignment horizontal="centerContinuous" vertical="center" wrapText="1"/>
    </xf>
    <xf numFmtId="0" fontId="18" fillId="4" borderId="0" xfId="5" applyNumberFormat="1" applyFont="1" applyFill="1" applyAlignment="1">
      <alignment horizontal="left" vertical="top"/>
    </xf>
    <xf numFmtId="0" fontId="18" fillId="4" borderId="0" xfId="5" applyNumberFormat="1" applyFont="1" applyFill="1">
      <alignment vertical="top"/>
    </xf>
    <xf numFmtId="0" fontId="9" fillId="0" borderId="0" xfId="5" applyNumberFormat="1" applyFont="1" applyAlignment="1">
      <alignment horizontal="left" vertical="top"/>
    </xf>
    <xf numFmtId="0" fontId="9" fillId="0" borderId="5" xfId="5" applyNumberFormat="1" applyFont="1" applyBorder="1" applyAlignment="1">
      <alignment vertical="top" wrapText="1"/>
    </xf>
    <xf numFmtId="0" fontId="9" fillId="0" borderId="5" xfId="5" applyNumberFormat="1" applyFont="1" applyBorder="1" applyAlignment="1">
      <alignment horizontal="center" vertical="center"/>
    </xf>
    <xf numFmtId="0" fontId="9" fillId="0" borderId="5" xfId="5" applyNumberFormat="1" applyFont="1" applyBorder="1" applyAlignment="1">
      <alignment vertical="center"/>
    </xf>
    <xf numFmtId="0" fontId="1" fillId="0" borderId="5" xfId="5" applyNumberFormat="1" applyFont="1" applyBorder="1" applyAlignment="1">
      <alignment vertical="top" wrapText="1"/>
    </xf>
    <xf numFmtId="0" fontId="9" fillId="0" borderId="0" xfId="0" applyFont="1"/>
    <xf numFmtId="0" fontId="12" fillId="0" borderId="10" xfId="0" applyFont="1" applyBorder="1" applyAlignment="1">
      <alignment horizontal="centerContinuous" vertical="center" wrapText="1"/>
    </xf>
    <xf numFmtId="0" fontId="12" fillId="0" borderId="10" xfId="0" applyFont="1" applyBorder="1" applyAlignment="1">
      <alignment horizontal="center" vertical="center" wrapText="1"/>
    </xf>
    <xf numFmtId="0" fontId="9" fillId="3" borderId="11" xfId="0" applyNumberFormat="1" applyFont="1" applyFill="1" applyBorder="1" applyAlignment="1">
      <alignment horizontal="left"/>
    </xf>
    <xf numFmtId="0" fontId="12" fillId="0" borderId="11" xfId="0" applyNumberFormat="1" applyFont="1" applyBorder="1" applyAlignment="1">
      <alignment horizontal="left"/>
    </xf>
    <xf numFmtId="0" fontId="12" fillId="0" borderId="10" xfId="0" applyFont="1" applyBorder="1" applyAlignment="1">
      <alignment horizontal="left"/>
    </xf>
    <xf numFmtId="0" fontId="12" fillId="0" borderId="0" xfId="0" applyFont="1"/>
    <xf numFmtId="170" fontId="9" fillId="3" borderId="10" xfId="0" applyNumberFormat="1" applyFont="1" applyFill="1" applyBorder="1"/>
    <xf numFmtId="170" fontId="9" fillId="0" borderId="10" xfId="0" applyNumberFormat="1" applyFont="1" applyBorder="1"/>
    <xf numFmtId="170" fontId="12" fillId="0" borderId="10" xfId="0" applyNumberFormat="1" applyFont="1" applyBorder="1"/>
    <xf numFmtId="0" fontId="1" fillId="0" borderId="10" xfId="0" applyFont="1" applyBorder="1" applyAlignment="1">
      <alignment horizontal="centerContinuous" vertical="top" wrapText="1"/>
    </xf>
    <xf numFmtId="165" fontId="1" fillId="0" borderId="10" xfId="0" applyNumberFormat="1" applyFont="1" applyBorder="1"/>
    <xf numFmtId="0" fontId="1" fillId="0" borderId="10" xfId="0" applyFont="1" applyBorder="1" applyAlignment="1">
      <alignment horizontal="center" vertical="center" textRotation="90" wrapText="1"/>
    </xf>
    <xf numFmtId="0" fontId="1" fillId="0" borderId="10" xfId="0" applyFont="1" applyFill="1" applyBorder="1"/>
    <xf numFmtId="0" fontId="1" fillId="2" borderId="10" xfId="0" applyFont="1" applyFill="1" applyBorder="1"/>
    <xf numFmtId="49" fontId="1" fillId="2" borderId="10" xfId="0" applyNumberFormat="1" applyFont="1" applyFill="1" applyBorder="1" applyAlignment="1">
      <alignment horizontal="center"/>
    </xf>
    <xf numFmtId="164" fontId="1" fillId="0" borderId="10" xfId="0" applyNumberFormat="1" applyFont="1" applyFill="1" applyBorder="1"/>
    <xf numFmtId="168" fontId="9" fillId="3" borderId="10" xfId="0" applyNumberFormat="1" applyFont="1" applyFill="1" applyBorder="1"/>
    <xf numFmtId="168" fontId="9" fillId="0" borderId="0" xfId="0" applyNumberFormat="1" applyFont="1"/>
    <xf numFmtId="168" fontId="9" fillId="0" borderId="10" xfId="0" applyNumberFormat="1" applyFont="1" applyBorder="1"/>
    <xf numFmtId="168" fontId="12" fillId="0" borderId="10" xfId="0" applyNumberFormat="1" applyFont="1" applyBorder="1"/>
    <xf numFmtId="168" fontId="12" fillId="0" borderId="0" xfId="0" applyNumberFormat="1" applyFont="1"/>
    <xf numFmtId="169" fontId="9" fillId="0" borderId="0" xfId="0" applyNumberFormat="1" applyFont="1"/>
    <xf numFmtId="171" fontId="1" fillId="0" borderId="0" xfId="0" applyNumberFormat="1" applyFont="1"/>
    <xf numFmtId="0" fontId="26" fillId="0" borderId="0" xfId="0" applyFont="1"/>
    <xf numFmtId="0" fontId="12" fillId="0" borderId="7" xfId="0" applyFont="1" applyBorder="1" applyAlignment="1">
      <alignment horizontal="centerContinuous" vertical="center" wrapText="1"/>
    </xf>
    <xf numFmtId="0" fontId="12" fillId="0" borderId="11" xfId="0" applyFont="1" applyBorder="1" applyAlignment="1">
      <alignment horizontal="centerContinuous" vertical="center" wrapText="1"/>
    </xf>
    <xf numFmtId="0" fontId="9" fillId="2" borderId="11" xfId="0" applyNumberFormat="1" applyFont="1" applyFill="1" applyBorder="1" applyAlignment="1" applyProtection="1">
      <alignment horizontal="left"/>
      <protection locked="0"/>
    </xf>
    <xf numFmtId="14" fontId="9" fillId="2" borderId="10" xfId="0" applyNumberFormat="1" applyFont="1" applyFill="1" applyBorder="1" applyAlignment="1" applyProtection="1">
      <alignment horizontal="left"/>
      <protection locked="0"/>
    </xf>
    <xf numFmtId="168" fontId="9" fillId="2" borderId="10" xfId="0" applyNumberFormat="1" applyFont="1" applyFill="1" applyBorder="1" applyProtection="1">
      <protection locked="0"/>
    </xf>
    <xf numFmtId="0" fontId="12" fillId="3" borderId="10" xfId="0" applyNumberFormat="1" applyFont="1" applyFill="1" applyBorder="1" applyAlignment="1">
      <alignment horizontal="left"/>
    </xf>
    <xf numFmtId="0" fontId="1" fillId="0" borderId="10" xfId="0" applyFont="1" applyFill="1" applyBorder="1" applyAlignment="1">
      <alignment horizontal="center"/>
    </xf>
    <xf numFmtId="0" fontId="1" fillId="2" borderId="10" xfId="0" applyFont="1" applyFill="1" applyBorder="1" applyProtection="1">
      <protection locked="0"/>
    </xf>
    <xf numFmtId="164" fontId="1" fillId="2" borderId="10" xfId="0" applyNumberFormat="1" applyFont="1" applyFill="1" applyBorder="1" applyProtection="1">
      <protection locked="0"/>
    </xf>
    <xf numFmtId="166" fontId="1" fillId="2" borderId="10" xfId="0" applyNumberFormat="1" applyFont="1" applyFill="1" applyBorder="1" applyProtection="1">
      <protection locked="0"/>
    </xf>
    <xf numFmtId="170" fontId="1" fillId="2" borderId="10" xfId="0" applyNumberFormat="1" applyFont="1" applyFill="1" applyBorder="1" applyProtection="1">
      <protection locked="0"/>
    </xf>
    <xf numFmtId="0" fontId="7" fillId="0" borderId="0" xfId="6" applyNumberFormat="1" applyFont="1" applyFill="1" applyBorder="1" applyAlignment="1" applyProtection="1">
      <alignment horizontal="left" vertical="top"/>
    </xf>
    <xf numFmtId="0" fontId="1" fillId="0" borderId="0" xfId="0" applyFont="1" applyFill="1" applyProtection="1"/>
    <xf numFmtId="0" fontId="1" fillId="0" borderId="10" xfId="0" applyFont="1" applyFill="1" applyBorder="1" applyProtection="1"/>
    <xf numFmtId="167" fontId="1" fillId="2" borderId="10" xfId="0" applyNumberFormat="1" applyFont="1" applyFill="1" applyBorder="1"/>
    <xf numFmtId="167" fontId="1" fillId="0" borderId="10" xfId="0" applyNumberFormat="1" applyFont="1" applyFill="1" applyBorder="1"/>
    <xf numFmtId="0" fontId="1" fillId="0" borderId="10" xfId="0" applyFont="1" applyFill="1" applyBorder="1" applyAlignment="1">
      <alignment horizontal="left" vertical="top"/>
    </xf>
    <xf numFmtId="0" fontId="1" fillId="2" borderId="10" xfId="0" quotePrefix="1" applyFont="1" applyFill="1" applyBorder="1"/>
    <xf numFmtId="0" fontId="1" fillId="0" borderId="11" xfId="0" applyFont="1" applyBorder="1" applyAlignment="1">
      <alignment horizontal="center" vertical="center" wrapText="1"/>
    </xf>
    <xf numFmtId="0" fontId="9" fillId="0" borderId="0" xfId="5" applyNumberFormat="1" applyFont="1" applyFill="1">
      <alignment vertical="top"/>
    </xf>
    <xf numFmtId="0" fontId="1" fillId="2" borderId="10" xfId="0" applyFont="1" applyFill="1" applyBorder="1" applyAlignment="1">
      <alignment horizontal="left"/>
    </xf>
    <xf numFmtId="0" fontId="1" fillId="2" borderId="10" xfId="0" quotePrefix="1" applyFont="1" applyFill="1" applyBorder="1" applyAlignment="1">
      <alignment horizontal="left"/>
    </xf>
    <xf numFmtId="0" fontId="1" fillId="0" borderId="7" xfId="0" applyFont="1" applyBorder="1" applyAlignment="1">
      <alignment vertical="center" wrapText="1"/>
    </xf>
    <xf numFmtId="49" fontId="1" fillId="0" borderId="0" xfId="0" applyNumberFormat="1" applyFont="1"/>
    <xf numFmtId="49" fontId="1" fillId="2" borderId="10" xfId="0" applyNumberFormat="1" applyFont="1" applyFill="1" applyBorder="1" applyAlignment="1" applyProtection="1">
      <alignment horizontal="center"/>
      <protection locked="0"/>
    </xf>
    <xf numFmtId="49" fontId="1" fillId="2" borderId="10" xfId="0" quotePrefix="1" applyNumberFormat="1" applyFont="1" applyFill="1" applyBorder="1" applyAlignment="1" applyProtection="1">
      <alignment horizontal="center"/>
      <protection locked="0"/>
    </xf>
    <xf numFmtId="0" fontId="28" fillId="2" borderId="10" xfId="0" applyFont="1" applyFill="1" applyBorder="1" applyAlignment="1">
      <alignment horizontal="left"/>
    </xf>
    <xf numFmtId="0" fontId="1" fillId="0" borderId="10" xfId="0" applyFont="1" applyFill="1" applyBorder="1" applyAlignment="1">
      <alignment horizontal="left"/>
    </xf>
    <xf numFmtId="0" fontId="1" fillId="0" borderId="0" xfId="0" applyFont="1" applyBorder="1" applyAlignment="1">
      <alignment horizontal="centerContinuous" vertical="top" wrapText="1"/>
    </xf>
    <xf numFmtId="0" fontId="1" fillId="0" borderId="10" xfId="0" applyFont="1" applyBorder="1" applyAlignment="1">
      <alignment horizontal="left" vertical="top" wrapText="1"/>
    </xf>
    <xf numFmtId="0" fontId="0" fillId="0" borderId="0" xfId="0" applyFill="1"/>
    <xf numFmtId="0" fontId="1" fillId="0" borderId="0" xfId="0" applyFont="1" applyFill="1"/>
    <xf numFmtId="167" fontId="25" fillId="0" borderId="10" xfId="0" applyNumberFormat="1" applyFont="1" applyFill="1" applyBorder="1"/>
    <xf numFmtId="0" fontId="12" fillId="0" borderId="12" xfId="5" applyNumberFormat="1" applyFont="1" applyBorder="1">
      <alignment vertical="top"/>
    </xf>
    <xf numFmtId="0" fontId="12" fillId="0" borderId="8" xfId="5" applyNumberFormat="1" applyFont="1" applyBorder="1">
      <alignment vertical="top"/>
    </xf>
    <xf numFmtId="0" fontId="12" fillId="0" borderId="8" xfId="5" applyNumberFormat="1" applyFont="1" applyBorder="1" applyAlignment="1">
      <alignment horizontal="right" vertical="top"/>
    </xf>
    <xf numFmtId="0" fontId="18" fillId="4" borderId="12" xfId="5" applyNumberFormat="1" applyFont="1" applyFill="1" applyBorder="1" applyAlignment="1">
      <alignment horizontal="right" vertical="top"/>
    </xf>
    <xf numFmtId="0" fontId="18" fillId="4" borderId="12" xfId="5" applyNumberFormat="1" applyFont="1" applyFill="1" applyBorder="1">
      <alignment vertical="top"/>
    </xf>
    <xf numFmtId="168" fontId="18" fillId="4" borderId="12" xfId="5" applyNumberFormat="1" applyFont="1" applyFill="1" applyBorder="1">
      <alignment vertical="top"/>
    </xf>
    <xf numFmtId="0" fontId="9" fillId="0" borderId="0" xfId="5" applyNumberFormat="1" applyFont="1" applyBorder="1" applyAlignment="1">
      <alignment horizontal="right" vertical="top"/>
    </xf>
    <xf numFmtId="0" fontId="9" fillId="0" borderId="8" xfId="5" applyNumberFormat="1" applyFont="1" applyBorder="1" applyAlignment="1">
      <alignment horizontal="right" vertical="top"/>
    </xf>
    <xf numFmtId="0" fontId="9" fillId="0" borderId="8" xfId="5" applyNumberFormat="1" applyFont="1" applyBorder="1">
      <alignment vertical="top"/>
    </xf>
    <xf numFmtId="16" fontId="9" fillId="0" borderId="8" xfId="5" applyNumberFormat="1" applyFont="1" applyBorder="1" applyAlignment="1">
      <alignment horizontal="left" vertical="top"/>
    </xf>
    <xf numFmtId="167" fontId="25" fillId="0" borderId="10" xfId="0" applyNumberFormat="1" applyFont="1" applyFill="1" applyBorder="1" applyAlignment="1">
      <alignment horizontal="right"/>
    </xf>
    <xf numFmtId="0" fontId="18" fillId="4" borderId="0" xfId="5" applyNumberFormat="1" applyFont="1" applyFill="1" applyBorder="1" applyAlignment="1">
      <alignment horizontal="right" vertical="top"/>
    </xf>
    <xf numFmtId="0" fontId="18" fillId="4" borderId="0" xfId="5" applyNumberFormat="1" applyFont="1" applyFill="1" applyBorder="1">
      <alignment vertical="top"/>
    </xf>
    <xf numFmtId="0" fontId="9" fillId="0" borderId="0" xfId="5" applyNumberFormat="1" applyFont="1" applyBorder="1" applyAlignment="1">
      <alignment horizontal="left" vertical="top" indent="1"/>
    </xf>
    <xf numFmtId="0" fontId="9" fillId="0" borderId="8" xfId="5" applyNumberFormat="1" applyFont="1" applyBorder="1" applyAlignment="1">
      <alignment horizontal="left" vertical="top" indent="1"/>
    </xf>
    <xf numFmtId="0" fontId="12" fillId="0" borderId="12" xfId="5" applyNumberFormat="1" applyFont="1" applyBorder="1" applyAlignment="1">
      <alignment horizontal="right" vertical="top"/>
    </xf>
    <xf numFmtId="0" fontId="12" fillId="0" borderId="5" xfId="5" applyNumberFormat="1" applyFont="1" applyBorder="1" applyAlignment="1">
      <alignment horizontal="right" vertical="top"/>
    </xf>
    <xf numFmtId="0" fontId="12" fillId="0" borderId="5" xfId="5" applyNumberFormat="1" applyFont="1" applyBorder="1">
      <alignment vertical="top"/>
    </xf>
    <xf numFmtId="0" fontId="12" fillId="0" borderId="5" xfId="5" applyNumberFormat="1" applyFont="1" applyBorder="1" applyAlignment="1">
      <alignment horizontal="left" vertical="top"/>
    </xf>
    <xf numFmtId="0" fontId="12" fillId="0" borderId="12" xfId="5" applyNumberFormat="1" applyFont="1" applyBorder="1" applyAlignment="1">
      <alignment horizontal="left" vertical="top"/>
    </xf>
    <xf numFmtId="0" fontId="9" fillId="0" borderId="0" xfId="5" applyNumberFormat="1" applyFont="1" applyFill="1" applyBorder="1" applyAlignment="1">
      <alignment horizontal="right" vertical="top"/>
    </xf>
    <xf numFmtId="0" fontId="9" fillId="0" borderId="0" xfId="5" applyNumberFormat="1" applyFont="1" applyFill="1" applyBorder="1">
      <alignment vertical="top"/>
    </xf>
    <xf numFmtId="0" fontId="9" fillId="0" borderId="0" xfId="5" applyNumberFormat="1" applyFont="1" applyFill="1" applyBorder="1" applyAlignment="1">
      <alignment horizontal="left" vertical="top" indent="1"/>
    </xf>
    <xf numFmtId="0" fontId="30" fillId="0" borderId="0" xfId="0" applyFont="1" applyBorder="1"/>
    <xf numFmtId="0" fontId="29" fillId="0" borderId="0" xfId="0" applyFont="1" applyBorder="1"/>
    <xf numFmtId="0" fontId="1" fillId="0" borderId="0" xfId="0" applyFont="1" applyBorder="1" applyAlignment="1">
      <alignment horizontal="left" vertical="top" wrapText="1"/>
    </xf>
    <xf numFmtId="0" fontId="1" fillId="2" borderId="0" xfId="0" applyFont="1" applyFill="1" applyBorder="1" applyAlignment="1">
      <alignment horizontal="left"/>
    </xf>
    <xf numFmtId="0" fontId="1" fillId="0" borderId="0" xfId="0" applyFont="1" applyBorder="1"/>
    <xf numFmtId="0" fontId="1" fillId="0" borderId="0" xfId="0" applyFont="1" applyBorder="1" applyAlignment="1">
      <alignment horizontal="center" vertical="top" wrapText="1"/>
    </xf>
    <xf numFmtId="0" fontId="0" fillId="0" borderId="0" xfId="0" applyBorder="1"/>
    <xf numFmtId="0" fontId="9" fillId="0" borderId="8" xfId="5" applyNumberFormat="1" applyFont="1" applyBorder="1" applyAlignment="1">
      <alignment vertical="top"/>
    </xf>
    <xf numFmtId="0" fontId="18" fillId="4" borderId="12" xfId="5" applyNumberFormat="1" applyFont="1" applyFill="1" applyBorder="1" applyAlignment="1">
      <alignment vertical="top"/>
    </xf>
    <xf numFmtId="0" fontId="1" fillId="0" borderId="0" xfId="0" applyFont="1" applyBorder="1" applyAlignment="1">
      <alignment vertical="top" wrapText="1"/>
    </xf>
    <xf numFmtId="0" fontId="29" fillId="0" borderId="12" xfId="0" applyFont="1" applyBorder="1" applyAlignment="1">
      <alignment vertical="top" wrapText="1"/>
    </xf>
    <xf numFmtId="0" fontId="29" fillId="0" borderId="12" xfId="0" applyFont="1" applyBorder="1" applyAlignment="1">
      <alignment horizontal="left" vertical="top" wrapText="1"/>
    </xf>
    <xf numFmtId="0" fontId="29" fillId="0" borderId="12" xfId="0" applyFont="1" applyBorder="1" applyAlignment="1">
      <alignment horizontal="center" vertical="top" wrapText="1"/>
    </xf>
    <xf numFmtId="0" fontId="1" fillId="0" borderId="8" xfId="0" applyFont="1" applyBorder="1" applyAlignment="1">
      <alignment vertical="top" wrapText="1"/>
    </xf>
    <xf numFmtId="0" fontId="1" fillId="2" borderId="8" xfId="0" applyFont="1" applyFill="1" applyBorder="1" applyAlignment="1">
      <alignment horizontal="left"/>
    </xf>
    <xf numFmtId="168" fontId="25" fillId="0" borderId="10" xfId="0" applyNumberFormat="1" applyFont="1" applyFill="1" applyBorder="1"/>
    <xf numFmtId="0" fontId="9" fillId="0" borderId="0" xfId="5" applyNumberFormat="1" applyFont="1" applyAlignment="1">
      <alignment horizontal="center" vertical="top"/>
    </xf>
    <xf numFmtId="0" fontId="12" fillId="0" borderId="12" xfId="5" applyNumberFormat="1" applyFont="1" applyBorder="1" applyAlignment="1">
      <alignment horizontal="center" vertical="top"/>
    </xf>
    <xf numFmtId="0" fontId="12" fillId="0" borderId="8" xfId="5" applyNumberFormat="1" applyFont="1" applyBorder="1" applyAlignment="1">
      <alignment horizontal="center" vertical="top"/>
    </xf>
    <xf numFmtId="0" fontId="18" fillId="4" borderId="12" xfId="5" applyNumberFormat="1" applyFont="1" applyFill="1" applyBorder="1" applyAlignment="1">
      <alignment horizontal="center" vertical="top"/>
    </xf>
    <xf numFmtId="0" fontId="9" fillId="0" borderId="0" xfId="5" applyNumberFormat="1" applyFont="1" applyBorder="1" applyAlignment="1">
      <alignment horizontal="center" vertical="top"/>
    </xf>
    <xf numFmtId="0" fontId="9" fillId="0" borderId="8" xfId="5" applyNumberFormat="1" applyFont="1" applyBorder="1" applyAlignment="1">
      <alignment horizontal="center" vertical="top"/>
    </xf>
    <xf numFmtId="0" fontId="12" fillId="0" borderId="5" xfId="5" applyNumberFormat="1" applyFont="1" applyBorder="1" applyAlignment="1">
      <alignment horizontal="center" vertical="top"/>
    </xf>
    <xf numFmtId="0" fontId="18" fillId="4" borderId="0" xfId="5" applyNumberFormat="1" applyFont="1" applyFill="1" applyBorder="1" applyAlignment="1">
      <alignment horizontal="center" vertical="top"/>
    </xf>
    <xf numFmtId="0" fontId="9" fillId="0" borderId="0" xfId="5" applyNumberFormat="1" applyFont="1" applyFill="1" applyBorder="1" applyAlignment="1">
      <alignment horizontal="center" vertical="top"/>
    </xf>
    <xf numFmtId="173" fontId="18" fillId="4" borderId="0" xfId="5" applyNumberFormat="1" applyFont="1" applyFill="1" applyBorder="1">
      <alignment vertical="top"/>
    </xf>
    <xf numFmtId="0" fontId="25" fillId="0" borderId="0" xfId="5" applyNumberFormat="1" applyFont="1">
      <alignment vertical="top"/>
    </xf>
    <xf numFmtId="0" fontId="25" fillId="0" borderId="0" xfId="5" applyNumberFormat="1" applyFont="1" applyAlignment="1">
      <alignment horizontal="right" vertical="top"/>
    </xf>
    <xf numFmtId="1" fontId="25" fillId="0" borderId="0" xfId="5" applyNumberFormat="1" applyFont="1" applyFill="1">
      <alignment vertical="top"/>
    </xf>
    <xf numFmtId="1" fontId="1" fillId="0" borderId="0" xfId="5" applyNumberFormat="1" applyFont="1" applyFill="1">
      <alignment vertical="top"/>
    </xf>
    <xf numFmtId="172" fontId="18" fillId="4" borderId="12" xfId="5" applyNumberFormat="1" applyFont="1" applyFill="1" applyBorder="1">
      <alignment vertical="top"/>
    </xf>
    <xf numFmtId="1" fontId="12" fillId="2" borderId="2" xfId="5" applyNumberFormat="1" applyFont="1" applyFill="1" applyBorder="1" applyAlignment="1" applyProtection="1">
      <alignment horizontal="center" vertical="center"/>
      <protection locked="0"/>
    </xf>
    <xf numFmtId="0" fontId="12" fillId="0" borderId="10" xfId="5" applyNumberFormat="1" applyFont="1" applyBorder="1">
      <alignment vertical="top"/>
    </xf>
    <xf numFmtId="0" fontId="9" fillId="0" borderId="10" xfId="5" applyNumberFormat="1" applyFont="1" applyBorder="1" applyAlignment="1">
      <alignment vertical="top"/>
    </xf>
    <xf numFmtId="0" fontId="9" fillId="0" borderId="10" xfId="5" applyNumberFormat="1" applyFont="1" applyBorder="1">
      <alignment vertical="top"/>
    </xf>
    <xf numFmtId="0" fontId="9" fillId="0" borderId="5" xfId="5" applyNumberFormat="1" applyFont="1" applyFill="1" applyBorder="1" applyAlignment="1">
      <alignment vertical="center"/>
    </xf>
    <xf numFmtId="168" fontId="9" fillId="2" borderId="0" xfId="5" applyNumberFormat="1" applyFont="1" applyFill="1" applyBorder="1" applyProtection="1">
      <alignment vertical="top"/>
      <protection locked="0"/>
    </xf>
    <xf numFmtId="168" fontId="9" fillId="2" borderId="8" xfId="5" applyNumberFormat="1" applyFont="1" applyFill="1" applyBorder="1" applyProtection="1">
      <alignment vertical="top"/>
      <protection locked="0"/>
    </xf>
    <xf numFmtId="0" fontId="9" fillId="0" borderId="0" xfId="5" applyNumberFormat="1" applyFont="1" applyAlignment="1">
      <alignment horizontal="center" vertical="center"/>
    </xf>
    <xf numFmtId="0" fontId="18" fillId="4" borderId="12" xfId="5" applyNumberFormat="1" applyFont="1" applyFill="1" applyBorder="1" applyAlignment="1">
      <alignment horizontal="center" vertical="center"/>
    </xf>
    <xf numFmtId="0" fontId="9" fillId="0" borderId="0" xfId="5" applyNumberFormat="1" applyFont="1" applyBorder="1" applyAlignment="1">
      <alignment horizontal="center" vertical="center"/>
    </xf>
    <xf numFmtId="0" fontId="9" fillId="0" borderId="8" xfId="5" applyNumberFormat="1" applyFont="1" applyBorder="1" applyAlignment="1">
      <alignment horizontal="center" vertical="center"/>
    </xf>
    <xf numFmtId="0" fontId="31" fillId="0" borderId="0" xfId="5" applyNumberFormat="1" applyFont="1" applyFill="1">
      <alignment vertical="top"/>
    </xf>
    <xf numFmtId="174" fontId="9" fillId="0" borderId="0" xfId="5" applyNumberFormat="1" applyFont="1" applyFill="1" applyBorder="1">
      <alignment vertical="top"/>
    </xf>
    <xf numFmtId="174" fontId="1" fillId="0" borderId="10" xfId="0" applyNumberFormat="1" applyFont="1" applyFill="1" applyBorder="1" applyAlignment="1">
      <alignment horizontal="right"/>
    </xf>
    <xf numFmtId="0" fontId="9" fillId="0" borderId="12" xfId="5" applyNumberFormat="1" applyFont="1" applyBorder="1" applyAlignment="1">
      <alignment horizontal="right" vertical="top"/>
    </xf>
    <xf numFmtId="0" fontId="9" fillId="0" borderId="12" xfId="5" applyNumberFormat="1" applyFont="1" applyBorder="1">
      <alignment vertical="top"/>
    </xf>
    <xf numFmtId="0" fontId="9" fillId="0" borderId="12" xfId="5" applyNumberFormat="1" applyFont="1" applyBorder="1" applyAlignment="1">
      <alignment horizontal="center" vertical="top"/>
    </xf>
    <xf numFmtId="173" fontId="9" fillId="2" borderId="12" xfId="5" applyNumberFormat="1" applyFont="1" applyFill="1" applyBorder="1" applyProtection="1">
      <alignment vertical="top"/>
      <protection locked="0"/>
    </xf>
    <xf numFmtId="0" fontId="9" fillId="0" borderId="8" xfId="5" applyNumberFormat="1" applyFont="1" applyBorder="1" applyAlignment="1">
      <alignment horizontal="left" vertical="top"/>
    </xf>
    <xf numFmtId="0" fontId="32" fillId="0" borderId="10" xfId="0" applyFont="1" applyBorder="1" applyAlignment="1">
      <alignment horizontal="left" vertical="top" wrapText="1"/>
    </xf>
    <xf numFmtId="0" fontId="32" fillId="0" borderId="10" xfId="0" applyFont="1" applyBorder="1" applyAlignment="1">
      <alignment horizontal="center" vertical="top" wrapText="1"/>
    </xf>
    <xf numFmtId="167" fontId="32" fillId="0" borderId="10" xfId="0" applyNumberFormat="1" applyFont="1" applyFill="1" applyBorder="1"/>
    <xf numFmtId="0" fontId="0" fillId="0" borderId="0" xfId="0" applyFont="1" applyFill="1"/>
    <xf numFmtId="0" fontId="32" fillId="0" borderId="0" xfId="0" applyFont="1"/>
    <xf numFmtId="0" fontId="0" fillId="0" borderId="0" xfId="0" applyAlignment="1">
      <alignment vertical="center"/>
    </xf>
    <xf numFmtId="0" fontId="1" fillId="0" borderId="0" xfId="0" applyFont="1" applyAlignment="1">
      <alignment vertical="center"/>
    </xf>
    <xf numFmtId="0" fontId="12" fillId="0" borderId="12" xfId="5" applyNumberFormat="1" applyFont="1" applyBorder="1" applyAlignment="1">
      <alignment vertical="top" wrapText="1"/>
    </xf>
    <xf numFmtId="0" fontId="27" fillId="5" borderId="10" xfId="5" applyNumberFormat="1" applyFont="1" applyFill="1" applyBorder="1" applyAlignment="1">
      <alignment horizontal="center" vertical="center" wrapText="1"/>
    </xf>
    <xf numFmtId="1" fontId="9" fillId="2" borderId="10" xfId="5" applyNumberFormat="1" applyFont="1" applyFill="1" applyBorder="1">
      <alignment vertical="top"/>
    </xf>
    <xf numFmtId="0" fontId="9" fillId="2" borderId="10" xfId="5" applyNumberFormat="1" applyFont="1" applyFill="1" applyBorder="1">
      <alignment vertical="top"/>
    </xf>
    <xf numFmtId="0" fontId="9" fillId="0" borderId="10" xfId="5" applyNumberFormat="1" applyFont="1" applyFill="1" applyBorder="1">
      <alignment vertical="top"/>
    </xf>
    <xf numFmtId="0" fontId="9" fillId="0" borderId="10" xfId="5" applyNumberFormat="1" applyFont="1" applyFill="1" applyBorder="1" applyAlignment="1">
      <alignment vertical="top" wrapText="1"/>
    </xf>
    <xf numFmtId="0" fontId="9" fillId="2" borderId="10" xfId="5" applyNumberFormat="1" applyFont="1" applyFill="1" applyBorder="1" applyAlignment="1">
      <alignment vertical="top" wrapText="1"/>
    </xf>
    <xf numFmtId="0" fontId="9" fillId="2" borderId="10" xfId="5" quotePrefix="1" applyNumberFormat="1" applyFont="1" applyFill="1" applyBorder="1" applyAlignment="1">
      <alignment vertical="top" wrapText="1"/>
    </xf>
    <xf numFmtId="0" fontId="9" fillId="0" borderId="10" xfId="5" applyNumberFormat="1" applyFont="1" applyFill="1" applyBorder="1" applyAlignment="1">
      <alignment horizontal="center" vertical="top"/>
    </xf>
    <xf numFmtId="0" fontId="9" fillId="2" borderId="10" xfId="5" applyNumberFormat="1" applyFont="1" applyFill="1" applyBorder="1" applyAlignment="1">
      <alignment horizontal="center" vertical="top"/>
    </xf>
    <xf numFmtId="0" fontId="9" fillId="2" borderId="10" xfId="5" quotePrefix="1" applyNumberFormat="1" applyFont="1" applyFill="1" applyBorder="1" applyAlignment="1">
      <alignment horizontal="center" vertical="top"/>
    </xf>
    <xf numFmtId="0" fontId="9" fillId="2" borderId="0" xfId="5" applyNumberFormat="1" applyFont="1" applyFill="1" applyBorder="1">
      <alignment vertical="top"/>
    </xf>
    <xf numFmtId="0" fontId="9" fillId="2" borderId="8" xfId="5" applyNumberFormat="1" applyFont="1" applyFill="1" applyBorder="1">
      <alignment vertical="top"/>
    </xf>
    <xf numFmtId="167" fontId="9" fillId="2" borderId="0" xfId="5" applyNumberFormat="1" applyFont="1" applyFill="1" applyBorder="1" applyProtection="1">
      <alignment vertical="top"/>
      <protection locked="0"/>
    </xf>
    <xf numFmtId="167" fontId="9" fillId="2" borderId="8" xfId="5" applyNumberFormat="1" applyFont="1" applyFill="1" applyBorder="1" applyProtection="1">
      <alignment vertical="top"/>
      <protection locked="0"/>
    </xf>
    <xf numFmtId="167" fontId="12" fillId="0" borderId="12" xfId="5" applyNumberFormat="1" applyFont="1" applyFill="1" applyBorder="1">
      <alignment vertical="top"/>
    </xf>
    <xf numFmtId="167" fontId="9" fillId="0" borderId="8" xfId="5" applyNumberFormat="1" applyFont="1" applyFill="1" applyBorder="1">
      <alignment vertical="top"/>
    </xf>
    <xf numFmtId="167" fontId="29" fillId="0" borderId="12" xfId="0" applyNumberFormat="1" applyFont="1" applyBorder="1"/>
    <xf numFmtId="167" fontId="1" fillId="2" borderId="0" xfId="0" applyNumberFormat="1" applyFont="1" applyFill="1" applyBorder="1" applyProtection="1">
      <protection locked="0"/>
    </xf>
    <xf numFmtId="167" fontId="1" fillId="2" borderId="8" xfId="0" applyNumberFormat="1" applyFont="1" applyFill="1" applyBorder="1" applyProtection="1">
      <protection locked="0"/>
    </xf>
    <xf numFmtId="167" fontId="12" fillId="2" borderId="12" xfId="5" applyNumberFormat="1" applyFont="1" applyFill="1" applyBorder="1" applyProtection="1">
      <alignment vertical="top"/>
      <protection locked="0"/>
    </xf>
    <xf numFmtId="167" fontId="9" fillId="0" borderId="0" xfId="5" applyNumberFormat="1" applyFont="1" applyFill="1" applyBorder="1">
      <alignment vertical="top"/>
    </xf>
    <xf numFmtId="167" fontId="18" fillId="4" borderId="12" xfId="5" applyNumberFormat="1" applyFont="1" applyFill="1" applyBorder="1">
      <alignment vertical="top"/>
    </xf>
    <xf numFmtId="167" fontId="18" fillId="4" borderId="0" xfId="5" applyNumberFormat="1" applyFont="1" applyFill="1" applyBorder="1">
      <alignment vertical="top"/>
    </xf>
    <xf numFmtId="0" fontId="25" fillId="0" borderId="0" xfId="0" applyFont="1" applyBorder="1"/>
    <xf numFmtId="0" fontId="25" fillId="0" borderId="8" xfId="0" applyFont="1" applyBorder="1"/>
    <xf numFmtId="0" fontId="25" fillId="0" borderId="0" xfId="5" applyNumberFormat="1" applyFont="1" applyBorder="1" applyAlignment="1">
      <alignment horizontal="left" vertical="top" indent="1"/>
    </xf>
    <xf numFmtId="167" fontId="8" fillId="0" borderId="5" xfId="5" applyNumberFormat="1" applyFont="1" applyFill="1" applyBorder="1">
      <alignment vertical="top"/>
    </xf>
    <xf numFmtId="176" fontId="9" fillId="0" borderId="0" xfId="5" applyNumberFormat="1" applyFont="1" applyFill="1" applyBorder="1">
      <alignment vertical="top"/>
    </xf>
    <xf numFmtId="0" fontId="18" fillId="4" borderId="5" xfId="5" applyNumberFormat="1" applyFont="1" applyFill="1" applyBorder="1" applyAlignment="1">
      <alignment horizontal="right" vertical="top"/>
    </xf>
    <xf numFmtId="0" fontId="18" fillId="4" borderId="5" xfId="5" applyNumberFormat="1" applyFont="1" applyFill="1" applyBorder="1">
      <alignment vertical="top"/>
    </xf>
    <xf numFmtId="0" fontId="18" fillId="4" borderId="5" xfId="5" applyNumberFormat="1" applyFont="1" applyFill="1" applyBorder="1" applyAlignment="1">
      <alignment horizontal="center" vertical="top"/>
    </xf>
    <xf numFmtId="167" fontId="18" fillId="4" borderId="5" xfId="5" applyNumberFormat="1" applyFont="1" applyFill="1" applyBorder="1">
      <alignment vertical="top"/>
    </xf>
    <xf numFmtId="177" fontId="9" fillId="2" borderId="0" xfId="5" applyNumberFormat="1" applyFont="1" applyFill="1" applyBorder="1" applyProtection="1">
      <alignment vertical="top"/>
      <protection locked="0"/>
    </xf>
    <xf numFmtId="167" fontId="25" fillId="0" borderId="0" xfId="5" applyNumberFormat="1" applyFont="1" applyFill="1" applyBorder="1" applyProtection="1">
      <alignment vertical="top"/>
      <protection locked="0"/>
    </xf>
    <xf numFmtId="0" fontId="2" fillId="0" borderId="12" xfId="0" applyFont="1" applyFill="1" applyBorder="1" applyAlignment="1">
      <alignment vertical="center"/>
    </xf>
    <xf numFmtId="0" fontId="1" fillId="0" borderId="8" xfId="0" applyFont="1" applyFill="1" applyBorder="1"/>
    <xf numFmtId="0" fontId="0" fillId="0" borderId="12" xfId="0" applyBorder="1"/>
    <xf numFmtId="0" fontId="1" fillId="0" borderId="12" xfId="0" applyFont="1" applyBorder="1"/>
    <xf numFmtId="0" fontId="1" fillId="0" borderId="10" xfId="0" applyFont="1" applyBorder="1" applyAlignment="1">
      <alignment horizontal="center" vertical="top" wrapText="1"/>
    </xf>
    <xf numFmtId="0" fontId="1" fillId="0" borderId="7" xfId="0" applyFont="1" applyBorder="1" applyAlignment="1">
      <alignment horizontal="center" vertical="top" wrapText="1"/>
    </xf>
    <xf numFmtId="178" fontId="1" fillId="0" borderId="10" xfId="0" applyNumberFormat="1" applyFont="1" applyBorder="1" applyAlignment="1">
      <alignment horizontal="center" vertical="top" wrapText="1"/>
    </xf>
    <xf numFmtId="0" fontId="18" fillId="4" borderId="12" xfId="5" applyNumberFormat="1" applyFont="1" applyFill="1" applyBorder="1" applyAlignment="1">
      <alignment horizontal="left" vertical="top"/>
    </xf>
    <xf numFmtId="178" fontId="18" fillId="4" borderId="12" xfId="5" applyNumberFormat="1" applyFont="1" applyFill="1" applyBorder="1" applyAlignment="1">
      <alignment horizontal="center" vertical="top"/>
    </xf>
    <xf numFmtId="178" fontId="12" fillId="0" borderId="12" xfId="5" applyNumberFormat="1" applyFont="1" applyBorder="1" applyAlignment="1">
      <alignment horizontal="center" vertical="top"/>
    </xf>
    <xf numFmtId="178" fontId="9" fillId="0" borderId="0" xfId="5" applyNumberFormat="1" applyFont="1" applyBorder="1" applyAlignment="1">
      <alignment horizontal="center" vertical="top"/>
    </xf>
    <xf numFmtId="178" fontId="9" fillId="0" borderId="8" xfId="5" applyNumberFormat="1" applyFont="1" applyBorder="1" applyAlignment="1">
      <alignment horizontal="center" vertical="top"/>
    </xf>
    <xf numFmtId="178" fontId="12" fillId="0" borderId="5" xfId="5" applyNumberFormat="1" applyFont="1" applyBorder="1" applyAlignment="1">
      <alignment horizontal="center" vertical="top"/>
    </xf>
    <xf numFmtId="0" fontId="1" fillId="0" borderId="0" xfId="0" applyFont="1" applyFill="1" applyBorder="1" applyAlignment="1">
      <alignment horizontal="left" vertical="top"/>
    </xf>
    <xf numFmtId="0" fontId="1" fillId="0" borderId="0" xfId="0" applyFont="1" applyAlignment="1">
      <alignment horizontal="center"/>
    </xf>
    <xf numFmtId="0" fontId="2" fillId="0" borderId="0" xfId="0" applyFont="1" applyAlignment="1">
      <alignment horizontal="center"/>
    </xf>
    <xf numFmtId="0" fontId="0" fillId="0" borderId="0" xfId="0" applyAlignment="1">
      <alignment horizontal="center"/>
    </xf>
    <xf numFmtId="0" fontId="0" fillId="0" borderId="12" xfId="0" applyBorder="1" applyAlignment="1">
      <alignment horizontal="center"/>
    </xf>
    <xf numFmtId="0" fontId="9" fillId="0" borderId="14" xfId="5" applyNumberFormat="1" applyFont="1" applyBorder="1" applyAlignment="1">
      <alignment horizontal="center" vertical="top"/>
    </xf>
    <xf numFmtId="0" fontId="1" fillId="0" borderId="10" xfId="0" applyFont="1" applyBorder="1" applyAlignment="1">
      <alignment horizontal="left" vertical="top"/>
    </xf>
    <xf numFmtId="0" fontId="1" fillId="0" borderId="0" xfId="5" applyNumberFormat="1" applyFont="1" applyFill="1">
      <alignment vertical="top"/>
    </xf>
    <xf numFmtId="0" fontId="1" fillId="0" borderId="0" xfId="5" applyNumberFormat="1" applyFont="1" applyFill="1" applyAlignment="1">
      <alignment horizontal="center" vertical="center"/>
    </xf>
    <xf numFmtId="0" fontId="9" fillId="0" borderId="11" xfId="5" applyNumberFormat="1" applyFont="1" applyBorder="1" applyAlignment="1">
      <alignment horizontal="right" vertical="top"/>
    </xf>
    <xf numFmtId="0" fontId="9" fillId="0" borderId="11" xfId="5" applyNumberFormat="1" applyFont="1" applyBorder="1">
      <alignment vertical="top"/>
    </xf>
    <xf numFmtId="0" fontId="9" fillId="0" borderId="11" xfId="5" applyNumberFormat="1" applyFont="1" applyBorder="1" applyAlignment="1">
      <alignment horizontal="left" vertical="top"/>
    </xf>
    <xf numFmtId="0" fontId="9" fillId="0" borderId="11" xfId="5" applyNumberFormat="1" applyFont="1" applyBorder="1" applyAlignment="1">
      <alignment horizontal="center" vertical="top"/>
    </xf>
    <xf numFmtId="0" fontId="9" fillId="0" borderId="11" xfId="5" applyNumberFormat="1" applyFont="1" applyBorder="1" applyAlignment="1">
      <alignment horizontal="center" vertical="center"/>
    </xf>
    <xf numFmtId="172" fontId="9" fillId="2" borderId="11" xfId="5" applyNumberFormat="1" applyFont="1" applyFill="1" applyBorder="1" applyProtection="1">
      <alignment vertical="top"/>
      <protection locked="0"/>
    </xf>
    <xf numFmtId="0" fontId="9" fillId="0" borderId="10" xfId="5" applyNumberFormat="1" applyFont="1" applyBorder="1" applyAlignment="1">
      <alignment horizontal="right" vertical="top"/>
    </xf>
    <xf numFmtId="0" fontId="9" fillId="0" borderId="10" xfId="5" applyNumberFormat="1" applyFont="1" applyBorder="1" applyAlignment="1">
      <alignment horizontal="left" vertical="top"/>
    </xf>
    <xf numFmtId="0" fontId="9" fillId="0" borderId="10" xfId="5" applyNumberFormat="1" applyFont="1" applyBorder="1" applyAlignment="1">
      <alignment horizontal="center" vertical="top"/>
    </xf>
    <xf numFmtId="0" fontId="9" fillId="0" borderId="10" xfId="5" applyNumberFormat="1" applyFont="1" applyBorder="1" applyAlignment="1">
      <alignment horizontal="center" vertical="center"/>
    </xf>
    <xf numFmtId="174" fontId="9" fillId="2" borderId="10" xfId="5" applyNumberFormat="1" applyFont="1" applyFill="1" applyBorder="1" applyProtection="1">
      <alignment vertical="top"/>
      <protection locked="0"/>
    </xf>
    <xf numFmtId="175" fontId="9" fillId="2" borderId="10" xfId="5" applyNumberFormat="1" applyFont="1" applyFill="1" applyBorder="1" applyProtection="1">
      <alignment vertical="top"/>
      <protection locked="0"/>
    </xf>
    <xf numFmtId="179" fontId="9" fillId="2" borderId="10" xfId="5" applyNumberFormat="1" applyFont="1" applyFill="1" applyBorder="1" applyProtection="1">
      <alignment vertical="top"/>
      <protection locked="0"/>
    </xf>
    <xf numFmtId="16" fontId="9" fillId="0" borderId="10" xfId="5" applyNumberFormat="1" applyFont="1" applyBorder="1" applyAlignment="1">
      <alignment horizontal="left" vertical="top"/>
    </xf>
    <xf numFmtId="168" fontId="9" fillId="2" borderId="10" xfId="5" applyNumberFormat="1" applyFont="1" applyFill="1" applyBorder="1" applyProtection="1">
      <alignment vertical="top"/>
      <protection locked="0"/>
    </xf>
    <xf numFmtId="16" fontId="9" fillId="0" borderId="10" xfId="5" applyNumberFormat="1" applyFont="1" applyBorder="1" applyAlignment="1">
      <alignment horizontal="left" vertical="top" wrapText="1"/>
    </xf>
    <xf numFmtId="0" fontId="9" fillId="0" borderId="14" xfId="5" applyNumberFormat="1" applyFont="1" applyBorder="1" applyAlignment="1">
      <alignment horizontal="right" vertical="top"/>
    </xf>
    <xf numFmtId="0" fontId="9" fillId="0" borderId="14" xfId="5" applyNumberFormat="1" applyFont="1" applyBorder="1">
      <alignment vertical="top"/>
    </xf>
    <xf numFmtId="16" fontId="9" fillId="0" borderId="14" xfId="5" applyNumberFormat="1" applyFont="1" applyBorder="1" applyAlignment="1">
      <alignment horizontal="left" vertical="top" wrapText="1"/>
    </xf>
    <xf numFmtId="16" fontId="9" fillId="0" borderId="14" xfId="5" applyNumberFormat="1" applyFont="1" applyBorder="1" applyAlignment="1">
      <alignment horizontal="left" vertical="top"/>
    </xf>
    <xf numFmtId="0" fontId="9" fillId="0" borderId="14" xfId="5" applyNumberFormat="1" applyFont="1" applyBorder="1" applyAlignment="1">
      <alignment horizontal="center" vertical="center"/>
    </xf>
    <xf numFmtId="168" fontId="9" fillId="2" borderId="14" xfId="5" applyNumberFormat="1" applyFont="1" applyFill="1" applyBorder="1" applyProtection="1">
      <alignment vertical="top"/>
      <protection locked="0"/>
    </xf>
    <xf numFmtId="173" fontId="25" fillId="0" borderId="10" xfId="0" applyNumberFormat="1" applyFont="1" applyFill="1" applyBorder="1" applyAlignment="1">
      <alignment horizontal="right"/>
    </xf>
    <xf numFmtId="173" fontId="9" fillId="0" borderId="8" xfId="5" applyNumberFormat="1" applyFont="1" applyFill="1" applyBorder="1" applyProtection="1">
      <alignment vertical="top"/>
      <protection locked="0"/>
    </xf>
    <xf numFmtId="167" fontId="25" fillId="2" borderId="0" xfId="5" applyNumberFormat="1" applyFont="1" applyFill="1" applyBorder="1" applyProtection="1">
      <alignment vertical="top"/>
      <protection locked="0"/>
    </xf>
    <xf numFmtId="0" fontId="25" fillId="0" borderId="8" xfId="5" applyNumberFormat="1" applyFont="1" applyBorder="1" applyAlignment="1">
      <alignment horizontal="left" vertical="top" indent="1"/>
    </xf>
    <xf numFmtId="167" fontId="25" fillId="0" borderId="8" xfId="5" applyNumberFormat="1" applyFont="1" applyFill="1" applyBorder="1" applyProtection="1">
      <alignment vertical="top"/>
      <protection locked="0"/>
    </xf>
    <xf numFmtId="0" fontId="2" fillId="0" borderId="0" xfId="0" applyFont="1" applyFill="1" applyBorder="1" applyAlignment="1">
      <alignment horizontal="left" vertical="top"/>
    </xf>
    <xf numFmtId="0" fontId="9" fillId="0" borderId="0" xfId="0" applyFont="1" applyAlignment="1">
      <alignment horizontal="center"/>
    </xf>
    <xf numFmtId="0" fontId="9" fillId="0" borderId="0" xfId="0" applyFont="1" applyFill="1"/>
    <xf numFmtId="0" fontId="9" fillId="0" borderId="0" xfId="0" applyFont="1" applyAlignment="1">
      <alignment vertical="center"/>
    </xf>
    <xf numFmtId="0" fontId="9" fillId="0" borderId="12" xfId="0" applyFont="1" applyBorder="1"/>
    <xf numFmtId="0" fontId="9" fillId="0" borderId="12" xfId="0" applyFont="1" applyBorder="1" applyAlignment="1">
      <alignment horizontal="center"/>
    </xf>
    <xf numFmtId="0" fontId="9" fillId="0" borderId="0" xfId="0" applyFont="1" applyAlignment="1"/>
    <xf numFmtId="0" fontId="9" fillId="0" borderId="0" xfId="0" applyFont="1" applyBorder="1"/>
    <xf numFmtId="0" fontId="9" fillId="0" borderId="0" xfId="0" applyFont="1" applyBorder="1" applyAlignment="1">
      <alignment horizontal="center"/>
    </xf>
    <xf numFmtId="0" fontId="12" fillId="0" borderId="0" xfId="0" applyFont="1" applyBorder="1"/>
    <xf numFmtId="0" fontId="1" fillId="0" borderId="7" xfId="0" applyFont="1" applyBorder="1" applyAlignment="1">
      <alignment horizontal="left" vertical="top" wrapText="1"/>
    </xf>
    <xf numFmtId="0" fontId="1" fillId="0" borderId="7" xfId="0" applyFont="1" applyFill="1" applyBorder="1"/>
    <xf numFmtId="0" fontId="25" fillId="0" borderId="10" xfId="5" applyNumberFormat="1" applyFont="1" applyBorder="1" applyAlignment="1">
      <alignment horizontal="left" vertical="top" indent="1"/>
    </xf>
    <xf numFmtId="0" fontId="32" fillId="0" borderId="14" xfId="0" applyFont="1" applyBorder="1" applyAlignment="1">
      <alignment horizontal="left" vertical="top" wrapText="1"/>
    </xf>
    <xf numFmtId="0" fontId="25" fillId="0" borderId="14" xfId="5" applyNumberFormat="1" applyFont="1" applyBorder="1" applyAlignment="1">
      <alignment horizontal="left" vertical="top" indent="1"/>
    </xf>
    <xf numFmtId="0" fontId="32" fillId="0" borderId="14" xfId="0" applyFont="1" applyBorder="1" applyAlignment="1">
      <alignment horizontal="center" vertical="top" wrapText="1"/>
    </xf>
    <xf numFmtId="167" fontId="32" fillId="0" borderId="14" xfId="0" applyNumberFormat="1" applyFont="1" applyFill="1" applyBorder="1"/>
    <xf numFmtId="0" fontId="18" fillId="4" borderId="13" xfId="0" applyFont="1" applyFill="1" applyBorder="1" applyAlignment="1">
      <alignment horizontal="left" vertical="top" wrapText="1"/>
    </xf>
    <xf numFmtId="0" fontId="18" fillId="4" borderId="13" xfId="0" applyFont="1" applyFill="1" applyBorder="1" applyAlignment="1">
      <alignment horizontal="left" vertical="top"/>
    </xf>
    <xf numFmtId="0" fontId="18" fillId="4" borderId="13" xfId="0" applyFont="1" applyFill="1" applyBorder="1" applyAlignment="1">
      <alignment horizontal="center" vertical="top" wrapText="1"/>
    </xf>
    <xf numFmtId="167" fontId="18" fillId="4" borderId="13" xfId="0" applyNumberFormat="1" applyFont="1" applyFill="1" applyBorder="1" applyAlignment="1">
      <alignment horizontal="center" vertical="top" wrapText="1"/>
    </xf>
    <xf numFmtId="167" fontId="18" fillId="4" borderId="13" xfId="0" applyNumberFormat="1" applyFont="1" applyFill="1" applyBorder="1"/>
    <xf numFmtId="0" fontId="1" fillId="0" borderId="12" xfId="0" applyFont="1" applyFill="1" applyBorder="1" applyAlignment="1">
      <alignment vertical="center"/>
    </xf>
    <xf numFmtId="0" fontId="9" fillId="2" borderId="10" xfId="5" applyNumberFormat="1" applyFont="1" applyFill="1" applyBorder="1" applyAlignment="1">
      <alignment horizontal="left" vertical="top"/>
    </xf>
    <xf numFmtId="0" fontId="9" fillId="2" borderId="14" xfId="5" applyNumberFormat="1" applyFont="1" applyFill="1" applyBorder="1" applyAlignment="1">
      <alignment horizontal="left" vertical="top"/>
    </xf>
    <xf numFmtId="0" fontId="2" fillId="0" borderId="0" xfId="0" applyFont="1" applyFill="1"/>
    <xf numFmtId="167" fontId="35" fillId="0" borderId="10" xfId="0" applyNumberFormat="1" applyFont="1" applyFill="1" applyBorder="1"/>
    <xf numFmtId="0" fontId="0" fillId="0" borderId="0" xfId="0" applyFill="1" applyAlignment="1">
      <alignment horizontal="center"/>
    </xf>
    <xf numFmtId="167" fontId="18" fillId="4" borderId="13" xfId="0" applyNumberFormat="1" applyFont="1" applyFill="1" applyBorder="1" applyAlignment="1">
      <alignment horizontal="center"/>
    </xf>
    <xf numFmtId="167" fontId="32" fillId="0" borderId="10" xfId="0" applyNumberFormat="1" applyFont="1" applyFill="1" applyBorder="1" applyAlignment="1">
      <alignment horizontal="center"/>
    </xf>
    <xf numFmtId="167" fontId="32" fillId="0" borderId="14" xfId="0" applyNumberFormat="1" applyFont="1" applyFill="1" applyBorder="1" applyAlignment="1">
      <alignment horizontal="center"/>
    </xf>
    <xf numFmtId="167" fontId="25" fillId="0" borderId="10" xfId="0" applyNumberFormat="1" applyFont="1" applyFill="1" applyBorder="1" applyAlignment="1">
      <alignment horizontal="center"/>
    </xf>
    <xf numFmtId="168" fontId="25" fillId="0" borderId="10" xfId="0" applyNumberFormat="1" applyFont="1" applyFill="1" applyBorder="1" applyAlignment="1">
      <alignment horizontal="center"/>
    </xf>
    <xf numFmtId="0" fontId="1" fillId="0" borderId="12" xfId="0" applyFont="1" applyBorder="1" applyAlignment="1">
      <alignment horizontal="centerContinuous" vertical="top" wrapText="1"/>
    </xf>
    <xf numFmtId="0" fontId="1" fillId="0" borderId="0" xfId="0" applyFont="1" applyBorder="1" applyAlignment="1">
      <alignment vertical="top"/>
    </xf>
    <xf numFmtId="0" fontId="1" fillId="0" borderId="8" xfId="0" applyFont="1" applyBorder="1" applyAlignment="1">
      <alignment horizontal="centerContinuous" vertical="top" wrapText="1"/>
    </xf>
    <xf numFmtId="0" fontId="1" fillId="2" borderId="13" xfId="0" applyFont="1" applyFill="1" applyBorder="1" applyAlignment="1">
      <alignment horizontal="left"/>
    </xf>
    <xf numFmtId="0" fontId="1" fillId="0" borderId="13" xfId="0" applyFont="1" applyFill="1" applyBorder="1"/>
    <xf numFmtId="167" fontId="1" fillId="0" borderId="13" xfId="0" applyNumberFormat="1" applyFont="1" applyFill="1" applyBorder="1"/>
    <xf numFmtId="167" fontId="1" fillId="2" borderId="13" xfId="0" applyNumberFormat="1" applyFont="1" applyFill="1" applyBorder="1"/>
    <xf numFmtId="0" fontId="1" fillId="2" borderId="14" xfId="0" applyFont="1" applyFill="1" applyBorder="1" applyAlignment="1">
      <alignment horizontal="left"/>
    </xf>
    <xf numFmtId="0" fontId="1" fillId="0" borderId="14" xfId="0" applyFont="1" applyFill="1" applyBorder="1"/>
    <xf numFmtId="167" fontId="1" fillId="0" borderId="14" xfId="0" applyNumberFormat="1" applyFont="1" applyFill="1" applyBorder="1"/>
    <xf numFmtId="167" fontId="1" fillId="2" borderId="14" xfId="0" applyNumberFormat="1" applyFont="1" applyFill="1" applyBorder="1"/>
    <xf numFmtId="167" fontId="1" fillId="0" borderId="0" xfId="0" applyNumberFormat="1" applyFont="1" applyBorder="1"/>
    <xf numFmtId="0" fontId="1" fillId="0" borderId="14" xfId="0" applyFont="1" applyFill="1" applyBorder="1" applyAlignment="1">
      <alignment horizontal="center"/>
    </xf>
    <xf numFmtId="0" fontId="34" fillId="0" borderId="0" xfId="5" applyNumberFormat="1" applyFont="1" applyFill="1">
      <alignment vertical="top"/>
    </xf>
    <xf numFmtId="0" fontId="1" fillId="0" borderId="13" xfId="0" applyFont="1" applyFill="1" applyBorder="1" applyAlignment="1">
      <alignment horizontal="center" vertical="center"/>
    </xf>
    <xf numFmtId="0" fontId="1" fillId="0" borderId="10" xfId="0" applyFont="1" applyFill="1" applyBorder="1" applyAlignment="1">
      <alignment horizontal="center" vertical="center"/>
    </xf>
    <xf numFmtId="0" fontId="1" fillId="0" borderId="14" xfId="0" applyFont="1" applyFill="1" applyBorder="1" applyAlignment="1">
      <alignment horizontal="center" vertical="center"/>
    </xf>
    <xf numFmtId="0" fontId="0" fillId="0" borderId="0" xfId="0" applyAlignment="1">
      <alignment horizontal="center" vertical="center"/>
    </xf>
    <xf numFmtId="165" fontId="32" fillId="0" borderId="10" xfId="0" applyNumberFormat="1" applyFont="1" applyFill="1" applyBorder="1"/>
    <xf numFmtId="167" fontId="35" fillId="0" borderId="14" xfId="0" applyNumberFormat="1" applyFont="1" applyFill="1" applyBorder="1"/>
    <xf numFmtId="0" fontId="25" fillId="0" borderId="10" xfId="0" applyFont="1" applyFill="1" applyBorder="1"/>
    <xf numFmtId="0" fontId="1" fillId="0" borderId="14" xfId="0" applyFont="1" applyBorder="1" applyAlignment="1">
      <alignment horizontal="left" vertical="top" wrapText="1"/>
    </xf>
    <xf numFmtId="0" fontId="1" fillId="0" borderId="14" xfId="0" applyFont="1" applyBorder="1" applyAlignment="1">
      <alignment horizontal="center" vertical="top" wrapText="1"/>
    </xf>
    <xf numFmtId="167" fontId="25" fillId="0" borderId="14" xfId="0" applyNumberFormat="1" applyFont="1" applyFill="1" applyBorder="1" applyAlignment="1">
      <alignment horizontal="center"/>
    </xf>
    <xf numFmtId="167" fontId="25" fillId="0" borderId="14" xfId="0" applyNumberFormat="1" applyFont="1" applyFill="1" applyBorder="1"/>
    <xf numFmtId="0" fontId="1" fillId="0" borderId="10" xfId="0" applyFont="1" applyBorder="1" applyAlignment="1">
      <alignment horizontal="center" vertical="top" textRotation="90" wrapText="1"/>
    </xf>
    <xf numFmtId="16" fontId="1" fillId="0" borderId="10" xfId="0" applyNumberFormat="1" applyFont="1" applyFill="1" applyBorder="1" applyAlignment="1">
      <alignment horizontal="left"/>
    </xf>
    <xf numFmtId="168" fontId="9" fillId="0" borderId="0" xfId="5" applyNumberFormat="1" applyFont="1" applyFill="1" applyBorder="1" applyProtection="1">
      <alignment vertical="top"/>
      <protection locked="0"/>
    </xf>
    <xf numFmtId="167" fontId="9" fillId="2" borderId="12" xfId="5" applyNumberFormat="1" applyFont="1" applyFill="1" applyBorder="1" applyProtection="1">
      <alignment vertical="top"/>
      <protection locked="0"/>
    </xf>
    <xf numFmtId="0" fontId="23" fillId="4" borderId="5" xfId="5" applyNumberFormat="1" applyFont="1" applyFill="1" applyBorder="1" applyAlignment="1">
      <alignment horizontal="center" vertical="top"/>
    </xf>
    <xf numFmtId="174" fontId="9" fillId="0" borderId="12" xfId="5" applyNumberFormat="1" applyFont="1" applyFill="1" applyBorder="1" applyProtection="1">
      <alignment vertical="top"/>
      <protection locked="0"/>
    </xf>
    <xf numFmtId="174" fontId="9" fillId="0" borderId="0" xfId="5" applyNumberFormat="1" applyFont="1" applyFill="1" applyBorder="1" applyProtection="1">
      <alignment vertical="top"/>
      <protection locked="0"/>
    </xf>
    <xf numFmtId="174" fontId="9" fillId="0" borderId="8" xfId="5" applyNumberFormat="1" applyFont="1" applyFill="1" applyBorder="1" applyProtection="1">
      <alignment vertical="top"/>
      <protection locked="0"/>
    </xf>
    <xf numFmtId="0" fontId="1" fillId="2" borderId="10" xfId="0" applyFont="1" applyFill="1" applyBorder="1" applyAlignment="1">
      <alignment horizontal="left" vertical="top" wrapText="1"/>
    </xf>
    <xf numFmtId="0" fontId="9" fillId="0" borderId="10" xfId="5" applyNumberFormat="1" applyFont="1" applyFill="1" applyBorder="1" applyAlignment="1">
      <alignment horizontal="left" vertical="top"/>
    </xf>
    <xf numFmtId="0" fontId="18" fillId="4" borderId="12" xfId="0" applyFont="1" applyFill="1" applyBorder="1" applyAlignment="1">
      <alignment horizontal="left" vertical="top" wrapText="1"/>
    </xf>
    <xf numFmtId="0" fontId="18" fillId="4" borderId="12" xfId="0" applyFont="1" applyFill="1" applyBorder="1" applyAlignment="1">
      <alignment horizontal="left" vertical="top"/>
    </xf>
    <xf numFmtId="0" fontId="18" fillId="4" borderId="12" xfId="0" applyFont="1" applyFill="1" applyBorder="1" applyAlignment="1">
      <alignment horizontal="center" vertical="top" wrapText="1"/>
    </xf>
    <xf numFmtId="167" fontId="18" fillId="4" borderId="12" xfId="0" applyNumberFormat="1" applyFont="1" applyFill="1" applyBorder="1" applyAlignment="1">
      <alignment horizontal="center" vertical="top" wrapText="1"/>
    </xf>
    <xf numFmtId="167" fontId="18" fillId="4" borderId="12" xfId="0" applyNumberFormat="1" applyFont="1" applyFill="1" applyBorder="1" applyAlignment="1">
      <alignment horizontal="center"/>
    </xf>
    <xf numFmtId="167" fontId="18" fillId="4" borderId="12" xfId="0" applyNumberFormat="1" applyFont="1" applyFill="1" applyBorder="1"/>
    <xf numFmtId="0" fontId="9" fillId="0" borderId="14" xfId="5" applyNumberFormat="1" applyFont="1" applyFill="1" applyBorder="1" applyAlignment="1">
      <alignment horizontal="left" vertical="top"/>
    </xf>
    <xf numFmtId="0" fontId="2" fillId="0" borderId="13" xfId="0" applyFont="1" applyBorder="1" applyAlignment="1">
      <alignment horizontal="left" vertical="top" wrapText="1"/>
    </xf>
    <xf numFmtId="0" fontId="12" fillId="0" borderId="13" xfId="5" applyNumberFormat="1" applyFont="1" applyFill="1" applyBorder="1" applyAlignment="1">
      <alignment horizontal="left" vertical="top"/>
    </xf>
    <xf numFmtId="0" fontId="2" fillId="0" borderId="13" xfId="0" applyFont="1" applyFill="1" applyBorder="1"/>
    <xf numFmtId="0" fontId="2" fillId="0" borderId="13" xfId="0" applyFont="1" applyFill="1" applyBorder="1" applyAlignment="1">
      <alignment horizontal="center"/>
    </xf>
    <xf numFmtId="0" fontId="2" fillId="0" borderId="13" xfId="0" applyFont="1" applyBorder="1" applyAlignment="1">
      <alignment horizontal="center" vertical="top" wrapText="1"/>
    </xf>
    <xf numFmtId="167" fontId="8" fillId="0" borderId="13" xfId="0" applyNumberFormat="1" applyFont="1" applyFill="1" applyBorder="1" applyAlignment="1">
      <alignment horizontal="center"/>
    </xf>
    <xf numFmtId="167" fontId="8" fillId="0" borderId="13" xfId="0" applyNumberFormat="1" applyFont="1" applyFill="1" applyBorder="1"/>
    <xf numFmtId="180" fontId="1" fillId="0" borderId="10" xfId="0" applyNumberFormat="1" applyFont="1" applyFill="1" applyBorder="1"/>
    <xf numFmtId="180" fontId="1" fillId="0" borderId="14" xfId="0" applyNumberFormat="1" applyFont="1" applyFill="1" applyBorder="1"/>
    <xf numFmtId="167" fontId="2" fillId="0" borderId="13" xfId="0" applyNumberFormat="1" applyFont="1" applyFill="1" applyBorder="1"/>
    <xf numFmtId="0" fontId="9" fillId="0" borderId="7" xfId="5" applyNumberFormat="1" applyFont="1" applyFill="1" applyBorder="1" applyAlignment="1">
      <alignment horizontal="left" vertical="top"/>
    </xf>
    <xf numFmtId="0" fontId="1" fillId="0" borderId="7" xfId="0" applyFont="1" applyFill="1" applyBorder="1" applyAlignment="1">
      <alignment horizontal="center"/>
    </xf>
    <xf numFmtId="167" fontId="25" fillId="0" borderId="7" xfId="0" applyNumberFormat="1" applyFont="1" applyFill="1" applyBorder="1" applyAlignment="1">
      <alignment horizontal="center"/>
    </xf>
    <xf numFmtId="167" fontId="25" fillId="0" borderId="7" xfId="0" applyNumberFormat="1" applyFont="1" applyFill="1" applyBorder="1"/>
    <xf numFmtId="180" fontId="1" fillId="0" borderId="7" xfId="0" applyNumberFormat="1" applyFont="1" applyFill="1" applyBorder="1"/>
    <xf numFmtId="0" fontId="0" fillId="0" borderId="12" xfId="0" applyFill="1" applyBorder="1"/>
    <xf numFmtId="0" fontId="1" fillId="0" borderId="5" xfId="6" applyFont="1" applyFill="1" applyBorder="1" applyAlignment="1">
      <alignment horizontal="center" vertical="center" wrapText="1"/>
    </xf>
    <xf numFmtId="0" fontId="2" fillId="0" borderId="5" xfId="6" applyFont="1" applyFill="1" applyBorder="1" applyAlignment="1">
      <alignment horizontal="left" vertical="top" wrapText="1"/>
    </xf>
    <xf numFmtId="182" fontId="2" fillId="0" borderId="5" xfId="6" applyNumberFormat="1" applyFont="1" applyFill="1" applyBorder="1"/>
    <xf numFmtId="182" fontId="2" fillId="0" borderId="5" xfId="6" applyNumberFormat="1" applyFont="1" applyFill="1" applyBorder="1" applyAlignment="1">
      <alignment horizontal="center"/>
    </xf>
    <xf numFmtId="0" fontId="1" fillId="0" borderId="10" xfId="6" applyFont="1" applyFill="1" applyBorder="1" applyAlignment="1">
      <alignment horizontal="left" vertical="top" wrapText="1"/>
    </xf>
    <xf numFmtId="182" fontId="2" fillId="0" borderId="10" xfId="6" applyNumberFormat="1" applyFont="1" applyFill="1" applyBorder="1"/>
    <xf numFmtId="0" fontId="1" fillId="0" borderId="14" xfId="6" applyFont="1" applyFill="1" applyBorder="1" applyAlignment="1">
      <alignment horizontal="left" vertical="top" wrapText="1"/>
    </xf>
    <xf numFmtId="182" fontId="2" fillId="0" borderId="14" xfId="6" applyNumberFormat="1" applyFont="1" applyFill="1" applyBorder="1"/>
    <xf numFmtId="182" fontId="2" fillId="0" borderId="8" xfId="6" applyNumberFormat="1" applyFont="1" applyFill="1" applyBorder="1"/>
    <xf numFmtId="0" fontId="2" fillId="0" borderId="5" xfId="6" applyFont="1" applyFill="1" applyBorder="1" applyAlignment="1">
      <alignment horizontal="center" vertical="center" wrapText="1"/>
    </xf>
    <xf numFmtId="0" fontId="1" fillId="0" borderId="10" xfId="6" applyFont="1" applyFill="1" applyBorder="1" applyAlignment="1">
      <alignment horizontal="center" vertical="center" wrapText="1"/>
    </xf>
    <xf numFmtId="0" fontId="1" fillId="0" borderId="14" xfId="6" applyFont="1" applyFill="1" applyBorder="1" applyAlignment="1">
      <alignment horizontal="center" vertical="center" wrapText="1"/>
    </xf>
    <xf numFmtId="0" fontId="2" fillId="0" borderId="5" xfId="6" applyFont="1" applyFill="1" applyBorder="1" applyAlignment="1">
      <alignment horizontal="centerContinuous" vertical="center" wrapText="1"/>
    </xf>
    <xf numFmtId="0" fontId="1" fillId="0" borderId="0" xfId="6" applyFont="1" applyFill="1" applyBorder="1" applyAlignment="1">
      <alignment horizontal="center" vertical="center" wrapText="1"/>
    </xf>
    <xf numFmtId="183" fontId="2" fillId="0" borderId="10" xfId="6" applyNumberFormat="1" applyFont="1" applyFill="1" applyBorder="1"/>
    <xf numFmtId="183" fontId="2" fillId="0" borderId="14" xfId="6" applyNumberFormat="1" applyFont="1" applyFill="1" applyBorder="1"/>
    <xf numFmtId="0" fontId="1" fillId="0" borderId="0" xfId="5" applyNumberFormat="1" applyFont="1">
      <alignment vertical="top"/>
    </xf>
    <xf numFmtId="0" fontId="2" fillId="6" borderId="13" xfId="6" applyFont="1" applyFill="1" applyBorder="1" applyAlignment="1">
      <alignment horizontal="left" vertical="top" wrapText="1"/>
    </xf>
    <xf numFmtId="0" fontId="2" fillId="6" borderId="13" xfId="6" applyFont="1" applyFill="1" applyBorder="1" applyAlignment="1">
      <alignment horizontal="center" vertical="center" wrapText="1"/>
    </xf>
    <xf numFmtId="182" fontId="2" fillId="6" borderId="13" xfId="6" applyNumberFormat="1" applyFont="1" applyFill="1" applyBorder="1" applyAlignment="1">
      <alignment horizontal="right"/>
    </xf>
    <xf numFmtId="182" fontId="2" fillId="6" borderId="13" xfId="6" applyNumberFormat="1" applyFont="1" applyFill="1" applyBorder="1"/>
    <xf numFmtId="0" fontId="18" fillId="4" borderId="5" xfId="6" applyFont="1" applyFill="1" applyBorder="1" applyAlignment="1">
      <alignment horizontal="left" vertical="top" wrapText="1"/>
    </xf>
    <xf numFmtId="0" fontId="18" fillId="4" borderId="5" xfId="6" applyFont="1" applyFill="1" applyBorder="1" applyAlignment="1">
      <alignment horizontal="center" vertical="center" wrapText="1"/>
    </xf>
    <xf numFmtId="182" fontId="18" fillId="4" borderId="5" xfId="6" applyNumberFormat="1" applyFont="1" applyFill="1" applyBorder="1" applyAlignment="1">
      <alignment horizontal="right"/>
    </xf>
    <xf numFmtId="182" fontId="18" fillId="4" borderId="5" xfId="6" applyNumberFormat="1" applyFont="1" applyFill="1" applyBorder="1"/>
    <xf numFmtId="0" fontId="2" fillId="0" borderId="8" xfId="6" applyFont="1" applyFill="1" applyBorder="1" applyAlignment="1">
      <alignment horizontal="left" vertical="top"/>
    </xf>
    <xf numFmtId="0" fontId="2" fillId="0" borderId="8" xfId="6" applyFont="1" applyFill="1" applyBorder="1" applyAlignment="1">
      <alignment horizontal="center" vertical="center" wrapText="1"/>
    </xf>
    <xf numFmtId="182" fontId="2" fillId="0" borderId="8" xfId="6" applyNumberFormat="1" applyFont="1" applyFill="1" applyBorder="1" applyAlignment="1">
      <alignment horizontal="right"/>
    </xf>
    <xf numFmtId="182" fontId="1" fillId="0" borderId="10" xfId="6" applyNumberFormat="1" applyFont="1" applyFill="1" applyBorder="1" applyAlignment="1">
      <alignment horizontal="right"/>
    </xf>
    <xf numFmtId="183" fontId="1" fillId="0" borderId="10" xfId="6" applyNumberFormat="1" applyFont="1" applyFill="1" applyBorder="1" applyAlignment="1">
      <alignment horizontal="right"/>
    </xf>
    <xf numFmtId="180" fontId="2" fillId="6" borderId="13" xfId="6" applyNumberFormat="1" applyFont="1" applyFill="1" applyBorder="1" applyAlignment="1">
      <alignment horizontal="right"/>
    </xf>
    <xf numFmtId="180" fontId="2" fillId="6" borderId="13" xfId="6" applyNumberFormat="1" applyFont="1" applyFill="1" applyBorder="1"/>
    <xf numFmtId="180" fontId="1" fillId="0" borderId="10" xfId="6" applyNumberFormat="1" applyFont="1" applyFill="1" applyBorder="1" applyAlignment="1">
      <alignment horizontal="right"/>
    </xf>
    <xf numFmtId="180" fontId="2" fillId="0" borderId="10" xfId="6" applyNumberFormat="1" applyFont="1" applyFill="1" applyBorder="1"/>
    <xf numFmtId="180" fontId="2" fillId="0" borderId="14" xfId="6" applyNumberFormat="1" applyFont="1" applyFill="1" applyBorder="1"/>
    <xf numFmtId="181" fontId="1" fillId="0" borderId="10" xfId="6" applyNumberFormat="1" applyFont="1" applyFill="1" applyBorder="1" applyAlignment="1">
      <alignment horizontal="right"/>
    </xf>
    <xf numFmtId="181" fontId="2" fillId="0" borderId="10" xfId="6" applyNumberFormat="1" applyFont="1" applyFill="1" applyBorder="1"/>
    <xf numFmtId="181" fontId="2" fillId="0" borderId="14" xfId="6" applyNumberFormat="1" applyFont="1" applyFill="1" applyBorder="1"/>
    <xf numFmtId="165" fontId="1" fillId="0" borderId="0" xfId="5" applyNumberFormat="1" applyFont="1">
      <alignment vertical="top"/>
    </xf>
    <xf numFmtId="0" fontId="2" fillId="6" borderId="11" xfId="6" applyFont="1" applyFill="1" applyBorder="1" applyAlignment="1">
      <alignment horizontal="left" vertical="top" wrapText="1"/>
    </xf>
    <xf numFmtId="0" fontId="2" fillId="6" borderId="11" xfId="6" applyFont="1" applyFill="1" applyBorder="1" applyAlignment="1">
      <alignment horizontal="center" vertical="center" wrapText="1"/>
    </xf>
    <xf numFmtId="165" fontId="2" fillId="6" borderId="11" xfId="6" applyNumberFormat="1" applyFont="1" applyFill="1" applyBorder="1" applyAlignment="1">
      <alignment horizontal="right"/>
    </xf>
    <xf numFmtId="165" fontId="2" fillId="6" borderId="11" xfId="6" applyNumberFormat="1" applyFont="1" applyFill="1" applyBorder="1"/>
    <xf numFmtId="181" fontId="2" fillId="6" borderId="11" xfId="6" applyNumberFormat="1" applyFont="1" applyFill="1" applyBorder="1" applyAlignment="1">
      <alignment horizontal="right"/>
    </xf>
    <xf numFmtId="181" fontId="2" fillId="6" borderId="11" xfId="6" applyNumberFormat="1" applyFont="1" applyFill="1" applyBorder="1"/>
    <xf numFmtId="183" fontId="1" fillId="0" borderId="14" xfId="6" applyNumberFormat="1" applyFont="1" applyFill="1" applyBorder="1"/>
    <xf numFmtId="181" fontId="1" fillId="0" borderId="14" xfId="6" applyNumberFormat="1" applyFont="1" applyFill="1" applyBorder="1"/>
    <xf numFmtId="182" fontId="1" fillId="0" borderId="14" xfId="6" applyNumberFormat="1" applyFont="1" applyFill="1" applyBorder="1"/>
    <xf numFmtId="180" fontId="1" fillId="0" borderId="14" xfId="6" applyNumberFormat="1" applyFont="1" applyFill="1" applyBorder="1"/>
    <xf numFmtId="180" fontId="2" fillId="0" borderId="5" xfId="6" applyNumberFormat="1" applyFont="1" applyFill="1" applyBorder="1"/>
    <xf numFmtId="180" fontId="2" fillId="0" borderId="5" xfId="6" applyNumberFormat="1" applyFont="1" applyFill="1" applyBorder="1" applyAlignment="1">
      <alignment horizontal="center"/>
    </xf>
    <xf numFmtId="0" fontId="9" fillId="0" borderId="5" xfId="5" applyNumberFormat="1" applyFont="1" applyBorder="1" applyAlignment="1">
      <alignment horizontal="left" vertical="top" wrapText="1"/>
    </xf>
    <xf numFmtId="0" fontId="13" fillId="0" borderId="5" xfId="5" applyNumberFormat="1" applyFont="1" applyBorder="1" applyAlignment="1">
      <alignment vertical="top" wrapText="1"/>
    </xf>
    <xf numFmtId="0" fontId="1" fillId="0" borderId="12" xfId="0" applyFont="1" applyBorder="1" applyAlignment="1">
      <alignment horizontal="center" vertical="center" textRotation="90" wrapText="1"/>
    </xf>
    <xf numFmtId="0" fontId="1" fillId="0" borderId="8" xfId="0" applyFont="1" applyBorder="1" applyAlignment="1">
      <alignment horizontal="center" vertical="center" textRotation="90" wrapText="1"/>
    </xf>
    <xf numFmtId="0" fontId="1" fillId="0" borderId="12" xfId="0" applyFont="1" applyBorder="1" applyAlignment="1">
      <alignment horizontal="left" vertical="top" wrapText="1"/>
    </xf>
    <xf numFmtId="0" fontId="1" fillId="0" borderId="8" xfId="0" applyFont="1" applyBorder="1" applyAlignment="1">
      <alignment horizontal="left" vertical="top" wrapText="1"/>
    </xf>
    <xf numFmtId="0" fontId="1" fillId="0" borderId="8" xfId="0" applyFont="1" applyBorder="1" applyAlignment="1">
      <alignment horizontal="center" vertical="top" wrapText="1"/>
    </xf>
    <xf numFmtId="0" fontId="2" fillId="3" borderId="9" xfId="5" applyNumberFormat="1" applyFont="1" applyFill="1" applyBorder="1" applyAlignment="1">
      <alignment horizontal="left" vertical="center"/>
    </xf>
    <xf numFmtId="0" fontId="2" fillId="3" borderId="1" xfId="5" applyNumberFormat="1" applyFont="1" applyFill="1" applyBorder="1" applyAlignment="1">
      <alignment horizontal="left" vertical="top" wrapText="1"/>
    </xf>
    <xf numFmtId="0" fontId="1" fillId="0" borderId="1" xfId="5" applyNumberFormat="1" applyFont="1" applyFill="1" applyBorder="1" applyAlignment="1">
      <alignment horizontal="left" vertical="top" wrapText="1"/>
    </xf>
    <xf numFmtId="0" fontId="12" fillId="0" borderId="0" xfId="5" quotePrefix="1" applyNumberFormat="1" applyFont="1" applyBorder="1" applyAlignment="1">
      <alignment horizontal="left" vertical="top"/>
    </xf>
    <xf numFmtId="0" fontId="18" fillId="4" borderId="1" xfId="5" applyNumberFormat="1" applyFont="1" applyFill="1" applyBorder="1" applyAlignment="1">
      <alignment horizontal="left" vertical="center"/>
    </xf>
    <xf numFmtId="0" fontId="8" fillId="0" borderId="1" xfId="5" applyNumberFormat="1" applyFont="1" applyFill="1" applyBorder="1" applyAlignment="1">
      <alignment horizontal="left" vertical="center" wrapText="1"/>
    </xf>
    <xf numFmtId="0" fontId="9" fillId="0" borderId="12" xfId="5" applyNumberFormat="1" applyFont="1" applyBorder="1" applyAlignment="1">
      <alignment vertical="top" wrapText="1"/>
    </xf>
    <xf numFmtId="0" fontId="13" fillId="0" borderId="12" xfId="5" applyNumberFormat="1" applyFont="1" applyBorder="1" applyAlignment="1">
      <alignment vertical="top" wrapText="1"/>
    </xf>
    <xf numFmtId="0" fontId="9" fillId="0" borderId="0" xfId="5" applyNumberFormat="1" applyFont="1" applyBorder="1" applyAlignment="1">
      <alignment vertical="top" wrapText="1"/>
    </xf>
    <xf numFmtId="0" fontId="13" fillId="0" borderId="0" xfId="5" applyNumberFormat="1" applyFont="1" applyBorder="1" applyAlignment="1">
      <alignment vertical="top" wrapText="1"/>
    </xf>
    <xf numFmtId="0" fontId="9" fillId="0" borderId="8" xfId="5" applyNumberFormat="1" applyFont="1" applyBorder="1" applyAlignment="1">
      <alignment vertical="top" wrapText="1"/>
    </xf>
    <xf numFmtId="0" fontId="13" fillId="0" borderId="8" xfId="5" applyNumberFormat="1" applyFont="1" applyBorder="1" applyAlignment="1">
      <alignment vertical="top" wrapText="1"/>
    </xf>
    <xf numFmtId="0" fontId="9" fillId="0" borderId="12" xfId="5" applyNumberFormat="1" applyFont="1" applyBorder="1" applyAlignment="1">
      <alignment horizontal="left" vertical="top" wrapText="1"/>
    </xf>
    <xf numFmtId="0" fontId="9" fillId="0" borderId="0" xfId="5" applyNumberFormat="1" applyFont="1" applyBorder="1" applyAlignment="1">
      <alignment horizontal="left" vertical="top" wrapText="1"/>
    </xf>
    <xf numFmtId="0" fontId="9" fillId="0" borderId="8" xfId="5" applyNumberFormat="1" applyFont="1" applyBorder="1" applyAlignment="1">
      <alignment horizontal="left" vertical="top" wrapText="1"/>
    </xf>
    <xf numFmtId="0" fontId="10" fillId="0" borderId="0" xfId="5" applyNumberFormat="1" applyFont="1">
      <alignment vertical="top"/>
    </xf>
    <xf numFmtId="0" fontId="11" fillId="0" borderId="0" xfId="5" applyNumberFormat="1" applyFont="1" applyFill="1" applyAlignment="1">
      <alignment horizontal="left" vertical="top"/>
    </xf>
    <xf numFmtId="0" fontId="11" fillId="0" borderId="0" xfId="5" applyNumberFormat="1" applyFont="1" applyFill="1" applyAlignment="1">
      <alignment horizontal="left" vertical="top" wrapText="1"/>
    </xf>
    <xf numFmtId="0" fontId="12" fillId="0" borderId="5" xfId="5" applyNumberFormat="1" applyFont="1" applyFill="1" applyBorder="1" applyAlignment="1"/>
    <xf numFmtId="0" fontId="14" fillId="0" borderId="5" xfId="5" applyNumberFormat="1" applyFont="1" applyFill="1" applyBorder="1" applyAlignment="1">
      <alignment vertical="top" wrapText="1"/>
    </xf>
    <xf numFmtId="0" fontId="9" fillId="0" borderId="5" xfId="5" applyNumberFormat="1" applyFont="1" applyFill="1" applyBorder="1" applyAlignment="1">
      <alignment wrapText="1"/>
    </xf>
    <xf numFmtId="0" fontId="9" fillId="0" borderId="5" xfId="5" applyNumberFormat="1" applyFont="1" applyFill="1" applyBorder="1" applyAlignment="1">
      <alignment vertical="top" wrapText="1"/>
    </xf>
    <xf numFmtId="0" fontId="14" fillId="0" borderId="12" xfId="5" applyNumberFormat="1" applyFont="1" applyFill="1" applyBorder="1" applyAlignment="1">
      <alignment vertical="top" wrapText="1"/>
    </xf>
    <xf numFmtId="0" fontId="9" fillId="0" borderId="12" xfId="5" applyNumberFormat="1" applyFont="1" applyFill="1" applyBorder="1" applyAlignment="1">
      <alignment vertical="top" wrapText="1"/>
    </xf>
    <xf numFmtId="0" fontId="14" fillId="0" borderId="0" xfId="5" applyNumberFormat="1" applyFont="1" applyFill="1" applyBorder="1" applyAlignment="1">
      <alignment vertical="top" wrapText="1"/>
    </xf>
    <xf numFmtId="0" fontId="9" fillId="0" borderId="0" xfId="5" applyNumberFormat="1" applyFont="1" applyFill="1" applyBorder="1" applyAlignment="1">
      <alignment vertical="top" wrapText="1"/>
    </xf>
    <xf numFmtId="0" fontId="14" fillId="0" borderId="8" xfId="5" applyNumberFormat="1" applyFont="1" applyFill="1" applyBorder="1" applyAlignment="1">
      <alignment vertical="top" wrapText="1"/>
    </xf>
    <xf numFmtId="0" fontId="9" fillId="0" borderId="8" xfId="5" applyNumberFormat="1" applyFont="1" applyFill="1" applyBorder="1" applyAlignment="1">
      <alignment vertical="top" wrapText="1"/>
    </xf>
    <xf numFmtId="0" fontId="9" fillId="0" borderId="0" xfId="5" applyNumberFormat="1" applyFont="1" applyFill="1" applyAlignment="1"/>
    <xf numFmtId="0" fontId="12" fillId="0" borderId="5" xfId="5" applyNumberFormat="1" applyFont="1" applyBorder="1" applyAlignment="1">
      <alignment horizontal="centerContinuous" vertical="top" wrapText="1"/>
    </xf>
    <xf numFmtId="0" fontId="12" fillId="0" borderId="5" xfId="5" applyNumberFormat="1" applyFont="1" applyBorder="1" applyAlignment="1">
      <alignment horizontal="center" vertical="top" wrapText="1"/>
    </xf>
    <xf numFmtId="0" fontId="15" fillId="0" borderId="0" xfId="5" applyNumberFormat="1" applyFont="1" applyAlignment="1">
      <alignment horizontal="left" vertical="top" wrapText="1"/>
    </xf>
    <xf numFmtId="0" fontId="8" fillId="0" borderId="5" xfId="5" applyNumberFormat="1" applyFont="1" applyBorder="1" applyAlignment="1">
      <alignment vertical="top" wrapText="1"/>
    </xf>
    <xf numFmtId="0" fontId="8" fillId="0" borderId="12" xfId="5" applyNumberFormat="1" applyFont="1" applyBorder="1" applyAlignment="1">
      <alignment vertical="top" wrapText="1"/>
    </xf>
    <xf numFmtId="0" fontId="8" fillId="0" borderId="0" xfId="5" applyNumberFormat="1" applyFont="1" applyBorder="1" applyAlignment="1">
      <alignment vertical="top" wrapText="1"/>
    </xf>
    <xf numFmtId="0" fontId="8" fillId="0" borderId="8" xfId="5" applyNumberFormat="1" applyFont="1" applyBorder="1" applyAlignment="1">
      <alignment vertical="top" wrapText="1"/>
    </xf>
    <xf numFmtId="0" fontId="22" fillId="0" borderId="10" xfId="7" applyFont="1" applyFill="1" applyBorder="1"/>
    <xf numFmtId="0" fontId="22" fillId="0" borderId="10" xfId="7" applyFont="1" applyFill="1" applyBorder="1" applyAlignment="1">
      <alignment wrapText="1"/>
    </xf>
    <xf numFmtId="0" fontId="22" fillId="0" borderId="10" xfId="7" applyNumberFormat="1" applyFont="1" applyBorder="1" applyAlignment="1">
      <alignment vertical="top"/>
    </xf>
    <xf numFmtId="49" fontId="1" fillId="0" borderId="10" xfId="0" applyNumberFormat="1" applyFont="1" applyBorder="1" applyAlignment="1">
      <alignment horizontal="center" vertical="top" wrapText="1"/>
    </xf>
    <xf numFmtId="0" fontId="1" fillId="0" borderId="10" xfId="0" applyFont="1" applyFill="1" applyBorder="1" applyAlignment="1" applyProtection="1">
      <alignment horizontal="center" vertical="top" wrapText="1"/>
    </xf>
    <xf numFmtId="0" fontId="2" fillId="0" borderId="10" xfId="0" applyFont="1" applyBorder="1" applyAlignment="1">
      <alignment horizontal="center" vertical="center" textRotation="90" wrapText="1"/>
    </xf>
    <xf numFmtId="165" fontId="2" fillId="0" borderId="10" xfId="0" applyNumberFormat="1" applyFont="1" applyBorder="1"/>
    <xf numFmtId="0" fontId="25" fillId="0" borderId="10" xfId="0" applyFont="1" applyFill="1" applyBorder="1" applyAlignment="1">
      <alignment horizontal="center"/>
    </xf>
    <xf numFmtId="16" fontId="1" fillId="2" borderId="10" xfId="0" applyNumberFormat="1" applyFont="1" applyFill="1" applyBorder="1" applyAlignment="1">
      <alignment horizontal="left"/>
    </xf>
    <xf numFmtId="0" fontId="25" fillId="0" borderId="10" xfId="0" applyFont="1" applyBorder="1" applyAlignment="1">
      <alignment horizontal="left" vertical="top" wrapText="1"/>
    </xf>
    <xf numFmtId="0" fontId="36" fillId="0" borderId="0" xfId="5" applyNumberFormat="1" applyFont="1">
      <alignment vertical="top"/>
    </xf>
    <xf numFmtId="0" fontId="16" fillId="0" borderId="9" xfId="5" applyFont="1" applyBorder="1" applyAlignment="1">
      <alignment horizontal="left" vertical="center"/>
    </xf>
    <xf numFmtId="0" fontId="9" fillId="0" borderId="15" xfId="5" applyFont="1" applyFill="1" applyBorder="1">
      <alignment vertical="top"/>
    </xf>
    <xf numFmtId="0" fontId="9" fillId="2" borderId="15" xfId="5" applyFont="1" applyFill="1" applyBorder="1" applyAlignment="1">
      <alignment vertical="top" wrapText="1"/>
    </xf>
    <xf numFmtId="0" fontId="9" fillId="0" borderId="12" xfId="5" applyNumberFormat="1" applyFont="1" applyBorder="1" applyAlignment="1">
      <alignment horizontal="left" vertical="top" wrapText="1"/>
    </xf>
    <xf numFmtId="0" fontId="9" fillId="0" borderId="0" xfId="5" applyNumberFormat="1" applyFont="1" applyBorder="1" applyAlignment="1">
      <alignment horizontal="left" vertical="top" wrapText="1"/>
    </xf>
    <xf numFmtId="0" fontId="9" fillId="0" borderId="8" xfId="5" applyNumberFormat="1" applyFont="1" applyBorder="1" applyAlignment="1">
      <alignment horizontal="left" vertical="top" wrapText="1"/>
    </xf>
    <xf numFmtId="0" fontId="12" fillId="2" borderId="4" xfId="5" applyNumberFormat="1" applyFont="1" applyFill="1" applyBorder="1" applyAlignment="1" applyProtection="1">
      <alignment horizontal="left" vertical="top"/>
      <protection locked="0"/>
    </xf>
    <xf numFmtId="0" fontId="12" fillId="2" borderId="5" xfId="5" applyNumberFormat="1" applyFont="1" applyFill="1" applyBorder="1" applyAlignment="1" applyProtection="1">
      <alignment horizontal="left" vertical="top"/>
      <protection locked="0"/>
    </xf>
    <xf numFmtId="0" fontId="12" fillId="2" borderId="6" xfId="5" applyNumberFormat="1" applyFont="1" applyFill="1" applyBorder="1" applyAlignment="1" applyProtection="1">
      <alignment horizontal="left" vertical="top"/>
      <protection locked="0"/>
    </xf>
    <xf numFmtId="0" fontId="1" fillId="0" borderId="12" xfId="6" applyFont="1" applyFill="1" applyBorder="1" applyAlignment="1">
      <alignment horizontal="center" vertical="center" wrapText="1"/>
    </xf>
    <xf numFmtId="0" fontId="1" fillId="0" borderId="8" xfId="6" applyFont="1" applyFill="1" applyBorder="1" applyAlignment="1">
      <alignment horizontal="center" vertical="center" wrapText="1"/>
    </xf>
    <xf numFmtId="0" fontId="12" fillId="0" borderId="12" xfId="5" applyNumberFormat="1" applyFont="1" applyBorder="1" applyAlignment="1">
      <alignment horizontal="center" vertical="top" textRotation="90"/>
    </xf>
    <xf numFmtId="0" fontId="12" fillId="0" borderId="8" xfId="5" applyNumberFormat="1" applyFont="1" applyBorder="1" applyAlignment="1">
      <alignment horizontal="center" vertical="top" textRotation="90"/>
    </xf>
    <xf numFmtId="0" fontId="12" fillId="0" borderId="12" xfId="5" applyNumberFormat="1" applyFont="1" applyBorder="1" applyAlignment="1">
      <alignment horizontal="left" vertical="top" wrapText="1"/>
    </xf>
    <xf numFmtId="0" fontId="12" fillId="0" borderId="8" xfId="5" applyNumberFormat="1" applyFont="1" applyBorder="1" applyAlignment="1">
      <alignment horizontal="left" vertical="top" wrapText="1"/>
    </xf>
    <xf numFmtId="0" fontId="12" fillId="0" borderId="7" xfId="0" applyFont="1" applyBorder="1" applyAlignment="1">
      <alignment horizontal="center" vertical="center" wrapText="1"/>
    </xf>
    <xf numFmtId="0" fontId="12" fillId="0" borderId="11" xfId="0" applyFont="1" applyBorder="1" applyAlignment="1">
      <alignment horizontal="center" vertical="center" wrapText="1"/>
    </xf>
    <xf numFmtId="0" fontId="1" fillId="0" borderId="12" xfId="0" applyFont="1" applyBorder="1" applyAlignment="1">
      <alignment horizontal="center" vertical="center" wrapText="1"/>
    </xf>
    <xf numFmtId="0" fontId="1" fillId="0" borderId="0" xfId="0" applyFont="1" applyBorder="1" applyAlignment="1">
      <alignment horizontal="center" vertical="center" wrapText="1"/>
    </xf>
    <xf numFmtId="0" fontId="1" fillId="0" borderId="8" xfId="0" applyFont="1" applyBorder="1" applyAlignment="1">
      <alignment horizontal="center" vertical="center" wrapText="1"/>
    </xf>
    <xf numFmtId="0" fontId="1" fillId="0" borderId="12" xfId="0" applyFont="1" applyBorder="1" applyAlignment="1">
      <alignment horizontal="center" vertical="center" textRotation="90" wrapText="1"/>
    </xf>
    <xf numFmtId="0" fontId="1" fillId="0" borderId="0" xfId="0" applyFont="1" applyBorder="1" applyAlignment="1">
      <alignment horizontal="center" vertical="center" textRotation="90" wrapText="1"/>
    </xf>
    <xf numFmtId="0" fontId="1" fillId="0" borderId="8" xfId="0" applyFont="1" applyBorder="1" applyAlignment="1">
      <alignment horizontal="center" vertical="center" textRotation="90" wrapText="1"/>
    </xf>
    <xf numFmtId="0" fontId="1" fillId="0" borderId="12" xfId="0" applyFont="1" applyBorder="1" applyAlignment="1">
      <alignment horizontal="center" vertical="top" textRotation="90" wrapText="1"/>
    </xf>
    <xf numFmtId="0" fontId="1" fillId="0" borderId="8" xfId="0" applyFont="1" applyBorder="1" applyAlignment="1">
      <alignment horizontal="center" vertical="top" textRotation="90" wrapText="1"/>
    </xf>
    <xf numFmtId="0" fontId="1" fillId="0" borderId="12" xfId="0" applyFont="1" applyBorder="1" applyAlignment="1">
      <alignment horizontal="left" vertical="top" wrapText="1"/>
    </xf>
    <xf numFmtId="0" fontId="1" fillId="0" borderId="8" xfId="0" applyFont="1" applyBorder="1" applyAlignment="1">
      <alignment horizontal="left" vertical="top" wrapText="1"/>
    </xf>
    <xf numFmtId="0" fontId="1" fillId="0" borderId="12" xfId="0" applyFont="1" applyBorder="1" applyAlignment="1">
      <alignment horizontal="center" vertical="top" wrapText="1"/>
    </xf>
    <xf numFmtId="0" fontId="1" fillId="0" borderId="8" xfId="0" applyFont="1" applyBorder="1" applyAlignment="1">
      <alignment horizontal="center" vertical="top" wrapText="1"/>
    </xf>
    <xf numFmtId="0" fontId="1" fillId="0" borderId="12" xfId="0" applyFont="1" applyBorder="1" applyAlignment="1">
      <alignment horizontal="left" vertical="center" wrapText="1"/>
    </xf>
    <xf numFmtId="0" fontId="1" fillId="0" borderId="8" xfId="0" applyFont="1" applyBorder="1" applyAlignment="1">
      <alignment horizontal="left" vertical="center" wrapText="1"/>
    </xf>
    <xf numFmtId="0" fontId="1" fillId="0" borderId="12" xfId="0" applyFont="1" applyFill="1" applyBorder="1" applyAlignment="1">
      <alignment horizontal="left" vertical="center" wrapText="1"/>
    </xf>
    <xf numFmtId="0" fontId="1" fillId="0" borderId="8" xfId="0" applyFont="1" applyFill="1" applyBorder="1" applyAlignment="1">
      <alignment horizontal="left" vertical="center" wrapText="1"/>
    </xf>
  </cellXfs>
  <cellStyles count="9">
    <cellStyle name="Hyperlink" xfId="7" builtinId="8"/>
    <cellStyle name="Normal" xfId="0" builtinId="0"/>
    <cellStyle name="Normal 2" xfId="2" xr:uid="{00000000-0005-0000-0000-000002000000}"/>
    <cellStyle name="Normal 2 2" xfId="8" xr:uid="{00000000-0005-0000-0000-000003000000}"/>
    <cellStyle name="Normal 2 2 2" xfId="4" xr:uid="{00000000-0005-0000-0000-000004000000}"/>
    <cellStyle name="Normal 3" xfId="5" xr:uid="{00000000-0005-0000-0000-000005000000}"/>
    <cellStyle name="Обычный 2" xfId="1" xr:uid="{00000000-0005-0000-0000-000006000000}"/>
    <cellStyle name="Обычный 4" xfId="3" xr:uid="{00000000-0005-0000-0000-000007000000}"/>
    <cellStyle name="Обычный_2004 Calculul tarifelor conf METODOLOGIA ANRE" xfId="6" xr:uid="{00000000-0005-0000-0000-000008000000}"/>
  </cellStyles>
  <dxfs count="233">
    <dxf>
      <font>
        <b/>
        <i val="0"/>
        <color theme="0"/>
      </font>
      <fill>
        <patternFill>
          <bgColor rgb="FFFF0000"/>
        </patternFill>
      </fill>
    </dxf>
    <dxf>
      <font>
        <b val="0"/>
        <i/>
      </font>
    </dxf>
    <dxf>
      <font>
        <b/>
        <i val="0"/>
        <color rgb="FFFF0000"/>
      </font>
      <fill>
        <patternFill>
          <bgColor theme="5" tint="0.79998168889431442"/>
        </patternFill>
      </fill>
    </dxf>
    <dxf>
      <font>
        <color theme="0" tint="-0.14996795556505021"/>
      </font>
    </dxf>
    <dxf>
      <font>
        <b/>
        <i val="0"/>
        <color theme="0"/>
      </font>
      <fill>
        <patternFill>
          <bgColor rgb="FFFF0000"/>
        </patternFill>
      </fill>
    </dxf>
    <dxf>
      <font>
        <b val="0"/>
        <i/>
      </font>
    </dxf>
    <dxf>
      <font>
        <b/>
        <i val="0"/>
        <color theme="0"/>
      </font>
      <fill>
        <patternFill>
          <bgColor rgb="FFFF0000"/>
        </patternFill>
      </fill>
    </dxf>
    <dxf>
      <font>
        <b val="0"/>
        <i/>
      </font>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val="0"/>
        <i/>
      </font>
    </dxf>
    <dxf>
      <font>
        <b/>
        <i val="0"/>
        <color theme="0"/>
      </font>
      <fill>
        <patternFill>
          <bgColor rgb="FFCC33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val="0"/>
        <i/>
      </font>
    </dxf>
    <dxf>
      <font>
        <b/>
        <i val="0"/>
        <color theme="0"/>
      </font>
      <fill>
        <patternFill>
          <bgColor rgb="FFCC33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val="0"/>
        <i/>
      </font>
    </dxf>
    <dxf>
      <font>
        <b/>
        <i val="0"/>
        <color theme="0"/>
      </font>
      <fill>
        <patternFill>
          <bgColor rgb="FFCC33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rgb="FFFFFFFF"/>
      </font>
      <fill>
        <patternFill>
          <bgColor rgb="FFCC3300"/>
        </patternFill>
      </fill>
    </dxf>
    <dxf>
      <font>
        <b val="0"/>
        <i/>
      </font>
    </dxf>
    <dxf>
      <font>
        <b/>
        <i val="0"/>
        <color theme="0"/>
      </font>
      <fill>
        <patternFill>
          <bgColor rgb="FFCC3300"/>
        </patternFill>
      </fill>
    </dxf>
    <dxf>
      <font>
        <b/>
        <i val="0"/>
        <color rgb="FFFFFFFF"/>
      </font>
      <fill>
        <patternFill>
          <bgColor rgb="FFCC3300"/>
        </patternFill>
      </fill>
    </dxf>
    <dxf>
      <font>
        <b val="0"/>
        <i/>
      </font>
    </dxf>
    <dxf>
      <font>
        <b/>
        <i val="0"/>
        <color theme="0"/>
      </font>
      <fill>
        <patternFill>
          <bgColor rgb="FFCC3300"/>
        </patternFill>
      </fill>
    </dxf>
    <dxf>
      <font>
        <b val="0"/>
        <i/>
      </font>
    </dxf>
    <dxf>
      <font>
        <b/>
        <i val="0"/>
        <color theme="0"/>
      </font>
      <fill>
        <patternFill>
          <bgColor rgb="FFCC3300"/>
        </patternFill>
      </fill>
    </dxf>
    <dxf>
      <font>
        <b/>
        <i val="0"/>
        <color theme="0"/>
      </font>
      <fill>
        <patternFill>
          <bgColor rgb="FFCC3300"/>
        </patternFill>
      </fill>
    </dxf>
    <dxf>
      <font>
        <b/>
        <i val="0"/>
        <color theme="0"/>
      </font>
      <fill>
        <patternFill>
          <bgColor rgb="FFCC3300"/>
        </patternFill>
      </fill>
    </dxf>
    <dxf>
      <font>
        <b/>
        <i val="0"/>
        <color theme="0"/>
      </font>
      <fill>
        <patternFill>
          <bgColor rgb="FFCC3300"/>
        </patternFill>
      </fill>
    </dxf>
    <dxf>
      <font>
        <b/>
        <i val="0"/>
        <color theme="0"/>
      </font>
      <fill>
        <patternFill>
          <bgColor rgb="FFCC3300"/>
        </patternFill>
      </fill>
    </dxf>
    <dxf>
      <font>
        <b/>
        <i val="0"/>
        <color theme="0"/>
      </font>
      <fill>
        <patternFill>
          <bgColor rgb="FFFF0000"/>
        </patternFill>
      </fill>
    </dxf>
    <dxf>
      <font>
        <b val="0"/>
        <i/>
      </font>
    </dxf>
    <dxf>
      <font>
        <b/>
        <i val="0"/>
        <color theme="0"/>
      </font>
      <fill>
        <patternFill>
          <bgColor rgb="FFCC3300"/>
        </patternFill>
      </fill>
    </dxf>
    <dxf>
      <font>
        <b/>
        <i val="0"/>
        <color theme="0"/>
      </font>
      <fill>
        <patternFill>
          <bgColor rgb="FFCC3300"/>
        </patternFill>
      </fill>
    </dxf>
    <dxf>
      <font>
        <b/>
        <i val="0"/>
        <color theme="0"/>
      </font>
      <fill>
        <patternFill>
          <bgColor rgb="FFCC3300"/>
        </patternFill>
      </fill>
    </dxf>
    <dxf>
      <font>
        <b/>
        <i val="0"/>
        <color theme="0"/>
      </font>
      <fill>
        <patternFill>
          <bgColor rgb="FFCC3300"/>
        </patternFill>
      </fill>
    </dxf>
    <dxf>
      <font>
        <b/>
        <i val="0"/>
        <color theme="0"/>
      </font>
      <fill>
        <patternFill>
          <bgColor rgb="FFCC3300"/>
        </patternFill>
      </fill>
    </dxf>
    <dxf>
      <font>
        <b/>
        <i val="0"/>
        <color theme="0"/>
      </font>
      <fill>
        <patternFill>
          <bgColor rgb="FFFF0000"/>
        </patternFill>
      </fill>
    </dxf>
    <dxf>
      <font>
        <b val="0"/>
        <i/>
      </font>
    </dxf>
    <dxf>
      <font>
        <b/>
        <i val="0"/>
        <color theme="0"/>
      </font>
      <fill>
        <patternFill>
          <bgColor rgb="FFFF0000"/>
        </patternFill>
      </fill>
    </dxf>
    <dxf>
      <font>
        <b val="0"/>
        <i/>
      </font>
    </dxf>
    <dxf>
      <font>
        <b/>
        <i val="0"/>
        <color theme="0"/>
      </font>
      <fill>
        <patternFill>
          <bgColor rgb="FFFF0000"/>
        </patternFill>
      </fill>
    </dxf>
    <dxf>
      <font>
        <b/>
        <i val="0"/>
        <color theme="0"/>
      </font>
      <fill>
        <patternFill>
          <bgColor rgb="FFFF0000"/>
        </patternFill>
      </fill>
    </dxf>
    <dxf>
      <font>
        <b val="0"/>
        <i/>
      </font>
    </dxf>
  </dxfs>
  <tableStyles count="0" defaultTableStyle="TableStyleMedium2" defaultPivotStyle="PivotStyleLight16"/>
  <colors>
    <mruColors>
      <color rgb="FF99CC00"/>
      <color rgb="FFCC3300"/>
      <color rgb="FFFFFFFF"/>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2.xml.rels><?xml version="1.0" encoding="UTF-8" standalone="yes"?>
<Relationships xmlns="http://schemas.openxmlformats.org/package/2006/relationships"><Relationship Id="rId1" Type="http://schemas.openxmlformats.org/officeDocument/2006/relationships/hyperlink" Target="#Cuprins!A1"/></Relationships>
</file>

<file path=xl/drawings/_rels/drawing3.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4.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5.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6.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7.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8.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9.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10.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11.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12.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13.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14.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15.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16.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_rels/drawing17.xml.rels><?xml version="1.0" encoding="UTF-8" standalone="yes"?>
<Relationships xmlns="http://schemas.openxmlformats.org/package/2006/relationships"><Relationship Id="rId1" Type="http://schemas.openxmlformats.org/officeDocument/2006/relationships/hyperlink" Target="#Cuprins!A1"/></Relationships>
</file>

<file path=xl/drawings/_rels/drawing18.xml.rels><?xml version="1.0" encoding="UTF-8" standalone="yes"?>
<Relationships xmlns="http://schemas.openxmlformats.org/package/2006/relationships"><Relationship Id="rId2" Type="http://schemas.openxmlformats.org/officeDocument/2006/relationships/hyperlink" Target="#Erori!A1"/><Relationship Id="rId1" Type="http://schemas.openxmlformats.org/officeDocument/2006/relationships/hyperlink" Target="#Cuprins!A1"/></Relationships>
</file>

<file path=xl/drawings/drawing1.xml><?xml version="1.0" encoding="utf-8"?>
<xdr:wsDr xmlns:xdr="http://schemas.openxmlformats.org/drawingml/2006/spreadsheetDrawing" xmlns:a="http://schemas.openxmlformats.org/drawingml/2006/main">
  <xdr:twoCellAnchor>
    <xdr:from>
      <xdr:col>7</xdr:col>
      <xdr:colOff>2105025</xdr:colOff>
      <xdr:row>0</xdr:row>
      <xdr:rowOff>47625</xdr:rowOff>
    </xdr:from>
    <xdr:to>
      <xdr:col>7</xdr:col>
      <xdr:colOff>3933825</xdr:colOff>
      <xdr:row>1</xdr:row>
      <xdr:rowOff>19050</xdr:rowOff>
    </xdr:to>
    <xdr:grpSp>
      <xdr:nvGrpSpPr>
        <xdr:cNvPr id="2" name="Group 1">
          <a:extLst>
            <a:ext uri="{FF2B5EF4-FFF2-40B4-BE49-F238E27FC236}">
              <a16:creationId xmlns:a16="http://schemas.microsoft.com/office/drawing/2014/main" id="{00000000-0008-0000-0000-000002000000}"/>
            </a:ext>
          </a:extLst>
        </xdr:cNvPr>
        <xdr:cNvGrpSpPr/>
      </xdr:nvGrpSpPr>
      <xdr:grpSpPr>
        <a:xfrm>
          <a:off x="5448300" y="47625"/>
          <a:ext cx="1828800" cy="114300"/>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0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0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2</xdr:col>
      <xdr:colOff>3250473</xdr:colOff>
      <xdr:row>14</xdr:row>
      <xdr:rowOff>26977</xdr:rowOff>
    </xdr:from>
    <xdr:to>
      <xdr:col>2</xdr:col>
      <xdr:colOff>3753043</xdr:colOff>
      <xdr:row>17</xdr:row>
      <xdr:rowOff>101652</xdr:rowOff>
    </xdr:to>
    <xdr:grpSp>
      <xdr:nvGrpSpPr>
        <xdr:cNvPr id="2" name="Group 1">
          <a:extLst>
            <a:ext uri="{FF2B5EF4-FFF2-40B4-BE49-F238E27FC236}">
              <a16:creationId xmlns:a16="http://schemas.microsoft.com/office/drawing/2014/main" id="{00000000-0008-0000-0100-000002000000}"/>
            </a:ext>
          </a:extLst>
        </xdr:cNvPr>
        <xdr:cNvGrpSpPr/>
      </xdr:nvGrpSpPr>
      <xdr:grpSpPr>
        <a:xfrm>
          <a:off x="3527237" y="2029024"/>
          <a:ext cx="502570" cy="505996"/>
          <a:chOff x="3524607" y="2043489"/>
          <a:chExt cx="502570" cy="506785"/>
        </a:xfrm>
      </xdr:grpSpPr>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3524607" y="2043489"/>
            <a:ext cx="502570" cy="114733"/>
          </a:xfrm>
          <a:prstGeom prst="rect">
            <a:avLst/>
          </a:prstGeom>
          <a:solidFill>
            <a:srgbClr val="FFFF99"/>
          </a:solidFill>
          <a:ln w="9525" cmpd="sng">
            <a:solidFill>
              <a:schemeClr val="lt1">
                <a:shade val="50000"/>
              </a:schemeClr>
            </a:solidFill>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en-US" sz="800"/>
              <a:t>Inputuri</a:t>
            </a:r>
          </a:p>
        </xdr:txBody>
      </xdr:sp>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3524607" y="2168238"/>
            <a:ext cx="502570" cy="114731"/>
          </a:xfrm>
          <a:prstGeom prst="rect">
            <a:avLst/>
          </a:prstGeom>
          <a:solidFill>
            <a:schemeClr val="bg1">
              <a:lumMod val="85000"/>
            </a:schemeClr>
          </a:solidFill>
          <a:ln w="9525" cmpd="sng">
            <a:solidFill>
              <a:schemeClr val="lt1">
                <a:shade val="50000"/>
              </a:schemeClr>
            </a:solidFill>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en-US" sz="800"/>
              <a:t>Calcule</a:t>
            </a:r>
          </a:p>
        </xdr:txBody>
      </xdr:sp>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3524607" y="2300797"/>
            <a:ext cx="502570" cy="114733"/>
          </a:xfrm>
          <a:prstGeom prst="rect">
            <a:avLst/>
          </a:prstGeom>
          <a:solidFill>
            <a:srgbClr val="99CC00"/>
          </a:solidFill>
          <a:ln w="9525" cmpd="sng">
            <a:solidFill>
              <a:schemeClr val="lt1">
                <a:shade val="50000"/>
              </a:schemeClr>
            </a:solidFill>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en-US" sz="800"/>
              <a:t>Rezultate</a:t>
            </a:r>
          </a:p>
        </xdr:txBody>
      </xdr:sp>
      <xdr:sp macro="" textlink="">
        <xdr:nvSpPr>
          <xdr:cNvPr id="6" name="TextBox 5">
            <a:extLst>
              <a:ext uri="{FF2B5EF4-FFF2-40B4-BE49-F238E27FC236}">
                <a16:creationId xmlns:a16="http://schemas.microsoft.com/office/drawing/2014/main" id="{00000000-0008-0000-0100-000006000000}"/>
              </a:ext>
            </a:extLst>
          </xdr:cNvPr>
          <xdr:cNvSpPr txBox="1"/>
        </xdr:nvSpPr>
        <xdr:spPr>
          <a:xfrm>
            <a:off x="3524607" y="2435541"/>
            <a:ext cx="502570" cy="114733"/>
          </a:xfrm>
          <a:prstGeom prst="rect">
            <a:avLst/>
          </a:prstGeom>
          <a:solidFill>
            <a:schemeClr val="bg1">
              <a:lumMod val="95000"/>
            </a:schemeClr>
          </a:solidFill>
          <a:ln w="9525" cmpd="sng">
            <a:solidFill>
              <a:schemeClr val="lt1">
                <a:shade val="50000"/>
              </a:schemeClr>
            </a:solidFill>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en-US" sz="800"/>
              <a:t>Informatii</a:t>
            </a:r>
          </a:p>
        </xdr:txBody>
      </xdr:sp>
    </xdr:grpSp>
    <xdr:clientData/>
  </xdr:twoCellAnchor>
  <xdr:twoCellAnchor>
    <xdr:from>
      <xdr:col>0</xdr:col>
      <xdr:colOff>0</xdr:colOff>
      <xdr:row>0</xdr:row>
      <xdr:rowOff>465</xdr:rowOff>
    </xdr:from>
    <xdr:to>
      <xdr:col>2</xdr:col>
      <xdr:colOff>262286</xdr:colOff>
      <xdr:row>0</xdr:row>
      <xdr:rowOff>102220</xdr:rowOff>
    </xdr:to>
    <xdr:sp macro="" textlink="">
      <xdr:nvSpPr>
        <xdr:cNvPr id="7" name="TextBox 6">
          <a:hlinkClick xmlns:r="http://schemas.openxmlformats.org/officeDocument/2006/relationships" r:id="rId1"/>
          <a:extLst>
            <a:ext uri="{FF2B5EF4-FFF2-40B4-BE49-F238E27FC236}">
              <a16:creationId xmlns:a16="http://schemas.microsoft.com/office/drawing/2014/main" id="{00000000-0008-0000-0100-000007000000}"/>
            </a:ext>
          </a:extLst>
        </xdr:cNvPr>
        <xdr:cNvSpPr txBox="1"/>
      </xdr:nvSpPr>
      <xdr:spPr>
        <a:xfrm>
          <a:off x="0" y="465"/>
          <a:ext cx="538511"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8</xdr:col>
      <xdr:colOff>317988</xdr:colOff>
      <xdr:row>0</xdr:row>
      <xdr:rowOff>0</xdr:rowOff>
    </xdr:from>
    <xdr:to>
      <xdr:col>10</xdr:col>
      <xdr:colOff>399974</xdr:colOff>
      <xdr:row>0</xdr:row>
      <xdr:rowOff>101755</xdr:rowOff>
    </xdr:to>
    <xdr:grpSp>
      <xdr:nvGrpSpPr>
        <xdr:cNvPr id="2" name="Group 1">
          <a:extLst>
            <a:ext uri="{FF2B5EF4-FFF2-40B4-BE49-F238E27FC236}">
              <a16:creationId xmlns:a16="http://schemas.microsoft.com/office/drawing/2014/main" id="{00000000-0008-0000-0300-000002000000}"/>
            </a:ext>
          </a:extLst>
        </xdr:cNvPr>
        <xdr:cNvGrpSpPr/>
      </xdr:nvGrpSpPr>
      <xdr:grpSpPr>
        <a:xfrm>
          <a:off x="5340683" y="0"/>
          <a:ext cx="1094889" cy="101755"/>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3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3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16</xdr:col>
      <xdr:colOff>285750</xdr:colOff>
      <xdr:row>0</xdr:row>
      <xdr:rowOff>38100</xdr:rowOff>
    </xdr:from>
    <xdr:to>
      <xdr:col>19</xdr:col>
      <xdr:colOff>409499</xdr:colOff>
      <xdr:row>1</xdr:row>
      <xdr:rowOff>0</xdr:rowOff>
    </xdr:to>
    <xdr:grpSp>
      <xdr:nvGrpSpPr>
        <xdr:cNvPr id="2" name="Group 1">
          <a:extLst>
            <a:ext uri="{FF2B5EF4-FFF2-40B4-BE49-F238E27FC236}">
              <a16:creationId xmlns:a16="http://schemas.microsoft.com/office/drawing/2014/main" id="{00000000-0008-0000-0400-000002000000}"/>
            </a:ext>
          </a:extLst>
        </xdr:cNvPr>
        <xdr:cNvGrpSpPr/>
      </xdr:nvGrpSpPr>
      <xdr:grpSpPr>
        <a:xfrm>
          <a:off x="9984685" y="38100"/>
          <a:ext cx="1838249" cy="102704"/>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4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4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3</xdr:col>
      <xdr:colOff>1156188</xdr:colOff>
      <xdr:row>0</xdr:row>
      <xdr:rowOff>19050</xdr:rowOff>
    </xdr:from>
    <xdr:to>
      <xdr:col>3</xdr:col>
      <xdr:colOff>3524249</xdr:colOff>
      <xdr:row>1</xdr:row>
      <xdr:rowOff>9525</xdr:rowOff>
    </xdr:to>
    <xdr:grpSp>
      <xdr:nvGrpSpPr>
        <xdr:cNvPr id="2" name="Group 1">
          <a:extLst>
            <a:ext uri="{FF2B5EF4-FFF2-40B4-BE49-F238E27FC236}">
              <a16:creationId xmlns:a16="http://schemas.microsoft.com/office/drawing/2014/main" id="{00000000-0008-0000-0500-000002000000}"/>
            </a:ext>
          </a:extLst>
        </xdr:cNvPr>
        <xdr:cNvGrpSpPr/>
      </xdr:nvGrpSpPr>
      <xdr:grpSpPr>
        <a:xfrm>
          <a:off x="2097482" y="19050"/>
          <a:ext cx="2368061" cy="136151"/>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5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5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3</xdr:col>
      <xdr:colOff>918062</xdr:colOff>
      <xdr:row>0</xdr:row>
      <xdr:rowOff>28575</xdr:rowOff>
    </xdr:from>
    <xdr:to>
      <xdr:col>3</xdr:col>
      <xdr:colOff>2914649</xdr:colOff>
      <xdr:row>1</xdr:row>
      <xdr:rowOff>0</xdr:rowOff>
    </xdr:to>
    <xdr:grpSp>
      <xdr:nvGrpSpPr>
        <xdr:cNvPr id="2" name="Group 1">
          <a:extLst>
            <a:ext uri="{FF2B5EF4-FFF2-40B4-BE49-F238E27FC236}">
              <a16:creationId xmlns:a16="http://schemas.microsoft.com/office/drawing/2014/main" id="{00000000-0008-0000-0600-000002000000}"/>
            </a:ext>
          </a:extLst>
        </xdr:cNvPr>
        <xdr:cNvGrpSpPr/>
      </xdr:nvGrpSpPr>
      <xdr:grpSpPr>
        <a:xfrm>
          <a:off x="1862279" y="28575"/>
          <a:ext cx="1996587" cy="112229"/>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6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6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47625</xdr:rowOff>
    </xdr:from>
    <xdr:to>
      <xdr:col>3</xdr:col>
      <xdr:colOff>123749</xdr:colOff>
      <xdr:row>0</xdr:row>
      <xdr:rowOff>133350</xdr:rowOff>
    </xdr:to>
    <xdr:grpSp>
      <xdr:nvGrpSpPr>
        <xdr:cNvPr id="2" name="Group 1">
          <a:extLst>
            <a:ext uri="{FF2B5EF4-FFF2-40B4-BE49-F238E27FC236}">
              <a16:creationId xmlns:a16="http://schemas.microsoft.com/office/drawing/2014/main" id="{00000000-0008-0000-0700-000002000000}"/>
            </a:ext>
          </a:extLst>
        </xdr:cNvPr>
        <xdr:cNvGrpSpPr/>
      </xdr:nvGrpSpPr>
      <xdr:grpSpPr>
        <a:xfrm>
          <a:off x="2617304" y="47625"/>
          <a:ext cx="1432402" cy="85725"/>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7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8</xdr:col>
      <xdr:colOff>628650</xdr:colOff>
      <xdr:row>0</xdr:row>
      <xdr:rowOff>38100</xdr:rowOff>
    </xdr:from>
    <xdr:to>
      <xdr:col>10</xdr:col>
      <xdr:colOff>628574</xdr:colOff>
      <xdr:row>0</xdr:row>
      <xdr:rowOff>123825</xdr:rowOff>
    </xdr:to>
    <xdr:grpSp>
      <xdr:nvGrpSpPr>
        <xdr:cNvPr id="2" name="Group 1">
          <a:extLst>
            <a:ext uri="{FF2B5EF4-FFF2-40B4-BE49-F238E27FC236}">
              <a16:creationId xmlns:a16="http://schemas.microsoft.com/office/drawing/2014/main" id="{00000000-0008-0000-0800-000002000000}"/>
            </a:ext>
          </a:extLst>
        </xdr:cNvPr>
        <xdr:cNvGrpSpPr/>
      </xdr:nvGrpSpPr>
      <xdr:grpSpPr>
        <a:xfrm>
          <a:off x="4198454" y="38100"/>
          <a:ext cx="1424533" cy="85725"/>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8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8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3</xdr:col>
      <xdr:colOff>257175</xdr:colOff>
      <xdr:row>0</xdr:row>
      <xdr:rowOff>38100</xdr:rowOff>
    </xdr:from>
    <xdr:to>
      <xdr:col>4</xdr:col>
      <xdr:colOff>1200074</xdr:colOff>
      <xdr:row>0</xdr:row>
      <xdr:rowOff>123825</xdr:rowOff>
    </xdr:to>
    <xdr:grpSp>
      <xdr:nvGrpSpPr>
        <xdr:cNvPr id="2" name="Group 1">
          <a:extLst>
            <a:ext uri="{FF2B5EF4-FFF2-40B4-BE49-F238E27FC236}">
              <a16:creationId xmlns:a16="http://schemas.microsoft.com/office/drawing/2014/main" id="{00000000-0008-0000-0900-000002000000}"/>
            </a:ext>
          </a:extLst>
        </xdr:cNvPr>
        <xdr:cNvGrpSpPr/>
      </xdr:nvGrpSpPr>
      <xdr:grpSpPr>
        <a:xfrm>
          <a:off x="1781175" y="38100"/>
          <a:ext cx="1431573" cy="85725"/>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9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9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3</xdr:col>
      <xdr:colOff>352425</xdr:colOff>
      <xdr:row>0</xdr:row>
      <xdr:rowOff>38100</xdr:rowOff>
    </xdr:from>
    <xdr:to>
      <xdr:col>6</xdr:col>
      <xdr:colOff>323774</xdr:colOff>
      <xdr:row>0</xdr:row>
      <xdr:rowOff>123825</xdr:rowOff>
    </xdr:to>
    <xdr:grpSp>
      <xdr:nvGrpSpPr>
        <xdr:cNvPr id="2" name="Group 1">
          <a:extLst>
            <a:ext uri="{FF2B5EF4-FFF2-40B4-BE49-F238E27FC236}">
              <a16:creationId xmlns:a16="http://schemas.microsoft.com/office/drawing/2014/main" id="{00000000-0008-0000-0A00-000002000000}"/>
            </a:ext>
          </a:extLst>
        </xdr:cNvPr>
        <xdr:cNvGrpSpPr/>
      </xdr:nvGrpSpPr>
      <xdr:grpSpPr>
        <a:xfrm>
          <a:off x="1781175" y="38100"/>
          <a:ext cx="1428674" cy="85725"/>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A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A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1</xdr:col>
      <xdr:colOff>3257550</xdr:colOff>
      <xdr:row>0</xdr:row>
      <xdr:rowOff>28575</xdr:rowOff>
    </xdr:from>
    <xdr:to>
      <xdr:col>4</xdr:col>
      <xdr:colOff>0</xdr:colOff>
      <xdr:row>0</xdr:row>
      <xdr:rowOff>133350</xdr:rowOff>
    </xdr:to>
    <xdr:grpSp>
      <xdr:nvGrpSpPr>
        <xdr:cNvPr id="2" name="Group 1">
          <a:extLst>
            <a:ext uri="{FF2B5EF4-FFF2-40B4-BE49-F238E27FC236}">
              <a16:creationId xmlns:a16="http://schemas.microsoft.com/office/drawing/2014/main" id="{00000000-0008-0000-0B00-000002000000}"/>
            </a:ext>
          </a:extLst>
        </xdr:cNvPr>
        <xdr:cNvGrpSpPr/>
      </xdr:nvGrpSpPr>
      <xdr:grpSpPr>
        <a:xfrm>
          <a:off x="3924300" y="28575"/>
          <a:ext cx="2371725" cy="104775"/>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B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B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3</xdr:col>
      <xdr:colOff>1819275</xdr:colOff>
      <xdr:row>0</xdr:row>
      <xdr:rowOff>38100</xdr:rowOff>
    </xdr:from>
    <xdr:to>
      <xdr:col>5</xdr:col>
      <xdr:colOff>733349</xdr:colOff>
      <xdr:row>1</xdr:row>
      <xdr:rowOff>19050</xdr:rowOff>
    </xdr:to>
    <xdr:grpSp>
      <xdr:nvGrpSpPr>
        <xdr:cNvPr id="2" name="Group 1">
          <a:extLst>
            <a:ext uri="{FF2B5EF4-FFF2-40B4-BE49-F238E27FC236}">
              <a16:creationId xmlns:a16="http://schemas.microsoft.com/office/drawing/2014/main" id="{00000000-0008-0000-0C00-000002000000}"/>
            </a:ext>
          </a:extLst>
        </xdr:cNvPr>
        <xdr:cNvGrpSpPr/>
      </xdr:nvGrpSpPr>
      <xdr:grpSpPr>
        <a:xfrm>
          <a:off x="2409825" y="38100"/>
          <a:ext cx="2562149" cy="123825"/>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C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C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3</xdr:col>
      <xdr:colOff>2114550</xdr:colOff>
      <xdr:row>0</xdr:row>
      <xdr:rowOff>28576</xdr:rowOff>
    </xdr:from>
    <xdr:to>
      <xdr:col>5</xdr:col>
      <xdr:colOff>190500</xdr:colOff>
      <xdr:row>1</xdr:row>
      <xdr:rowOff>1</xdr:rowOff>
    </xdr:to>
    <xdr:grpSp>
      <xdr:nvGrpSpPr>
        <xdr:cNvPr id="2" name="Group 1">
          <a:extLst>
            <a:ext uri="{FF2B5EF4-FFF2-40B4-BE49-F238E27FC236}">
              <a16:creationId xmlns:a16="http://schemas.microsoft.com/office/drawing/2014/main" id="{00000000-0008-0000-0D00-000002000000}"/>
            </a:ext>
          </a:extLst>
        </xdr:cNvPr>
        <xdr:cNvGrpSpPr/>
      </xdr:nvGrpSpPr>
      <xdr:grpSpPr>
        <a:xfrm>
          <a:off x="2952750" y="28576"/>
          <a:ext cx="2628900" cy="114300"/>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D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D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3</xdr:col>
      <xdr:colOff>2114550</xdr:colOff>
      <xdr:row>0</xdr:row>
      <xdr:rowOff>28576</xdr:rowOff>
    </xdr:from>
    <xdr:to>
      <xdr:col>5</xdr:col>
      <xdr:colOff>190500</xdr:colOff>
      <xdr:row>1</xdr:row>
      <xdr:rowOff>1</xdr:rowOff>
    </xdr:to>
    <xdr:grpSp>
      <xdr:nvGrpSpPr>
        <xdr:cNvPr id="2" name="Group 1">
          <a:extLst>
            <a:ext uri="{FF2B5EF4-FFF2-40B4-BE49-F238E27FC236}">
              <a16:creationId xmlns:a16="http://schemas.microsoft.com/office/drawing/2014/main" id="{00000000-0008-0000-0E00-000002000000}"/>
            </a:ext>
          </a:extLst>
        </xdr:cNvPr>
        <xdr:cNvGrpSpPr/>
      </xdr:nvGrpSpPr>
      <xdr:grpSpPr>
        <a:xfrm>
          <a:off x="2952750" y="28576"/>
          <a:ext cx="2628900" cy="114300"/>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E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E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3</xdr:col>
      <xdr:colOff>2114550</xdr:colOff>
      <xdr:row>0</xdr:row>
      <xdr:rowOff>28576</xdr:rowOff>
    </xdr:from>
    <xdr:to>
      <xdr:col>5</xdr:col>
      <xdr:colOff>190500</xdr:colOff>
      <xdr:row>1</xdr:row>
      <xdr:rowOff>1</xdr:rowOff>
    </xdr:to>
    <xdr:grpSp>
      <xdr:nvGrpSpPr>
        <xdr:cNvPr id="2" name="Group 1">
          <a:extLst>
            <a:ext uri="{FF2B5EF4-FFF2-40B4-BE49-F238E27FC236}">
              <a16:creationId xmlns:a16="http://schemas.microsoft.com/office/drawing/2014/main" id="{00000000-0008-0000-0F00-000002000000}"/>
            </a:ext>
          </a:extLst>
        </xdr:cNvPr>
        <xdr:cNvGrpSpPr/>
      </xdr:nvGrpSpPr>
      <xdr:grpSpPr>
        <a:xfrm>
          <a:off x="2952750" y="28576"/>
          <a:ext cx="2628900" cy="114300"/>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0F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F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3</xdr:col>
      <xdr:colOff>485775</xdr:colOff>
      <xdr:row>0</xdr:row>
      <xdr:rowOff>9525</xdr:rowOff>
    </xdr:from>
    <xdr:to>
      <xdr:col>8</xdr:col>
      <xdr:colOff>923924</xdr:colOff>
      <xdr:row>0</xdr:row>
      <xdr:rowOff>114300</xdr:rowOff>
    </xdr:to>
    <xdr:grpSp>
      <xdr:nvGrpSpPr>
        <xdr:cNvPr id="2" name="Group 1">
          <a:extLst>
            <a:ext uri="{FF2B5EF4-FFF2-40B4-BE49-F238E27FC236}">
              <a16:creationId xmlns:a16="http://schemas.microsoft.com/office/drawing/2014/main" id="{00000000-0008-0000-1000-000002000000}"/>
            </a:ext>
          </a:extLst>
        </xdr:cNvPr>
        <xdr:cNvGrpSpPr/>
      </xdr:nvGrpSpPr>
      <xdr:grpSpPr>
        <a:xfrm>
          <a:off x="1400175" y="9525"/>
          <a:ext cx="2247899" cy="104775"/>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0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10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4</xdr:col>
      <xdr:colOff>15876</xdr:colOff>
      <xdr:row>0</xdr:row>
      <xdr:rowOff>57151</xdr:rowOff>
    </xdr:from>
    <xdr:to>
      <xdr:col>4</xdr:col>
      <xdr:colOff>1511140</xdr:colOff>
      <xdr:row>1</xdr:row>
      <xdr:rowOff>47626</xdr:rowOff>
    </xdr:to>
    <xdr:sp macro="" textlink="">
      <xdr:nvSpPr>
        <xdr:cNvPr id="9" name="TextBox 8">
          <a:hlinkClick xmlns:r="http://schemas.openxmlformats.org/officeDocument/2006/relationships" r:id="rId1"/>
          <a:extLst>
            <a:ext uri="{FF2B5EF4-FFF2-40B4-BE49-F238E27FC236}">
              <a16:creationId xmlns:a16="http://schemas.microsoft.com/office/drawing/2014/main" id="{00000000-0008-0000-1100-000009000000}"/>
            </a:ext>
          </a:extLst>
        </xdr:cNvPr>
        <xdr:cNvSpPr txBox="1"/>
      </xdr:nvSpPr>
      <xdr:spPr>
        <a:xfrm>
          <a:off x="3937001" y="57151"/>
          <a:ext cx="1495264" cy="133350"/>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xdr:col>
      <xdr:colOff>1685777</xdr:colOff>
      <xdr:row>0</xdr:row>
      <xdr:rowOff>38100</xdr:rowOff>
    </xdr:from>
    <xdr:to>
      <xdr:col>5</xdr:col>
      <xdr:colOff>380999</xdr:colOff>
      <xdr:row>1</xdr:row>
      <xdr:rowOff>0</xdr:rowOff>
    </xdr:to>
    <xdr:grpSp>
      <xdr:nvGrpSpPr>
        <xdr:cNvPr id="2" name="Group 1">
          <a:extLst>
            <a:ext uri="{FF2B5EF4-FFF2-40B4-BE49-F238E27FC236}">
              <a16:creationId xmlns:a16="http://schemas.microsoft.com/office/drawing/2014/main" id="{00000000-0008-0000-1200-000002000000}"/>
            </a:ext>
          </a:extLst>
        </xdr:cNvPr>
        <xdr:cNvGrpSpPr/>
      </xdr:nvGrpSpPr>
      <xdr:grpSpPr>
        <a:xfrm>
          <a:off x="2028677" y="38100"/>
          <a:ext cx="2009922" cy="104775"/>
          <a:chOff x="0" y="0"/>
          <a:chExt cx="1145091" cy="101755"/>
        </a:xfrm>
      </xdr:grpSpPr>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200-000003000000}"/>
              </a:ext>
            </a:extLst>
          </xdr:cNvPr>
          <xdr:cNvSpPr txBox="1"/>
        </xdr:nvSpPr>
        <xdr:spPr>
          <a:xfrm>
            <a:off x="0"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CUPRINS</a:t>
            </a:r>
            <a:endParaRPr lang="en-US" sz="800" b="1" i="1" u="none">
              <a:solidFill>
                <a:srgbClr val="0000FF"/>
              </a:solidFill>
              <a:latin typeface="+mn-lt"/>
            </a:endParaRPr>
          </a:p>
        </xdr:txBody>
      </xdr:sp>
      <xdr:sp macro="" textlink="">
        <xdr:nvSpPr>
          <xdr:cNvPr id="4" name="TextBox 3">
            <a:hlinkClick xmlns:r="http://schemas.openxmlformats.org/officeDocument/2006/relationships" r:id="rId2"/>
            <a:extLst>
              <a:ext uri="{FF2B5EF4-FFF2-40B4-BE49-F238E27FC236}">
                <a16:creationId xmlns:a16="http://schemas.microsoft.com/office/drawing/2014/main" id="{00000000-0008-0000-1200-000004000000}"/>
              </a:ext>
            </a:extLst>
          </xdr:cNvPr>
          <xdr:cNvSpPr txBox="1"/>
        </xdr:nvSpPr>
        <xdr:spPr>
          <a:xfrm>
            <a:off x="608671" y="0"/>
            <a:ext cx="536420" cy="101755"/>
          </a:xfrm>
          <a:prstGeom prst="rect">
            <a:avLst/>
          </a:prstGeom>
          <a:solidFill>
            <a:schemeClr val="bg1">
              <a:lumMod val="85000"/>
            </a:schemeClr>
          </a:solidFill>
          <a:ln w="9525" cap="rnd" cmpd="sng">
            <a:solidFill>
              <a:schemeClr val="bg1">
                <a:lumMod val="85000"/>
              </a:schemeClr>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rtlCol="0" anchor="ctr" anchorCtr="0"/>
          <a:lstStyle/>
          <a:p>
            <a:pPr algn="ctr"/>
            <a:r>
              <a:rPr lang="ro-RO" sz="800" b="1" i="1" u="none">
                <a:solidFill>
                  <a:srgbClr val="0000FF"/>
                </a:solidFill>
                <a:latin typeface="+mn-lt"/>
              </a:rPr>
              <a:t>ERORI</a:t>
            </a:r>
            <a:endParaRPr lang="en-US" sz="800" b="1" i="1" u="none">
              <a:solidFill>
                <a:srgbClr val="0000FF"/>
              </a:solidFill>
              <a:latin typeface="+mn-lt"/>
            </a:endParaRPr>
          </a:p>
        </xdr:txBody>
      </xdr:sp>
    </xdr:grpSp>
    <xdr:clientData fPrintsWithSheet="0"/>
  </xdr:twoCellAnchor>
</xdr:wsDr>
</file>

<file path=xl/persons/person.xml><?xml version="1.0" encoding="utf-8"?>
<personList xmlns="http://schemas.microsoft.com/office/spreadsheetml/2018/threadedcomments" xmlns:x="http://schemas.openxmlformats.org/spreadsheetml/2006/main">
  <person displayName="Denis Caslari" id="{5EB9E47F-73B8-49C0-9F19-7CBB5A013CB9}" userId="6d19a4c72d673bd4"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K14" dT="2020-03-22T21:40:42.03" personId="{5EB9E47F-73B8-49C0-9F19-7CBB5A013CB9}" id="{C66928EB-7A6C-4FD1-8BEF-968C4F1A7298}" done="1">
    <text>Activitati Diverse</text>
  </threadedComment>
  <threadedComment ref="K15" dT="2020-03-22T21:40:05.61" personId="{5EB9E47F-73B8-49C0-9F19-7CBB5A013CB9}" id="{737F0941-A01D-4145-B5AC-A6B93EA2CEDA}">
    <text>Toate Activitatile</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6.xml"/><Relationship Id="rId1" Type="http://schemas.openxmlformats.org/officeDocument/2006/relationships/printerSettings" Target="../printerSettings/printerSettings17.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0.14999847407452621"/>
  </sheetPr>
  <dimension ref="B1:H40"/>
  <sheetViews>
    <sheetView showGridLines="0" tabSelected="1" zoomScaleNormal="100" workbookViewId="0">
      <pane xSplit="2" ySplit="4" topLeftCell="C5" activePane="bottomRight" state="frozen"/>
      <selection pane="topRight" activeCell="C1" sqref="C1"/>
      <selection pane="bottomLeft" activeCell="A5" sqref="A5"/>
      <selection pane="bottomRight" activeCell="M14" sqref="M14"/>
    </sheetView>
  </sheetViews>
  <sheetFormatPr defaultColWidth="9.33203125" defaultRowHeight="11.25" outlineLevelCol="1" x14ac:dyDescent="0.2"/>
  <cols>
    <col min="1" max="1" width="1" style="6" customWidth="1"/>
    <col min="2" max="2" width="3.1640625" style="6" customWidth="1"/>
    <col min="3" max="3" width="43.5" style="6" customWidth="1"/>
    <col min="4" max="4" width="24.33203125" style="6" hidden="1" customWidth="1" outlineLevel="1"/>
    <col min="5" max="5" width="10.83203125" style="11" customWidth="1" collapsed="1"/>
    <col min="6" max="6" width="13.83203125" style="6" hidden="1" customWidth="1" outlineLevel="1"/>
    <col min="7" max="7" width="37.1640625" style="440" hidden="1" customWidth="1" outlineLevel="1"/>
    <col min="8" max="8" width="70.6640625" style="85" customWidth="1" collapsed="1"/>
    <col min="9" max="16384" width="9.33203125" style="6"/>
  </cols>
  <sheetData>
    <row r="1" spans="2:8" x14ac:dyDescent="0.2">
      <c r="G1" s="85"/>
    </row>
    <row r="2" spans="2:8" ht="12.75" x14ac:dyDescent="0.2">
      <c r="B2" s="164" t="s">
        <v>0</v>
      </c>
      <c r="C2" s="7"/>
      <c r="G2" s="85"/>
    </row>
    <row r="3" spans="2:8" s="10" customFormat="1" ht="6.75" x14ac:dyDescent="0.2">
      <c r="B3" s="8"/>
      <c r="C3" s="9"/>
      <c r="D3" s="9"/>
      <c r="E3" s="443"/>
      <c r="F3" s="9"/>
      <c r="G3" s="428"/>
      <c r="H3" s="429"/>
    </row>
    <row r="4" spans="2:8" s="11" customFormat="1" x14ac:dyDescent="0.2">
      <c r="B4" s="116"/>
      <c r="C4" s="116" t="s">
        <v>1</v>
      </c>
      <c r="D4" s="116" t="s">
        <v>2</v>
      </c>
      <c r="E4" s="116" t="s">
        <v>3</v>
      </c>
      <c r="F4" s="116" t="s">
        <v>4</v>
      </c>
      <c r="G4" s="430" t="s">
        <v>5</v>
      </c>
      <c r="H4" s="430" t="s">
        <v>6</v>
      </c>
    </row>
    <row r="5" spans="2:8" s="12" customFormat="1" x14ac:dyDescent="0.2">
      <c r="B5" s="405">
        <f>IF(C5&lt;&gt;"",COUNTA(C$5:C5),"")</f>
        <v>1</v>
      </c>
      <c r="C5" s="37" t="s">
        <v>7</v>
      </c>
      <c r="D5" s="406" t="str">
        <f ca="1">IF(G5="","",MID($G5,
FIND("[",$G5,1)+1,
+FIND("]",$G5,1)-FIND("[",$G5,1)-1))</f>
        <v>Model calcul tarife AC_31 EE.xlsx</v>
      </c>
      <c r="E5" s="444" t="str">
        <f ca="1">IF(G5="","",MID($G5,
FIND("]",$G5,1)+1,
+FIND("!",$G5,1)-FIND("]",$G5,1)-2))</f>
        <v>Info,Q&amp;A</v>
      </c>
      <c r="F5" s="406"/>
      <c r="G5" s="431" t="str">
        <f ca="1">CELL("address",'Info,Q&amp;A'!B2)</f>
        <v>'[Model calcul tarife AC_31 EE.xlsx]Info,Q&amp;A'!$B$2</v>
      </c>
      <c r="H5" s="432"/>
    </row>
    <row r="6" spans="2:8" s="12" customFormat="1" x14ac:dyDescent="0.2">
      <c r="B6" s="424">
        <f>IF(C6&lt;&gt;"",COUNTA(C$5:C6),"")</f>
        <v>2</v>
      </c>
      <c r="C6" s="462" t="s">
        <v>8</v>
      </c>
      <c r="D6" s="419" t="str">
        <f ca="1">IF(G6="","",MID($G6,
FIND("[",$G6,1)+1,
+FIND("]",$G6,1)-FIND("[",$G6,1)-1))</f>
        <v>Model calcul tarife AC_31 EE.xlsx</v>
      </c>
      <c r="E6" s="445" t="str">
        <f ca="1">IF(G6="","",MID($G6,
FIND("]",$G6,1)+1,
+FIND("!",$G6,1)-FIND("]",$G6,1)-2))</f>
        <v>IC</v>
      </c>
      <c r="F6" s="419"/>
      <c r="G6" s="434" t="str">
        <f ca="1">CELL("address",IC!$A$4)</f>
        <v>'[Model calcul tarife AC_31 EE.xlsx]IC'!$A$4</v>
      </c>
      <c r="H6" s="435" t="s">
        <v>9</v>
      </c>
    </row>
    <row r="7" spans="2:8" s="12" customFormat="1" x14ac:dyDescent="0.2">
      <c r="B7" s="425"/>
      <c r="C7" s="463"/>
      <c r="D7" s="421"/>
      <c r="E7" s="446"/>
      <c r="F7" s="421"/>
      <c r="G7" s="436"/>
      <c r="H7" s="437" t="s">
        <v>10</v>
      </c>
    </row>
    <row r="8" spans="2:8" s="12" customFormat="1" x14ac:dyDescent="0.2">
      <c r="B8" s="425"/>
      <c r="C8" s="463"/>
      <c r="D8" s="421"/>
      <c r="E8" s="446"/>
      <c r="F8" s="421"/>
      <c r="G8" s="436"/>
      <c r="H8" s="437" t="s">
        <v>11</v>
      </c>
    </row>
    <row r="9" spans="2:8" s="12" customFormat="1" x14ac:dyDescent="0.2">
      <c r="B9" s="425"/>
      <c r="C9" s="463"/>
      <c r="D9" s="421"/>
      <c r="E9" s="446"/>
      <c r="F9" s="421"/>
      <c r="G9" s="436"/>
      <c r="H9" s="437" t="s">
        <v>12</v>
      </c>
    </row>
    <row r="10" spans="2:8" s="12" customFormat="1" x14ac:dyDescent="0.2">
      <c r="B10" s="425"/>
      <c r="C10" s="463"/>
      <c r="D10" s="421"/>
      <c r="E10" s="446"/>
      <c r="F10" s="421"/>
      <c r="G10" s="436"/>
      <c r="H10" s="437" t="s">
        <v>13</v>
      </c>
    </row>
    <row r="11" spans="2:8" s="12" customFormat="1" ht="45" x14ac:dyDescent="0.2">
      <c r="B11" s="425"/>
      <c r="C11" s="420"/>
      <c r="D11" s="421"/>
      <c r="E11" s="446"/>
      <c r="F11" s="421"/>
      <c r="G11" s="436"/>
      <c r="H11" s="437" t="s">
        <v>14</v>
      </c>
    </row>
    <row r="12" spans="2:8" s="12" customFormat="1" ht="22.5" x14ac:dyDescent="0.2">
      <c r="B12" s="425"/>
      <c r="C12" s="420"/>
      <c r="D12" s="421"/>
      <c r="E12" s="446"/>
      <c r="F12" s="421"/>
      <c r="G12" s="436"/>
      <c r="H12" s="437" t="s">
        <v>15</v>
      </c>
    </row>
    <row r="13" spans="2:8" s="12" customFormat="1" ht="22.5" x14ac:dyDescent="0.2">
      <c r="B13" s="426"/>
      <c r="C13" s="422"/>
      <c r="D13" s="423"/>
      <c r="E13" s="447"/>
      <c r="F13" s="423"/>
      <c r="G13" s="438"/>
      <c r="H13" s="439" t="s">
        <v>16</v>
      </c>
    </row>
    <row r="14" spans="2:8" s="12" customFormat="1" ht="33.75" x14ac:dyDescent="0.2">
      <c r="B14" s="424">
        <v>2</v>
      </c>
      <c r="C14" s="418" t="s">
        <v>17</v>
      </c>
      <c r="D14" s="419" t="str">
        <f ca="1">IF(G14="","",MID($G14,
FIND("[",$G14,1)+1,
+FIND("]",$G14,1)-FIND("[",$G14,1)-1))</f>
        <v>Model calcul tarife AC_31 EE.xlsx</v>
      </c>
      <c r="E14" s="445" t="str">
        <f ca="1">IF(G14="","",MID($G14,
FIND("]",$G14,1)+1,
+FIND("!",$G14,1)-FIND("]",$G14,1)-2))</f>
        <v>4.NLC</v>
      </c>
      <c r="F14" s="419"/>
      <c r="G14" s="434" t="str">
        <f ca="1">CELL("address",'4.NLC'!$A$4)</f>
        <v>'[Model calcul tarife AC_31 EE.xlsx]4.NLC'!$A$4</v>
      </c>
      <c r="H14" s="435" t="s">
        <v>18</v>
      </c>
    </row>
    <row r="15" spans="2:8" s="12" customFormat="1" ht="33.75" x14ac:dyDescent="0.2">
      <c r="B15" s="425"/>
      <c r="C15" s="420"/>
      <c r="D15" s="421"/>
      <c r="E15" s="446"/>
      <c r="F15" s="421"/>
      <c r="G15" s="436"/>
      <c r="H15" s="437" t="s">
        <v>19</v>
      </c>
    </row>
    <row r="16" spans="2:8" s="12" customFormat="1" x14ac:dyDescent="0.2">
      <c r="B16" s="426"/>
      <c r="C16" s="422"/>
      <c r="D16" s="423"/>
      <c r="E16" s="447"/>
      <c r="F16" s="423"/>
      <c r="G16" s="438"/>
      <c r="H16" s="439" t="s">
        <v>20</v>
      </c>
    </row>
    <row r="17" spans="2:8" s="12" customFormat="1" x14ac:dyDescent="0.2">
      <c r="B17" s="424">
        <f>IF(C17&lt;&gt;"",COUNTA(C$5:C17),"")</f>
        <v>4</v>
      </c>
      <c r="C17" s="462" t="s">
        <v>21</v>
      </c>
      <c r="D17" s="419" t="str">
        <f t="shared" ref="D17:D39" ca="1" si="0">IF(G17="","",MID($G17,
FIND("[",$G17,1)+1,
+FIND("]",$G17,1)-FIND("[",$G17,1)-1))</f>
        <v>Model calcul tarife AC_31 EE.xlsx</v>
      </c>
      <c r="E17" s="445" t="str">
        <f t="shared" ref="E17:E34" ca="1" si="1">IF(G17="","",MID($G17,
FIND("]",$G17,1)+1,
+FIND("!",$G17,1)-FIND("]",$G17,1)-2))</f>
        <v>2.IS-Ef</v>
      </c>
      <c r="F17" s="419"/>
      <c r="G17" s="434" t="str">
        <f ca="1">CELL("address",'2.IS-Ef'!$A$4)</f>
        <v>'[Model calcul tarife AC_31 EE.xlsx]2.IS-Ef'!$A$4</v>
      </c>
      <c r="H17" s="435" t="s">
        <v>22</v>
      </c>
    </row>
    <row r="18" spans="2:8" s="12" customFormat="1" ht="45" x14ac:dyDescent="0.2">
      <c r="B18" s="425"/>
      <c r="C18" s="463"/>
      <c r="D18" s="421"/>
      <c r="E18" s="446"/>
      <c r="F18" s="421"/>
      <c r="G18" s="436"/>
      <c r="H18" s="437" t="s">
        <v>23</v>
      </c>
    </row>
    <row r="19" spans="2:8" s="12" customFormat="1" ht="67.5" x14ac:dyDescent="0.2">
      <c r="B19" s="426"/>
      <c r="C19" s="464"/>
      <c r="D19" s="423"/>
      <c r="E19" s="447"/>
      <c r="F19" s="423"/>
      <c r="G19" s="438"/>
      <c r="H19" s="439" t="s">
        <v>24</v>
      </c>
    </row>
    <row r="20" spans="2:8" s="12" customFormat="1" x14ac:dyDescent="0.2">
      <c r="B20" s="424">
        <f>IF(C20&lt;&gt;"",COUNTA(C$5:C20),"")</f>
        <v>5</v>
      </c>
      <c r="C20" s="462" t="s">
        <v>25</v>
      </c>
      <c r="D20" s="419" t="str">
        <f t="shared" ca="1" si="0"/>
        <v>Model calcul tarife AC_31 EE.xlsx</v>
      </c>
      <c r="E20" s="445" t="str">
        <f t="shared" ca="1" si="1"/>
        <v>3.IS-Pr</v>
      </c>
      <c r="F20" s="419"/>
      <c r="G20" s="434" t="str">
        <f ca="1">CELL("address",'3.IS-Pr'!$A$4)</f>
        <v>'[Model calcul tarife AC_31 EE.xlsx]3.IS-Pr'!$A$4</v>
      </c>
      <c r="H20" s="435" t="s">
        <v>26</v>
      </c>
    </row>
    <row r="21" spans="2:8" s="12" customFormat="1" ht="45" x14ac:dyDescent="0.2">
      <c r="B21" s="425"/>
      <c r="C21" s="463"/>
      <c r="D21" s="421"/>
      <c r="E21" s="446"/>
      <c r="F21" s="421"/>
      <c r="G21" s="436"/>
      <c r="H21" s="437" t="s">
        <v>23</v>
      </c>
    </row>
    <row r="22" spans="2:8" s="12" customFormat="1" ht="22.5" x14ac:dyDescent="0.2">
      <c r="B22" s="425"/>
      <c r="C22" s="463"/>
      <c r="D22" s="421"/>
      <c r="E22" s="446"/>
      <c r="F22" s="421"/>
      <c r="G22" s="436"/>
      <c r="H22" s="437" t="s">
        <v>27</v>
      </c>
    </row>
    <row r="23" spans="2:8" s="12" customFormat="1" ht="33.75" x14ac:dyDescent="0.2">
      <c r="B23" s="425"/>
      <c r="C23" s="463"/>
      <c r="D23" s="421"/>
      <c r="E23" s="446"/>
      <c r="F23" s="421"/>
      <c r="G23" s="436"/>
      <c r="H23" s="437" t="s">
        <v>28</v>
      </c>
    </row>
    <row r="24" spans="2:8" s="12" customFormat="1" ht="67.5" x14ac:dyDescent="0.2">
      <c r="B24" s="426"/>
      <c r="C24" s="464"/>
      <c r="D24" s="423"/>
      <c r="E24" s="447"/>
      <c r="F24" s="423"/>
      <c r="G24" s="438"/>
      <c r="H24" s="439" t="s">
        <v>798</v>
      </c>
    </row>
    <row r="25" spans="2:8" s="12" customFormat="1" ht="33.75" x14ac:dyDescent="0.2">
      <c r="B25" s="405">
        <f>IF(C25&lt;&gt;"",COUNTA(C$5:C25),"")</f>
        <v>6</v>
      </c>
      <c r="C25" s="37" t="s">
        <v>29</v>
      </c>
      <c r="D25" s="406" t="str">
        <f t="shared" ca="1" si="0"/>
        <v>Model calcul tarife AC_31 EE.xlsx</v>
      </c>
      <c r="E25" s="444" t="str">
        <f t="shared" ca="1" si="1"/>
        <v>5.FF_EE</v>
      </c>
      <c r="F25" s="406"/>
      <c r="G25" s="431" t="str">
        <f ca="1">CELL("address",'5.FF_EE'!$A$4)</f>
        <v>'[Model calcul tarife AC_31 EE.xlsx]5.FF_EE'!$A$4</v>
      </c>
      <c r="H25" s="433" t="s">
        <v>30</v>
      </c>
    </row>
    <row r="26" spans="2:8" s="12" customFormat="1" x14ac:dyDescent="0.2">
      <c r="B26" s="424">
        <f>IF(C26&lt;&gt;"",COUNTA(C$5:C26),"")</f>
        <v>7</v>
      </c>
      <c r="C26" s="462" t="s">
        <v>31</v>
      </c>
      <c r="D26" s="419" t="str">
        <f t="shared" ca="1" si="0"/>
        <v>Model calcul tarife AC_31 EE.xlsx</v>
      </c>
      <c r="E26" s="445" t="str">
        <f t="shared" ca="1" si="1"/>
        <v>6.AnexeFF</v>
      </c>
      <c r="F26" s="419"/>
      <c r="G26" s="434" t="str">
        <f ca="1">CELL("address",'6.AnexeFF'!$A$4)</f>
        <v>'[Model calcul tarife AC_31 EE.xlsx]6.AnexeFF'!$A$4</v>
      </c>
      <c r="H26" s="435" t="s">
        <v>32</v>
      </c>
    </row>
    <row r="27" spans="2:8" s="12" customFormat="1" ht="33.75" x14ac:dyDescent="0.2">
      <c r="B27" s="425"/>
      <c r="C27" s="463"/>
      <c r="D27" s="421"/>
      <c r="E27" s="446"/>
      <c r="F27" s="421"/>
      <c r="G27" s="436"/>
      <c r="H27" s="437" t="s">
        <v>33</v>
      </c>
    </row>
    <row r="28" spans="2:8" s="12" customFormat="1" ht="22.5" x14ac:dyDescent="0.2">
      <c r="B28" s="426"/>
      <c r="C28" s="464"/>
      <c r="D28" s="423"/>
      <c r="E28" s="447"/>
      <c r="F28" s="423"/>
      <c r="G28" s="438"/>
      <c r="H28" s="439" t="s">
        <v>34</v>
      </c>
    </row>
    <row r="29" spans="2:8" s="12" customFormat="1" ht="45" x14ac:dyDescent="0.2">
      <c r="B29" s="424">
        <f>IF(C29&lt;&gt;"",COUNTA(C$5:C29),"")</f>
        <v>8</v>
      </c>
      <c r="C29" s="425" t="s">
        <v>35</v>
      </c>
      <c r="D29" s="421"/>
      <c r="E29" s="444" t="str">
        <f t="shared" ref="E29" ca="1" si="2">IF(G29="","",MID($G29,
FIND("]",$G29,1)+1,
+FIND("!",$G29,1)-FIND("]",$G29,1)-2))</f>
        <v>VerificareFF</v>
      </c>
      <c r="F29" s="406"/>
      <c r="G29" s="431" t="str">
        <f ca="1">CELL("address",VerificareFF!A4)</f>
        <v>'[Model calcul tarife AC_31 EE.xlsx]VerificareFF'!$A$4</v>
      </c>
      <c r="H29" s="437" t="s">
        <v>36</v>
      </c>
    </row>
    <row r="30" spans="2:8" s="12" customFormat="1" ht="22.5" x14ac:dyDescent="0.2">
      <c r="B30" s="424">
        <f>IF(C30&lt;&gt;"",COUNTA(C$5:C30),"")</f>
        <v>9</v>
      </c>
      <c r="C30" s="462" t="s">
        <v>37</v>
      </c>
      <c r="D30" s="419" t="str">
        <f t="shared" ca="1" si="0"/>
        <v>Model calcul tarife AC_31 EE.xlsx</v>
      </c>
      <c r="E30" s="445" t="str">
        <f t="shared" ca="1" si="1"/>
        <v>7.CFEE</v>
      </c>
      <c r="F30" s="419"/>
      <c r="G30" s="434" t="str">
        <f ca="1">CELL("address",'7.CFEE'!$A$4)</f>
        <v>'[Model calcul tarife AC_31 EE.xlsx]7.CFEE'!$A$4</v>
      </c>
      <c r="H30" s="435" t="s">
        <v>38</v>
      </c>
    </row>
    <row r="31" spans="2:8" s="12" customFormat="1" ht="22.5" x14ac:dyDescent="0.2">
      <c r="B31" s="425"/>
      <c r="C31" s="463"/>
      <c r="D31" s="421"/>
      <c r="E31" s="446"/>
      <c r="F31" s="421"/>
      <c r="G31" s="436"/>
      <c r="H31" s="437" t="s">
        <v>39</v>
      </c>
    </row>
    <row r="32" spans="2:8" s="12" customFormat="1" ht="22.5" x14ac:dyDescent="0.2">
      <c r="B32" s="425"/>
      <c r="C32" s="463"/>
      <c r="D32" s="421"/>
      <c r="E32" s="446"/>
      <c r="F32" s="421"/>
      <c r="G32" s="436"/>
      <c r="H32" s="437" t="s">
        <v>40</v>
      </c>
    </row>
    <row r="33" spans="2:8" s="12" customFormat="1" ht="56.25" x14ac:dyDescent="0.2">
      <c r="B33" s="426"/>
      <c r="C33" s="464"/>
      <c r="D33" s="423"/>
      <c r="E33" s="447"/>
      <c r="F33" s="423"/>
      <c r="G33" s="438"/>
      <c r="H33" s="439" t="s">
        <v>41</v>
      </c>
    </row>
    <row r="34" spans="2:8" s="12" customFormat="1" x14ac:dyDescent="0.2">
      <c r="B34" s="424">
        <f>IF(C34&lt;&gt;"",COUNTA(C$5:C34),"")</f>
        <v>10</v>
      </c>
      <c r="C34" s="462" t="s">
        <v>42</v>
      </c>
      <c r="D34" s="419" t="str">
        <f t="shared" ca="1" si="0"/>
        <v>Model calcul tarife AC_31 EE.xlsx</v>
      </c>
      <c r="E34" s="445" t="str">
        <f t="shared" ca="1" si="1"/>
        <v>8.Vol</v>
      </c>
      <c r="F34" s="419"/>
      <c r="G34" s="434" t="str">
        <f ca="1">CELL("address",'8.Vol'!$A$4)</f>
        <v>'[Model calcul tarife AC_31 EE.xlsx]8.Vol'!$A$4</v>
      </c>
      <c r="H34" s="435"/>
    </row>
    <row r="35" spans="2:8" s="12" customFormat="1" x14ac:dyDescent="0.2">
      <c r="B35" s="425" t="str">
        <f>IF(C35&lt;&gt;"",COUNTA(C$5:C35),"")</f>
        <v/>
      </c>
      <c r="C35" s="463"/>
      <c r="D35" s="421" t="str">
        <f t="shared" ca="1" si="0"/>
        <v>Model calcul tarife AC_31 EE.xlsx</v>
      </c>
      <c r="E35" s="446" t="str">
        <f t="shared" ref="E35:E39" ca="1" si="3">IF(G35="","",MID($G35,
FIND("]",$G35,1)+1,
+FIND("!",$G35,1)-FIND("]",$G35,1)-2))</f>
        <v>9.CEEreal</v>
      </c>
      <c r="F35" s="421"/>
      <c r="G35" s="436" t="str">
        <f ca="1">CELL("address",'9.CEEreal'!A5)</f>
        <v>'[Model calcul tarife AC_31 EE.xlsx]9.CEEreal'!$A$5</v>
      </c>
      <c r="H35" s="437"/>
    </row>
    <row r="36" spans="2:8" s="12" customFormat="1" x14ac:dyDescent="0.2">
      <c r="B36" s="425" t="str">
        <f>IF(C36&lt;&gt;"",COUNTA(C$5:C36),"")</f>
        <v/>
      </c>
      <c r="C36" s="463"/>
      <c r="D36" s="421" t="str">
        <f t="shared" ca="1" si="0"/>
        <v>Model calcul tarife AC_31 EE.xlsx</v>
      </c>
      <c r="E36" s="446" t="str">
        <f t="shared" ca="1" si="3"/>
        <v>10.CEEtar</v>
      </c>
      <c r="F36" s="421"/>
      <c r="G36" s="436" t="str">
        <f ca="1">CELL("address",'10.CEEtar'!A5)</f>
        <v>'[Model calcul tarife AC_31 EE.xlsx]10.CEEtar'!$A$5</v>
      </c>
      <c r="H36" s="437"/>
    </row>
    <row r="37" spans="2:8" s="12" customFormat="1" x14ac:dyDescent="0.2">
      <c r="B37" s="425" t="str">
        <f>IF(C37&lt;&gt;"",COUNTA(C$5:C37),"")</f>
        <v/>
      </c>
      <c r="C37" s="463"/>
      <c r="D37" s="421" t="str">
        <f t="shared" ca="1" si="0"/>
        <v>Model calcul tarife AC_31 EE.xlsx</v>
      </c>
      <c r="E37" s="446" t="str">
        <f t="shared" ca="1" si="3"/>
        <v>11.Dtar</v>
      </c>
      <c r="F37" s="421"/>
      <c r="G37" s="436" t="str">
        <f ca="1">CELL("address",'11.Dtar'!A5)</f>
        <v>'[Model calcul tarife AC_31 EE.xlsx]11.Dtar'!$A$5</v>
      </c>
      <c r="H37" s="437"/>
    </row>
    <row r="38" spans="2:8" s="12" customFormat="1" x14ac:dyDescent="0.2">
      <c r="B38" s="426" t="str">
        <f>IF(C38&lt;&gt;"",COUNTA(C$5:C38),"")</f>
        <v/>
      </c>
      <c r="C38" s="464"/>
      <c r="D38" s="423" t="str">
        <f t="shared" ca="1" si="0"/>
        <v>Model calcul tarife AC_31 EE.xlsx</v>
      </c>
      <c r="E38" s="447" t="str">
        <f t="shared" ca="1" si="3"/>
        <v>1.CEE</v>
      </c>
      <c r="F38" s="423"/>
      <c r="G38" s="438" t="str">
        <f ca="1">CELL("address",'1.CEE'!A4)</f>
        <v>'[Model calcul tarife AC_31 EE.xlsx]1.CEE'!$A$4</v>
      </c>
      <c r="H38" s="439"/>
    </row>
    <row r="39" spans="2:8" s="12" customFormat="1" x14ac:dyDescent="0.2">
      <c r="B39" s="405">
        <f>IF(C39&lt;&gt;"",COUNTA(C$5:C39),"")</f>
        <v>11</v>
      </c>
      <c r="C39" s="37" t="s">
        <v>43</v>
      </c>
      <c r="D39" s="406" t="str">
        <f t="shared" ca="1" si="0"/>
        <v>Model calcul tarife AC_31 EE.xlsx</v>
      </c>
      <c r="E39" s="444" t="str">
        <f t="shared" ca="1" si="3"/>
        <v>Erori</v>
      </c>
      <c r="F39" s="406"/>
      <c r="G39" s="431" t="str">
        <f ca="1">CELL("address",Erori!A4)</f>
        <v>'[Model calcul tarife AC_31 EE.xlsx]Erori'!$A$4</v>
      </c>
      <c r="H39" s="433"/>
    </row>
    <row r="40" spans="2:8" s="12" customFormat="1" ht="33.75" x14ac:dyDescent="0.2">
      <c r="B40" s="405">
        <f>IF(C40&lt;&gt;"",COUNTA(C$5:C40),"")</f>
        <v>12</v>
      </c>
      <c r="C40" s="37" t="s">
        <v>44</v>
      </c>
      <c r="D40" s="406" t="str">
        <f t="shared" ref="D40" ca="1" si="4">IF(G40="","",MID($G40,
FIND("[",$G40,1)+1,
+FIND("]",$G40,1)-FIND("[",$G40,1)-1))</f>
        <v>Model calcul tarife AC_31 EE.xlsx</v>
      </c>
      <c r="E40" s="444" t="str">
        <f t="shared" ref="E40" ca="1" si="5">IF(G40="","",MID($G40,
FIND("]",$G40,1)+1,
+FIND("!",$G40,1)-FIND("]",$G40,1)-2))</f>
        <v>10.CEEtar</v>
      </c>
      <c r="F40" s="406"/>
      <c r="G40" s="431" t="str">
        <f ca="1">CELL("address",'10.CEEtar'!A9)</f>
        <v>'[Model calcul tarife AC_31 EE.xlsx]10.CEEtar'!$A$9</v>
      </c>
      <c r="H40" s="433" t="s">
        <v>45</v>
      </c>
    </row>
  </sheetData>
  <mergeCells count="6">
    <mergeCell ref="C34:C38"/>
    <mergeCell ref="C6:C10"/>
    <mergeCell ref="C17:C19"/>
    <mergeCell ref="C20:C24"/>
    <mergeCell ref="C26:C28"/>
    <mergeCell ref="C30:C33"/>
  </mergeCells>
  <printOptions horizontalCentered="1"/>
  <pageMargins left="0.24" right="0.16" top="0.67" bottom="0.35433070866141736" header="0.15748031496062992" footer="0.23622047244094491"/>
  <pageSetup paperSize="9" scale="110" orientation="landscape" verticalDpi="0" r:id="rId1"/>
  <headerFooter>
    <oddFooter>&amp;L&amp;"Calibri,Italic"&amp;5&amp;Z&amp;F, &amp;A, &amp;D, &amp;T, &amp;P/&amp;N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0.14999847407452621"/>
  </sheetPr>
  <dimension ref="B2:C29"/>
  <sheetViews>
    <sheetView showGridLines="0" zoomScale="265" zoomScaleNormal="265" workbookViewId="0">
      <selection activeCell="C12" sqref="C12"/>
    </sheetView>
  </sheetViews>
  <sheetFormatPr defaultColWidth="9.33203125" defaultRowHeight="11.25" x14ac:dyDescent="0.2"/>
  <cols>
    <col min="1" max="1" width="1" style="6" customWidth="1"/>
    <col min="2" max="2" width="3.83203125" style="6" customWidth="1"/>
    <col min="3" max="3" width="66.33203125" style="6" bestFit="1" customWidth="1"/>
    <col min="4" max="16384" width="9.33203125" style="6"/>
  </cols>
  <sheetData>
    <row r="2" spans="2:3" ht="12.75" x14ac:dyDescent="0.2">
      <c r="B2" s="164" t="s">
        <v>46</v>
      </c>
      <c r="C2" s="7"/>
    </row>
    <row r="3" spans="2:3" s="10" customFormat="1" ht="6.75" x14ac:dyDescent="0.2">
      <c r="C3" s="13"/>
    </row>
    <row r="4" spans="2:3" s="16" customFormat="1" x14ac:dyDescent="0.2">
      <c r="B4" s="14" t="s">
        <v>47</v>
      </c>
      <c r="C4" s="15"/>
    </row>
    <row r="5" spans="2:3" s="16" customFormat="1" ht="22.5" x14ac:dyDescent="0.2">
      <c r="B5" s="17"/>
      <c r="C5" s="417" t="s">
        <v>48</v>
      </c>
    </row>
    <row r="6" spans="2:3" s="16" customFormat="1" x14ac:dyDescent="0.2">
      <c r="B6" s="17"/>
      <c r="C6" s="459" t="s">
        <v>802</v>
      </c>
    </row>
    <row r="7" spans="2:3" s="16" customFormat="1" x14ac:dyDescent="0.2">
      <c r="B7" s="17"/>
      <c r="C7" s="18" t="s">
        <v>49</v>
      </c>
    </row>
    <row r="8" spans="2:3" s="10" customFormat="1" ht="6.75" x14ac:dyDescent="0.2">
      <c r="C8" s="13"/>
    </row>
    <row r="9" spans="2:3" s="16" customFormat="1" x14ac:dyDescent="0.2">
      <c r="B9" s="14" t="s">
        <v>50</v>
      </c>
      <c r="C9" s="15"/>
    </row>
    <row r="10" spans="2:3" s="16" customFormat="1" x14ac:dyDescent="0.2">
      <c r="B10" s="19"/>
      <c r="C10" s="416" t="s">
        <v>51</v>
      </c>
    </row>
    <row r="11" spans="2:3" s="16" customFormat="1" x14ac:dyDescent="0.2">
      <c r="B11" s="19"/>
      <c r="C11" s="412" t="s">
        <v>52</v>
      </c>
    </row>
    <row r="12" spans="2:3" s="16" customFormat="1" x14ac:dyDescent="0.2">
      <c r="B12" s="19"/>
      <c r="C12" s="20" t="s">
        <v>53</v>
      </c>
    </row>
    <row r="13" spans="2:3" s="10" customFormat="1" ht="6.75" x14ac:dyDescent="0.2">
      <c r="C13" s="13"/>
    </row>
    <row r="14" spans="2:3" s="16" customFormat="1" x14ac:dyDescent="0.2">
      <c r="B14" s="14" t="s">
        <v>54</v>
      </c>
      <c r="C14" s="15"/>
    </row>
    <row r="15" spans="2:3" s="19" customFormat="1" x14ac:dyDescent="0.2">
      <c r="C15" s="21" t="s">
        <v>55</v>
      </c>
    </row>
    <row r="16" spans="2:3" s="19" customFormat="1" x14ac:dyDescent="0.2">
      <c r="C16" s="22" t="s">
        <v>56</v>
      </c>
    </row>
    <row r="17" spans="2:3" s="19" customFormat="1" x14ac:dyDescent="0.2">
      <c r="C17" s="22" t="s">
        <v>57</v>
      </c>
    </row>
    <row r="18" spans="2:3" s="19" customFormat="1" x14ac:dyDescent="0.2">
      <c r="C18" s="23" t="s">
        <v>58</v>
      </c>
    </row>
    <row r="19" spans="2:3" s="10" customFormat="1" ht="6.75" x14ac:dyDescent="0.2">
      <c r="C19" s="13"/>
    </row>
    <row r="20" spans="2:3" s="16" customFormat="1" x14ac:dyDescent="0.2">
      <c r="B20" s="14" t="s">
        <v>59</v>
      </c>
      <c r="C20" s="15"/>
    </row>
    <row r="21" spans="2:3" s="19" customFormat="1" x14ac:dyDescent="0.2">
      <c r="B21" s="415" t="s">
        <v>60</v>
      </c>
      <c r="C21" s="413" t="s">
        <v>61</v>
      </c>
    </row>
    <row r="22" spans="2:3" s="19" customFormat="1" ht="56.25" x14ac:dyDescent="0.2">
      <c r="C22" s="414" t="s">
        <v>62</v>
      </c>
    </row>
    <row r="23" spans="2:3" s="19" customFormat="1" ht="56.25" x14ac:dyDescent="0.2">
      <c r="C23" s="414" t="s">
        <v>63</v>
      </c>
    </row>
    <row r="24" spans="2:3" s="19" customFormat="1" x14ac:dyDescent="0.2">
      <c r="B24" s="415" t="s">
        <v>64</v>
      </c>
      <c r="C24" s="413" t="s">
        <v>65</v>
      </c>
    </row>
    <row r="25" spans="2:3" s="19" customFormat="1" ht="33.75" x14ac:dyDescent="0.2">
      <c r="C25" s="414" t="s">
        <v>66</v>
      </c>
    </row>
    <row r="26" spans="2:3" s="19" customFormat="1" ht="56.25" x14ac:dyDescent="0.2">
      <c r="C26" s="414" t="s">
        <v>67</v>
      </c>
    </row>
    <row r="27" spans="2:3" s="19" customFormat="1" ht="22.5" x14ac:dyDescent="0.2">
      <c r="C27" s="414" t="s">
        <v>68</v>
      </c>
    </row>
    <row r="28" spans="2:3" s="19" customFormat="1" ht="33.75" x14ac:dyDescent="0.2">
      <c r="C28" s="414" t="s">
        <v>69</v>
      </c>
    </row>
    <row r="29" spans="2:3" s="19" customFormat="1" ht="67.5" x14ac:dyDescent="0.2">
      <c r="C29" s="414" t="s">
        <v>70</v>
      </c>
    </row>
  </sheetData>
  <printOptions horizontalCentered="1"/>
  <pageMargins left="0.78740157480314965" right="0.59055118110236227" top="0.32" bottom="0.37" header="0.16" footer="0.23"/>
  <pageSetup paperSize="9" scale="110" orientation="portrait" verticalDpi="0" r:id="rId1"/>
  <headerFooter>
    <oddFooter>&amp;L&amp;"Calibri,Italic"&amp;5&amp;Z&amp;F, &amp;A, &amp;D, &amp;T, &amp;P/&amp;N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14999847407452621"/>
    <pageSetUpPr fitToPage="1"/>
  </sheetPr>
  <dimension ref="A1:Q33"/>
  <sheetViews>
    <sheetView showGridLines="0" topLeftCell="A2" zoomScale="190" zoomScaleNormal="190" workbookViewId="0">
      <selection activeCell="B14" sqref="B14"/>
    </sheetView>
  </sheetViews>
  <sheetFormatPr defaultColWidth="9.33203125" defaultRowHeight="11.25" outlineLevelCol="1" x14ac:dyDescent="0.2"/>
  <cols>
    <col min="1" max="1" width="9.83203125" style="6" customWidth="1"/>
    <col min="2" max="2" width="112.1640625" style="6" customWidth="1"/>
    <col min="3" max="3" width="19.5" style="6" hidden="1" customWidth="1" outlineLevel="1"/>
    <col min="4" max="4" width="9.33203125" style="6" collapsed="1"/>
    <col min="5" max="16384" width="9.33203125" style="6"/>
  </cols>
  <sheetData>
    <row r="1" spans="1:17" s="25" customFormat="1" x14ac:dyDescent="0.2">
      <c r="A1" s="24" t="str">
        <f>"'"&amp;IC!$G$8</f>
        <v>'cggj</v>
      </c>
      <c r="C1" s="26"/>
      <c r="D1" s="26"/>
      <c r="E1" s="26"/>
      <c r="F1" s="26"/>
      <c r="G1" s="26"/>
      <c r="H1" s="26"/>
      <c r="I1" s="26"/>
      <c r="J1" s="26"/>
      <c r="K1" s="26"/>
      <c r="L1" s="26"/>
      <c r="M1" s="26"/>
      <c r="N1" s="26"/>
      <c r="O1" s="26"/>
      <c r="P1" s="26"/>
    </row>
    <row r="2" spans="1:17" s="25" customFormat="1" x14ac:dyDescent="0.2">
      <c r="A2" s="24"/>
      <c r="C2" s="26"/>
      <c r="D2" s="26"/>
      <c r="E2" s="26"/>
      <c r="F2" s="26"/>
      <c r="G2" s="26"/>
      <c r="H2" s="26"/>
      <c r="I2" s="26"/>
      <c r="J2" s="26"/>
      <c r="K2" s="26"/>
      <c r="L2" s="26"/>
      <c r="M2" s="26"/>
      <c r="N2" s="26"/>
      <c r="O2" s="26"/>
      <c r="P2" s="26"/>
      <c r="Q2" s="26"/>
    </row>
    <row r="3" spans="1:17" ht="15.75" x14ac:dyDescent="0.2">
      <c r="A3" s="27" t="s">
        <v>71</v>
      </c>
    </row>
    <row r="4" spans="1:17" ht="15.75" x14ac:dyDescent="0.2">
      <c r="A4" s="27" t="s">
        <v>72</v>
      </c>
    </row>
    <row r="5" spans="1:17" s="11" customFormat="1" ht="15.75" x14ac:dyDescent="0.2">
      <c r="A5" s="27" t="str">
        <f>"pentru anul "&amp;IC!$G$13</f>
        <v>pentru anul 2020</v>
      </c>
    </row>
    <row r="6" spans="1:17" s="11" customFormat="1" x14ac:dyDescent="0.2"/>
    <row r="7" spans="1:17" s="11" customFormat="1" x14ac:dyDescent="0.2">
      <c r="A7" s="11" t="s">
        <v>73</v>
      </c>
    </row>
    <row r="8" spans="1:17" x14ac:dyDescent="0.2">
      <c r="A8" s="154" t="s">
        <v>3</v>
      </c>
      <c r="B8" s="154" t="s">
        <v>74</v>
      </c>
    </row>
    <row r="9" spans="1:17" x14ac:dyDescent="0.2">
      <c r="A9" s="155" t="str">
        <f ca="1">IF(C9="","",MID(C9,
FIND("]",C9,1)+1,
+FIND("!",C9,1)-FIND("]",C9,1)-2))</f>
        <v>1.CEE</v>
      </c>
      <c r="B9" s="448" t="str">
        <f>'1.CEE'!A3</f>
        <v>Cheltuielile pentru energia electrică aferente serviciului public de alimentare cu apă și de canalizare</v>
      </c>
      <c r="C9" s="6" t="str">
        <f ca="1">CELL("address",'1.CEE'!A3)</f>
        <v>'[Model calcul tarife AC_31 EE.xlsx]1.CEE'!$A$3</v>
      </c>
    </row>
    <row r="10" spans="1:17" x14ac:dyDescent="0.2">
      <c r="A10" s="155" t="str">
        <f t="shared" ref="A10:A19" ca="1" si="0">IF(C10="","",MID(C10,
FIND("]",C10,1)+1,
+FIND("!",C10,1)-FIND("]",C10,1)-2))</f>
        <v>2.IS-Ef</v>
      </c>
      <c r="B10" s="448" t="str">
        <f>'2.IS-Ef'!A3</f>
        <v>Inputuri ale valorilor efective, cu excepția celor de energie electrică</v>
      </c>
      <c r="C10" s="6" t="str">
        <f ca="1">CELL("address",'2.IS-Ef'!A3)</f>
        <v>'[Model calcul tarife AC_31 EE.xlsx]2.IS-Ef'!$A$3</v>
      </c>
    </row>
    <row r="11" spans="1:17" x14ac:dyDescent="0.2">
      <c r="A11" s="155" t="str">
        <f t="shared" ca="1" si="0"/>
        <v>3.IS-Pr</v>
      </c>
      <c r="B11" s="448" t="str">
        <f>'3.IS-Pr'!A3</f>
        <v>Inputuri ale valorilor prognozate, cu excepția celor de energie electrică</v>
      </c>
      <c r="C11" s="6" t="str">
        <f ca="1">CELL("address",'3.IS-Pr'!A3)</f>
        <v>'[Model calcul tarife AC_31 EE.xlsx]3.IS-Pr'!$A$3</v>
      </c>
    </row>
    <row r="12" spans="1:17" x14ac:dyDescent="0.2">
      <c r="A12" s="155" t="str">
        <f t="shared" ca="1" si="0"/>
        <v>4.NLC</v>
      </c>
      <c r="B12" s="448" t="str">
        <f>'4.NLC'!A3</f>
        <v>Lista locurilor de consum a energiei electrice</v>
      </c>
      <c r="C12" s="6" t="str">
        <f ca="1">CELL("address",'4.NLC'!A3)</f>
        <v>'[Model calcul tarife AC_31 EE.xlsx]4.NLC'!$A$3</v>
      </c>
    </row>
    <row r="13" spans="1:17" x14ac:dyDescent="0.2">
      <c r="A13" s="155" t="str">
        <f t="shared" ca="1" si="0"/>
        <v>5.FF_EE</v>
      </c>
      <c r="B13" s="448" t="str">
        <f>'5.FF_EE'!A3</f>
        <v>Lista facturilor fiscale și valoarea energiei electrice achiziționate</v>
      </c>
      <c r="C13" s="6" t="str">
        <f ca="1">CELL("address",'5.FF_EE'!A3)</f>
        <v>'[Model calcul tarife AC_31 EE.xlsx]5.FF_EE'!$A$3</v>
      </c>
    </row>
    <row r="14" spans="1:17" x14ac:dyDescent="0.2">
      <c r="A14" s="155" t="str">
        <f t="shared" ca="1" si="0"/>
        <v>6.AnexeFF</v>
      </c>
      <c r="B14" s="448" t="str">
        <f>'6.AnexeFF'!A3</f>
        <v>Consumurile detaliate de energie electrică pe NLC (preluată din anexele la facturile fiscale)</v>
      </c>
      <c r="C14" s="6" t="str">
        <f ca="1">CELL("address",'6.AnexeFF'!A3)</f>
        <v>'[Model calcul tarife AC_31 EE.xlsx]6.AnexeFF'!$A$3</v>
      </c>
    </row>
    <row r="15" spans="1:17" x14ac:dyDescent="0.2">
      <c r="A15" s="155" t="str">
        <f t="shared" ca="1" si="0"/>
        <v>7.CFEE</v>
      </c>
      <c r="B15" s="448" t="str">
        <f>'7.CFEE'!A3</f>
        <v>Consumurile fixe de energie electrică</v>
      </c>
      <c r="C15" s="6" t="str">
        <f ca="1">CELL("address",'7.CFEE'!A3)</f>
        <v>'[Model calcul tarife AC_31 EE.xlsx]7.CFEE'!$A$3</v>
      </c>
    </row>
    <row r="16" spans="1:17" x14ac:dyDescent="0.2">
      <c r="A16" s="155" t="str">
        <f t="shared" ca="1" si="0"/>
        <v>8.Vol</v>
      </c>
      <c r="B16" s="448" t="str">
        <f>'8.Vol'!A3</f>
        <v>Volumele efective si prognozate utilizate pentru calculul consumului de energie electrica</v>
      </c>
      <c r="C16" s="6" t="str">
        <f ca="1">CELL("address",'8.Vol'!A3)</f>
        <v>'[Model calcul tarife AC_31 EE.xlsx]8.Vol'!$A$3</v>
      </c>
    </row>
    <row r="17" spans="1:3" x14ac:dyDescent="0.2">
      <c r="A17" s="155" t="str">
        <f t="shared" ca="1" si="0"/>
        <v>9.CEEreal</v>
      </c>
      <c r="B17" s="448" t="str">
        <f>'9.CEEreal'!A4</f>
        <v>Cheltuielile reale de energie electrică</v>
      </c>
      <c r="C17" s="6" t="str">
        <f ca="1">CELL("address",'9.CEEreal'!A4)</f>
        <v>'[Model calcul tarife AC_31 EE.xlsx]9.CEEreal'!$A$4</v>
      </c>
    </row>
    <row r="18" spans="1:3" x14ac:dyDescent="0.2">
      <c r="A18" s="155" t="str">
        <f t="shared" ca="1" si="0"/>
        <v>10.CEEtar</v>
      </c>
      <c r="B18" s="448" t="str">
        <f>'10.CEEtar'!A4</f>
        <v>Cheltuielile de energie electrică eligibile în scopuri tarifare</v>
      </c>
      <c r="C18" s="6" t="str">
        <f ca="1">CELL("address",'10.CEEtar'!A4)</f>
        <v>'[Model calcul tarife AC_31 EE.xlsx]10.CEEtar'!$A$4</v>
      </c>
    </row>
    <row r="19" spans="1:3" s="11" customFormat="1" x14ac:dyDescent="0.2">
      <c r="A19" s="155" t="str">
        <f t="shared" ca="1" si="0"/>
        <v>11.Dtar</v>
      </c>
      <c r="B19" s="448" t="str">
        <f>'11.Dtar'!A4</f>
        <v>Cheltuielile de energie electrică recalculate ținând cont de aprobarea CTP actualizate și devierile tarifare</v>
      </c>
      <c r="C19" s="6" t="str">
        <f ca="1">CELL("address",'11.Dtar'!A4)</f>
        <v>'[Model calcul tarife AC_31 EE.xlsx]11.Dtar'!$A$4</v>
      </c>
    </row>
    <row r="20" spans="1:3" s="11" customFormat="1" x14ac:dyDescent="0.2">
      <c r="A20" s="6"/>
      <c r="B20" s="29"/>
    </row>
    <row r="21" spans="1:3" s="11" customFormat="1" x14ac:dyDescent="0.2">
      <c r="A21" s="6"/>
      <c r="B21" s="29"/>
    </row>
    <row r="22" spans="1:3" s="11" customFormat="1" x14ac:dyDescent="0.2">
      <c r="A22" s="6"/>
      <c r="B22" s="29"/>
    </row>
    <row r="23" spans="1:3" s="11" customFormat="1" x14ac:dyDescent="0.2">
      <c r="A23" s="6"/>
      <c r="B23" s="29"/>
    </row>
    <row r="24" spans="1:3" s="11" customFormat="1" x14ac:dyDescent="0.2">
      <c r="A24" s="6"/>
      <c r="B24" s="29"/>
    </row>
    <row r="25" spans="1:3" s="11" customFormat="1" x14ac:dyDescent="0.2">
      <c r="A25" s="6"/>
      <c r="B25" s="29"/>
    </row>
    <row r="26" spans="1:3" x14ac:dyDescent="0.2">
      <c r="A26" s="11" t="s">
        <v>799</v>
      </c>
      <c r="B26" s="11"/>
    </row>
    <row r="27" spans="1:3" x14ac:dyDescent="0.2">
      <c r="A27" s="155" t="str">
        <f t="shared" ref="A27:A33" ca="1" si="1">IF(C27="","",MID(C27,
FIND("]",C27,1)+1,
+FIND("!",C27,1)-FIND("]",C27,1)-2))</f>
        <v>Ghid</v>
      </c>
      <c r="B27" s="448" t="str">
        <f>Ghid!B2</f>
        <v>Ghid de lucru cu fisierul - consecutivitatea acţiunilor</v>
      </c>
      <c r="C27" s="6" t="str">
        <f ca="1">CELL("address",Ghid!B2)</f>
        <v>'[Model calcul tarife AC_31 EE.xlsx]Ghid'!$B$2</v>
      </c>
    </row>
    <row r="28" spans="1:3" x14ac:dyDescent="0.2">
      <c r="A28" s="155" t="str">
        <f t="shared" ca="1" si="1"/>
        <v>Info,Q&amp;A</v>
      </c>
      <c r="B28" s="448" t="str">
        <f>'Info,Q&amp;A'!B2</f>
        <v>Convenţii cu privire la formatare şi denumiri, întrebări şi răspunsuri</v>
      </c>
      <c r="C28" s="6" t="str">
        <f ca="1">CELL("address",'Info,Q&amp;A'!B2)</f>
        <v>'[Model calcul tarife AC_31 EE.xlsx]Info,Q&amp;A'!$B$2</v>
      </c>
    </row>
    <row r="29" spans="1:3" x14ac:dyDescent="0.2">
      <c r="A29" s="155" t="str">
        <f t="shared" ca="1" si="1"/>
        <v>IC</v>
      </c>
      <c r="B29" s="448" t="str">
        <f>IC!A3</f>
        <v>Constante</v>
      </c>
      <c r="C29" s="6" t="str">
        <f ca="1">CELL("address",IC!A3)</f>
        <v>'[Model calcul tarife AC_31 EE.xlsx]IC'!$A$3</v>
      </c>
    </row>
    <row r="30" spans="1:3" ht="22.5" x14ac:dyDescent="0.2">
      <c r="A30" s="155" t="str">
        <f t="shared" ca="1" si="1"/>
        <v>VerificareFF</v>
      </c>
      <c r="B30" s="449" t="str">
        <f>VerificareFF!A3</f>
        <v>Tabel de verificare a valorii energiei electrice conform facturilor fiscale primite și a informațiilor detaliate din anexele la facturile fiscale preluate în fișierul de calcul</v>
      </c>
      <c r="C30" s="6" t="str">
        <f ca="1">CELL("address",VerificareFF!A3)</f>
        <v>'[Model calcul tarife AC_31 EE.xlsx]VerificareFF'!$A$3</v>
      </c>
    </row>
    <row r="31" spans="1:3" x14ac:dyDescent="0.2">
      <c r="A31" s="155" t="str">
        <f t="shared" ca="1" si="1"/>
        <v>Liste</v>
      </c>
      <c r="B31" s="450" t="str">
        <f>Liste!A3</f>
        <v>Liste</v>
      </c>
      <c r="C31" s="6" t="str">
        <f ca="1">CELL("address",Liste!A3)</f>
        <v>'[Model calcul tarife AC_31 EE.xlsx]Liste'!$A$3</v>
      </c>
    </row>
    <row r="32" spans="1:3" x14ac:dyDescent="0.2">
      <c r="A32" s="155" t="str">
        <f t="shared" ref="A32" ca="1" si="2">IF(C32="","",MID(C32,
FIND("]",C32,1)+1,
+FIND("!",C32,1)-FIND("]",C32,1)-2))</f>
        <v>Erori</v>
      </c>
      <c r="B32" s="450" t="str">
        <f>Erori!A3</f>
        <v>Erori</v>
      </c>
      <c r="C32" s="6" t="str">
        <f ca="1">CELL("address",Erori!A3)</f>
        <v>'[Model calcul tarife AC_31 EE.xlsx]Erori'!$A$3</v>
      </c>
    </row>
    <row r="33" spans="1:3" x14ac:dyDescent="0.2">
      <c r="A33" s="155" t="str">
        <f t="shared" ca="1" si="1"/>
        <v>ESC</v>
      </c>
      <c r="B33" s="450" t="str">
        <f>ESC!A3</f>
        <v>Linie de timp și ipoteze</v>
      </c>
      <c r="C33" s="6" t="str">
        <f ca="1">CELL("address",ESC!A3)</f>
        <v>'[Model calcul tarife AC_31 EE.xlsx]ESC'!$A$3</v>
      </c>
    </row>
  </sheetData>
  <hyperlinks>
    <hyperlink ref="B9" location="'1.CEE'!A1" display="'1.CEE'!A1" xr:uid="{00000000-0004-0000-0200-000000000000}"/>
    <hyperlink ref="B10" location="'2.IS-Ef'!A1" display="'2.IS-Ef'!A1" xr:uid="{00000000-0004-0000-0200-000001000000}"/>
    <hyperlink ref="B11" location="'3.IS-Pr'!A1" display="'3.IS-Pr'!A1" xr:uid="{00000000-0004-0000-0200-000002000000}"/>
    <hyperlink ref="B12" location="'4.NLC'!A1" display="'4.NLC'!A1" xr:uid="{00000000-0004-0000-0200-000003000000}"/>
    <hyperlink ref="B13" location="'5.FF_EE'!A1" display="'5.FF_EE'!A1" xr:uid="{00000000-0004-0000-0200-000004000000}"/>
    <hyperlink ref="B14" location="'6.AnexeFF'!A1" display="'6.AnexeFF'!A1" xr:uid="{00000000-0004-0000-0200-000005000000}"/>
    <hyperlink ref="B15" location="'7.CFEE'!A1" display="'7.CFEE'!A1" xr:uid="{00000000-0004-0000-0200-000006000000}"/>
    <hyperlink ref="B16" location="'8.Vol'!A1" display="'8.Vol'!A1" xr:uid="{00000000-0004-0000-0200-000007000000}"/>
    <hyperlink ref="B17" location="'9.CEEreal'!A1" display="'9.CEEreal'!A1" xr:uid="{00000000-0004-0000-0200-000008000000}"/>
    <hyperlink ref="B18" location="'10.CEEtar'!A1" display="'10.CEEtar'!A1" xr:uid="{00000000-0004-0000-0200-000009000000}"/>
    <hyperlink ref="B19" location="'11.Dtar'!A1" display="'11.Dtar'!A1" xr:uid="{00000000-0004-0000-0200-00000A000000}"/>
    <hyperlink ref="B27" location="Ghid!A1" display="Ghid!A1" xr:uid="{00000000-0004-0000-0200-00000B000000}"/>
    <hyperlink ref="B28" location="'Info,Q&amp;A'!A1" display="'Info,Q&amp;A'!A1" xr:uid="{00000000-0004-0000-0200-00000C000000}"/>
    <hyperlink ref="B29" location="IC!A1" display="IC!A1" xr:uid="{00000000-0004-0000-0200-00000D000000}"/>
    <hyperlink ref="B30" location="VerificareFF!A1" display="VerificareFF!A1" xr:uid="{00000000-0004-0000-0200-00000E000000}"/>
    <hyperlink ref="B31" location="Liste!A1" display="Liste!A1" xr:uid="{00000000-0004-0000-0200-00000F000000}"/>
    <hyperlink ref="B32" location="Erori!A1" display="Erori!A1" xr:uid="{00000000-0004-0000-0200-000010000000}"/>
    <hyperlink ref="B33" location="ESC!A1" display="ESC!A1" xr:uid="{00000000-0004-0000-0200-000011000000}"/>
  </hyperlinks>
  <printOptions horizontalCentered="1"/>
  <pageMargins left="0.62992125984251968" right="0.19685039370078741" top="0.31496062992125984" bottom="0.35433070866141736" header="0.15748031496062992" footer="0.23622047244094491"/>
  <pageSetup paperSize="9" fitToHeight="0" orientation="portrait" verticalDpi="300" r:id="rId1"/>
  <headerFooter>
    <oddFooter>&amp;L&amp;"Calibri,Italic"&amp;5&amp;Z&amp;F, &amp;A, &amp;D, &amp;T, &amp;P/&amp;N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99"/>
  </sheetPr>
  <dimension ref="A1:K19"/>
  <sheetViews>
    <sheetView showGridLines="0" zoomScale="205" zoomScaleNormal="205" workbookViewId="0">
      <selection activeCell="G15" sqref="G15"/>
    </sheetView>
  </sheetViews>
  <sheetFormatPr defaultColWidth="9.33203125" defaultRowHeight="11.25" x14ac:dyDescent="0.2"/>
  <cols>
    <col min="1" max="1" width="5.33203125" style="6" customWidth="1"/>
    <col min="2" max="3" width="5.6640625" style="6" customWidth="1"/>
    <col min="4" max="4" width="2.5" style="6" customWidth="1"/>
    <col min="5" max="5" width="39.1640625" style="6" customWidth="1"/>
    <col min="6" max="6" width="11.6640625" style="6" customWidth="1"/>
    <col min="7" max="27" width="8.83203125" style="6" customWidth="1"/>
    <col min="28" max="16384" width="9.33203125" style="6"/>
  </cols>
  <sheetData>
    <row r="1" spans="1:11" x14ac:dyDescent="0.2">
      <c r="A1" s="24" t="str">
        <f>IC!$G$8</f>
        <v>cggj</v>
      </c>
    </row>
    <row r="2" spans="1:11" x14ac:dyDescent="0.2">
      <c r="A2" s="30">
        <f ca="1">SUMIF(Erori!$D$5:$D$197,
MID(CELL("filename",A2),FIND("]",CELL("filename",A2),1)+1,LEN(CELL("filename",A2))),
Erori!$C$5:$C$197)</f>
        <v>0</v>
      </c>
      <c r="B2" s="11" t="str">
        <f ca="1">IF(A2&gt;0,"ALERTĂ: Pe aceasta pagină aveţi "&amp;A2&amp;" erori trasabile","Fără erori trasabile")</f>
        <v>Fără erori trasabile</v>
      </c>
    </row>
    <row r="3" spans="1:11" ht="15.75" x14ac:dyDescent="0.2">
      <c r="A3" s="27" t="s">
        <v>75</v>
      </c>
      <c r="B3" s="27"/>
      <c r="C3" s="27"/>
      <c r="D3" s="27"/>
    </row>
    <row r="4" spans="1:11" x14ac:dyDescent="0.2">
      <c r="A4" s="427"/>
      <c r="B4" s="427"/>
      <c r="C4" s="427"/>
      <c r="D4" s="427"/>
    </row>
    <row r="5" spans="1:11" ht="11.25" customHeight="1" x14ac:dyDescent="0.2">
      <c r="A5" s="31"/>
      <c r="B5" s="31" t="s">
        <v>76</v>
      </c>
      <c r="C5" s="31" t="s">
        <v>77</v>
      </c>
      <c r="D5" s="31"/>
      <c r="E5" s="31"/>
      <c r="F5" s="31" t="s">
        <v>78</v>
      </c>
      <c r="G5" s="31"/>
      <c r="H5" s="31"/>
      <c r="I5" s="31"/>
      <c r="J5" s="31"/>
      <c r="K5" s="31"/>
    </row>
    <row r="6" spans="1:11" s="10" customFormat="1" ht="6.75" x14ac:dyDescent="0.2">
      <c r="A6" s="32"/>
      <c r="B6" s="32"/>
      <c r="C6" s="32"/>
      <c r="D6" s="32"/>
      <c r="E6" s="33"/>
      <c r="F6" s="32"/>
      <c r="G6" s="32"/>
      <c r="H6" s="32"/>
      <c r="I6" s="32"/>
    </row>
    <row r="7" spans="1:11" x14ac:dyDescent="0.2">
      <c r="A7" s="34">
        <f>COUNTA(C7:C$7)</f>
        <v>1</v>
      </c>
      <c r="B7" s="35"/>
      <c r="C7" s="35" t="s">
        <v>79</v>
      </c>
      <c r="D7" s="35"/>
      <c r="E7" s="35"/>
      <c r="F7" s="35"/>
      <c r="G7" s="35"/>
      <c r="H7" s="35"/>
      <c r="I7" s="35"/>
      <c r="J7" s="35"/>
      <c r="K7" s="35"/>
    </row>
    <row r="8" spans="1:11" x14ac:dyDescent="0.2">
      <c r="A8" s="36" t="str">
        <f>COUNTA(C$7:C8)&amp;"."&amp;COUNTA(D$7:D8)</f>
        <v>1.1</v>
      </c>
      <c r="B8" s="6" t="str">
        <f>IF(G8="",1,"-")</f>
        <v>-</v>
      </c>
      <c r="D8" s="6" t="s">
        <v>80</v>
      </c>
      <c r="E8" s="28"/>
      <c r="G8" s="465" t="s">
        <v>809</v>
      </c>
      <c r="H8" s="466"/>
      <c r="I8" s="466"/>
      <c r="J8" s="466"/>
      <c r="K8" s="467"/>
    </row>
    <row r="9" spans="1:11" x14ac:dyDescent="0.2">
      <c r="A9" s="36" t="str">
        <f>COUNTA(C$7:C9)&amp;"."&amp;COUNTA(D$7:D9)</f>
        <v>1.2</v>
      </c>
      <c r="D9" s="6" t="s">
        <v>81</v>
      </c>
      <c r="E9" s="28"/>
      <c r="G9" s="465"/>
      <c r="H9" s="466"/>
      <c r="I9" s="466"/>
      <c r="J9" s="466"/>
      <c r="K9" s="467"/>
    </row>
    <row r="10" spans="1:11" x14ac:dyDescent="0.2">
      <c r="A10" s="36" t="str">
        <f>COUNTA(C$7:C10)&amp;"."&amp;COUNTA(D$7:D10)</f>
        <v>1.3</v>
      </c>
      <c r="D10" s="6" t="s">
        <v>82</v>
      </c>
      <c r="E10" s="28"/>
      <c r="G10" s="465"/>
      <c r="H10" s="466"/>
      <c r="I10" s="466"/>
      <c r="J10" s="466"/>
      <c r="K10" s="467"/>
    </row>
    <row r="11" spans="1:11" x14ac:dyDescent="0.2">
      <c r="A11" s="36" t="str">
        <f>COUNTA(C$7:C11)&amp;"."&amp;COUNTA(D$7:D11)</f>
        <v>1.4</v>
      </c>
      <c r="D11" s="6" t="s">
        <v>83</v>
      </c>
      <c r="E11" s="28"/>
      <c r="G11" s="465"/>
      <c r="H11" s="466"/>
      <c r="I11" s="466"/>
      <c r="J11" s="466"/>
      <c r="K11" s="467"/>
    </row>
    <row r="12" spans="1:11" x14ac:dyDescent="0.2">
      <c r="A12" s="36" t="str">
        <f>COUNTA(C$7:C12)&amp;"."&amp;COUNTA(D$7:D12)</f>
        <v>1.5</v>
      </c>
      <c r="D12" s="6" t="s">
        <v>84</v>
      </c>
      <c r="E12" s="28"/>
      <c r="G12" s="465"/>
      <c r="H12" s="466"/>
      <c r="I12" s="466"/>
      <c r="J12" s="466"/>
      <c r="K12" s="467"/>
    </row>
    <row r="13" spans="1:11" x14ac:dyDescent="0.2">
      <c r="A13" s="36" t="str">
        <f>COUNTA(C$7:C13)&amp;"."&amp;COUNTA(D$7:D13)</f>
        <v>1.6</v>
      </c>
      <c r="B13" s="6" t="str">
        <f>IF(G13="",1,"-")</f>
        <v>-</v>
      </c>
      <c r="D13" s="6" t="s">
        <v>85</v>
      </c>
      <c r="E13" s="28"/>
      <c r="G13" s="153">
        <v>2020</v>
      </c>
    </row>
    <row r="14" spans="1:11" x14ac:dyDescent="0.2">
      <c r="A14" s="36" t="str">
        <f>COUNTA(C$7:C14)&amp;"."&amp;COUNTA(D$7:D14)</f>
        <v>1.7</v>
      </c>
      <c r="D14" s="6" t="s">
        <v>86</v>
      </c>
      <c r="E14" s="28"/>
      <c r="G14" s="153"/>
    </row>
    <row r="15" spans="1:11" x14ac:dyDescent="0.2">
      <c r="A15" s="36" t="str">
        <f>COUNTA(C$7:C15)&amp;"."&amp;COUNTA(D$7:D15)</f>
        <v>1.8</v>
      </c>
      <c r="B15" s="6" t="str">
        <f>IF(G15="",1,"-")</f>
        <v>-</v>
      </c>
      <c r="D15" s="6" t="s">
        <v>87</v>
      </c>
      <c r="E15" s="28"/>
      <c r="G15" s="153">
        <v>2019</v>
      </c>
    </row>
    <row r="16" spans="1:11" x14ac:dyDescent="0.2">
      <c r="A16" s="36" t="str">
        <f>COUNTA(C$7:C16)&amp;"."&amp;COUNTA(D$7:D16)</f>
        <v>1.9</v>
      </c>
      <c r="D16" s="6" t="s">
        <v>88</v>
      </c>
      <c r="E16" s="28"/>
      <c r="G16" s="153">
        <v>2015</v>
      </c>
    </row>
    <row r="17" spans="1:7" x14ac:dyDescent="0.2">
      <c r="A17" s="36" t="str">
        <f>COUNTA(C$7:C17)&amp;"."&amp;COUNTA(D$7:D17)</f>
        <v>1.10</v>
      </c>
      <c r="D17" s="6" t="s">
        <v>89</v>
      </c>
      <c r="E17" s="28"/>
      <c r="G17" s="153" t="s">
        <v>90</v>
      </c>
    </row>
    <row r="18" spans="1:7" x14ac:dyDescent="0.2">
      <c r="A18" s="36" t="str">
        <f>COUNTA(C$7:C18)&amp;"."&amp;COUNTA(D$7:D18)</f>
        <v>1.11</v>
      </c>
      <c r="D18" s="6" t="s">
        <v>91</v>
      </c>
      <c r="E18" s="28"/>
      <c r="G18" s="153" t="s">
        <v>92</v>
      </c>
    </row>
    <row r="19" spans="1:7" x14ac:dyDescent="0.2">
      <c r="A19" s="36" t="str">
        <f>COUNTA(C$7:C19)&amp;"."&amp;COUNTA(D$7:D19)</f>
        <v>1.12</v>
      </c>
      <c r="D19" s="6" t="s">
        <v>93</v>
      </c>
      <c r="G19" s="153">
        <v>0</v>
      </c>
    </row>
  </sheetData>
  <dataConsolidate/>
  <mergeCells count="5">
    <mergeCell ref="G8:K8"/>
    <mergeCell ref="G9:K9"/>
    <mergeCell ref="G10:K10"/>
    <mergeCell ref="G11:K11"/>
    <mergeCell ref="G12:K12"/>
  </mergeCells>
  <conditionalFormatting sqref="E2:N2">
    <cfRule type="expression" dxfId="232" priority="6">
      <formula>$A$2&lt;=0</formula>
    </cfRule>
    <cfRule type="expression" dxfId="231" priority="7">
      <formula>$A$2&gt;0</formula>
    </cfRule>
  </conditionalFormatting>
  <conditionalFormatting sqref="B8:B18">
    <cfRule type="cellIs" dxfId="230" priority="3" operator="equal">
      <formula>1</formula>
    </cfRule>
  </conditionalFormatting>
  <conditionalFormatting sqref="B2:D2">
    <cfRule type="expression" dxfId="229" priority="1">
      <formula>$A$2&lt;=0</formula>
    </cfRule>
    <cfRule type="expression" dxfId="228" priority="2">
      <formula>$A$2&gt;0</formula>
    </cfRule>
  </conditionalFormatting>
  <dataValidations count="3">
    <dataValidation type="list" allowBlank="1" showInputMessage="1" showErrorMessage="1" sqref="G9:K9" xr:uid="{00000000-0002-0000-0300-000000000000}">
      <formula1>TipuriFunctiiAdministrator</formula1>
    </dataValidation>
    <dataValidation type="list" allowBlank="1" showInputMessage="1" showErrorMessage="1" sqref="G13:G16" xr:uid="{00000000-0002-0000-0300-000001000000}">
      <formula1>Anii</formula1>
    </dataValidation>
    <dataValidation type="list" allowBlank="1" showInputMessage="1" showErrorMessage="1" sqref="G19" xr:uid="{00000000-0002-0000-0300-000002000000}">
      <formula1>"1,0"</formula1>
    </dataValidation>
  </dataValidations>
  <printOptions horizontalCentered="1"/>
  <pageMargins left="0.62992125984251968" right="0.19685039370078741" top="0.31496062992125984" bottom="0.35433070866141736" header="0.15748031496062992" footer="0.23622047244094491"/>
  <pageSetup paperSize="9" scale="110" orientation="portrait" verticalDpi="0" r:id="rId1"/>
  <headerFooter>
    <oddFooter>&amp;L&amp;"Calibri,Italic"&amp;5&amp;Z&amp;F, &amp;A, &amp;D, &amp;T, &amp;P/&amp;N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9CC00"/>
    <pageSetUpPr fitToPage="1"/>
  </sheetPr>
  <dimension ref="A1:T36"/>
  <sheetViews>
    <sheetView showGridLines="0" zoomScale="115" zoomScaleNormal="115" workbookViewId="0">
      <pane xSplit="2" ySplit="6" topLeftCell="C7" activePane="bottomRight" state="frozen"/>
      <selection pane="topRight" activeCell="C1" sqref="C1"/>
      <selection pane="bottomLeft" activeCell="A7" sqref="A7"/>
      <selection pane="bottomRight" activeCell="V10" sqref="V10"/>
    </sheetView>
  </sheetViews>
  <sheetFormatPr defaultColWidth="9.33203125" defaultRowHeight="11.25" x14ac:dyDescent="0.2"/>
  <cols>
    <col min="1" max="1" width="49" style="6" customWidth="1"/>
    <col min="2" max="2" width="6.83203125" style="6" customWidth="1"/>
    <col min="3" max="3" width="1.33203125" style="6" customWidth="1"/>
    <col min="4" max="8" width="10" style="6" customWidth="1"/>
    <col min="9" max="9" width="1.33203125" style="6" customWidth="1"/>
    <col min="10" max="14" width="10" style="6" customWidth="1"/>
    <col min="15" max="15" width="1.33203125" style="6" customWidth="1"/>
    <col min="16" max="20" width="10" style="6" customWidth="1"/>
    <col min="21" max="21" width="1.33203125" style="6" customWidth="1"/>
    <col min="22" max="36" width="8.83203125" style="6" customWidth="1"/>
    <col min="37" max="16384" width="9.33203125" style="6"/>
  </cols>
  <sheetData>
    <row r="1" spans="1:20" x14ac:dyDescent="0.2">
      <c r="A1" s="24" t="str">
        <f>IC!$G$8</f>
        <v>cggj</v>
      </c>
    </row>
    <row r="3" spans="1:20" ht="15.75" x14ac:dyDescent="0.2">
      <c r="A3" s="27" t="s">
        <v>94</v>
      </c>
    </row>
    <row r="4" spans="1:20" ht="11.25" customHeight="1" x14ac:dyDescent="0.2"/>
    <row r="5" spans="1:20" x14ac:dyDescent="0.2">
      <c r="A5" s="468" t="s">
        <v>95</v>
      </c>
      <c r="B5" s="468" t="s">
        <v>96</v>
      </c>
      <c r="D5" s="366" t="s">
        <v>97</v>
      </c>
      <c r="E5" s="366"/>
      <c r="F5" s="366"/>
      <c r="G5" s="366"/>
      <c r="H5" s="366"/>
      <c r="J5" s="366" t="s">
        <v>98</v>
      </c>
      <c r="K5" s="366"/>
      <c r="L5" s="366"/>
      <c r="M5" s="366"/>
      <c r="N5" s="366"/>
      <c r="P5" s="366" t="s">
        <v>99</v>
      </c>
      <c r="Q5" s="366"/>
      <c r="R5" s="366"/>
      <c r="S5" s="366"/>
      <c r="T5" s="366"/>
    </row>
    <row r="6" spans="1:20" ht="22.5" x14ac:dyDescent="0.2">
      <c r="A6" s="469"/>
      <c r="B6" s="469"/>
      <c r="D6" s="354" t="s">
        <v>100</v>
      </c>
      <c r="E6" s="354" t="s">
        <v>101</v>
      </c>
      <c r="F6" s="354" t="s">
        <v>102</v>
      </c>
      <c r="G6" s="354" t="s">
        <v>103</v>
      </c>
      <c r="H6" s="354" t="s">
        <v>104</v>
      </c>
      <c r="J6" s="354" t="s">
        <v>100</v>
      </c>
      <c r="K6" s="354" t="s">
        <v>101</v>
      </c>
      <c r="L6" s="354" t="s">
        <v>102</v>
      </c>
      <c r="M6" s="354" t="s">
        <v>103</v>
      </c>
      <c r="N6" s="354" t="s">
        <v>104</v>
      </c>
      <c r="P6" s="354" t="s">
        <v>100</v>
      </c>
      <c r="Q6" s="354" t="s">
        <v>101</v>
      </c>
      <c r="R6" s="354" t="s">
        <v>102</v>
      </c>
      <c r="S6" s="354" t="s">
        <v>103</v>
      </c>
      <c r="T6" s="354" t="s">
        <v>104</v>
      </c>
    </row>
    <row r="7" spans="1:20" x14ac:dyDescent="0.2">
      <c r="A7" s="367"/>
      <c r="B7" s="367"/>
      <c r="D7" s="367"/>
      <c r="E7" s="367"/>
      <c r="F7" s="367"/>
      <c r="G7" s="367"/>
      <c r="H7" s="367"/>
      <c r="J7" s="367"/>
      <c r="K7" s="367"/>
      <c r="L7" s="367"/>
      <c r="M7" s="367"/>
      <c r="N7" s="367"/>
      <c r="P7" s="367"/>
      <c r="Q7" s="367"/>
      <c r="R7" s="367"/>
      <c r="S7" s="367"/>
      <c r="T7" s="367"/>
    </row>
    <row r="8" spans="1:20" x14ac:dyDescent="0.2">
      <c r="A8" s="379" t="s">
        <v>105</v>
      </c>
      <c r="B8" s="380"/>
      <c r="C8" s="234"/>
      <c r="D8" s="381"/>
      <c r="E8" s="381"/>
      <c r="F8" s="381"/>
      <c r="G8" s="381"/>
      <c r="H8" s="362"/>
      <c r="I8" s="234"/>
      <c r="J8" s="381"/>
      <c r="K8" s="381"/>
      <c r="L8" s="381"/>
      <c r="M8" s="381"/>
      <c r="N8" s="362"/>
      <c r="O8" s="234"/>
      <c r="P8" s="381"/>
      <c r="Q8" s="381"/>
      <c r="R8" s="381"/>
      <c r="S8" s="381"/>
      <c r="T8" s="362"/>
    </row>
    <row r="9" spans="1:20" x14ac:dyDescent="0.2">
      <c r="A9" s="375">
        <f>IC!G13</f>
        <v>2020</v>
      </c>
      <c r="B9" s="376"/>
      <c r="D9" s="377"/>
      <c r="E9" s="377"/>
      <c r="F9" s="377"/>
      <c r="G9" s="377"/>
      <c r="H9" s="378"/>
      <c r="J9" s="377"/>
      <c r="K9" s="377"/>
      <c r="L9" s="377"/>
      <c r="M9" s="377"/>
      <c r="N9" s="378"/>
      <c r="P9" s="377"/>
      <c r="Q9" s="377"/>
      <c r="R9" s="377"/>
      <c r="S9" s="377"/>
      <c r="T9" s="378"/>
    </row>
    <row r="10" spans="1:20" x14ac:dyDescent="0.2">
      <c r="A10" s="355" t="s">
        <v>106</v>
      </c>
      <c r="B10" s="363" t="s">
        <v>107</v>
      </c>
      <c r="D10" s="356">
        <f>SUMIF('8.Vol'!$J$5:$AD$5,A9,'8.Vol'!$J$8:$AD$8)</f>
        <v>0</v>
      </c>
      <c r="E10" s="356"/>
      <c r="F10" s="356">
        <f>SUM(D10:E10)</f>
        <v>0</v>
      </c>
      <c r="G10" s="356">
        <f>SUMIF('8.Vol'!$J$5:$AD$5,A9,'8.Vol'!$J$9:$AD$9)</f>
        <v>0</v>
      </c>
      <c r="H10" s="357" t="s">
        <v>108</v>
      </c>
      <c r="J10" s="356">
        <f>D10</f>
        <v>0</v>
      </c>
      <c r="K10" s="356">
        <f t="shared" ref="K10:M10" si="0">E10</f>
        <v>0</v>
      </c>
      <c r="L10" s="356">
        <f t="shared" si="0"/>
        <v>0</v>
      </c>
      <c r="M10" s="356">
        <f t="shared" si="0"/>
        <v>0</v>
      </c>
      <c r="N10" s="357" t="s">
        <v>108</v>
      </c>
      <c r="P10" s="356">
        <f>J10-D10</f>
        <v>0</v>
      </c>
      <c r="Q10" s="356">
        <f t="shared" ref="Q10:S10" si="1">K10-E10</f>
        <v>0</v>
      </c>
      <c r="R10" s="356">
        <f t="shared" si="1"/>
        <v>0</v>
      </c>
      <c r="S10" s="356">
        <f t="shared" si="1"/>
        <v>0</v>
      </c>
      <c r="T10" s="357" t="s">
        <v>108</v>
      </c>
    </row>
    <row r="11" spans="1:20" x14ac:dyDescent="0.2">
      <c r="A11" s="371" t="s">
        <v>109</v>
      </c>
      <c r="B11" s="372" t="s">
        <v>110</v>
      </c>
      <c r="C11" s="234"/>
      <c r="D11" s="373">
        <f>SUM(D12:D13)</f>
        <v>0</v>
      </c>
      <c r="E11" s="373">
        <f>SUM(E12:E13)</f>
        <v>0</v>
      </c>
      <c r="F11" s="373">
        <f>SUM(D11:E11)</f>
        <v>0</v>
      </c>
      <c r="G11" s="373">
        <f>SUM(G12:G13)</f>
        <v>0</v>
      </c>
      <c r="H11" s="374">
        <f>SUM(F11:G11)</f>
        <v>0</v>
      </c>
      <c r="I11" s="234"/>
      <c r="J11" s="373">
        <f>SUM(J12:J13)</f>
        <v>0</v>
      </c>
      <c r="K11" s="373">
        <f>SUM(K12:K13)</f>
        <v>0</v>
      </c>
      <c r="L11" s="373">
        <f>SUM(J11:K11)</f>
        <v>0</v>
      </c>
      <c r="M11" s="373">
        <f>SUM(M12:M13)</f>
        <v>0</v>
      </c>
      <c r="N11" s="374">
        <f>SUM(L11:M11)</f>
        <v>0</v>
      </c>
      <c r="O11" s="234"/>
      <c r="P11" s="384">
        <f>SUM(P12:P13)</f>
        <v>0</v>
      </c>
      <c r="Q11" s="384">
        <f>SUM(Q12:Q13)</f>
        <v>0</v>
      </c>
      <c r="R11" s="384">
        <f>SUM(P11:Q11)</f>
        <v>0</v>
      </c>
      <c r="S11" s="384">
        <f>SUM(S12:S13)</f>
        <v>0</v>
      </c>
      <c r="T11" s="385">
        <f>SUM(R11:S11)</f>
        <v>0</v>
      </c>
    </row>
    <row r="12" spans="1:20" x14ac:dyDescent="0.2">
      <c r="A12" s="358" t="s">
        <v>111</v>
      </c>
      <c r="B12" s="364" t="s">
        <v>110</v>
      </c>
      <c r="D12" s="382">
        <f>SUMIF('9.CEEreal'!$J$6:$AD$6,$A$9,'9.CEEreal'!$J$253:$AD$253)</f>
        <v>0</v>
      </c>
      <c r="E12" s="382"/>
      <c r="F12" s="382">
        <f>SUM(D12:E12)</f>
        <v>0</v>
      </c>
      <c r="G12" s="382">
        <f>SUMIF('9.CEEreal'!$J$6:$AD$6,$A$9,'9.CEEreal'!$J$258:$AD$258)</f>
        <v>0</v>
      </c>
      <c r="H12" s="359">
        <f t="shared" ref="H12:H16" si="2">SUM(F12:G12)</f>
        <v>0</v>
      </c>
      <c r="J12" s="382">
        <f>SUMIF('10.CEEtar'!$J$6:$AD$6,$A$9,'10.CEEtar'!$J$253:$AD$253)</f>
        <v>0</v>
      </c>
      <c r="K12" s="382"/>
      <c r="L12" s="382">
        <f>SUM(J12:K12)</f>
        <v>0</v>
      </c>
      <c r="M12" s="382">
        <f>SUMIF('10.CEEtar'!$J$6:$AD$6,$A$9,'10.CEEtar'!$J$258:$AD$258)</f>
        <v>0</v>
      </c>
      <c r="N12" s="359">
        <f t="shared" ref="N12:N16" si="3">SUM(L12:M12)</f>
        <v>0</v>
      </c>
      <c r="P12" s="386">
        <f t="shared" ref="P12:P13" si="4">J12-D12</f>
        <v>0</v>
      </c>
      <c r="Q12" s="386"/>
      <c r="R12" s="386">
        <f>SUM(P12:Q12)</f>
        <v>0</v>
      </c>
      <c r="S12" s="386">
        <f t="shared" ref="S12:S13" si="5">M12-G12</f>
        <v>0</v>
      </c>
      <c r="T12" s="387">
        <f t="shared" ref="T12:T13" si="6">SUM(R12:S12)</f>
        <v>0</v>
      </c>
    </row>
    <row r="13" spans="1:20" x14ac:dyDescent="0.2">
      <c r="A13" s="360" t="s">
        <v>112</v>
      </c>
      <c r="B13" s="365" t="s">
        <v>110</v>
      </c>
      <c r="D13" s="401"/>
      <c r="E13" s="401"/>
      <c r="F13" s="401">
        <f t="shared" ref="F13" si="7">SUM(D13:E13)</f>
        <v>0</v>
      </c>
      <c r="G13" s="401"/>
      <c r="H13" s="361">
        <f t="shared" si="2"/>
        <v>0</v>
      </c>
      <c r="J13" s="401">
        <f>IC!$G$19*SUMIF('11.Dtar'!$J$6:$AD$6,$A$9,'11.Dtar'!$J$272:$AD$272)</f>
        <v>0</v>
      </c>
      <c r="K13" s="401"/>
      <c r="L13" s="401">
        <f t="shared" ref="L13" si="8">SUM(J13:K13)</f>
        <v>0</v>
      </c>
      <c r="M13" s="401">
        <f>IC!$G$19*SUMIF('11.Dtar'!$J$6:$AD$6,$A$9,'11.Dtar'!$J$273:$AD$273)</f>
        <v>0</v>
      </c>
      <c r="N13" s="361">
        <f t="shared" si="3"/>
        <v>0</v>
      </c>
      <c r="P13" s="402">
        <f t="shared" si="4"/>
        <v>0</v>
      </c>
      <c r="Q13" s="402"/>
      <c r="R13" s="402">
        <f t="shared" ref="R13" si="9">SUM(P13:Q13)</f>
        <v>0</v>
      </c>
      <c r="S13" s="402">
        <f t="shared" si="5"/>
        <v>0</v>
      </c>
      <c r="T13" s="388">
        <f t="shared" si="6"/>
        <v>0</v>
      </c>
    </row>
    <row r="14" spans="1:20" s="370" customFormat="1" x14ac:dyDescent="0.2">
      <c r="A14" s="393" t="s">
        <v>113</v>
      </c>
      <c r="B14" s="394" t="s">
        <v>114</v>
      </c>
      <c r="D14" s="395">
        <f>SUM(D15:D16)</f>
        <v>0</v>
      </c>
      <c r="E14" s="395">
        <f>SUM(E15:E16)</f>
        <v>0</v>
      </c>
      <c r="F14" s="395">
        <f t="shared" ref="F14" si="10">SUM(D14:E14)</f>
        <v>0</v>
      </c>
      <c r="G14" s="395">
        <f>SUM(G15:G16)</f>
        <v>0</v>
      </c>
      <c r="H14" s="396">
        <f t="shared" ref="H14" si="11">SUM(F14:G14)</f>
        <v>0</v>
      </c>
      <c r="I14" s="392"/>
      <c r="J14" s="395">
        <f>SUM(J15:J16)</f>
        <v>0</v>
      </c>
      <c r="K14" s="395">
        <f>SUM(K15:K16)</f>
        <v>0</v>
      </c>
      <c r="L14" s="395">
        <f t="shared" ref="L14" si="12">SUM(J14:K14)</f>
        <v>0</v>
      </c>
      <c r="M14" s="395">
        <f>SUM(M15:M16)</f>
        <v>0</v>
      </c>
      <c r="N14" s="396">
        <f>SUM(L14:M14)</f>
        <v>0</v>
      </c>
      <c r="P14" s="397">
        <f>SUM(P15:P16)</f>
        <v>0</v>
      </c>
      <c r="Q14" s="397">
        <f>SUM(Q15:Q16)</f>
        <v>0</v>
      </c>
      <c r="R14" s="397">
        <f>SUM(P14:Q14)</f>
        <v>0</v>
      </c>
      <c r="S14" s="397">
        <f>SUM(S15:S16)</f>
        <v>0</v>
      </c>
      <c r="T14" s="398">
        <f>SUM(R14:S14)</f>
        <v>0</v>
      </c>
    </row>
    <row r="15" spans="1:20" x14ac:dyDescent="0.2">
      <c r="A15" s="358" t="s">
        <v>111</v>
      </c>
      <c r="B15" s="364" t="s">
        <v>114</v>
      </c>
      <c r="D15" s="383">
        <f t="shared" ref="D15:G16" si="13">IF(D$10=0,0,D12/D$10)</f>
        <v>0</v>
      </c>
      <c r="E15" s="383">
        <f t="shared" si="13"/>
        <v>0</v>
      </c>
      <c r="F15" s="383">
        <f t="shared" si="13"/>
        <v>0</v>
      </c>
      <c r="G15" s="383">
        <f t="shared" si="13"/>
        <v>0</v>
      </c>
      <c r="H15" s="368">
        <f t="shared" si="2"/>
        <v>0</v>
      </c>
      <c r="J15" s="383">
        <f t="shared" ref="J15:M16" si="14">IF(J$10=0,0,J12/J$10)</f>
        <v>0</v>
      </c>
      <c r="K15" s="383">
        <f t="shared" si="14"/>
        <v>0</v>
      </c>
      <c r="L15" s="383">
        <f t="shared" si="14"/>
        <v>0</v>
      </c>
      <c r="M15" s="383">
        <f t="shared" si="14"/>
        <v>0</v>
      </c>
      <c r="N15" s="368">
        <f t="shared" si="3"/>
        <v>0</v>
      </c>
      <c r="P15" s="389">
        <f t="shared" ref="P15:P16" si="15">J15-D15</f>
        <v>0</v>
      </c>
      <c r="Q15" s="389"/>
      <c r="R15" s="389">
        <f>SUM(P15:Q15)</f>
        <v>0</v>
      </c>
      <c r="S15" s="389">
        <f t="shared" ref="S15:S16" si="16">M15-G15</f>
        <v>0</v>
      </c>
      <c r="T15" s="390">
        <f t="shared" ref="T15:T16" si="17">SUM(R15:S15)</f>
        <v>0</v>
      </c>
    </row>
    <row r="16" spans="1:20" x14ac:dyDescent="0.2">
      <c r="A16" s="360" t="s">
        <v>112</v>
      </c>
      <c r="B16" s="365" t="s">
        <v>114</v>
      </c>
      <c r="D16" s="399">
        <f t="shared" si="13"/>
        <v>0</v>
      </c>
      <c r="E16" s="399">
        <f t="shared" si="13"/>
        <v>0</v>
      </c>
      <c r="F16" s="399">
        <f t="shared" si="13"/>
        <v>0</v>
      </c>
      <c r="G16" s="399">
        <f t="shared" si="13"/>
        <v>0</v>
      </c>
      <c r="H16" s="369">
        <f t="shared" si="2"/>
        <v>0</v>
      </c>
      <c r="J16" s="399">
        <f t="shared" si="14"/>
        <v>0</v>
      </c>
      <c r="K16" s="399">
        <f t="shared" si="14"/>
        <v>0</v>
      </c>
      <c r="L16" s="399">
        <f t="shared" si="14"/>
        <v>0</v>
      </c>
      <c r="M16" s="399">
        <f t="shared" si="14"/>
        <v>0</v>
      </c>
      <c r="N16" s="369">
        <f t="shared" si="3"/>
        <v>0</v>
      </c>
      <c r="P16" s="400">
        <f t="shared" si="15"/>
        <v>0</v>
      </c>
      <c r="Q16" s="400"/>
      <c r="R16" s="400">
        <f t="shared" ref="R16" si="18">SUM(P16:Q16)</f>
        <v>0</v>
      </c>
      <c r="S16" s="400">
        <f t="shared" si="16"/>
        <v>0</v>
      </c>
      <c r="T16" s="391">
        <f t="shared" si="17"/>
        <v>0</v>
      </c>
    </row>
    <row r="17" spans="1:20" x14ac:dyDescent="0.2">
      <c r="A17" s="367"/>
      <c r="B17" s="367"/>
      <c r="D17" s="367"/>
      <c r="E17" s="367"/>
      <c r="F17" s="367"/>
      <c r="G17" s="367"/>
      <c r="H17" s="367"/>
      <c r="J17" s="367"/>
      <c r="K17" s="367"/>
      <c r="L17" s="367"/>
      <c r="M17" s="367"/>
      <c r="N17" s="367"/>
      <c r="P17" s="367"/>
      <c r="Q17" s="367"/>
      <c r="R17" s="367"/>
      <c r="S17" s="367"/>
      <c r="T17" s="367"/>
    </row>
    <row r="18" spans="1:20" x14ac:dyDescent="0.2">
      <c r="A18" s="379" t="s">
        <v>115</v>
      </c>
      <c r="B18" s="380"/>
      <c r="C18" s="234"/>
      <c r="D18" s="381"/>
      <c r="E18" s="381"/>
      <c r="F18" s="381"/>
      <c r="G18" s="381"/>
      <c r="H18" s="362"/>
      <c r="I18" s="234"/>
      <c r="J18" s="381"/>
      <c r="K18" s="381"/>
      <c r="L18" s="381"/>
      <c r="M18" s="381"/>
      <c r="N18" s="362"/>
      <c r="O18" s="234"/>
      <c r="P18" s="381"/>
      <c r="Q18" s="381"/>
      <c r="R18" s="381"/>
      <c r="S18" s="381"/>
      <c r="T18" s="362"/>
    </row>
    <row r="19" spans="1:20" x14ac:dyDescent="0.2">
      <c r="A19" s="375">
        <f>A9-1</f>
        <v>2019</v>
      </c>
      <c r="B19" s="376"/>
      <c r="D19" s="377"/>
      <c r="E19" s="377"/>
      <c r="F19" s="377"/>
      <c r="G19" s="377"/>
      <c r="H19" s="378"/>
      <c r="J19" s="377"/>
      <c r="K19" s="377"/>
      <c r="L19" s="377"/>
      <c r="M19" s="377"/>
      <c r="N19" s="378"/>
      <c r="P19" s="377"/>
      <c r="Q19" s="377"/>
      <c r="R19" s="377"/>
      <c r="S19" s="377"/>
      <c r="T19" s="378"/>
    </row>
    <row r="20" spans="1:20" x14ac:dyDescent="0.2">
      <c r="A20" s="355" t="s">
        <v>106</v>
      </c>
      <c r="B20" s="363" t="s">
        <v>107</v>
      </c>
      <c r="D20" s="356">
        <f>SUMIF('8.Vol'!$J$5:$AD$5,A19,'8.Vol'!$J$8:$AD$8)</f>
        <v>0</v>
      </c>
      <c r="E20" s="356"/>
      <c r="F20" s="356">
        <f>SUM(D20:E20)</f>
        <v>0</v>
      </c>
      <c r="G20" s="356">
        <f>SUMIF('8.Vol'!$J$5:$AD$5,A19,'8.Vol'!$J$9:$AD$9)</f>
        <v>0</v>
      </c>
      <c r="H20" s="357" t="s">
        <v>108</v>
      </c>
      <c r="J20" s="356">
        <f>D20</f>
        <v>0</v>
      </c>
      <c r="K20" s="356">
        <f t="shared" ref="K20" si="19">E20</f>
        <v>0</v>
      </c>
      <c r="L20" s="356">
        <f t="shared" ref="L20" si="20">F20</f>
        <v>0</v>
      </c>
      <c r="M20" s="356">
        <f t="shared" ref="M20" si="21">G20</f>
        <v>0</v>
      </c>
      <c r="N20" s="357" t="s">
        <v>108</v>
      </c>
      <c r="P20" s="356">
        <f>J20-D20</f>
        <v>0</v>
      </c>
      <c r="Q20" s="356">
        <f t="shared" ref="Q20" si="22">K20-E20</f>
        <v>0</v>
      </c>
      <c r="R20" s="356">
        <f t="shared" ref="R20" si="23">L20-F20</f>
        <v>0</v>
      </c>
      <c r="S20" s="356">
        <f t="shared" ref="S20" si="24">M20-G20</f>
        <v>0</v>
      </c>
      <c r="T20" s="357" t="s">
        <v>108</v>
      </c>
    </row>
    <row r="21" spans="1:20" x14ac:dyDescent="0.2">
      <c r="A21" s="371" t="s">
        <v>109</v>
      </c>
      <c r="B21" s="372" t="s">
        <v>110</v>
      </c>
      <c r="C21" s="234"/>
      <c r="D21" s="373">
        <f>SUM(D22:D23)</f>
        <v>0</v>
      </c>
      <c r="E21" s="373">
        <f>SUM(E22:E23)</f>
        <v>0</v>
      </c>
      <c r="F21" s="373">
        <f>SUM(D21:E21)</f>
        <v>0</v>
      </c>
      <c r="G21" s="373">
        <f>SUM(G22:G23)</f>
        <v>0</v>
      </c>
      <c r="H21" s="374">
        <f>SUM(F21:G21)</f>
        <v>0</v>
      </c>
      <c r="I21" s="234"/>
      <c r="J21" s="373">
        <f>SUM(J22:J23)</f>
        <v>0</v>
      </c>
      <c r="K21" s="373">
        <f>SUM(K22:K23)</f>
        <v>0</v>
      </c>
      <c r="L21" s="373">
        <f>SUM(J21:K21)</f>
        <v>0</v>
      </c>
      <c r="M21" s="373">
        <f>SUM(M22:M23)</f>
        <v>0</v>
      </c>
      <c r="N21" s="374">
        <f>SUM(L21:M21)</f>
        <v>0</v>
      </c>
      <c r="O21" s="234"/>
      <c r="P21" s="384">
        <f>SUM(P22:P23)</f>
        <v>0</v>
      </c>
      <c r="Q21" s="384">
        <f>SUM(Q22:Q23)</f>
        <v>0</v>
      </c>
      <c r="R21" s="384">
        <f>SUM(P21:Q21)</f>
        <v>0</v>
      </c>
      <c r="S21" s="384">
        <f>SUM(S22:S23)</f>
        <v>0</v>
      </c>
      <c r="T21" s="385">
        <f>SUM(R21:S21)</f>
        <v>0</v>
      </c>
    </row>
    <row r="22" spans="1:20" x14ac:dyDescent="0.2">
      <c r="A22" s="358" t="s">
        <v>111</v>
      </c>
      <c r="B22" s="364" t="s">
        <v>110</v>
      </c>
      <c r="D22" s="382">
        <f>SUMIF('9.CEEreal'!$J$6:$AD$6,$A$19,'9.CEEreal'!$J$253:$AD$253)</f>
        <v>0</v>
      </c>
      <c r="E22" s="382"/>
      <c r="F22" s="382">
        <f>SUM(D22:E22)</f>
        <v>0</v>
      </c>
      <c r="G22" s="382">
        <f>SUMIF('9.CEEreal'!$J$6:$AD$6,$A$19,'9.CEEreal'!$J$258:$AD$258)</f>
        <v>0</v>
      </c>
      <c r="H22" s="359">
        <f t="shared" ref="H22:H26" si="25">SUM(F22:G22)</f>
        <v>0</v>
      </c>
      <c r="J22" s="382">
        <f>SUMIF('10.CEEtar'!$J$6:$AD$6,$A$19,'10.CEEtar'!$J$253:$AD$253)</f>
        <v>0</v>
      </c>
      <c r="K22" s="382"/>
      <c r="L22" s="382">
        <f>SUM(J22:K22)</f>
        <v>0</v>
      </c>
      <c r="M22" s="382">
        <f>SUMIF('10.CEEtar'!$J$6:$AD$6,$A$19,'10.CEEtar'!$J$258:$AD$258)</f>
        <v>0</v>
      </c>
      <c r="N22" s="359">
        <f t="shared" ref="N22:N23" si="26">SUM(L22:M22)</f>
        <v>0</v>
      </c>
      <c r="P22" s="386">
        <f t="shared" ref="P22:P23" si="27">J22-D22</f>
        <v>0</v>
      </c>
      <c r="Q22" s="386"/>
      <c r="R22" s="386">
        <f>SUM(P22:Q22)</f>
        <v>0</v>
      </c>
      <c r="S22" s="386">
        <f t="shared" ref="S22:S23" si="28">M22-G22</f>
        <v>0</v>
      </c>
      <c r="T22" s="387">
        <f t="shared" ref="T22:T23" si="29">SUM(R22:S22)</f>
        <v>0</v>
      </c>
    </row>
    <row r="23" spans="1:20" x14ac:dyDescent="0.2">
      <c r="A23" s="360" t="s">
        <v>112</v>
      </c>
      <c r="B23" s="365" t="s">
        <v>110</v>
      </c>
      <c r="D23" s="401"/>
      <c r="E23" s="401"/>
      <c r="F23" s="401">
        <f t="shared" ref="F23:F24" si="30">SUM(D23:E23)</f>
        <v>0</v>
      </c>
      <c r="G23" s="401"/>
      <c r="H23" s="361">
        <f t="shared" si="25"/>
        <v>0</v>
      </c>
      <c r="J23" s="401">
        <f>IC!$G$19*SUMIF('11.Dtar'!$J$6:$AD$6,$A$19,'11.Dtar'!$J$272:$AD$272)</f>
        <v>0</v>
      </c>
      <c r="K23" s="401"/>
      <c r="L23" s="401">
        <f t="shared" ref="L23:L24" si="31">SUM(J23:K23)</f>
        <v>0</v>
      </c>
      <c r="M23" s="401">
        <f>IC!$G$19*SUMIF('11.Dtar'!$J$6:$AD$6,$A$19,'11.Dtar'!$J$273:$AD$273)</f>
        <v>0</v>
      </c>
      <c r="N23" s="361">
        <f t="shared" si="26"/>
        <v>0</v>
      </c>
      <c r="P23" s="402">
        <f t="shared" si="27"/>
        <v>0</v>
      </c>
      <c r="Q23" s="402"/>
      <c r="R23" s="402">
        <f t="shared" ref="R23" si="32">SUM(P23:Q23)</f>
        <v>0</v>
      </c>
      <c r="S23" s="402">
        <f t="shared" si="28"/>
        <v>0</v>
      </c>
      <c r="T23" s="388">
        <f t="shared" si="29"/>
        <v>0</v>
      </c>
    </row>
    <row r="24" spans="1:20" x14ac:dyDescent="0.2">
      <c r="A24" s="393" t="s">
        <v>113</v>
      </c>
      <c r="B24" s="394" t="s">
        <v>114</v>
      </c>
      <c r="C24" s="370"/>
      <c r="D24" s="395">
        <f>SUM(D25:D26)</f>
        <v>0</v>
      </c>
      <c r="E24" s="395">
        <f>SUM(E25:E26)</f>
        <v>0</v>
      </c>
      <c r="F24" s="395">
        <f t="shared" si="30"/>
        <v>0</v>
      </c>
      <c r="G24" s="395">
        <f>SUM(G25:G26)</f>
        <v>0</v>
      </c>
      <c r="H24" s="396">
        <f t="shared" si="25"/>
        <v>0</v>
      </c>
      <c r="I24" s="392"/>
      <c r="J24" s="395">
        <f>SUM(J25:J26)</f>
        <v>0</v>
      </c>
      <c r="K24" s="395">
        <f>SUM(K25:K26)</f>
        <v>0</v>
      </c>
      <c r="L24" s="395">
        <f t="shared" si="31"/>
        <v>0</v>
      </c>
      <c r="M24" s="395">
        <f>SUM(M25:M26)</f>
        <v>0</v>
      </c>
      <c r="N24" s="396">
        <f>SUM(L24:M24)</f>
        <v>0</v>
      </c>
      <c r="O24" s="370"/>
      <c r="P24" s="397">
        <f>SUM(P25:P26)</f>
        <v>0</v>
      </c>
      <c r="Q24" s="397">
        <f>SUM(Q25:Q26)</f>
        <v>0</v>
      </c>
      <c r="R24" s="397">
        <f>SUM(P24:Q24)</f>
        <v>0</v>
      </c>
      <c r="S24" s="397">
        <f>SUM(S25:S26)</f>
        <v>0</v>
      </c>
      <c r="T24" s="398">
        <f>SUM(R24:S24)</f>
        <v>0</v>
      </c>
    </row>
    <row r="25" spans="1:20" s="370" customFormat="1" x14ac:dyDescent="0.2">
      <c r="A25" s="358" t="s">
        <v>111</v>
      </c>
      <c r="B25" s="364" t="s">
        <v>114</v>
      </c>
      <c r="C25" s="6"/>
      <c r="D25" s="383">
        <f t="shared" ref="D25:G26" si="33">IF(D$10=0,0,D22/D$10)</f>
        <v>0</v>
      </c>
      <c r="E25" s="383">
        <f t="shared" si="33"/>
        <v>0</v>
      </c>
      <c r="F25" s="383">
        <f t="shared" si="33"/>
        <v>0</v>
      </c>
      <c r="G25" s="383">
        <f t="shared" si="33"/>
        <v>0</v>
      </c>
      <c r="H25" s="368">
        <f t="shared" si="25"/>
        <v>0</v>
      </c>
      <c r="I25" s="6"/>
      <c r="J25" s="383">
        <f t="shared" ref="J25:M26" si="34">IF(J$10=0,0,J22/J$10)</f>
        <v>0</v>
      </c>
      <c r="K25" s="383">
        <f t="shared" si="34"/>
        <v>0</v>
      </c>
      <c r="L25" s="383">
        <f t="shared" si="34"/>
        <v>0</v>
      </c>
      <c r="M25" s="383">
        <f t="shared" si="34"/>
        <v>0</v>
      </c>
      <c r="N25" s="368">
        <f t="shared" ref="N25:N26" si="35">SUM(L25:M25)</f>
        <v>0</v>
      </c>
      <c r="O25" s="6"/>
      <c r="P25" s="389">
        <f t="shared" ref="P25:P26" si="36">J25-D25</f>
        <v>0</v>
      </c>
      <c r="Q25" s="389"/>
      <c r="R25" s="389">
        <f>SUM(P25:Q25)</f>
        <v>0</v>
      </c>
      <c r="S25" s="389">
        <f t="shared" ref="S25:S26" si="37">M25-G25</f>
        <v>0</v>
      </c>
      <c r="T25" s="390">
        <f t="shared" ref="T25:T26" si="38">SUM(R25:S25)</f>
        <v>0</v>
      </c>
    </row>
    <row r="26" spans="1:20" x14ac:dyDescent="0.2">
      <c r="A26" s="360" t="s">
        <v>112</v>
      </c>
      <c r="B26" s="365" t="s">
        <v>114</v>
      </c>
      <c r="D26" s="399">
        <f t="shared" si="33"/>
        <v>0</v>
      </c>
      <c r="E26" s="399">
        <f t="shared" si="33"/>
        <v>0</v>
      </c>
      <c r="F26" s="399">
        <f t="shared" si="33"/>
        <v>0</v>
      </c>
      <c r="G26" s="399">
        <f t="shared" si="33"/>
        <v>0</v>
      </c>
      <c r="H26" s="369">
        <f t="shared" si="25"/>
        <v>0</v>
      </c>
      <c r="J26" s="399">
        <f t="shared" si="34"/>
        <v>0</v>
      </c>
      <c r="K26" s="399">
        <f t="shared" si="34"/>
        <v>0</v>
      </c>
      <c r="L26" s="399">
        <f t="shared" si="34"/>
        <v>0</v>
      </c>
      <c r="M26" s="399">
        <f t="shared" si="34"/>
        <v>0</v>
      </c>
      <c r="N26" s="369">
        <f t="shared" si="35"/>
        <v>0</v>
      </c>
      <c r="P26" s="400">
        <f t="shared" si="36"/>
        <v>0</v>
      </c>
      <c r="Q26" s="400"/>
      <c r="R26" s="400">
        <f t="shared" ref="R26" si="39">SUM(P26:Q26)</f>
        <v>0</v>
      </c>
      <c r="S26" s="400">
        <f t="shared" si="37"/>
        <v>0</v>
      </c>
      <c r="T26" s="391">
        <f t="shared" si="38"/>
        <v>0</v>
      </c>
    </row>
    <row r="27" spans="1:20" x14ac:dyDescent="0.2">
      <c r="A27" s="367"/>
      <c r="B27" s="367"/>
      <c r="D27" s="367"/>
      <c r="E27" s="367"/>
      <c r="F27" s="367"/>
      <c r="G27" s="367"/>
      <c r="H27" s="367"/>
      <c r="J27" s="367"/>
      <c r="K27" s="367"/>
      <c r="L27" s="367"/>
      <c r="M27" s="367"/>
      <c r="N27" s="367"/>
      <c r="P27" s="367"/>
      <c r="Q27" s="367"/>
      <c r="R27" s="367"/>
      <c r="S27" s="367"/>
      <c r="T27" s="367"/>
    </row>
    <row r="28" spans="1:20" x14ac:dyDescent="0.2">
      <c r="A28" s="379" t="s">
        <v>116</v>
      </c>
      <c r="B28" s="380"/>
      <c r="C28" s="234"/>
      <c r="D28" s="381"/>
      <c r="E28" s="381"/>
      <c r="F28" s="381"/>
      <c r="G28" s="381"/>
      <c r="H28" s="362"/>
      <c r="I28" s="234"/>
      <c r="J28" s="381"/>
      <c r="K28" s="381"/>
      <c r="L28" s="381"/>
      <c r="M28" s="381"/>
      <c r="N28" s="362"/>
      <c r="O28" s="234"/>
      <c r="P28" s="381"/>
      <c r="Q28" s="381"/>
      <c r="R28" s="381"/>
      <c r="S28" s="381"/>
      <c r="T28" s="362"/>
    </row>
    <row r="29" spans="1:20" x14ac:dyDescent="0.2">
      <c r="A29" s="375" t="str">
        <f>A9&amp;" vs. "&amp;A19</f>
        <v>2020 vs. 2019</v>
      </c>
      <c r="B29" s="376"/>
      <c r="D29" s="377"/>
      <c r="E29" s="377"/>
      <c r="F29" s="377"/>
      <c r="G29" s="377"/>
      <c r="H29" s="378"/>
      <c r="J29" s="377"/>
      <c r="K29" s="377"/>
      <c r="L29" s="377"/>
      <c r="M29" s="377"/>
      <c r="N29" s="378"/>
      <c r="P29" s="377"/>
      <c r="Q29" s="377"/>
      <c r="R29" s="377"/>
      <c r="S29" s="377"/>
      <c r="T29" s="378"/>
    </row>
    <row r="30" spans="1:20" x14ac:dyDescent="0.2">
      <c r="A30" s="355" t="s">
        <v>106</v>
      </c>
      <c r="B30" s="363" t="s">
        <v>107</v>
      </c>
      <c r="D30" s="403">
        <f>D10-D20</f>
        <v>0</v>
      </c>
      <c r="E30" s="403">
        <f t="shared" ref="E30:G30" si="40">E10-E20</f>
        <v>0</v>
      </c>
      <c r="F30" s="403">
        <f t="shared" si="40"/>
        <v>0</v>
      </c>
      <c r="G30" s="403">
        <f t="shared" si="40"/>
        <v>0</v>
      </c>
      <c r="H30" s="404" t="s">
        <v>108</v>
      </c>
      <c r="J30" s="403">
        <f>J10-J20</f>
        <v>0</v>
      </c>
      <c r="K30" s="403">
        <f t="shared" ref="K30:M30" si="41">K10-K20</f>
        <v>0</v>
      </c>
      <c r="L30" s="403">
        <f t="shared" si="41"/>
        <v>0</v>
      </c>
      <c r="M30" s="403">
        <f t="shared" si="41"/>
        <v>0</v>
      </c>
      <c r="N30" s="404" t="s">
        <v>108</v>
      </c>
      <c r="P30" s="403">
        <f>J30-D30</f>
        <v>0</v>
      </c>
      <c r="Q30" s="403">
        <f t="shared" ref="Q30" si="42">K30-E30</f>
        <v>0</v>
      </c>
      <c r="R30" s="403">
        <f t="shared" ref="R30" si="43">L30-F30</f>
        <v>0</v>
      </c>
      <c r="S30" s="403">
        <f t="shared" ref="S30" si="44">M30-G30</f>
        <v>0</v>
      </c>
      <c r="T30" s="404" t="s">
        <v>108</v>
      </c>
    </row>
    <row r="31" spans="1:20" x14ac:dyDescent="0.2">
      <c r="A31" s="371" t="s">
        <v>109</v>
      </c>
      <c r="B31" s="372" t="s">
        <v>110</v>
      </c>
      <c r="C31" s="234"/>
      <c r="D31" s="384">
        <f t="shared" ref="D31:H36" si="45">D11-D21</f>
        <v>0</v>
      </c>
      <c r="E31" s="384">
        <f t="shared" si="45"/>
        <v>0</v>
      </c>
      <c r="F31" s="384">
        <f t="shared" si="45"/>
        <v>0</v>
      </c>
      <c r="G31" s="384">
        <f t="shared" si="45"/>
        <v>0</v>
      </c>
      <c r="H31" s="385">
        <f t="shared" si="45"/>
        <v>0</v>
      </c>
      <c r="I31" s="234"/>
      <c r="J31" s="384">
        <f t="shared" ref="J31:N31" si="46">J11-J21</f>
        <v>0</v>
      </c>
      <c r="K31" s="384">
        <f t="shared" si="46"/>
        <v>0</v>
      </c>
      <c r="L31" s="384">
        <f t="shared" si="46"/>
        <v>0</v>
      </c>
      <c r="M31" s="384">
        <f t="shared" si="46"/>
        <v>0</v>
      </c>
      <c r="N31" s="385">
        <f t="shared" si="46"/>
        <v>0</v>
      </c>
      <c r="O31" s="234"/>
      <c r="P31" s="384">
        <f>SUM(P32:P33)</f>
        <v>0</v>
      </c>
      <c r="Q31" s="384">
        <f>SUM(Q32:Q33)</f>
        <v>0</v>
      </c>
      <c r="R31" s="384">
        <f>SUM(P31:Q31)</f>
        <v>0</v>
      </c>
      <c r="S31" s="384">
        <f>SUM(S32:S33)</f>
        <v>0</v>
      </c>
      <c r="T31" s="385">
        <f>SUM(R31:S31)</f>
        <v>0</v>
      </c>
    </row>
    <row r="32" spans="1:20" x14ac:dyDescent="0.2">
      <c r="A32" s="358" t="s">
        <v>111</v>
      </c>
      <c r="B32" s="364" t="s">
        <v>110</v>
      </c>
      <c r="D32" s="386">
        <f t="shared" si="45"/>
        <v>0</v>
      </c>
      <c r="E32" s="386">
        <f t="shared" si="45"/>
        <v>0</v>
      </c>
      <c r="F32" s="386">
        <f t="shared" si="45"/>
        <v>0</v>
      </c>
      <c r="G32" s="386">
        <f t="shared" si="45"/>
        <v>0</v>
      </c>
      <c r="H32" s="387">
        <f t="shared" si="45"/>
        <v>0</v>
      </c>
      <c r="J32" s="386">
        <f t="shared" ref="J32:N32" si="47">J12-J22</f>
        <v>0</v>
      </c>
      <c r="K32" s="386">
        <f t="shared" si="47"/>
        <v>0</v>
      </c>
      <c r="L32" s="386">
        <f t="shared" si="47"/>
        <v>0</v>
      </c>
      <c r="M32" s="386">
        <f t="shared" si="47"/>
        <v>0</v>
      </c>
      <c r="N32" s="387">
        <f t="shared" si="47"/>
        <v>0</v>
      </c>
      <c r="P32" s="386">
        <f t="shared" ref="P32:P33" si="48">J32-D32</f>
        <v>0</v>
      </c>
      <c r="Q32" s="386"/>
      <c r="R32" s="386">
        <f>SUM(P32:Q32)</f>
        <v>0</v>
      </c>
      <c r="S32" s="386">
        <f t="shared" ref="S32:S33" si="49">M32-G32</f>
        <v>0</v>
      </c>
      <c r="T32" s="387">
        <f t="shared" ref="T32:T33" si="50">SUM(R32:S32)</f>
        <v>0</v>
      </c>
    </row>
    <row r="33" spans="1:20" x14ac:dyDescent="0.2">
      <c r="A33" s="360" t="s">
        <v>112</v>
      </c>
      <c r="B33" s="365" t="s">
        <v>110</v>
      </c>
      <c r="D33" s="402">
        <f t="shared" si="45"/>
        <v>0</v>
      </c>
      <c r="E33" s="402">
        <f t="shared" si="45"/>
        <v>0</v>
      </c>
      <c r="F33" s="402">
        <f t="shared" si="45"/>
        <v>0</v>
      </c>
      <c r="G33" s="402">
        <f t="shared" si="45"/>
        <v>0</v>
      </c>
      <c r="H33" s="388">
        <f t="shared" si="45"/>
        <v>0</v>
      </c>
      <c r="J33" s="402">
        <f t="shared" ref="J33:N33" si="51">J13-J23</f>
        <v>0</v>
      </c>
      <c r="K33" s="402">
        <f t="shared" si="51"/>
        <v>0</v>
      </c>
      <c r="L33" s="402">
        <f t="shared" si="51"/>
        <v>0</v>
      </c>
      <c r="M33" s="402">
        <f t="shared" si="51"/>
        <v>0</v>
      </c>
      <c r="N33" s="388">
        <f t="shared" si="51"/>
        <v>0</v>
      </c>
      <c r="P33" s="402">
        <f t="shared" si="48"/>
        <v>0</v>
      </c>
      <c r="Q33" s="402"/>
      <c r="R33" s="402">
        <f t="shared" ref="R33" si="52">SUM(P33:Q33)</f>
        <v>0</v>
      </c>
      <c r="S33" s="402">
        <f t="shared" si="49"/>
        <v>0</v>
      </c>
      <c r="T33" s="388">
        <f t="shared" si="50"/>
        <v>0</v>
      </c>
    </row>
    <row r="34" spans="1:20" x14ac:dyDescent="0.2">
      <c r="A34" s="393" t="s">
        <v>113</v>
      </c>
      <c r="B34" s="394" t="s">
        <v>114</v>
      </c>
      <c r="C34" s="370"/>
      <c r="D34" s="397">
        <f t="shared" si="45"/>
        <v>0</v>
      </c>
      <c r="E34" s="397">
        <f t="shared" si="45"/>
        <v>0</v>
      </c>
      <c r="F34" s="397">
        <f t="shared" si="45"/>
        <v>0</v>
      </c>
      <c r="G34" s="397">
        <f t="shared" si="45"/>
        <v>0</v>
      </c>
      <c r="H34" s="398">
        <f t="shared" si="45"/>
        <v>0</v>
      </c>
      <c r="I34" s="392"/>
      <c r="J34" s="397">
        <f t="shared" ref="J34:N34" si="53">J14-J24</f>
        <v>0</v>
      </c>
      <c r="K34" s="397">
        <f t="shared" si="53"/>
        <v>0</v>
      </c>
      <c r="L34" s="397">
        <f t="shared" si="53"/>
        <v>0</v>
      </c>
      <c r="M34" s="397">
        <f t="shared" si="53"/>
        <v>0</v>
      </c>
      <c r="N34" s="398">
        <f t="shared" si="53"/>
        <v>0</v>
      </c>
      <c r="O34" s="370"/>
      <c r="P34" s="397">
        <f>SUM(P35:P36)</f>
        <v>0</v>
      </c>
      <c r="Q34" s="397">
        <f>SUM(Q35:Q36)</f>
        <v>0</v>
      </c>
      <c r="R34" s="397">
        <f>SUM(P34:Q34)</f>
        <v>0</v>
      </c>
      <c r="S34" s="397">
        <f>SUM(S35:S36)</f>
        <v>0</v>
      </c>
      <c r="T34" s="398">
        <f>SUM(R34:S34)</f>
        <v>0</v>
      </c>
    </row>
    <row r="35" spans="1:20" s="370" customFormat="1" x14ac:dyDescent="0.2">
      <c r="A35" s="358" t="s">
        <v>111</v>
      </c>
      <c r="B35" s="364" t="s">
        <v>114</v>
      </c>
      <c r="C35" s="6"/>
      <c r="D35" s="389">
        <f t="shared" si="45"/>
        <v>0</v>
      </c>
      <c r="E35" s="389">
        <f t="shared" si="45"/>
        <v>0</v>
      </c>
      <c r="F35" s="389">
        <f t="shared" si="45"/>
        <v>0</v>
      </c>
      <c r="G35" s="389">
        <f t="shared" si="45"/>
        <v>0</v>
      </c>
      <c r="H35" s="390">
        <f t="shared" si="45"/>
        <v>0</v>
      </c>
      <c r="I35" s="6"/>
      <c r="J35" s="389">
        <f t="shared" ref="J35:N35" si="54">J15-J25</f>
        <v>0</v>
      </c>
      <c r="K35" s="389">
        <f t="shared" si="54"/>
        <v>0</v>
      </c>
      <c r="L35" s="389">
        <f t="shared" si="54"/>
        <v>0</v>
      </c>
      <c r="M35" s="389">
        <f t="shared" si="54"/>
        <v>0</v>
      </c>
      <c r="N35" s="390">
        <f t="shared" si="54"/>
        <v>0</v>
      </c>
      <c r="O35" s="6"/>
      <c r="P35" s="389">
        <f t="shared" ref="P35:P36" si="55">J35-D35</f>
        <v>0</v>
      </c>
      <c r="Q35" s="389"/>
      <c r="R35" s="389">
        <f>SUM(P35:Q35)</f>
        <v>0</v>
      </c>
      <c r="S35" s="389">
        <f t="shared" ref="S35:S36" si="56">M35-G35</f>
        <v>0</v>
      </c>
      <c r="T35" s="390">
        <f t="shared" ref="T35:T36" si="57">SUM(R35:S35)</f>
        <v>0</v>
      </c>
    </row>
    <row r="36" spans="1:20" x14ac:dyDescent="0.2">
      <c r="A36" s="360" t="s">
        <v>112</v>
      </c>
      <c r="B36" s="365" t="s">
        <v>114</v>
      </c>
      <c r="D36" s="400">
        <f t="shared" si="45"/>
        <v>0</v>
      </c>
      <c r="E36" s="400">
        <f t="shared" si="45"/>
        <v>0</v>
      </c>
      <c r="F36" s="400">
        <f t="shared" si="45"/>
        <v>0</v>
      </c>
      <c r="G36" s="400">
        <f t="shared" si="45"/>
        <v>0</v>
      </c>
      <c r="H36" s="391">
        <f t="shared" si="45"/>
        <v>0</v>
      </c>
      <c r="J36" s="400">
        <f t="shared" ref="J36:N36" si="58">J16-J26</f>
        <v>0</v>
      </c>
      <c r="K36" s="400">
        <f t="shared" si="58"/>
        <v>0</v>
      </c>
      <c r="L36" s="400">
        <f t="shared" si="58"/>
        <v>0</v>
      </c>
      <c r="M36" s="400">
        <f t="shared" si="58"/>
        <v>0</v>
      </c>
      <c r="N36" s="391">
        <f t="shared" si="58"/>
        <v>0</v>
      </c>
      <c r="P36" s="400">
        <f t="shared" si="55"/>
        <v>0</v>
      </c>
      <c r="Q36" s="400"/>
      <c r="R36" s="400">
        <f t="shared" ref="R36" si="59">SUM(P36:Q36)</f>
        <v>0</v>
      </c>
      <c r="S36" s="400">
        <f t="shared" si="56"/>
        <v>0</v>
      </c>
      <c r="T36" s="391">
        <f t="shared" si="57"/>
        <v>0</v>
      </c>
    </row>
  </sheetData>
  <dataConsolidate/>
  <mergeCells count="2">
    <mergeCell ref="A5:A6"/>
    <mergeCell ref="B5:B6"/>
  </mergeCells>
  <printOptions horizontalCentered="1"/>
  <pageMargins left="0.2" right="0.19685039370078741" top="0.45" bottom="0.35433070866141736" header="0.15748031496062992" footer="0.23622047244094491"/>
  <pageSetup paperSize="9" scale="94" fitToHeight="0" orientation="landscape" verticalDpi="0" r:id="rId1"/>
  <headerFooter>
    <oddFooter>&amp;L&amp;"Calibri,Italic"&amp;5&amp;Z&amp;F, &amp;A, &amp;D, &amp;T, &amp;P/&amp;N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99"/>
    <pageSetUpPr fitToPage="1"/>
  </sheetPr>
  <dimension ref="A1:AD87"/>
  <sheetViews>
    <sheetView showGridLines="0" zoomScale="85" zoomScaleNormal="85" workbookViewId="0">
      <pane xSplit="6" ySplit="6" topLeftCell="J7" activePane="bottomRight" state="frozen"/>
      <selection pane="topRight" activeCell="F1" sqref="F1"/>
      <selection pane="bottomLeft" activeCell="A6" sqref="A6"/>
      <selection pane="bottomRight" activeCell="L28" sqref="L28"/>
    </sheetView>
  </sheetViews>
  <sheetFormatPr defaultColWidth="9.33203125" defaultRowHeight="11.25" outlineLevelCol="1" x14ac:dyDescent="0.2"/>
  <cols>
    <col min="1" max="1" width="3.83203125" style="6" customWidth="1"/>
    <col min="2" max="2" width="2" style="6" customWidth="1"/>
    <col min="3" max="3" width="10.6640625" style="6" bestFit="1" customWidth="1"/>
    <col min="4" max="4" width="74" style="6" customWidth="1"/>
    <col min="5" max="5" width="12.1640625" style="6" customWidth="1"/>
    <col min="6" max="6" width="11.6640625" style="138" customWidth="1"/>
    <col min="7" max="7" width="3.5" style="138" bestFit="1" customWidth="1"/>
    <col min="8" max="8" width="2" style="138" customWidth="1"/>
    <col min="9" max="11" width="8.83203125" style="6" customWidth="1" outlineLevel="1"/>
    <col min="12" max="14" width="8.83203125" style="6" customWidth="1"/>
    <col min="15" max="29" width="8.83203125" style="6" customWidth="1" outlineLevel="1"/>
    <col min="30" max="16384" width="9.33203125" style="6"/>
  </cols>
  <sheetData>
    <row r="1" spans="1:30" x14ac:dyDescent="0.2">
      <c r="A1" s="24" t="str">
        <f>IC!$G$8</f>
        <v>cggj</v>
      </c>
    </row>
    <row r="2" spans="1:30" x14ac:dyDescent="0.2">
      <c r="A2" s="30">
        <f ca="1">SUMIF(Erori!$D$5:$D$197,
MID(CELL("filename",A2),FIND("]",CELL("filename",A2),1)+1,LEN(CELL("filename",A2))),
Erori!$C$5:$C$197)</f>
        <v>11</v>
      </c>
      <c r="B2" s="11" t="str">
        <f ca="1">IF(A2&gt;0,"ALERTĂ: Pe aceasta pagină aveţi "&amp;A2&amp;" erori trasabile","Fără erori trasabile")</f>
        <v>ALERTĂ: Pe aceasta pagină aveţi 11 erori trasabile</v>
      </c>
    </row>
    <row r="3" spans="1:30" ht="15.75" x14ac:dyDescent="0.2">
      <c r="A3" s="27" t="s">
        <v>117</v>
      </c>
      <c r="B3" s="27"/>
      <c r="C3" s="27"/>
    </row>
    <row r="4" spans="1:30" x14ac:dyDescent="0.2">
      <c r="A4" s="427"/>
      <c r="B4" s="427"/>
      <c r="C4" s="427"/>
    </row>
    <row r="5" spans="1:30" s="11" customFormat="1" ht="22.5" x14ac:dyDescent="0.2">
      <c r="A5" s="99"/>
      <c r="B5" s="99"/>
      <c r="C5" s="179" t="s">
        <v>118</v>
      </c>
      <c r="D5" s="99" t="s">
        <v>95</v>
      </c>
      <c r="E5" s="472" t="s">
        <v>119</v>
      </c>
      <c r="F5" s="139" t="s">
        <v>96</v>
      </c>
      <c r="G5" s="470" t="s">
        <v>76</v>
      </c>
      <c r="H5" s="139"/>
      <c r="I5" s="99">
        <v>2015</v>
      </c>
      <c r="J5" s="99">
        <v>2016</v>
      </c>
      <c r="K5" s="99">
        <v>2017</v>
      </c>
      <c r="L5" s="99">
        <v>2018</v>
      </c>
      <c r="M5" s="99">
        <v>2019</v>
      </c>
      <c r="N5" s="99">
        <v>2020</v>
      </c>
      <c r="O5" s="99">
        <v>2021</v>
      </c>
      <c r="P5" s="99">
        <v>2022</v>
      </c>
      <c r="Q5" s="99">
        <v>2023</v>
      </c>
      <c r="R5" s="99">
        <v>2024</v>
      </c>
      <c r="S5" s="99">
        <v>2025</v>
      </c>
      <c r="T5" s="99">
        <v>2026</v>
      </c>
      <c r="U5" s="99">
        <v>2027</v>
      </c>
      <c r="V5" s="99">
        <v>2028</v>
      </c>
      <c r="W5" s="99">
        <v>2029</v>
      </c>
      <c r="X5" s="99">
        <v>2030</v>
      </c>
      <c r="Y5" s="99">
        <v>2031</v>
      </c>
      <c r="Z5" s="99">
        <v>2032</v>
      </c>
      <c r="AA5" s="99">
        <v>2033</v>
      </c>
      <c r="AB5" s="99">
        <v>2034</v>
      </c>
      <c r="AC5" s="99">
        <v>2035</v>
      </c>
    </row>
    <row r="6" spans="1:30" s="11" customFormat="1" x14ac:dyDescent="0.2">
      <c r="A6" s="100"/>
      <c r="B6" s="100"/>
      <c r="C6" s="100"/>
      <c r="D6" s="100"/>
      <c r="E6" s="473"/>
      <c r="F6" s="140"/>
      <c r="G6" s="471"/>
      <c r="H6" s="140"/>
      <c r="I6" s="101" t="str">
        <f>ESC!F9</f>
        <v>Efectiv</v>
      </c>
      <c r="J6" s="101" t="str">
        <f>ESC!G9</f>
        <v>Efectiv</v>
      </c>
      <c r="K6" s="101" t="str">
        <f>ESC!H9</f>
        <v>Efectiv</v>
      </c>
      <c r="L6" s="101" t="str">
        <f>ESC!I9</f>
        <v>Efectiv</v>
      </c>
      <c r="M6" s="101" t="str">
        <f>ESC!J9</f>
        <v>Efectiv</v>
      </c>
      <c r="N6" s="101" t="str">
        <f>ESC!K9</f>
        <v>Progn.</v>
      </c>
      <c r="O6" s="101" t="str">
        <f>ESC!L9</f>
        <v>Progn.</v>
      </c>
      <c r="P6" s="101" t="str">
        <f>ESC!M9</f>
        <v>Progn.</v>
      </c>
      <c r="Q6" s="101" t="str">
        <f>ESC!N9</f>
        <v>Progn.</v>
      </c>
      <c r="R6" s="101" t="str">
        <f>ESC!O9</f>
        <v>Progn.</v>
      </c>
      <c r="S6" s="101" t="str">
        <f>ESC!P9</f>
        <v>Progn.</v>
      </c>
      <c r="T6" s="101" t="str">
        <f>ESC!Q9</f>
        <v>Progn.</v>
      </c>
      <c r="U6" s="101" t="str">
        <f>ESC!R9</f>
        <v>Progn.</v>
      </c>
      <c r="V6" s="101" t="str">
        <f>ESC!S9</f>
        <v>Progn.</v>
      </c>
      <c r="W6" s="101" t="str">
        <f>ESC!T9</f>
        <v>Progn.</v>
      </c>
      <c r="X6" s="101" t="str">
        <f>ESC!U9</f>
        <v>Progn.</v>
      </c>
      <c r="Y6" s="101" t="str">
        <f>ESC!V9</f>
        <v>Progn.</v>
      </c>
      <c r="Z6" s="101" t="str">
        <f>ESC!W9</f>
        <v>Progn.</v>
      </c>
      <c r="AA6" s="101" t="str">
        <f>ESC!X9</f>
        <v>Progn.</v>
      </c>
      <c r="AB6" s="101" t="str">
        <f>ESC!Y9</f>
        <v>Progn.</v>
      </c>
      <c r="AC6" s="101" t="str">
        <f>ESC!Z9</f>
        <v>Progn.</v>
      </c>
    </row>
    <row r="7" spans="1:30" x14ac:dyDescent="0.2">
      <c r="A7" s="102">
        <f>COUNTA(D$7:D7)</f>
        <v>1</v>
      </c>
      <c r="B7" s="103"/>
      <c r="C7" s="103"/>
      <c r="D7" s="103" t="s">
        <v>120</v>
      </c>
      <c r="E7" s="103"/>
      <c r="F7" s="141"/>
      <c r="G7" s="141"/>
      <c r="H7" s="141"/>
      <c r="I7" s="201"/>
      <c r="J7" s="201"/>
      <c r="K7" s="201"/>
      <c r="L7" s="201"/>
      <c r="M7" s="201"/>
      <c r="N7" s="201"/>
      <c r="O7" s="201"/>
      <c r="P7" s="201"/>
      <c r="Q7" s="201"/>
      <c r="R7" s="201"/>
      <c r="S7" s="201"/>
      <c r="T7" s="201"/>
      <c r="U7" s="201"/>
      <c r="V7" s="201"/>
      <c r="W7" s="201"/>
      <c r="X7" s="201"/>
      <c r="Y7" s="201"/>
      <c r="Z7" s="201"/>
      <c r="AA7" s="201"/>
      <c r="AB7" s="201"/>
      <c r="AC7" s="201"/>
    </row>
    <row r="8" spans="1:30" x14ac:dyDescent="0.2">
      <c r="A8" s="105">
        <f>COUNTA(D$7:D8)</f>
        <v>2</v>
      </c>
      <c r="B8" s="16"/>
      <c r="C8" s="16"/>
      <c r="D8" s="16" t="s">
        <v>121</v>
      </c>
      <c r="E8" s="16"/>
      <c r="F8" s="142" t="s">
        <v>107</v>
      </c>
      <c r="G8" s="142">
        <f>IF(SUMIF($I$5:$AC$5,IC!$G$15,$I8:$AC8)=0,1,"-")</f>
        <v>1</v>
      </c>
      <c r="H8" s="142"/>
      <c r="I8" s="192"/>
      <c r="J8" s="192"/>
      <c r="K8" s="192"/>
      <c r="L8" s="192"/>
      <c r="M8" s="192"/>
      <c r="N8" s="192"/>
      <c r="O8" s="192"/>
      <c r="P8" s="192"/>
      <c r="Q8" s="192"/>
      <c r="R8" s="192"/>
      <c r="S8" s="192"/>
      <c r="T8" s="192"/>
      <c r="U8" s="192"/>
      <c r="V8" s="192"/>
      <c r="W8" s="192"/>
      <c r="X8" s="192"/>
      <c r="Y8" s="192"/>
      <c r="Z8" s="192"/>
      <c r="AA8" s="192"/>
      <c r="AB8" s="192"/>
      <c r="AC8" s="192"/>
    </row>
    <row r="9" spans="1:30" x14ac:dyDescent="0.2">
      <c r="A9" s="106">
        <f>COUNTA(D$7:D9)</f>
        <v>3</v>
      </c>
      <c r="B9" s="107"/>
      <c r="C9" s="107"/>
      <c r="D9" s="107" t="s">
        <v>122</v>
      </c>
      <c r="E9" s="107"/>
      <c r="F9" s="143" t="s">
        <v>107</v>
      </c>
      <c r="G9" s="143">
        <f>IF(SUMIF($I$5:$AC$5,IC!$G$15,$I9:$AC9)=0,1,"-")</f>
        <v>1</v>
      </c>
      <c r="H9" s="143"/>
      <c r="I9" s="193"/>
      <c r="J9" s="193"/>
      <c r="K9" s="193"/>
      <c r="L9" s="193"/>
      <c r="M9" s="193"/>
      <c r="N9" s="193"/>
      <c r="O9" s="193"/>
      <c r="P9" s="193"/>
      <c r="Q9" s="193"/>
      <c r="R9" s="193"/>
      <c r="S9" s="193"/>
      <c r="T9" s="193"/>
      <c r="U9" s="193"/>
      <c r="V9" s="193"/>
      <c r="W9" s="193"/>
      <c r="X9" s="193"/>
      <c r="Y9" s="193"/>
      <c r="Z9" s="193"/>
      <c r="AA9" s="193"/>
      <c r="AB9" s="193"/>
      <c r="AC9" s="193"/>
    </row>
    <row r="10" spans="1:30" x14ac:dyDescent="0.2">
      <c r="A10" s="17">
        <f>COUNTA(D$7:D10)</f>
        <v>4</v>
      </c>
      <c r="B10" s="16"/>
      <c r="C10" s="16"/>
      <c r="D10" s="19" t="s">
        <v>123</v>
      </c>
      <c r="E10" s="19"/>
      <c r="F10" s="142" t="s">
        <v>124</v>
      </c>
      <c r="G10" s="142"/>
      <c r="H10" s="142"/>
      <c r="I10" s="165">
        <f>IF(OR(I8=0,I9=0),0,ROUND(I9/I8,3))</f>
        <v>0</v>
      </c>
      <c r="J10" s="165">
        <f t="shared" ref="J10:AC10" si="0">IF(OR(J8=0,J9=0),0,ROUND(J9/J8,3))</f>
        <v>0</v>
      </c>
      <c r="K10" s="165">
        <f t="shared" si="0"/>
        <v>0</v>
      </c>
      <c r="L10" s="165">
        <f t="shared" si="0"/>
        <v>0</v>
      </c>
      <c r="M10" s="165">
        <f t="shared" si="0"/>
        <v>0</v>
      </c>
      <c r="N10" s="165">
        <f t="shared" si="0"/>
        <v>0</v>
      </c>
      <c r="O10" s="165">
        <f t="shared" si="0"/>
        <v>0</v>
      </c>
      <c r="P10" s="165">
        <f t="shared" si="0"/>
        <v>0</v>
      </c>
      <c r="Q10" s="165">
        <f t="shared" si="0"/>
        <v>0</v>
      </c>
      <c r="R10" s="165">
        <f t="shared" si="0"/>
        <v>0</v>
      </c>
      <c r="S10" s="165">
        <f t="shared" si="0"/>
        <v>0</v>
      </c>
      <c r="T10" s="165">
        <f t="shared" si="0"/>
        <v>0</v>
      </c>
      <c r="U10" s="165">
        <f t="shared" si="0"/>
        <v>0</v>
      </c>
      <c r="V10" s="165">
        <f t="shared" si="0"/>
        <v>0</v>
      </c>
      <c r="W10" s="165">
        <f t="shared" si="0"/>
        <v>0</v>
      </c>
      <c r="X10" s="165">
        <f t="shared" si="0"/>
        <v>0</v>
      </c>
      <c r="Y10" s="165">
        <f t="shared" si="0"/>
        <v>0</v>
      </c>
      <c r="Z10" s="165">
        <f t="shared" si="0"/>
        <v>0</v>
      </c>
      <c r="AA10" s="165">
        <f t="shared" si="0"/>
        <v>0</v>
      </c>
      <c r="AB10" s="165">
        <f t="shared" si="0"/>
        <v>0</v>
      </c>
      <c r="AC10" s="165">
        <f t="shared" si="0"/>
        <v>0</v>
      </c>
    </row>
    <row r="11" spans="1:30" x14ac:dyDescent="0.2">
      <c r="A11" s="130">
        <f>COUNTA(D$7:D11)</f>
        <v>5</v>
      </c>
      <c r="B11" s="103"/>
      <c r="C11" s="103"/>
      <c r="D11" s="103" t="s">
        <v>125</v>
      </c>
      <c r="E11" s="103"/>
      <c r="F11" s="141"/>
      <c r="G11" s="141"/>
      <c r="H11" s="141"/>
      <c r="I11" s="201"/>
      <c r="J11" s="201"/>
      <c r="K11" s="201"/>
      <c r="L11" s="201"/>
      <c r="M11" s="201"/>
      <c r="N11" s="201"/>
      <c r="O11" s="201"/>
      <c r="P11" s="201"/>
      <c r="Q11" s="201"/>
      <c r="R11" s="201"/>
      <c r="S11" s="201"/>
      <c r="T11" s="201"/>
      <c r="U11" s="201"/>
      <c r="V11" s="201"/>
      <c r="W11" s="201"/>
      <c r="X11" s="201"/>
      <c r="Y11" s="201"/>
      <c r="Z11" s="201"/>
      <c r="AA11" s="201"/>
      <c r="AB11" s="201"/>
      <c r="AC11" s="201"/>
    </row>
    <row r="12" spans="1:30" s="123" customFormat="1" x14ac:dyDescent="0.2">
      <c r="A12" s="132">
        <f>COUNTA(D$7:D12)</f>
        <v>6</v>
      </c>
      <c r="B12" s="133"/>
      <c r="C12" s="133"/>
      <c r="D12" s="133" t="s">
        <v>126</v>
      </c>
      <c r="E12" s="133"/>
      <c r="F12" s="134" t="s">
        <v>107</v>
      </c>
      <c r="G12" s="139">
        <f>IF(SUMIF($I$5:$AC$5,IC!$G$15,$I12:$AC12)=0,1,"-")</f>
        <v>1</v>
      </c>
      <c r="H12" s="134"/>
      <c r="I12" s="196">
        <f t="shared" ref="I12:AC12" si="1">SUM(I13:I15)</f>
        <v>0</v>
      </c>
      <c r="J12" s="196">
        <f t="shared" si="1"/>
        <v>0</v>
      </c>
      <c r="K12" s="196">
        <f t="shared" si="1"/>
        <v>0</v>
      </c>
      <c r="L12" s="196">
        <f t="shared" si="1"/>
        <v>0</v>
      </c>
      <c r="M12" s="196">
        <f t="shared" si="1"/>
        <v>0</v>
      </c>
      <c r="N12" s="196">
        <f t="shared" si="1"/>
        <v>0</v>
      </c>
      <c r="O12" s="196">
        <f t="shared" si="1"/>
        <v>0</v>
      </c>
      <c r="P12" s="196">
        <f t="shared" si="1"/>
        <v>0</v>
      </c>
      <c r="Q12" s="196">
        <f t="shared" si="1"/>
        <v>0</v>
      </c>
      <c r="R12" s="196">
        <f t="shared" si="1"/>
        <v>0</v>
      </c>
      <c r="S12" s="196">
        <f t="shared" si="1"/>
        <v>0</v>
      </c>
      <c r="T12" s="196">
        <f t="shared" si="1"/>
        <v>0</v>
      </c>
      <c r="U12" s="196">
        <f t="shared" si="1"/>
        <v>0</v>
      </c>
      <c r="V12" s="196">
        <f t="shared" si="1"/>
        <v>0</v>
      </c>
      <c r="W12" s="196">
        <f t="shared" si="1"/>
        <v>0</v>
      </c>
      <c r="X12" s="196">
        <f t="shared" si="1"/>
        <v>0</v>
      </c>
      <c r="Y12" s="196">
        <f t="shared" si="1"/>
        <v>0</v>
      </c>
      <c r="Z12" s="196">
        <f t="shared" si="1"/>
        <v>0</v>
      </c>
      <c r="AA12" s="196">
        <f t="shared" si="1"/>
        <v>0</v>
      </c>
      <c r="AB12" s="196">
        <f t="shared" si="1"/>
        <v>0</v>
      </c>
      <c r="AC12" s="196">
        <f t="shared" si="1"/>
        <v>0</v>
      </c>
      <c r="AD12" s="122"/>
    </row>
    <row r="13" spans="1:30" s="126" customFormat="1" x14ac:dyDescent="0.2">
      <c r="A13" s="131">
        <f>COUNTA(D$7:D13)</f>
        <v>7</v>
      </c>
      <c r="B13" s="124"/>
      <c r="C13" s="125">
        <v>10</v>
      </c>
      <c r="D13" s="203" t="str">
        <f>IF(C13="","",VLOOKUP(C13,'4.NLC'!$A$6:$F$51,6,0))</f>
        <v>Exemplu Statie de captare a apei (NLC 10, tip ______), or/s __________, U 6-10kV</v>
      </c>
      <c r="E13" s="203" t="str">
        <f>LEFT(VLOOKUP($C13,'4.NLC'!$A$6:$H$51,7,0),3)</f>
        <v>162</v>
      </c>
      <c r="F13" s="127" t="s">
        <v>107</v>
      </c>
      <c r="G13" s="127"/>
      <c r="H13" s="127"/>
      <c r="I13" s="197"/>
      <c r="J13" s="197"/>
      <c r="K13" s="197"/>
      <c r="L13" s="197"/>
      <c r="M13" s="197"/>
      <c r="N13" s="197"/>
      <c r="O13" s="197"/>
      <c r="P13" s="197"/>
      <c r="Q13" s="197"/>
      <c r="R13" s="197"/>
      <c r="S13" s="197"/>
      <c r="T13" s="197"/>
      <c r="U13" s="197"/>
      <c r="V13" s="197"/>
      <c r="W13" s="197"/>
      <c r="X13" s="197"/>
      <c r="Y13" s="197"/>
      <c r="Z13" s="197"/>
      <c r="AA13" s="197"/>
      <c r="AB13" s="197"/>
      <c r="AC13" s="197"/>
      <c r="AD13" s="128"/>
    </row>
    <row r="14" spans="1:30" s="126" customFormat="1" x14ac:dyDescent="0.2">
      <c r="A14" s="131">
        <f>COUNTA(D$7:D14)</f>
        <v>8</v>
      </c>
      <c r="B14" s="124"/>
      <c r="C14" s="125">
        <v>11</v>
      </c>
      <c r="D14" s="203" t="str">
        <f>IF(C14="","",VLOOKUP(C14,'4.NLC'!$A$6:$F$51,6,0))</f>
        <v>Exemplu Fantana arteziana (NLC 11, tip ______), or/s __________, U 0,4kV</v>
      </c>
      <c r="E14" s="203" t="str">
        <f>LEFT(VLOOKUP($C14,'4.NLC'!$A$6:$H$51,7,0),3)</f>
        <v>161</v>
      </c>
      <c r="F14" s="127" t="s">
        <v>107</v>
      </c>
      <c r="G14" s="127"/>
      <c r="H14" s="127"/>
      <c r="I14" s="197"/>
      <c r="J14" s="197"/>
      <c r="K14" s="197"/>
      <c r="L14" s="197"/>
      <c r="M14" s="197"/>
      <c r="N14" s="197"/>
      <c r="O14" s="197"/>
      <c r="P14" s="197"/>
      <c r="Q14" s="197"/>
      <c r="R14" s="197"/>
      <c r="S14" s="197"/>
      <c r="T14" s="197"/>
      <c r="U14" s="197"/>
      <c r="V14" s="197"/>
      <c r="W14" s="197"/>
      <c r="X14" s="197"/>
      <c r="Y14" s="197"/>
      <c r="Z14" s="197"/>
      <c r="AA14" s="197"/>
      <c r="AB14" s="197"/>
      <c r="AC14" s="197"/>
      <c r="AD14" s="128"/>
    </row>
    <row r="15" spans="1:30" s="126" customFormat="1" x14ac:dyDescent="0.2">
      <c r="A15" s="135">
        <f>COUNTA(D$7:D15)</f>
        <v>9</v>
      </c>
      <c r="B15" s="410"/>
      <c r="C15" s="136">
        <v>12</v>
      </c>
      <c r="D15" s="204" t="str">
        <f>IF(C15="","",VLOOKUP(C15,'4.NLC'!$A$6:$F$51,6,0))</f>
        <v>Exemplu Fantana arteziana (NLC 12, tip ______), or/s __________, U 0,4kV</v>
      </c>
      <c r="E15" s="204" t="str">
        <f>LEFT(VLOOKUP($C15,'4.NLC'!$A$6:$H$51,7,0),3)</f>
        <v>161</v>
      </c>
      <c r="F15" s="411" t="s">
        <v>107</v>
      </c>
      <c r="G15" s="411"/>
      <c r="H15" s="411"/>
      <c r="I15" s="198"/>
      <c r="J15" s="198"/>
      <c r="K15" s="198"/>
      <c r="L15" s="198"/>
      <c r="M15" s="198"/>
      <c r="N15" s="198"/>
      <c r="O15" s="198"/>
      <c r="P15" s="198"/>
      <c r="Q15" s="198"/>
      <c r="R15" s="198"/>
      <c r="S15" s="198"/>
      <c r="T15" s="198"/>
      <c r="U15" s="198"/>
      <c r="V15" s="198"/>
      <c r="W15" s="198"/>
      <c r="X15" s="198"/>
      <c r="Y15" s="198"/>
      <c r="Z15" s="198"/>
      <c r="AA15" s="198"/>
      <c r="AB15" s="198"/>
      <c r="AC15" s="198"/>
      <c r="AD15" s="128"/>
    </row>
    <row r="16" spans="1:30" s="123" customFormat="1" x14ac:dyDescent="0.2">
      <c r="A16" s="132">
        <f>COUNTA(D$7:D16)</f>
        <v>10</v>
      </c>
      <c r="B16" s="133"/>
      <c r="C16" s="133"/>
      <c r="D16" s="133" t="s">
        <v>127</v>
      </c>
      <c r="E16" s="133"/>
      <c r="F16" s="134" t="s">
        <v>107</v>
      </c>
      <c r="G16" s="139">
        <f>IF(SUMIF($I$5:$AC$5,IC!$G$15,$I16:$AC16)=0,1,"-")</f>
        <v>1</v>
      </c>
      <c r="H16" s="134"/>
      <c r="I16" s="196">
        <f t="shared" ref="I16:AC16" si="2">SUM(I17)</f>
        <v>0</v>
      </c>
      <c r="J16" s="196">
        <f t="shared" si="2"/>
        <v>0</v>
      </c>
      <c r="K16" s="196">
        <f t="shared" si="2"/>
        <v>0</v>
      </c>
      <c r="L16" s="196">
        <f t="shared" si="2"/>
        <v>0</v>
      </c>
      <c r="M16" s="196">
        <f t="shared" si="2"/>
        <v>0</v>
      </c>
      <c r="N16" s="196">
        <f t="shared" si="2"/>
        <v>0</v>
      </c>
      <c r="O16" s="196">
        <f t="shared" si="2"/>
        <v>0</v>
      </c>
      <c r="P16" s="196">
        <f t="shared" si="2"/>
        <v>0</v>
      </c>
      <c r="Q16" s="196">
        <f t="shared" si="2"/>
        <v>0</v>
      </c>
      <c r="R16" s="196">
        <f t="shared" si="2"/>
        <v>0</v>
      </c>
      <c r="S16" s="196">
        <f t="shared" si="2"/>
        <v>0</v>
      </c>
      <c r="T16" s="196">
        <f t="shared" si="2"/>
        <v>0</v>
      </c>
      <c r="U16" s="196">
        <f t="shared" si="2"/>
        <v>0</v>
      </c>
      <c r="V16" s="196">
        <f t="shared" si="2"/>
        <v>0</v>
      </c>
      <c r="W16" s="196">
        <f t="shared" si="2"/>
        <v>0</v>
      </c>
      <c r="X16" s="196">
        <f t="shared" si="2"/>
        <v>0</v>
      </c>
      <c r="Y16" s="196">
        <f t="shared" si="2"/>
        <v>0</v>
      </c>
      <c r="Z16" s="196">
        <f t="shared" si="2"/>
        <v>0</v>
      </c>
      <c r="AA16" s="196">
        <f t="shared" si="2"/>
        <v>0</v>
      </c>
      <c r="AB16" s="196">
        <f t="shared" si="2"/>
        <v>0</v>
      </c>
      <c r="AC16" s="196">
        <f t="shared" si="2"/>
        <v>0</v>
      </c>
      <c r="AD16" s="122"/>
    </row>
    <row r="17" spans="1:30" s="126" customFormat="1" x14ac:dyDescent="0.2">
      <c r="A17" s="135">
        <f>COUNTA(D$7:D17)</f>
        <v>11</v>
      </c>
      <c r="B17" s="410"/>
      <c r="C17" s="136" t="s">
        <v>128</v>
      </c>
      <c r="D17" s="204" t="str">
        <f>IF(C17="","",VLOOKUP(C17,'4.NLC'!$A$6:$F$51,6,0))</f>
        <v>Exemplu Statia de tratare a apei (NLC 13, 14, tip ______), or/s __________, U 0,4kV</v>
      </c>
      <c r="E17" s="204" t="str">
        <f>LEFT(VLOOKUP($C17,'4.NLC'!$A$6:$H$51,7,0),3)</f>
        <v>191</v>
      </c>
      <c r="F17" s="411" t="s">
        <v>107</v>
      </c>
      <c r="G17" s="411"/>
      <c r="H17" s="411"/>
      <c r="I17" s="198"/>
      <c r="J17" s="198"/>
      <c r="K17" s="198"/>
      <c r="L17" s="198"/>
      <c r="M17" s="198"/>
      <c r="N17" s="198"/>
      <c r="O17" s="198"/>
      <c r="P17" s="198"/>
      <c r="Q17" s="198"/>
      <c r="R17" s="198"/>
      <c r="S17" s="198"/>
      <c r="T17" s="198"/>
      <c r="U17" s="198"/>
      <c r="V17" s="198"/>
      <c r="W17" s="198"/>
      <c r="X17" s="198"/>
      <c r="Y17" s="198"/>
      <c r="Z17" s="198"/>
      <c r="AA17" s="198"/>
      <c r="AB17" s="198"/>
      <c r="AC17" s="198"/>
      <c r="AD17" s="128"/>
    </row>
    <row r="18" spans="1:30" s="123" customFormat="1" x14ac:dyDescent="0.2">
      <c r="A18" s="132">
        <f>COUNTA(D$7:D18)</f>
        <v>12</v>
      </c>
      <c r="B18" s="133"/>
      <c r="C18" s="133"/>
      <c r="D18" s="133" t="s">
        <v>129</v>
      </c>
      <c r="E18" s="133"/>
      <c r="F18" s="134" t="s">
        <v>107</v>
      </c>
      <c r="G18" s="139">
        <f>IF(SUMIF($I$5:$AC$5,IC!$G$15,$I18:$AC18)=0,1,"-")</f>
        <v>1</v>
      </c>
      <c r="H18" s="134"/>
      <c r="I18" s="196">
        <f t="shared" ref="I18:AC18" si="3">SUM(I19:I23)</f>
        <v>0</v>
      </c>
      <c r="J18" s="196">
        <f t="shared" si="3"/>
        <v>0</v>
      </c>
      <c r="K18" s="196">
        <f t="shared" si="3"/>
        <v>0</v>
      </c>
      <c r="L18" s="196">
        <f t="shared" si="3"/>
        <v>0</v>
      </c>
      <c r="M18" s="196">
        <f t="shared" si="3"/>
        <v>0</v>
      </c>
      <c r="N18" s="196">
        <f t="shared" si="3"/>
        <v>0</v>
      </c>
      <c r="O18" s="196">
        <f t="shared" si="3"/>
        <v>0</v>
      </c>
      <c r="P18" s="196">
        <f t="shared" si="3"/>
        <v>0</v>
      </c>
      <c r="Q18" s="196">
        <f t="shared" si="3"/>
        <v>0</v>
      </c>
      <c r="R18" s="196">
        <f t="shared" si="3"/>
        <v>0</v>
      </c>
      <c r="S18" s="196">
        <f t="shared" si="3"/>
        <v>0</v>
      </c>
      <c r="T18" s="196">
        <f t="shared" si="3"/>
        <v>0</v>
      </c>
      <c r="U18" s="196">
        <f t="shared" si="3"/>
        <v>0</v>
      </c>
      <c r="V18" s="196">
        <f t="shared" si="3"/>
        <v>0</v>
      </c>
      <c r="W18" s="196">
        <f t="shared" si="3"/>
        <v>0</v>
      </c>
      <c r="X18" s="196">
        <f t="shared" si="3"/>
        <v>0</v>
      </c>
      <c r="Y18" s="196">
        <f t="shared" si="3"/>
        <v>0</v>
      </c>
      <c r="Z18" s="196">
        <f t="shared" si="3"/>
        <v>0</v>
      </c>
      <c r="AA18" s="196">
        <f t="shared" si="3"/>
        <v>0</v>
      </c>
      <c r="AB18" s="196">
        <f t="shared" si="3"/>
        <v>0</v>
      </c>
      <c r="AC18" s="196">
        <f t="shared" si="3"/>
        <v>0</v>
      </c>
      <c r="AD18" s="122"/>
    </row>
    <row r="19" spans="1:30" s="126" customFormat="1" x14ac:dyDescent="0.2">
      <c r="A19" s="131">
        <f>COUNTA(D$7:D19)</f>
        <v>13</v>
      </c>
      <c r="B19" s="124"/>
      <c r="C19" s="125">
        <v>15</v>
      </c>
      <c r="D19" s="203" t="str">
        <f>IF(C19="","",VLOOKUP(C19,'4.NLC'!$A$6:$F$51,6,0))</f>
        <v>Exemplu Statia de pompare a apei (NLC 15, tip ______), or/s __________, U 6-10kV</v>
      </c>
      <c r="E19" s="203" t="str">
        <f>LEFT(VLOOKUP($C19,'4.NLC'!$A$6:$H$51,7,0),3)</f>
        <v>302</v>
      </c>
      <c r="F19" s="127" t="s">
        <v>107</v>
      </c>
      <c r="G19" s="127"/>
      <c r="H19" s="127"/>
      <c r="I19" s="197"/>
      <c r="J19" s="197"/>
      <c r="K19" s="197"/>
      <c r="L19" s="197"/>
      <c r="M19" s="197"/>
      <c r="N19" s="197"/>
      <c r="O19" s="197"/>
      <c r="P19" s="197"/>
      <c r="Q19" s="197"/>
      <c r="R19" s="197"/>
      <c r="S19" s="197"/>
      <c r="T19" s="197"/>
      <c r="U19" s="197"/>
      <c r="V19" s="197"/>
      <c r="W19" s="197"/>
      <c r="X19" s="197"/>
      <c r="Y19" s="197"/>
      <c r="Z19" s="197"/>
      <c r="AA19" s="197"/>
      <c r="AB19" s="197"/>
      <c r="AC19" s="197"/>
      <c r="AD19" s="128"/>
    </row>
    <row r="20" spans="1:30" s="126" customFormat="1" x14ac:dyDescent="0.2">
      <c r="A20" s="131">
        <f>COUNTA(D$7:D20)</f>
        <v>14</v>
      </c>
      <c r="B20" s="124"/>
      <c r="C20" s="125">
        <v>16</v>
      </c>
      <c r="D20" s="203" t="str">
        <f>IF(C20="","",VLOOKUP(C20,'4.NLC'!$A$6:$F$51,6,0))</f>
        <v>Exemplu Statia de pompare a apei (NLC 16, tip ______), or/s __________, U 6-10kV</v>
      </c>
      <c r="E20" s="203" t="str">
        <f>LEFT(VLOOKUP($C20,'4.NLC'!$A$6:$H$51,7,0),3)</f>
        <v>302</v>
      </c>
      <c r="F20" s="127" t="s">
        <v>107</v>
      </c>
      <c r="G20" s="127"/>
      <c r="H20" s="127"/>
      <c r="I20" s="197"/>
      <c r="J20" s="197"/>
      <c r="K20" s="197"/>
      <c r="L20" s="197"/>
      <c r="M20" s="197"/>
      <c r="N20" s="197"/>
      <c r="O20" s="197"/>
      <c r="P20" s="197"/>
      <c r="Q20" s="197"/>
      <c r="R20" s="197"/>
      <c r="S20" s="197"/>
      <c r="T20" s="197"/>
      <c r="U20" s="197"/>
      <c r="V20" s="197"/>
      <c r="W20" s="197"/>
      <c r="X20" s="197"/>
      <c r="Y20" s="197"/>
      <c r="Z20" s="197"/>
      <c r="AA20" s="197"/>
      <c r="AB20" s="197"/>
      <c r="AC20" s="197"/>
      <c r="AD20" s="128"/>
    </row>
    <row r="21" spans="1:30" s="126" customFormat="1" x14ac:dyDescent="0.2">
      <c r="A21" s="131">
        <f>COUNTA(D$7:D21)</f>
        <v>15</v>
      </c>
      <c r="B21" s="124"/>
      <c r="C21" s="125">
        <v>17</v>
      </c>
      <c r="D21" s="203" t="str">
        <f>IF(C21="","",VLOOKUP(C21,'4.NLC'!$A$6:$F$51,6,0))</f>
        <v>Exemplu Statia de pompare a apei (NLC 17, tip ______), or/s __________, U 6-10kV</v>
      </c>
      <c r="E21" s="203" t="str">
        <f>LEFT(VLOOKUP($C21,'4.NLC'!$A$6:$H$51,7,0),3)</f>
        <v>302</v>
      </c>
      <c r="F21" s="127" t="s">
        <v>107</v>
      </c>
      <c r="G21" s="127"/>
      <c r="H21" s="127"/>
      <c r="I21" s="197"/>
      <c r="J21" s="197"/>
      <c r="K21" s="197"/>
      <c r="L21" s="197"/>
      <c r="M21" s="197"/>
      <c r="N21" s="197"/>
      <c r="O21" s="197"/>
      <c r="P21" s="197"/>
      <c r="Q21" s="197"/>
      <c r="R21" s="197"/>
      <c r="S21" s="197"/>
      <c r="T21" s="197"/>
      <c r="U21" s="197"/>
      <c r="V21" s="197"/>
      <c r="W21" s="197"/>
      <c r="X21" s="197"/>
      <c r="Y21" s="197"/>
      <c r="Z21" s="197"/>
      <c r="AA21" s="197"/>
      <c r="AB21" s="197"/>
      <c r="AC21" s="197"/>
      <c r="AD21" s="128"/>
    </row>
    <row r="22" spans="1:30" s="126" customFormat="1" x14ac:dyDescent="0.2">
      <c r="A22" s="131">
        <f>COUNTA(D$7:D22)</f>
        <v>16</v>
      </c>
      <c r="B22" s="124"/>
      <c r="C22" s="125">
        <v>18</v>
      </c>
      <c r="D22" s="203" t="str">
        <f>IF(C22="","",VLOOKUP(C22,'4.NLC'!$A$6:$F$51,6,0))</f>
        <v>Exemplu Statia de pompare a apei (NLC 18, tip ______), or/s __________, U 6-10kV</v>
      </c>
      <c r="E22" s="203" t="str">
        <f>LEFT(VLOOKUP($C22,'4.NLC'!$A$6:$H$51,7,0),3)</f>
        <v>302</v>
      </c>
      <c r="F22" s="127" t="s">
        <v>107</v>
      </c>
      <c r="G22" s="127"/>
      <c r="H22" s="127"/>
      <c r="I22" s="197"/>
      <c r="J22" s="197"/>
      <c r="K22" s="197"/>
      <c r="L22" s="197"/>
      <c r="M22" s="197"/>
      <c r="N22" s="197"/>
      <c r="O22" s="197"/>
      <c r="P22" s="197"/>
      <c r="Q22" s="197"/>
      <c r="R22" s="197"/>
      <c r="S22" s="197"/>
      <c r="T22" s="197"/>
      <c r="U22" s="197"/>
      <c r="V22" s="197"/>
      <c r="W22" s="197"/>
      <c r="X22" s="197"/>
      <c r="Y22" s="197"/>
      <c r="Z22" s="197"/>
      <c r="AA22" s="197"/>
      <c r="AB22" s="197"/>
      <c r="AC22" s="197"/>
      <c r="AD22" s="128"/>
    </row>
    <row r="23" spans="1:30" s="126" customFormat="1" x14ac:dyDescent="0.2">
      <c r="A23" s="135">
        <f>COUNTA(D$7:D23)</f>
        <v>17</v>
      </c>
      <c r="B23" s="410"/>
      <c r="C23" s="136">
        <v>19</v>
      </c>
      <c r="D23" s="204" t="str">
        <f>IF(C23="","",VLOOKUP(C23,'4.NLC'!$A$6:$F$51,6,0))</f>
        <v>Exemplu Statia de pompare a apei (NLC 19, tip ______), or/s __________, U 0,4kV</v>
      </c>
      <c r="E23" s="204" t="str">
        <f>LEFT(VLOOKUP($C23,'4.NLC'!$A$6:$H$51,7,0),3)</f>
        <v>301</v>
      </c>
      <c r="F23" s="411" t="s">
        <v>107</v>
      </c>
      <c r="G23" s="411"/>
      <c r="H23" s="411"/>
      <c r="I23" s="198"/>
      <c r="J23" s="198"/>
      <c r="K23" s="198"/>
      <c r="L23" s="198"/>
      <c r="M23" s="198"/>
      <c r="N23" s="198"/>
      <c r="O23" s="198"/>
      <c r="P23" s="198"/>
      <c r="Q23" s="198"/>
      <c r="R23" s="198"/>
      <c r="S23" s="198"/>
      <c r="T23" s="198"/>
      <c r="U23" s="198"/>
      <c r="V23" s="198"/>
      <c r="W23" s="198"/>
      <c r="X23" s="198"/>
      <c r="Y23" s="198"/>
      <c r="Z23" s="198"/>
      <c r="AA23" s="198"/>
      <c r="AB23" s="198"/>
      <c r="AC23" s="198"/>
      <c r="AD23" s="128"/>
    </row>
    <row r="24" spans="1:30" s="123" customFormat="1" x14ac:dyDescent="0.2">
      <c r="A24" s="132">
        <f>COUNTA(D$7:D24)</f>
        <v>18</v>
      </c>
      <c r="B24" s="133"/>
      <c r="C24" s="133"/>
      <c r="D24" s="133" t="s">
        <v>130</v>
      </c>
      <c r="E24" s="133"/>
      <c r="F24" s="134" t="s">
        <v>107</v>
      </c>
      <c r="G24" s="139">
        <f>IF(SUMIF($I$5:$AC$5,IC!$G$15,$I24:$AC24)=0,1,"-")</f>
        <v>1</v>
      </c>
      <c r="H24" s="134"/>
      <c r="I24" s="196">
        <f t="shared" ref="I24:AC24" si="4">SUM(I25:I33)</f>
        <v>0</v>
      </c>
      <c r="J24" s="196">
        <f t="shared" si="4"/>
        <v>0</v>
      </c>
      <c r="K24" s="196">
        <f t="shared" si="4"/>
        <v>0</v>
      </c>
      <c r="L24" s="196">
        <f t="shared" si="4"/>
        <v>0</v>
      </c>
      <c r="M24" s="196">
        <f t="shared" si="4"/>
        <v>0</v>
      </c>
      <c r="N24" s="196">
        <f t="shared" si="4"/>
        <v>0</v>
      </c>
      <c r="O24" s="196">
        <f t="shared" si="4"/>
        <v>0</v>
      </c>
      <c r="P24" s="196">
        <f t="shared" si="4"/>
        <v>0</v>
      </c>
      <c r="Q24" s="196">
        <f t="shared" si="4"/>
        <v>0</v>
      </c>
      <c r="R24" s="196">
        <f t="shared" si="4"/>
        <v>0</v>
      </c>
      <c r="S24" s="196">
        <f t="shared" si="4"/>
        <v>0</v>
      </c>
      <c r="T24" s="196">
        <f t="shared" si="4"/>
        <v>0</v>
      </c>
      <c r="U24" s="196">
        <f t="shared" si="4"/>
        <v>0</v>
      </c>
      <c r="V24" s="196">
        <f t="shared" si="4"/>
        <v>0</v>
      </c>
      <c r="W24" s="196">
        <f t="shared" si="4"/>
        <v>0</v>
      </c>
      <c r="X24" s="196">
        <f t="shared" si="4"/>
        <v>0</v>
      </c>
      <c r="Y24" s="196">
        <f t="shared" si="4"/>
        <v>0</v>
      </c>
      <c r="Z24" s="196">
        <f t="shared" si="4"/>
        <v>0</v>
      </c>
      <c r="AA24" s="196">
        <f t="shared" si="4"/>
        <v>0</v>
      </c>
      <c r="AB24" s="196">
        <f t="shared" si="4"/>
        <v>0</v>
      </c>
      <c r="AC24" s="196">
        <f t="shared" si="4"/>
        <v>0</v>
      </c>
      <c r="AD24" s="122"/>
    </row>
    <row r="25" spans="1:30" s="126" customFormat="1" x14ac:dyDescent="0.2">
      <c r="A25" s="131">
        <f>COUNTA(D$7:D25)</f>
        <v>19</v>
      </c>
      <c r="B25" s="124"/>
      <c r="C25" s="125">
        <v>20</v>
      </c>
      <c r="D25" s="203" t="str">
        <f>IF(C25="","",VLOOKUP(C25,'4.NLC'!$A$6:$F$51,6,0))</f>
        <v>Exemplu Statie de pomparea apelor uzate (NLC 20, tip ______), or/s __________, U 0,4kV</v>
      </c>
      <c r="E25" s="203" t="str">
        <f>LEFT(VLOOKUP($C25,'4.NLC'!$A$6:$H$51,7,0),3)</f>
        <v>601</v>
      </c>
      <c r="F25" s="127" t="s">
        <v>107</v>
      </c>
      <c r="G25" s="127"/>
      <c r="H25" s="127"/>
      <c r="I25" s="197"/>
      <c r="J25" s="197"/>
      <c r="K25" s="197"/>
      <c r="L25" s="197"/>
      <c r="M25" s="197"/>
      <c r="N25" s="197"/>
      <c r="O25" s="197"/>
      <c r="P25" s="197"/>
      <c r="Q25" s="197"/>
      <c r="R25" s="197"/>
      <c r="S25" s="197"/>
      <c r="T25" s="197"/>
      <c r="U25" s="197"/>
      <c r="V25" s="197"/>
      <c r="W25" s="197"/>
      <c r="X25" s="197"/>
      <c r="Y25" s="197"/>
      <c r="Z25" s="197"/>
      <c r="AA25" s="197"/>
      <c r="AB25" s="197"/>
      <c r="AC25" s="197"/>
      <c r="AD25" s="128"/>
    </row>
    <row r="26" spans="1:30" s="126" customFormat="1" x14ac:dyDescent="0.2">
      <c r="A26" s="131">
        <f>COUNTA(D$7:D26)</f>
        <v>20</v>
      </c>
      <c r="B26" s="124"/>
      <c r="C26" s="125">
        <v>21</v>
      </c>
      <c r="D26" s="203" t="str">
        <f>IF(C26="","",VLOOKUP(C26,'4.NLC'!$A$6:$F$51,6,0))</f>
        <v>Exemplu Statie de pomparea apelor uzate (NLC 21, tip ______), or/s __________, U 6-10kV</v>
      </c>
      <c r="E26" s="203" t="str">
        <f>LEFT(VLOOKUP($C26,'4.NLC'!$A$6:$H$51,7,0),3)</f>
        <v>602</v>
      </c>
      <c r="F26" s="127" t="s">
        <v>107</v>
      </c>
      <c r="G26" s="127"/>
      <c r="H26" s="127"/>
      <c r="I26" s="197"/>
      <c r="J26" s="197"/>
      <c r="K26" s="197"/>
      <c r="L26" s="197"/>
      <c r="M26" s="197"/>
      <c r="N26" s="197"/>
      <c r="O26" s="197"/>
      <c r="P26" s="197"/>
      <c r="Q26" s="197"/>
      <c r="R26" s="197"/>
      <c r="S26" s="197"/>
      <c r="T26" s="197"/>
      <c r="U26" s="197"/>
      <c r="V26" s="197"/>
      <c r="W26" s="197"/>
      <c r="X26" s="197"/>
      <c r="Y26" s="197"/>
      <c r="Z26" s="197"/>
      <c r="AA26" s="197"/>
      <c r="AB26" s="197"/>
      <c r="AC26" s="197"/>
      <c r="AD26" s="128"/>
    </row>
    <row r="27" spans="1:30" s="126" customFormat="1" x14ac:dyDescent="0.2">
      <c r="A27" s="131">
        <f>COUNTA(D$7:D27)</f>
        <v>21</v>
      </c>
      <c r="B27" s="124"/>
      <c r="C27" s="125" t="s">
        <v>131</v>
      </c>
      <c r="D27" s="203" t="str">
        <f>IF(C27="","",VLOOKUP(C27,'4.NLC'!$A$6:$F$51,6,0))</f>
        <v>Exemplu Statie de pomparea apelor uzate (NLC 22, 23, 24, tip ______), or/s __________, U 6-10kV</v>
      </c>
      <c r="E27" s="203" t="str">
        <f>LEFT(VLOOKUP($C27,'4.NLC'!$A$6:$H$51,7,0),3)</f>
        <v>602</v>
      </c>
      <c r="F27" s="127" t="s">
        <v>107</v>
      </c>
      <c r="G27" s="127"/>
      <c r="H27" s="127"/>
      <c r="I27" s="197"/>
      <c r="J27" s="197"/>
      <c r="K27" s="197"/>
      <c r="L27" s="197"/>
      <c r="M27" s="197"/>
      <c r="N27" s="197"/>
      <c r="O27" s="197"/>
      <c r="P27" s="197"/>
      <c r="Q27" s="197"/>
      <c r="R27" s="197"/>
      <c r="S27" s="197"/>
      <c r="T27" s="197"/>
      <c r="U27" s="197"/>
      <c r="V27" s="197"/>
      <c r="W27" s="197"/>
      <c r="X27" s="197"/>
      <c r="Y27" s="197"/>
      <c r="Z27" s="197"/>
      <c r="AA27" s="197"/>
      <c r="AB27" s="197"/>
      <c r="AC27" s="197"/>
      <c r="AD27" s="128"/>
    </row>
    <row r="28" spans="1:30" s="126" customFormat="1" x14ac:dyDescent="0.2">
      <c r="A28" s="131">
        <f>COUNTA(D$7:D28)</f>
        <v>22</v>
      </c>
      <c r="B28" s="124"/>
      <c r="C28" s="125">
        <v>25</v>
      </c>
      <c r="D28" s="203" t="str">
        <f>IF(C28="","",VLOOKUP(C28,'4.NLC'!$A$6:$F$51,6,0))</f>
        <v>Exemplu Statie de pomparea apelor uzate (NLC 25, tip ______), or/s __________, U 6-10kV</v>
      </c>
      <c r="E28" s="203" t="str">
        <f>LEFT(VLOOKUP($C28,'4.NLC'!$A$6:$H$51,7,0),3)</f>
        <v>602</v>
      </c>
      <c r="F28" s="127" t="s">
        <v>107</v>
      </c>
      <c r="G28" s="127"/>
      <c r="H28" s="127"/>
      <c r="I28" s="197"/>
      <c r="J28" s="197"/>
      <c r="K28" s="197"/>
      <c r="L28" s="197"/>
      <c r="M28" s="197"/>
      <c r="N28" s="197"/>
      <c r="O28" s="197"/>
      <c r="P28" s="197"/>
      <c r="Q28" s="197"/>
      <c r="R28" s="197"/>
      <c r="S28" s="197"/>
      <c r="T28" s="197"/>
      <c r="U28" s="197"/>
      <c r="V28" s="197"/>
      <c r="W28" s="197"/>
      <c r="X28" s="197"/>
      <c r="Y28" s="197"/>
      <c r="Z28" s="197"/>
      <c r="AA28" s="197"/>
      <c r="AB28" s="197"/>
      <c r="AC28" s="197"/>
      <c r="AD28" s="128"/>
    </row>
    <row r="29" spans="1:30" s="126" customFormat="1" x14ac:dyDescent="0.2">
      <c r="A29" s="131">
        <f>COUNTA(D$7:D29)</f>
        <v>23</v>
      </c>
      <c r="B29" s="124"/>
      <c r="C29" s="125">
        <v>26</v>
      </c>
      <c r="D29" s="203" t="str">
        <f>IF(C29="","",VLOOKUP(C29,'4.NLC'!$A$6:$F$51,6,0))</f>
        <v>Exemplu Statie de pomparea apelor uzate (NLC 26, tip ______), or/s __________, U 0,4kV</v>
      </c>
      <c r="E29" s="203" t="str">
        <f>LEFT(VLOOKUP($C29,'4.NLC'!$A$6:$H$51,7,0),3)</f>
        <v>601</v>
      </c>
      <c r="F29" s="127" t="s">
        <v>107</v>
      </c>
      <c r="G29" s="127"/>
      <c r="H29" s="127"/>
      <c r="I29" s="197"/>
      <c r="J29" s="197"/>
      <c r="K29" s="197"/>
      <c r="L29" s="197"/>
      <c r="M29" s="197"/>
      <c r="N29" s="197"/>
      <c r="O29" s="197"/>
      <c r="P29" s="197"/>
      <c r="Q29" s="197"/>
      <c r="R29" s="197"/>
      <c r="S29" s="197"/>
      <c r="T29" s="197"/>
      <c r="U29" s="197"/>
      <c r="V29" s="197"/>
      <c r="W29" s="197"/>
      <c r="X29" s="197"/>
      <c r="Y29" s="197"/>
      <c r="Z29" s="197"/>
      <c r="AA29" s="197"/>
      <c r="AB29" s="197"/>
      <c r="AC29" s="197"/>
      <c r="AD29" s="128"/>
    </row>
    <row r="30" spans="1:30" s="126" customFormat="1" x14ac:dyDescent="0.2">
      <c r="A30" s="131">
        <f>COUNTA(D$7:D30)</f>
        <v>24</v>
      </c>
      <c r="B30" s="124"/>
      <c r="C30" s="125">
        <v>27</v>
      </c>
      <c r="D30" s="203" t="str">
        <f>IF(C30="","",VLOOKUP(C30,'4.NLC'!$A$6:$F$51,6,0))</f>
        <v>Exemplu Statie de pomparea apelor uzate (NLC 27, tip ______), or/s __________, U 6-10kV</v>
      </c>
      <c r="E30" s="203" t="str">
        <f>LEFT(VLOOKUP($C30,'4.NLC'!$A$6:$H$51,7,0),3)</f>
        <v>602</v>
      </c>
      <c r="F30" s="127" t="s">
        <v>107</v>
      </c>
      <c r="G30" s="127"/>
      <c r="H30" s="127"/>
      <c r="I30" s="197"/>
      <c r="J30" s="197"/>
      <c r="K30" s="197"/>
      <c r="L30" s="197"/>
      <c r="M30" s="197"/>
      <c r="N30" s="197"/>
      <c r="O30" s="197"/>
      <c r="P30" s="197"/>
      <c r="Q30" s="197"/>
      <c r="R30" s="197"/>
      <c r="S30" s="197"/>
      <c r="T30" s="197"/>
      <c r="U30" s="197"/>
      <c r="V30" s="197"/>
      <c r="W30" s="197"/>
      <c r="X30" s="197"/>
      <c r="Y30" s="197"/>
      <c r="Z30" s="197"/>
      <c r="AA30" s="197"/>
      <c r="AB30" s="197"/>
      <c r="AC30" s="197"/>
      <c r="AD30" s="128"/>
    </row>
    <row r="31" spans="1:30" s="126" customFormat="1" x14ac:dyDescent="0.2">
      <c r="A31" s="131">
        <f>COUNTA(D$7:D31)</f>
        <v>25</v>
      </c>
      <c r="B31" s="124"/>
      <c r="C31" s="125">
        <v>28</v>
      </c>
      <c r="D31" s="203" t="str">
        <f>IF(C31="","",VLOOKUP(C31,'4.NLC'!$A$6:$F$51,6,0))</f>
        <v>Exemplu Statie de pomparea apelor uzate (NLC 28, tip ______), or/s __________, U 6-10kV</v>
      </c>
      <c r="E31" s="203" t="str">
        <f>LEFT(VLOOKUP($C31,'4.NLC'!$A$6:$H$51,7,0),3)</f>
        <v>602</v>
      </c>
      <c r="F31" s="127" t="s">
        <v>107</v>
      </c>
      <c r="G31" s="127"/>
      <c r="H31" s="127"/>
      <c r="I31" s="197"/>
      <c r="J31" s="197"/>
      <c r="K31" s="197"/>
      <c r="L31" s="197"/>
      <c r="M31" s="197"/>
      <c r="N31" s="197"/>
      <c r="O31" s="197"/>
      <c r="P31" s="197"/>
      <c r="Q31" s="197"/>
      <c r="R31" s="197"/>
      <c r="S31" s="197"/>
      <c r="T31" s="197"/>
      <c r="U31" s="197"/>
      <c r="V31" s="197"/>
      <c r="W31" s="197"/>
      <c r="X31" s="197"/>
      <c r="Y31" s="197"/>
      <c r="Z31" s="197"/>
      <c r="AA31" s="197"/>
      <c r="AB31" s="197"/>
      <c r="AC31" s="197"/>
      <c r="AD31" s="128"/>
    </row>
    <row r="32" spans="1:30" s="126" customFormat="1" x14ac:dyDescent="0.2">
      <c r="A32" s="131">
        <f>COUNTA(D$7:D32)</f>
        <v>26</v>
      </c>
      <c r="B32" s="124"/>
      <c r="C32" s="125">
        <v>29</v>
      </c>
      <c r="D32" s="203" t="str">
        <f>IF(C32="","",VLOOKUP(C32,'4.NLC'!$A$6:$F$51,6,0))</f>
        <v>Exemplu Statie de pomparea apelor uzate (NLC 29, tip ______), or/s __________, U 0,4kV</v>
      </c>
      <c r="E32" s="203" t="str">
        <f>LEFT(VLOOKUP($C32,'4.NLC'!$A$6:$H$51,7,0),3)</f>
        <v>601</v>
      </c>
      <c r="F32" s="127" t="s">
        <v>107</v>
      </c>
      <c r="G32" s="127"/>
      <c r="H32" s="127"/>
      <c r="I32" s="197"/>
      <c r="J32" s="197"/>
      <c r="K32" s="197"/>
      <c r="L32" s="197"/>
      <c r="M32" s="197"/>
      <c r="N32" s="197"/>
      <c r="O32" s="197"/>
      <c r="P32" s="197"/>
      <c r="Q32" s="197"/>
      <c r="R32" s="197"/>
      <c r="S32" s="197"/>
      <c r="T32" s="197"/>
      <c r="U32" s="197"/>
      <c r="V32" s="197"/>
      <c r="W32" s="197"/>
      <c r="X32" s="197"/>
      <c r="Y32" s="197"/>
      <c r="Z32" s="197"/>
      <c r="AA32" s="197"/>
      <c r="AB32" s="197"/>
      <c r="AC32" s="197"/>
      <c r="AD32" s="128"/>
    </row>
    <row r="33" spans="1:30" s="126" customFormat="1" x14ac:dyDescent="0.2">
      <c r="A33" s="135">
        <f>COUNTA(D$7:D33)</f>
        <v>27</v>
      </c>
      <c r="B33" s="410"/>
      <c r="C33" s="136">
        <v>30</v>
      </c>
      <c r="D33" s="204" t="str">
        <f>IF(C33="","",VLOOKUP(C33,'4.NLC'!$A$6:$F$51,6,0))</f>
        <v>Exemplu Statie de pomparea apelor uzate (NLC 30, tip ______), or/s __________, U 0,4kV</v>
      </c>
      <c r="E33" s="204" t="str">
        <f>LEFT(VLOOKUP($C33,'4.NLC'!$A$6:$H$51,7,0),3)</f>
        <v>601</v>
      </c>
      <c r="F33" s="411" t="s">
        <v>107</v>
      </c>
      <c r="G33" s="411"/>
      <c r="H33" s="411"/>
      <c r="I33" s="198"/>
      <c r="J33" s="198"/>
      <c r="K33" s="198"/>
      <c r="L33" s="198"/>
      <c r="M33" s="198"/>
      <c r="N33" s="198"/>
      <c r="O33" s="198"/>
      <c r="P33" s="198"/>
      <c r="Q33" s="198"/>
      <c r="R33" s="198"/>
      <c r="S33" s="198"/>
      <c r="T33" s="198"/>
      <c r="U33" s="198"/>
      <c r="V33" s="198"/>
      <c r="W33" s="198"/>
      <c r="X33" s="198"/>
      <c r="Y33" s="198"/>
      <c r="Z33" s="198"/>
      <c r="AA33" s="198"/>
      <c r="AB33" s="198"/>
      <c r="AC33" s="198"/>
      <c r="AD33" s="128"/>
    </row>
    <row r="34" spans="1:30" s="123" customFormat="1" x14ac:dyDescent="0.2">
      <c r="A34" s="132">
        <f>COUNTA(D$7:D34)</f>
        <v>28</v>
      </c>
      <c r="B34" s="133"/>
      <c r="C34" s="133"/>
      <c r="D34" s="133" t="s">
        <v>132</v>
      </c>
      <c r="E34" s="133"/>
      <c r="F34" s="134" t="s">
        <v>107</v>
      </c>
      <c r="G34" s="139">
        <f>IF(SUMIF($I$5:$AC$5,IC!$G$15,$I34:$AC34)=0,1,"-")</f>
        <v>1</v>
      </c>
      <c r="H34" s="134"/>
      <c r="I34" s="196">
        <f t="shared" ref="I34:AC34" si="5">SUM(I35)</f>
        <v>0</v>
      </c>
      <c r="J34" s="196">
        <f t="shared" si="5"/>
        <v>0</v>
      </c>
      <c r="K34" s="196">
        <f t="shared" si="5"/>
        <v>0</v>
      </c>
      <c r="L34" s="196">
        <f t="shared" si="5"/>
        <v>0</v>
      </c>
      <c r="M34" s="196">
        <f t="shared" si="5"/>
        <v>0</v>
      </c>
      <c r="N34" s="196">
        <f t="shared" si="5"/>
        <v>0</v>
      </c>
      <c r="O34" s="196">
        <f t="shared" si="5"/>
        <v>0</v>
      </c>
      <c r="P34" s="196">
        <f t="shared" si="5"/>
        <v>0</v>
      </c>
      <c r="Q34" s="196">
        <f t="shared" si="5"/>
        <v>0</v>
      </c>
      <c r="R34" s="196">
        <f t="shared" si="5"/>
        <v>0</v>
      </c>
      <c r="S34" s="196">
        <f t="shared" si="5"/>
        <v>0</v>
      </c>
      <c r="T34" s="196">
        <f t="shared" si="5"/>
        <v>0</v>
      </c>
      <c r="U34" s="196">
        <f t="shared" si="5"/>
        <v>0</v>
      </c>
      <c r="V34" s="196">
        <f t="shared" si="5"/>
        <v>0</v>
      </c>
      <c r="W34" s="196">
        <f t="shared" si="5"/>
        <v>0</v>
      </c>
      <c r="X34" s="196">
        <f t="shared" si="5"/>
        <v>0</v>
      </c>
      <c r="Y34" s="196">
        <f t="shared" si="5"/>
        <v>0</v>
      </c>
      <c r="Z34" s="196">
        <f t="shared" si="5"/>
        <v>0</v>
      </c>
      <c r="AA34" s="196">
        <f t="shared" si="5"/>
        <v>0</v>
      </c>
      <c r="AB34" s="196">
        <f t="shared" si="5"/>
        <v>0</v>
      </c>
      <c r="AC34" s="196">
        <f t="shared" si="5"/>
        <v>0</v>
      </c>
      <c r="AD34" s="122"/>
    </row>
    <row r="35" spans="1:30" s="126" customFormat="1" x14ac:dyDescent="0.2">
      <c r="A35" s="135">
        <f>COUNTA(D$7:D35)</f>
        <v>29</v>
      </c>
      <c r="B35" s="410"/>
      <c r="C35" s="136">
        <v>31</v>
      </c>
      <c r="D35" s="204" t="str">
        <f>IF(C35="","",VLOOKUP(C35,'4.NLC'!$A$6:$F$51,6,0))</f>
        <v>Exemplu Statia Epurare (NLC 31, tip ______), or/s __________, U 6-10kV</v>
      </c>
      <c r="E35" s="204" t="str">
        <f>LEFT(VLOOKUP($C35,'4.NLC'!$A$6:$H$51,7,0),3)</f>
        <v>612</v>
      </c>
      <c r="F35" s="411" t="s">
        <v>107</v>
      </c>
      <c r="G35" s="411"/>
      <c r="H35" s="411"/>
      <c r="I35" s="198"/>
      <c r="J35" s="198"/>
      <c r="K35" s="198"/>
      <c r="L35" s="198"/>
      <c r="M35" s="198"/>
      <c r="N35" s="198"/>
      <c r="O35" s="198"/>
      <c r="P35" s="198"/>
      <c r="Q35" s="198"/>
      <c r="R35" s="198"/>
      <c r="S35" s="198"/>
      <c r="T35" s="198"/>
      <c r="U35" s="198"/>
      <c r="V35" s="198"/>
      <c r="W35" s="198"/>
      <c r="X35" s="198"/>
      <c r="Y35" s="198"/>
      <c r="Z35" s="198"/>
      <c r="AA35" s="198"/>
      <c r="AB35" s="198"/>
      <c r="AC35" s="198"/>
      <c r="AD35" s="128"/>
    </row>
    <row r="36" spans="1:30" x14ac:dyDescent="0.2">
      <c r="A36" s="102">
        <f>COUNTA(D$7:D36)</f>
        <v>30</v>
      </c>
      <c r="B36" s="103"/>
      <c r="C36" s="103"/>
      <c r="D36" s="103" t="s">
        <v>133</v>
      </c>
      <c r="E36" s="103"/>
      <c r="F36" s="141"/>
      <c r="G36" s="141"/>
      <c r="H36" s="141"/>
      <c r="I36" s="201"/>
      <c r="J36" s="201"/>
      <c r="K36" s="201"/>
      <c r="L36" s="201"/>
      <c r="M36" s="201"/>
      <c r="N36" s="201"/>
      <c r="O36" s="201"/>
      <c r="P36" s="201"/>
      <c r="Q36" s="201"/>
      <c r="R36" s="201"/>
      <c r="S36" s="201"/>
      <c r="T36" s="201"/>
      <c r="U36" s="201"/>
      <c r="V36" s="201"/>
      <c r="W36" s="201"/>
      <c r="X36" s="201"/>
      <c r="Y36" s="201"/>
      <c r="Z36" s="201"/>
      <c r="AA36" s="201"/>
      <c r="AB36" s="201"/>
      <c r="AC36" s="201"/>
    </row>
    <row r="37" spans="1:30" s="11" customFormat="1" x14ac:dyDescent="0.2">
      <c r="A37" s="114">
        <f>COUNTA(D$7:D37)</f>
        <v>31</v>
      </c>
      <c r="B37" s="99"/>
      <c r="C37" s="99"/>
      <c r="D37" s="99" t="s">
        <v>134</v>
      </c>
      <c r="E37" s="99"/>
      <c r="F37" s="139" t="s">
        <v>107</v>
      </c>
      <c r="G37" s="139"/>
      <c r="H37" s="139"/>
      <c r="I37" s="194">
        <f>SUM(I38:I39)</f>
        <v>0</v>
      </c>
      <c r="J37" s="194">
        <f t="shared" ref="J37:AC37" si="6">SUM(J38:J39)</f>
        <v>0</v>
      </c>
      <c r="K37" s="194">
        <f t="shared" si="6"/>
        <v>0</v>
      </c>
      <c r="L37" s="194">
        <f t="shared" si="6"/>
        <v>0</v>
      </c>
      <c r="M37" s="194">
        <f t="shared" si="6"/>
        <v>0</v>
      </c>
      <c r="N37" s="194">
        <f t="shared" si="6"/>
        <v>0</v>
      </c>
      <c r="O37" s="194">
        <f t="shared" si="6"/>
        <v>0</v>
      </c>
      <c r="P37" s="194">
        <f t="shared" si="6"/>
        <v>0</v>
      </c>
      <c r="Q37" s="194">
        <f t="shared" si="6"/>
        <v>0</v>
      </c>
      <c r="R37" s="194">
        <f t="shared" si="6"/>
        <v>0</v>
      </c>
      <c r="S37" s="194">
        <f t="shared" si="6"/>
        <v>0</v>
      </c>
      <c r="T37" s="194">
        <f t="shared" si="6"/>
        <v>0</v>
      </c>
      <c r="U37" s="194">
        <f t="shared" si="6"/>
        <v>0</v>
      </c>
      <c r="V37" s="194">
        <f t="shared" si="6"/>
        <v>0</v>
      </c>
      <c r="W37" s="194">
        <f t="shared" si="6"/>
        <v>0</v>
      </c>
      <c r="X37" s="194">
        <f t="shared" si="6"/>
        <v>0</v>
      </c>
      <c r="Y37" s="194">
        <f t="shared" si="6"/>
        <v>0</v>
      </c>
      <c r="Z37" s="194">
        <f t="shared" si="6"/>
        <v>0</v>
      </c>
      <c r="AA37" s="194">
        <f t="shared" si="6"/>
        <v>0</v>
      </c>
      <c r="AB37" s="194">
        <f t="shared" si="6"/>
        <v>0</v>
      </c>
      <c r="AC37" s="194">
        <f t="shared" si="6"/>
        <v>0</v>
      </c>
    </row>
    <row r="38" spans="1:30" x14ac:dyDescent="0.2">
      <c r="A38" s="105">
        <f>COUNTA(D$7:D38)</f>
        <v>32</v>
      </c>
      <c r="B38" s="16"/>
      <c r="C38" s="190">
        <v>161</v>
      </c>
      <c r="D38" s="205" t="str">
        <f>VLOOKUP(C38,Liste!$R$6:$U$121,4,0)</f>
        <v>Directe variabile si fixe captarea AP1, 0,4kV</v>
      </c>
      <c r="E38" s="112"/>
      <c r="F38" s="142" t="s">
        <v>107</v>
      </c>
      <c r="G38" s="142"/>
      <c r="H38" s="142"/>
      <c r="I38" s="213">
        <f t="shared" ref="I38:R39" si="7">SUMIF($E$12:$E$35,$C38,I$12:I$35)</f>
        <v>0</v>
      </c>
      <c r="J38" s="213">
        <f t="shared" si="7"/>
        <v>0</v>
      </c>
      <c r="K38" s="213">
        <f t="shared" si="7"/>
        <v>0</v>
      </c>
      <c r="L38" s="213">
        <f t="shared" si="7"/>
        <v>0</v>
      </c>
      <c r="M38" s="213">
        <f t="shared" si="7"/>
        <v>0</v>
      </c>
      <c r="N38" s="213">
        <f t="shared" si="7"/>
        <v>0</v>
      </c>
      <c r="O38" s="213">
        <f t="shared" si="7"/>
        <v>0</v>
      </c>
      <c r="P38" s="213">
        <f t="shared" si="7"/>
        <v>0</v>
      </c>
      <c r="Q38" s="213">
        <f t="shared" si="7"/>
        <v>0</v>
      </c>
      <c r="R38" s="213">
        <f t="shared" si="7"/>
        <v>0</v>
      </c>
      <c r="S38" s="213">
        <f t="shared" ref="S38:AC39" si="8">SUMIF($E$12:$E$35,$C38,S$12:S$35)</f>
        <v>0</v>
      </c>
      <c r="T38" s="213">
        <f t="shared" si="8"/>
        <v>0</v>
      </c>
      <c r="U38" s="213">
        <f t="shared" si="8"/>
        <v>0</v>
      </c>
      <c r="V38" s="213">
        <f t="shared" si="8"/>
        <v>0</v>
      </c>
      <c r="W38" s="213">
        <f t="shared" si="8"/>
        <v>0</v>
      </c>
      <c r="X38" s="213">
        <f t="shared" si="8"/>
        <v>0</v>
      </c>
      <c r="Y38" s="213">
        <f t="shared" si="8"/>
        <v>0</v>
      </c>
      <c r="Z38" s="213">
        <f t="shared" si="8"/>
        <v>0</v>
      </c>
      <c r="AA38" s="213">
        <f t="shared" si="8"/>
        <v>0</v>
      </c>
      <c r="AB38" s="213">
        <f t="shared" si="8"/>
        <v>0</v>
      </c>
      <c r="AC38" s="213">
        <f t="shared" si="8"/>
        <v>0</v>
      </c>
    </row>
    <row r="39" spans="1:30" x14ac:dyDescent="0.2">
      <c r="A39" s="105">
        <f>COUNTA(D$7:D39)</f>
        <v>33</v>
      </c>
      <c r="B39" s="16"/>
      <c r="C39" s="190">
        <v>162</v>
      </c>
      <c r="D39" s="205" t="str">
        <f>VLOOKUP(C39,Liste!$R$6:$U$121,4,0)</f>
        <v>Directe variabile si fixe captarea AP1, 6-10kV</v>
      </c>
      <c r="E39" s="112"/>
      <c r="F39" s="142" t="s">
        <v>107</v>
      </c>
      <c r="G39" s="142"/>
      <c r="H39" s="142"/>
      <c r="I39" s="213">
        <f t="shared" si="7"/>
        <v>0</v>
      </c>
      <c r="J39" s="213">
        <f t="shared" si="7"/>
        <v>0</v>
      </c>
      <c r="K39" s="213">
        <f t="shared" si="7"/>
        <v>0</v>
      </c>
      <c r="L39" s="213">
        <f t="shared" si="7"/>
        <v>0</v>
      </c>
      <c r="M39" s="213">
        <f t="shared" si="7"/>
        <v>0</v>
      </c>
      <c r="N39" s="213">
        <f t="shared" si="7"/>
        <v>0</v>
      </c>
      <c r="O39" s="213">
        <f t="shared" si="7"/>
        <v>0</v>
      </c>
      <c r="P39" s="213">
        <f t="shared" si="7"/>
        <v>0</v>
      </c>
      <c r="Q39" s="213">
        <f t="shared" si="7"/>
        <v>0</v>
      </c>
      <c r="R39" s="213">
        <f t="shared" si="7"/>
        <v>0</v>
      </c>
      <c r="S39" s="213">
        <f t="shared" si="8"/>
        <v>0</v>
      </c>
      <c r="T39" s="213">
        <f t="shared" si="8"/>
        <v>0</v>
      </c>
      <c r="U39" s="213">
        <f t="shared" si="8"/>
        <v>0</v>
      </c>
      <c r="V39" s="213">
        <f t="shared" si="8"/>
        <v>0</v>
      </c>
      <c r="W39" s="213">
        <f t="shared" si="8"/>
        <v>0</v>
      </c>
      <c r="X39" s="213">
        <f t="shared" si="8"/>
        <v>0</v>
      </c>
      <c r="Y39" s="213">
        <f t="shared" si="8"/>
        <v>0</v>
      </c>
      <c r="Z39" s="213">
        <f t="shared" si="8"/>
        <v>0</v>
      </c>
      <c r="AA39" s="213">
        <f t="shared" si="8"/>
        <v>0</v>
      </c>
      <c r="AB39" s="213">
        <f t="shared" si="8"/>
        <v>0</v>
      </c>
      <c r="AC39" s="213">
        <f t="shared" si="8"/>
        <v>0</v>
      </c>
    </row>
    <row r="40" spans="1:30" s="11" customFormat="1" x14ac:dyDescent="0.2">
      <c r="A40" s="114">
        <f>COUNTA(D$7:D40)</f>
        <v>34</v>
      </c>
      <c r="B40" s="99"/>
      <c r="C40" s="99"/>
      <c r="D40" s="99" t="s">
        <v>135</v>
      </c>
      <c r="E40" s="99"/>
      <c r="F40" s="139" t="s">
        <v>107</v>
      </c>
      <c r="G40" s="139"/>
      <c r="H40" s="139"/>
      <c r="I40" s="194">
        <f>SUM(I41:I42)</f>
        <v>0</v>
      </c>
      <c r="J40" s="194">
        <f t="shared" ref="J40" si="9">SUM(J41:J42)</f>
        <v>0</v>
      </c>
      <c r="K40" s="194">
        <f t="shared" ref="K40" si="10">SUM(K41:K42)</f>
        <v>0</v>
      </c>
      <c r="L40" s="194">
        <f t="shared" ref="L40" si="11">SUM(L41:L42)</f>
        <v>0</v>
      </c>
      <c r="M40" s="194">
        <f t="shared" ref="M40" si="12">SUM(M41:M42)</f>
        <v>0</v>
      </c>
      <c r="N40" s="194">
        <f t="shared" ref="N40" si="13">SUM(N41:N42)</f>
        <v>0</v>
      </c>
      <c r="O40" s="194">
        <f t="shared" ref="O40" si="14">SUM(O41:O42)</f>
        <v>0</v>
      </c>
      <c r="P40" s="194">
        <f t="shared" ref="P40" si="15">SUM(P41:P42)</f>
        <v>0</v>
      </c>
      <c r="Q40" s="194">
        <f t="shared" ref="Q40" si="16">SUM(Q41:Q42)</f>
        <v>0</v>
      </c>
      <c r="R40" s="194">
        <f t="shared" ref="R40" si="17">SUM(R41:R42)</f>
        <v>0</v>
      </c>
      <c r="S40" s="194">
        <f t="shared" ref="S40" si="18">SUM(S41:S42)</f>
        <v>0</v>
      </c>
      <c r="T40" s="194">
        <f t="shared" ref="T40" si="19">SUM(T41:T42)</f>
        <v>0</v>
      </c>
      <c r="U40" s="194">
        <f t="shared" ref="U40" si="20">SUM(U41:U42)</f>
        <v>0</v>
      </c>
      <c r="V40" s="194">
        <f t="shared" ref="V40" si="21">SUM(V41:V42)</f>
        <v>0</v>
      </c>
      <c r="W40" s="194">
        <f t="shared" ref="W40" si="22">SUM(W41:W42)</f>
        <v>0</v>
      </c>
      <c r="X40" s="194">
        <f t="shared" ref="X40" si="23">SUM(X41:X42)</f>
        <v>0</v>
      </c>
      <c r="Y40" s="194">
        <f t="shared" ref="Y40" si="24">SUM(Y41:Y42)</f>
        <v>0</v>
      </c>
      <c r="Z40" s="194">
        <f t="shared" ref="Z40" si="25">SUM(Z41:Z42)</f>
        <v>0</v>
      </c>
      <c r="AA40" s="194">
        <f t="shared" ref="AA40" si="26">SUM(AA41:AA42)</f>
        <v>0</v>
      </c>
      <c r="AB40" s="194">
        <f t="shared" ref="AB40" si="27">SUM(AB41:AB42)</f>
        <v>0</v>
      </c>
      <c r="AC40" s="194">
        <f t="shared" ref="AC40" si="28">SUM(AC41:AC42)</f>
        <v>0</v>
      </c>
    </row>
    <row r="41" spans="1:30" x14ac:dyDescent="0.2">
      <c r="A41" s="105">
        <f>COUNTA(D$7:D41)</f>
        <v>35</v>
      </c>
      <c r="B41" s="16"/>
      <c r="C41" s="190">
        <v>191</v>
      </c>
      <c r="D41" s="205" t="str">
        <f>VLOOKUP(C41,Liste!$R$6:$U$121,4,0)</f>
        <v>Directe variabile si fixe tratare AB1, 0,4kV</v>
      </c>
      <c r="E41" s="112"/>
      <c r="F41" s="142" t="s">
        <v>107</v>
      </c>
      <c r="G41" s="142"/>
      <c r="H41" s="142"/>
      <c r="I41" s="213">
        <f t="shared" ref="I41:R42" si="29">SUMIF($E$12:$E$35,$C41,I$12:I$35)</f>
        <v>0</v>
      </c>
      <c r="J41" s="213">
        <f t="shared" si="29"/>
        <v>0</v>
      </c>
      <c r="K41" s="213">
        <f t="shared" si="29"/>
        <v>0</v>
      </c>
      <c r="L41" s="213">
        <f t="shared" si="29"/>
        <v>0</v>
      </c>
      <c r="M41" s="213">
        <f t="shared" si="29"/>
        <v>0</v>
      </c>
      <c r="N41" s="213">
        <f t="shared" si="29"/>
        <v>0</v>
      </c>
      <c r="O41" s="213">
        <f t="shared" si="29"/>
        <v>0</v>
      </c>
      <c r="P41" s="213">
        <f t="shared" si="29"/>
        <v>0</v>
      </c>
      <c r="Q41" s="213">
        <f t="shared" si="29"/>
        <v>0</v>
      </c>
      <c r="R41" s="213">
        <f t="shared" si="29"/>
        <v>0</v>
      </c>
      <c r="S41" s="213">
        <f t="shared" ref="S41:AC42" si="30">SUMIF($E$12:$E$35,$C41,S$12:S$35)</f>
        <v>0</v>
      </c>
      <c r="T41" s="213">
        <f t="shared" si="30"/>
        <v>0</v>
      </c>
      <c r="U41" s="213">
        <f t="shared" si="30"/>
        <v>0</v>
      </c>
      <c r="V41" s="213">
        <f t="shared" si="30"/>
        <v>0</v>
      </c>
      <c r="W41" s="213">
        <f t="shared" si="30"/>
        <v>0</v>
      </c>
      <c r="X41" s="213">
        <f t="shared" si="30"/>
        <v>0</v>
      </c>
      <c r="Y41" s="213">
        <f t="shared" si="30"/>
        <v>0</v>
      </c>
      <c r="Z41" s="213">
        <f t="shared" si="30"/>
        <v>0</v>
      </c>
      <c r="AA41" s="213">
        <f t="shared" si="30"/>
        <v>0</v>
      </c>
      <c r="AB41" s="213">
        <f t="shared" si="30"/>
        <v>0</v>
      </c>
      <c r="AC41" s="213">
        <f t="shared" si="30"/>
        <v>0</v>
      </c>
    </row>
    <row r="42" spans="1:30" x14ac:dyDescent="0.2">
      <c r="A42" s="106">
        <f>COUNTA(D$7:D42)</f>
        <v>36</v>
      </c>
      <c r="B42" s="107"/>
      <c r="C42" s="191">
        <v>192</v>
      </c>
      <c r="D42" s="205" t="str">
        <f>VLOOKUP(C42,Liste!$R$6:$U$121,4,0)</f>
        <v>Directe variabile si fixe tratare AB1, 6-10kV</v>
      </c>
      <c r="E42" s="113"/>
      <c r="F42" s="143" t="s">
        <v>107</v>
      </c>
      <c r="G42" s="143"/>
      <c r="H42" s="143"/>
      <c r="I42" s="213">
        <f t="shared" si="29"/>
        <v>0</v>
      </c>
      <c r="J42" s="213">
        <f t="shared" si="29"/>
        <v>0</v>
      </c>
      <c r="K42" s="213">
        <f t="shared" si="29"/>
        <v>0</v>
      </c>
      <c r="L42" s="213">
        <f t="shared" si="29"/>
        <v>0</v>
      </c>
      <c r="M42" s="213">
        <f t="shared" si="29"/>
        <v>0</v>
      </c>
      <c r="N42" s="213">
        <f t="shared" si="29"/>
        <v>0</v>
      </c>
      <c r="O42" s="213">
        <f t="shared" si="29"/>
        <v>0</v>
      </c>
      <c r="P42" s="213">
        <f t="shared" si="29"/>
        <v>0</v>
      </c>
      <c r="Q42" s="213">
        <f t="shared" si="29"/>
        <v>0</v>
      </c>
      <c r="R42" s="213">
        <f t="shared" si="29"/>
        <v>0</v>
      </c>
      <c r="S42" s="213">
        <f t="shared" si="30"/>
        <v>0</v>
      </c>
      <c r="T42" s="213">
        <f t="shared" si="30"/>
        <v>0</v>
      </c>
      <c r="U42" s="213">
        <f t="shared" si="30"/>
        <v>0</v>
      </c>
      <c r="V42" s="213">
        <f t="shared" si="30"/>
        <v>0</v>
      </c>
      <c r="W42" s="213">
        <f t="shared" si="30"/>
        <v>0</v>
      </c>
      <c r="X42" s="213">
        <f t="shared" si="30"/>
        <v>0</v>
      </c>
      <c r="Y42" s="213">
        <f t="shared" si="30"/>
        <v>0</v>
      </c>
      <c r="Z42" s="213">
        <f t="shared" si="30"/>
        <v>0</v>
      </c>
      <c r="AA42" s="213">
        <f t="shared" si="30"/>
        <v>0</v>
      </c>
      <c r="AB42" s="213">
        <f t="shared" si="30"/>
        <v>0</v>
      </c>
      <c r="AC42" s="213">
        <f t="shared" si="30"/>
        <v>0</v>
      </c>
    </row>
    <row r="43" spans="1:30" s="11" customFormat="1" x14ac:dyDescent="0.2">
      <c r="A43" s="114">
        <f>COUNTA(D$7:D43)</f>
        <v>37</v>
      </c>
      <c r="B43" s="99"/>
      <c r="C43" s="99"/>
      <c r="D43" s="99" t="s">
        <v>136</v>
      </c>
      <c r="E43" s="99"/>
      <c r="F43" s="139" t="s">
        <v>107</v>
      </c>
      <c r="G43" s="139"/>
      <c r="H43" s="139"/>
      <c r="I43" s="194">
        <f>SUM(I44:I45)</f>
        <v>0</v>
      </c>
      <c r="J43" s="194">
        <f t="shared" ref="J43" si="31">SUM(J44:J45)</f>
        <v>0</v>
      </c>
      <c r="K43" s="194">
        <f t="shared" ref="K43" si="32">SUM(K44:K45)</f>
        <v>0</v>
      </c>
      <c r="L43" s="194">
        <f t="shared" ref="L43" si="33">SUM(L44:L45)</f>
        <v>0</v>
      </c>
      <c r="M43" s="194">
        <f t="shared" ref="M43" si="34">SUM(M44:M45)</f>
        <v>0</v>
      </c>
      <c r="N43" s="194">
        <f t="shared" ref="N43" si="35">SUM(N44:N45)</f>
        <v>0</v>
      </c>
      <c r="O43" s="194">
        <f t="shared" ref="O43" si="36">SUM(O44:O45)</f>
        <v>0</v>
      </c>
      <c r="P43" s="194">
        <f t="shared" ref="P43" si="37">SUM(P44:P45)</f>
        <v>0</v>
      </c>
      <c r="Q43" s="194">
        <f t="shared" ref="Q43" si="38">SUM(Q44:Q45)</f>
        <v>0</v>
      </c>
      <c r="R43" s="194">
        <f t="shared" ref="R43" si="39">SUM(R44:R45)</f>
        <v>0</v>
      </c>
      <c r="S43" s="194">
        <f t="shared" ref="S43" si="40">SUM(S44:S45)</f>
        <v>0</v>
      </c>
      <c r="T43" s="194">
        <f t="shared" ref="T43" si="41">SUM(T44:T45)</f>
        <v>0</v>
      </c>
      <c r="U43" s="194">
        <f t="shared" ref="U43" si="42">SUM(U44:U45)</f>
        <v>0</v>
      </c>
      <c r="V43" s="194">
        <f t="shared" ref="V43" si="43">SUM(V44:V45)</f>
        <v>0</v>
      </c>
      <c r="W43" s="194">
        <f t="shared" ref="W43" si="44">SUM(W44:W45)</f>
        <v>0</v>
      </c>
      <c r="X43" s="194">
        <f t="shared" ref="X43" si="45">SUM(X44:X45)</f>
        <v>0</v>
      </c>
      <c r="Y43" s="194">
        <f t="shared" ref="Y43" si="46">SUM(Y44:Y45)</f>
        <v>0</v>
      </c>
      <c r="Z43" s="194">
        <f t="shared" ref="Z43" si="47">SUM(Z44:Z45)</f>
        <v>0</v>
      </c>
      <c r="AA43" s="194">
        <f t="shared" ref="AA43" si="48">SUM(AA44:AA45)</f>
        <v>0</v>
      </c>
      <c r="AB43" s="194">
        <f t="shared" ref="AB43" si="49">SUM(AB44:AB45)</f>
        <v>0</v>
      </c>
      <c r="AC43" s="194">
        <f t="shared" ref="AC43" si="50">SUM(AC44:AC45)</f>
        <v>0</v>
      </c>
    </row>
    <row r="44" spans="1:30" x14ac:dyDescent="0.2">
      <c r="A44" s="105">
        <f>COUNTA(D$7:D44)</f>
        <v>38</v>
      </c>
      <c r="B44" s="16"/>
      <c r="C44" s="190">
        <v>301</v>
      </c>
      <c r="D44" s="205" t="str">
        <f>VLOOKUP(C44,Liste!$R$6:$U$121,4,0)</f>
        <v>Directe variabile si fixe pomparea AP1, 0,4kV</v>
      </c>
      <c r="E44" s="112"/>
      <c r="F44" s="142" t="s">
        <v>107</v>
      </c>
      <c r="G44" s="142"/>
      <c r="H44" s="142"/>
      <c r="I44" s="213">
        <f t="shared" ref="I44:R45" si="51">SUMIF($E$12:$E$35,$C44,I$12:I$35)</f>
        <v>0</v>
      </c>
      <c r="J44" s="213">
        <f t="shared" si="51"/>
        <v>0</v>
      </c>
      <c r="K44" s="213">
        <f t="shared" si="51"/>
        <v>0</v>
      </c>
      <c r="L44" s="213">
        <f t="shared" si="51"/>
        <v>0</v>
      </c>
      <c r="M44" s="213">
        <f t="shared" si="51"/>
        <v>0</v>
      </c>
      <c r="N44" s="213">
        <f t="shared" si="51"/>
        <v>0</v>
      </c>
      <c r="O44" s="213">
        <f t="shared" si="51"/>
        <v>0</v>
      </c>
      <c r="P44" s="213">
        <f t="shared" si="51"/>
        <v>0</v>
      </c>
      <c r="Q44" s="213">
        <f t="shared" si="51"/>
        <v>0</v>
      </c>
      <c r="R44" s="213">
        <f t="shared" si="51"/>
        <v>0</v>
      </c>
      <c r="S44" s="213">
        <f t="shared" ref="S44:AC45" si="52">SUMIF($E$12:$E$35,$C44,S$12:S$35)</f>
        <v>0</v>
      </c>
      <c r="T44" s="213">
        <f t="shared" si="52"/>
        <v>0</v>
      </c>
      <c r="U44" s="213">
        <f t="shared" si="52"/>
        <v>0</v>
      </c>
      <c r="V44" s="213">
        <f t="shared" si="52"/>
        <v>0</v>
      </c>
      <c r="W44" s="213">
        <f t="shared" si="52"/>
        <v>0</v>
      </c>
      <c r="X44" s="213">
        <f t="shared" si="52"/>
        <v>0</v>
      </c>
      <c r="Y44" s="213">
        <f t="shared" si="52"/>
        <v>0</v>
      </c>
      <c r="Z44" s="213">
        <f t="shared" si="52"/>
        <v>0</v>
      </c>
      <c r="AA44" s="213">
        <f t="shared" si="52"/>
        <v>0</v>
      </c>
      <c r="AB44" s="213">
        <f t="shared" si="52"/>
        <v>0</v>
      </c>
      <c r="AC44" s="213">
        <f t="shared" si="52"/>
        <v>0</v>
      </c>
    </row>
    <row r="45" spans="1:30" x14ac:dyDescent="0.2">
      <c r="A45" s="106">
        <f>COUNTA(D$7:D45)</f>
        <v>39</v>
      </c>
      <c r="B45" s="107"/>
      <c r="C45" s="191">
        <v>302</v>
      </c>
      <c r="D45" s="205" t="str">
        <f>VLOOKUP(C45,Liste!$R$6:$U$121,4,0)</f>
        <v>Directe variabile si fixe pomparea AP1, 6-10kV</v>
      </c>
      <c r="E45" s="113"/>
      <c r="F45" s="143" t="s">
        <v>107</v>
      </c>
      <c r="G45" s="143"/>
      <c r="H45" s="143"/>
      <c r="I45" s="213">
        <f t="shared" si="51"/>
        <v>0</v>
      </c>
      <c r="J45" s="213">
        <f t="shared" si="51"/>
        <v>0</v>
      </c>
      <c r="K45" s="213">
        <f t="shared" si="51"/>
        <v>0</v>
      </c>
      <c r="L45" s="213">
        <f t="shared" si="51"/>
        <v>0</v>
      </c>
      <c r="M45" s="213">
        <f t="shared" si="51"/>
        <v>0</v>
      </c>
      <c r="N45" s="213">
        <f t="shared" si="51"/>
        <v>0</v>
      </c>
      <c r="O45" s="213">
        <f t="shared" si="51"/>
        <v>0</v>
      </c>
      <c r="P45" s="213">
        <f t="shared" si="51"/>
        <v>0</v>
      </c>
      <c r="Q45" s="213">
        <f t="shared" si="51"/>
        <v>0</v>
      </c>
      <c r="R45" s="213">
        <f t="shared" si="51"/>
        <v>0</v>
      </c>
      <c r="S45" s="213">
        <f t="shared" si="52"/>
        <v>0</v>
      </c>
      <c r="T45" s="213">
        <f t="shared" si="52"/>
        <v>0</v>
      </c>
      <c r="U45" s="213">
        <f t="shared" si="52"/>
        <v>0</v>
      </c>
      <c r="V45" s="213">
        <f t="shared" si="52"/>
        <v>0</v>
      </c>
      <c r="W45" s="213">
        <f t="shared" si="52"/>
        <v>0</v>
      </c>
      <c r="X45" s="213">
        <f t="shared" si="52"/>
        <v>0</v>
      </c>
      <c r="Y45" s="213">
        <f t="shared" si="52"/>
        <v>0</v>
      </c>
      <c r="Z45" s="213">
        <f t="shared" si="52"/>
        <v>0</v>
      </c>
      <c r="AA45" s="213">
        <f t="shared" si="52"/>
        <v>0</v>
      </c>
      <c r="AB45" s="213">
        <f t="shared" si="52"/>
        <v>0</v>
      </c>
      <c r="AC45" s="213">
        <f t="shared" si="52"/>
        <v>0</v>
      </c>
    </row>
    <row r="46" spans="1:30" s="11" customFormat="1" x14ac:dyDescent="0.2">
      <c r="A46" s="115">
        <f>COUNTA(D$7:D46)</f>
        <v>40</v>
      </c>
      <c r="B46" s="116"/>
      <c r="C46" s="116"/>
      <c r="D46" s="117" t="s">
        <v>137</v>
      </c>
      <c r="E46" s="117"/>
      <c r="F46" s="144" t="s">
        <v>107</v>
      </c>
      <c r="G46" s="144"/>
      <c r="H46" s="144"/>
      <c r="I46" s="206">
        <f t="shared" ref="I46:AC46" si="53">I8</f>
        <v>0</v>
      </c>
      <c r="J46" s="206">
        <f t="shared" si="53"/>
        <v>0</v>
      </c>
      <c r="K46" s="206">
        <f t="shared" si="53"/>
        <v>0</v>
      </c>
      <c r="L46" s="206">
        <f t="shared" si="53"/>
        <v>0</v>
      </c>
      <c r="M46" s="206">
        <f t="shared" si="53"/>
        <v>0</v>
      </c>
      <c r="N46" s="206">
        <f t="shared" si="53"/>
        <v>0</v>
      </c>
      <c r="O46" s="206">
        <f t="shared" si="53"/>
        <v>0</v>
      </c>
      <c r="P46" s="206">
        <f t="shared" si="53"/>
        <v>0</v>
      </c>
      <c r="Q46" s="206">
        <f t="shared" si="53"/>
        <v>0</v>
      </c>
      <c r="R46" s="206">
        <f t="shared" si="53"/>
        <v>0</v>
      </c>
      <c r="S46" s="206">
        <f t="shared" si="53"/>
        <v>0</v>
      </c>
      <c r="T46" s="206">
        <f t="shared" si="53"/>
        <v>0</v>
      </c>
      <c r="U46" s="206">
        <f t="shared" si="53"/>
        <v>0</v>
      </c>
      <c r="V46" s="206">
        <f t="shared" si="53"/>
        <v>0</v>
      </c>
      <c r="W46" s="206">
        <f t="shared" si="53"/>
        <v>0</v>
      </c>
      <c r="X46" s="206">
        <f t="shared" si="53"/>
        <v>0</v>
      </c>
      <c r="Y46" s="206">
        <f t="shared" si="53"/>
        <v>0</v>
      </c>
      <c r="Z46" s="206">
        <f t="shared" si="53"/>
        <v>0</v>
      </c>
      <c r="AA46" s="206">
        <f t="shared" si="53"/>
        <v>0</v>
      </c>
      <c r="AB46" s="206">
        <f t="shared" si="53"/>
        <v>0</v>
      </c>
      <c r="AC46" s="206">
        <f t="shared" si="53"/>
        <v>0</v>
      </c>
    </row>
    <row r="47" spans="1:30" s="11" customFormat="1" x14ac:dyDescent="0.2">
      <c r="A47" s="114">
        <f>COUNTA(D$7:D47)</f>
        <v>41</v>
      </c>
      <c r="B47" s="99"/>
      <c r="C47" s="99"/>
      <c r="D47" s="118" t="s">
        <v>138</v>
      </c>
      <c r="E47" s="118"/>
      <c r="F47" s="139" t="s">
        <v>107</v>
      </c>
      <c r="G47" s="139"/>
      <c r="H47" s="139"/>
      <c r="I47" s="194">
        <f t="shared" ref="I47:AC47" si="54">I37-I46</f>
        <v>0</v>
      </c>
      <c r="J47" s="194">
        <f t="shared" si="54"/>
        <v>0</v>
      </c>
      <c r="K47" s="194">
        <f t="shared" si="54"/>
        <v>0</v>
      </c>
      <c r="L47" s="194">
        <f t="shared" si="54"/>
        <v>0</v>
      </c>
      <c r="M47" s="194">
        <f t="shared" si="54"/>
        <v>0</v>
      </c>
      <c r="N47" s="194">
        <f t="shared" si="54"/>
        <v>0</v>
      </c>
      <c r="O47" s="194">
        <f t="shared" si="54"/>
        <v>0</v>
      </c>
      <c r="P47" s="194">
        <f t="shared" si="54"/>
        <v>0</v>
      </c>
      <c r="Q47" s="194">
        <f t="shared" si="54"/>
        <v>0</v>
      </c>
      <c r="R47" s="194">
        <f t="shared" si="54"/>
        <v>0</v>
      </c>
      <c r="S47" s="194">
        <f t="shared" si="54"/>
        <v>0</v>
      </c>
      <c r="T47" s="194">
        <f t="shared" si="54"/>
        <v>0</v>
      </c>
      <c r="U47" s="194">
        <f t="shared" si="54"/>
        <v>0</v>
      </c>
      <c r="V47" s="194">
        <f t="shared" si="54"/>
        <v>0</v>
      </c>
      <c r="W47" s="194">
        <f t="shared" si="54"/>
        <v>0</v>
      </c>
      <c r="X47" s="194">
        <f t="shared" si="54"/>
        <v>0</v>
      </c>
      <c r="Y47" s="194">
        <f t="shared" si="54"/>
        <v>0</v>
      </c>
      <c r="Z47" s="194">
        <f t="shared" si="54"/>
        <v>0</v>
      </c>
      <c r="AA47" s="194">
        <f t="shared" si="54"/>
        <v>0</v>
      </c>
      <c r="AB47" s="194">
        <f t="shared" si="54"/>
        <v>0</v>
      </c>
      <c r="AC47" s="194">
        <f t="shared" si="54"/>
        <v>0</v>
      </c>
    </row>
    <row r="48" spans="1:30" x14ac:dyDescent="0.2">
      <c r="A48" s="105">
        <f>COUNTA(D$7:D48)</f>
        <v>42</v>
      </c>
      <c r="B48" s="16"/>
      <c r="C48" s="16"/>
      <c r="D48" s="112" t="s">
        <v>139</v>
      </c>
      <c r="E48" s="112"/>
      <c r="F48" s="142" t="s">
        <v>107</v>
      </c>
      <c r="G48" s="142">
        <f>IF(SUMIF($I$5:$AC$5,IC!$G$15,$I48:$AC48)=0,1,"-")</f>
        <v>1</v>
      </c>
      <c r="H48" s="142"/>
      <c r="I48" s="260"/>
      <c r="J48" s="260"/>
      <c r="K48" s="260"/>
      <c r="L48" s="260"/>
      <c r="M48" s="260"/>
      <c r="N48" s="260"/>
      <c r="O48" s="260"/>
      <c r="P48" s="260"/>
      <c r="Q48" s="260"/>
      <c r="R48" s="260"/>
      <c r="S48" s="260"/>
      <c r="T48" s="260"/>
      <c r="U48" s="260"/>
      <c r="V48" s="260"/>
      <c r="W48" s="260"/>
      <c r="X48" s="260"/>
      <c r="Y48" s="260"/>
      <c r="Z48" s="260"/>
      <c r="AA48" s="260"/>
      <c r="AB48" s="260"/>
      <c r="AC48" s="260"/>
    </row>
    <row r="49" spans="1:29" x14ac:dyDescent="0.2">
      <c r="A49" s="129">
        <f>COUNTA(D$7:D49)</f>
        <v>43</v>
      </c>
      <c r="B49" s="107"/>
      <c r="C49" s="107"/>
      <c r="D49" s="113" t="s">
        <v>140</v>
      </c>
      <c r="E49" s="113"/>
      <c r="F49" s="143" t="s">
        <v>107</v>
      </c>
      <c r="G49" s="143"/>
      <c r="H49" s="143"/>
      <c r="I49" s="195">
        <f t="shared" ref="I49:AC49" si="55">I47-I48</f>
        <v>0</v>
      </c>
      <c r="J49" s="195">
        <f t="shared" si="55"/>
        <v>0</v>
      </c>
      <c r="K49" s="195">
        <f t="shared" si="55"/>
        <v>0</v>
      </c>
      <c r="L49" s="195">
        <f t="shared" si="55"/>
        <v>0</v>
      </c>
      <c r="M49" s="195">
        <f t="shared" si="55"/>
        <v>0</v>
      </c>
      <c r="N49" s="195">
        <f t="shared" si="55"/>
        <v>0</v>
      </c>
      <c r="O49" s="195">
        <f t="shared" si="55"/>
        <v>0</v>
      </c>
      <c r="P49" s="195">
        <f t="shared" si="55"/>
        <v>0</v>
      </c>
      <c r="Q49" s="195">
        <f t="shared" si="55"/>
        <v>0</v>
      </c>
      <c r="R49" s="195">
        <f t="shared" si="55"/>
        <v>0</v>
      </c>
      <c r="S49" s="195">
        <f t="shared" si="55"/>
        <v>0</v>
      </c>
      <c r="T49" s="195">
        <f t="shared" si="55"/>
        <v>0</v>
      </c>
      <c r="U49" s="195">
        <f t="shared" si="55"/>
        <v>0</v>
      </c>
      <c r="V49" s="195">
        <f t="shared" si="55"/>
        <v>0</v>
      </c>
      <c r="W49" s="195">
        <f t="shared" si="55"/>
        <v>0</v>
      </c>
      <c r="X49" s="195">
        <f t="shared" si="55"/>
        <v>0</v>
      </c>
      <c r="Y49" s="195">
        <f t="shared" si="55"/>
        <v>0</v>
      </c>
      <c r="Z49" s="195">
        <f t="shared" si="55"/>
        <v>0</v>
      </c>
      <c r="AA49" s="195">
        <f t="shared" si="55"/>
        <v>0</v>
      </c>
      <c r="AB49" s="195">
        <f t="shared" si="55"/>
        <v>0</v>
      </c>
      <c r="AC49" s="195">
        <f t="shared" si="55"/>
        <v>0</v>
      </c>
    </row>
    <row r="50" spans="1:29" x14ac:dyDescent="0.2">
      <c r="A50" s="17">
        <f>COUNTA(D$7:D50)</f>
        <v>44</v>
      </c>
      <c r="B50" s="16"/>
      <c r="C50" s="16"/>
      <c r="D50" s="19" t="s">
        <v>141</v>
      </c>
      <c r="E50" s="19"/>
      <c r="F50" s="142" t="s">
        <v>124</v>
      </c>
      <c r="G50" s="142"/>
      <c r="H50" s="142"/>
      <c r="I50" s="165">
        <f t="shared" ref="I50:AC50" si="56">IF(I37=0,0,ROUND(I47/I37,3))</f>
        <v>0</v>
      </c>
      <c r="J50" s="165">
        <f t="shared" si="56"/>
        <v>0</v>
      </c>
      <c r="K50" s="165">
        <f t="shared" si="56"/>
        <v>0</v>
      </c>
      <c r="L50" s="165">
        <f t="shared" si="56"/>
        <v>0</v>
      </c>
      <c r="M50" s="165">
        <f t="shared" si="56"/>
        <v>0</v>
      </c>
      <c r="N50" s="165">
        <f t="shared" si="56"/>
        <v>0</v>
      </c>
      <c r="O50" s="165">
        <f t="shared" si="56"/>
        <v>0</v>
      </c>
      <c r="P50" s="165">
        <f t="shared" si="56"/>
        <v>0</v>
      </c>
      <c r="Q50" s="165">
        <f t="shared" si="56"/>
        <v>0</v>
      </c>
      <c r="R50" s="165">
        <f t="shared" si="56"/>
        <v>0</v>
      </c>
      <c r="S50" s="165">
        <f t="shared" si="56"/>
        <v>0</v>
      </c>
      <c r="T50" s="165">
        <f t="shared" si="56"/>
        <v>0</v>
      </c>
      <c r="U50" s="165">
        <f t="shared" si="56"/>
        <v>0</v>
      </c>
      <c r="V50" s="165">
        <f t="shared" si="56"/>
        <v>0</v>
      </c>
      <c r="W50" s="165">
        <f t="shared" si="56"/>
        <v>0</v>
      </c>
      <c r="X50" s="165">
        <f t="shared" si="56"/>
        <v>0</v>
      </c>
      <c r="Y50" s="165">
        <f t="shared" si="56"/>
        <v>0</v>
      </c>
      <c r="Z50" s="165">
        <f t="shared" si="56"/>
        <v>0</v>
      </c>
      <c r="AA50" s="165">
        <f t="shared" si="56"/>
        <v>0</v>
      </c>
      <c r="AB50" s="165">
        <f t="shared" si="56"/>
        <v>0</v>
      </c>
      <c r="AC50" s="165">
        <f t="shared" si="56"/>
        <v>0</v>
      </c>
    </row>
    <row r="51" spans="1:29" x14ac:dyDescent="0.2">
      <c r="A51" s="102">
        <f>COUNTA(D$7:D51)</f>
        <v>45</v>
      </c>
      <c r="B51" s="103"/>
      <c r="C51" s="103"/>
      <c r="D51" s="103" t="s">
        <v>142</v>
      </c>
      <c r="E51" s="103"/>
      <c r="F51" s="141"/>
      <c r="G51" s="141"/>
      <c r="H51" s="141"/>
      <c r="I51" s="201"/>
      <c r="J51" s="201"/>
      <c r="K51" s="201"/>
      <c r="L51" s="201"/>
      <c r="M51" s="201"/>
      <c r="N51" s="201"/>
      <c r="O51" s="201"/>
      <c r="P51" s="201"/>
      <c r="Q51" s="201"/>
      <c r="R51" s="201"/>
      <c r="S51" s="201"/>
      <c r="T51" s="201"/>
      <c r="U51" s="201"/>
      <c r="V51" s="201"/>
      <c r="W51" s="201"/>
      <c r="X51" s="201"/>
      <c r="Y51" s="201"/>
      <c r="Z51" s="201"/>
      <c r="AA51" s="201"/>
      <c r="AB51" s="201"/>
      <c r="AC51" s="201"/>
    </row>
    <row r="52" spans="1:29" s="11" customFormat="1" x14ac:dyDescent="0.2">
      <c r="A52" s="114">
        <f>COUNTA(D$7:D52)</f>
        <v>46</v>
      </c>
      <c r="B52" s="99"/>
      <c r="C52" s="99"/>
      <c r="D52" s="99" t="s">
        <v>143</v>
      </c>
      <c r="E52" s="99"/>
      <c r="F52" s="139" t="s">
        <v>107</v>
      </c>
      <c r="G52" s="139"/>
      <c r="H52" s="139"/>
      <c r="I52" s="194">
        <f>SUM(I53:I54)</f>
        <v>0</v>
      </c>
      <c r="J52" s="194">
        <f t="shared" ref="J52" si="57">SUM(J53:J54)</f>
        <v>0</v>
      </c>
      <c r="K52" s="194">
        <f t="shared" ref="K52" si="58">SUM(K53:K54)</f>
        <v>0</v>
      </c>
      <c r="L52" s="194">
        <f t="shared" ref="L52" si="59">SUM(L53:L54)</f>
        <v>0</v>
      </c>
      <c r="M52" s="194">
        <f t="shared" ref="M52" si="60">SUM(M53:M54)</f>
        <v>0</v>
      </c>
      <c r="N52" s="194">
        <f t="shared" ref="N52" si="61">SUM(N53:N54)</f>
        <v>0</v>
      </c>
      <c r="O52" s="194">
        <f t="shared" ref="O52" si="62">SUM(O53:O54)</f>
        <v>0</v>
      </c>
      <c r="P52" s="194">
        <f t="shared" ref="P52" si="63">SUM(P53:P54)</f>
        <v>0</v>
      </c>
      <c r="Q52" s="194">
        <f t="shared" ref="Q52" si="64">SUM(Q53:Q54)</f>
        <v>0</v>
      </c>
      <c r="R52" s="194">
        <f t="shared" ref="R52" si="65">SUM(R53:R54)</f>
        <v>0</v>
      </c>
      <c r="S52" s="194">
        <f t="shared" ref="S52" si="66">SUM(S53:S54)</f>
        <v>0</v>
      </c>
      <c r="T52" s="194">
        <f t="shared" ref="T52" si="67">SUM(T53:T54)</f>
        <v>0</v>
      </c>
      <c r="U52" s="194">
        <f t="shared" ref="U52" si="68">SUM(U53:U54)</f>
        <v>0</v>
      </c>
      <c r="V52" s="194">
        <f t="shared" ref="V52" si="69">SUM(V53:V54)</f>
        <v>0</v>
      </c>
      <c r="W52" s="194">
        <f t="shared" ref="W52" si="70">SUM(W53:W54)</f>
        <v>0</v>
      </c>
      <c r="X52" s="194">
        <f t="shared" ref="X52" si="71">SUM(X53:X54)</f>
        <v>0</v>
      </c>
      <c r="Y52" s="194">
        <f t="shared" ref="Y52" si="72">SUM(Y53:Y54)</f>
        <v>0</v>
      </c>
      <c r="Z52" s="194">
        <f t="shared" ref="Z52" si="73">SUM(Z53:Z54)</f>
        <v>0</v>
      </c>
      <c r="AA52" s="194">
        <f t="shared" ref="AA52" si="74">SUM(AA53:AA54)</f>
        <v>0</v>
      </c>
      <c r="AB52" s="194">
        <f t="shared" ref="AB52" si="75">SUM(AB53:AB54)</f>
        <v>0</v>
      </c>
      <c r="AC52" s="194">
        <f t="shared" ref="AC52" si="76">SUM(AC53:AC54)</f>
        <v>0</v>
      </c>
    </row>
    <row r="53" spans="1:29" x14ac:dyDescent="0.2">
      <c r="A53" s="105">
        <f>COUNTA(D$7:D53)</f>
        <v>47</v>
      </c>
      <c r="B53" s="16"/>
      <c r="C53" s="190">
        <v>601</v>
      </c>
      <c r="D53" s="205" t="str">
        <f>VLOOKUP(C53,Liste!$R$6:$U$121,4,0)</f>
        <v>Directe variabile si fixe pomparea apelor uzate, 0,4kV</v>
      </c>
      <c r="E53" s="112"/>
      <c r="F53" s="142" t="s">
        <v>107</v>
      </c>
      <c r="G53" s="142"/>
      <c r="H53" s="142"/>
      <c r="I53" s="213">
        <f t="shared" ref="I53:R54" si="77">SUMIF($E$12:$E$35,$C53,I$12:I$35)</f>
        <v>0</v>
      </c>
      <c r="J53" s="213">
        <f t="shared" si="77"/>
        <v>0</v>
      </c>
      <c r="K53" s="213">
        <f t="shared" si="77"/>
        <v>0</v>
      </c>
      <c r="L53" s="213">
        <f t="shared" si="77"/>
        <v>0</v>
      </c>
      <c r="M53" s="213">
        <f t="shared" si="77"/>
        <v>0</v>
      </c>
      <c r="N53" s="213">
        <f t="shared" si="77"/>
        <v>0</v>
      </c>
      <c r="O53" s="213">
        <f t="shared" si="77"/>
        <v>0</v>
      </c>
      <c r="P53" s="213">
        <f t="shared" si="77"/>
        <v>0</v>
      </c>
      <c r="Q53" s="213">
        <f t="shared" si="77"/>
        <v>0</v>
      </c>
      <c r="R53" s="213">
        <f t="shared" si="77"/>
        <v>0</v>
      </c>
      <c r="S53" s="213">
        <f t="shared" ref="S53:AC54" si="78">SUMIF($E$12:$E$35,$C53,S$12:S$35)</f>
        <v>0</v>
      </c>
      <c r="T53" s="213">
        <f t="shared" si="78"/>
        <v>0</v>
      </c>
      <c r="U53" s="213">
        <f t="shared" si="78"/>
        <v>0</v>
      </c>
      <c r="V53" s="213">
        <f t="shared" si="78"/>
        <v>0</v>
      </c>
      <c r="W53" s="213">
        <f t="shared" si="78"/>
        <v>0</v>
      </c>
      <c r="X53" s="213">
        <f t="shared" si="78"/>
        <v>0</v>
      </c>
      <c r="Y53" s="213">
        <f t="shared" si="78"/>
        <v>0</v>
      </c>
      <c r="Z53" s="213">
        <f t="shared" si="78"/>
        <v>0</v>
      </c>
      <c r="AA53" s="213">
        <f t="shared" si="78"/>
        <v>0</v>
      </c>
      <c r="AB53" s="213">
        <f t="shared" si="78"/>
        <v>0</v>
      </c>
      <c r="AC53" s="213">
        <f t="shared" si="78"/>
        <v>0</v>
      </c>
    </row>
    <row r="54" spans="1:29" x14ac:dyDescent="0.2">
      <c r="A54" s="105">
        <f>COUNTA(D$7:D54)</f>
        <v>48</v>
      </c>
      <c r="B54" s="16"/>
      <c r="C54" s="190">
        <v>602</v>
      </c>
      <c r="D54" s="205" t="str">
        <f>VLOOKUP(C54,Liste!$R$6:$U$121,4,0)</f>
        <v>Directe variabile si fixe pomparea apelor uzate, 6-10kV</v>
      </c>
      <c r="E54" s="112"/>
      <c r="F54" s="142" t="s">
        <v>107</v>
      </c>
      <c r="G54" s="142"/>
      <c r="H54" s="142"/>
      <c r="I54" s="213">
        <f t="shared" si="77"/>
        <v>0</v>
      </c>
      <c r="J54" s="213">
        <f t="shared" si="77"/>
        <v>0</v>
      </c>
      <c r="K54" s="213">
        <f t="shared" si="77"/>
        <v>0</v>
      </c>
      <c r="L54" s="213">
        <f t="shared" si="77"/>
        <v>0</v>
      </c>
      <c r="M54" s="213">
        <f t="shared" si="77"/>
        <v>0</v>
      </c>
      <c r="N54" s="213">
        <f t="shared" si="77"/>
        <v>0</v>
      </c>
      <c r="O54" s="213">
        <f t="shared" si="77"/>
        <v>0</v>
      </c>
      <c r="P54" s="213">
        <f t="shared" si="77"/>
        <v>0</v>
      </c>
      <c r="Q54" s="213">
        <f t="shared" si="77"/>
        <v>0</v>
      </c>
      <c r="R54" s="213">
        <f t="shared" si="77"/>
        <v>0</v>
      </c>
      <c r="S54" s="213">
        <f t="shared" si="78"/>
        <v>0</v>
      </c>
      <c r="T54" s="213">
        <f t="shared" si="78"/>
        <v>0</v>
      </c>
      <c r="U54" s="213">
        <f t="shared" si="78"/>
        <v>0</v>
      </c>
      <c r="V54" s="213">
        <f t="shared" si="78"/>
        <v>0</v>
      </c>
      <c r="W54" s="213">
        <f t="shared" si="78"/>
        <v>0</v>
      </c>
      <c r="X54" s="213">
        <f t="shared" si="78"/>
        <v>0</v>
      </c>
      <c r="Y54" s="213">
        <f t="shared" si="78"/>
        <v>0</v>
      </c>
      <c r="Z54" s="213">
        <f t="shared" si="78"/>
        <v>0</v>
      </c>
      <c r="AA54" s="213">
        <f t="shared" si="78"/>
        <v>0</v>
      </c>
      <c r="AB54" s="213">
        <f t="shared" si="78"/>
        <v>0</v>
      </c>
      <c r="AC54" s="213">
        <f t="shared" si="78"/>
        <v>0</v>
      </c>
    </row>
    <row r="55" spans="1:29" s="11" customFormat="1" x14ac:dyDescent="0.2">
      <c r="A55" s="114">
        <f>COUNTA(D$7:D55)</f>
        <v>49</v>
      </c>
      <c r="B55" s="99"/>
      <c r="C55" s="99"/>
      <c r="D55" s="99" t="s">
        <v>144</v>
      </c>
      <c r="E55" s="99"/>
      <c r="F55" s="139" t="s">
        <v>107</v>
      </c>
      <c r="G55" s="139"/>
      <c r="H55" s="139"/>
      <c r="I55" s="194">
        <f>SUM(I56:I57)</f>
        <v>0</v>
      </c>
      <c r="J55" s="194">
        <f t="shared" ref="J55" si="79">SUM(J56:J57)</f>
        <v>0</v>
      </c>
      <c r="K55" s="194">
        <f t="shared" ref="K55" si="80">SUM(K56:K57)</f>
        <v>0</v>
      </c>
      <c r="L55" s="194">
        <f t="shared" ref="L55" si="81">SUM(L56:L57)</f>
        <v>0</v>
      </c>
      <c r="M55" s="194">
        <f t="shared" ref="M55" si="82">SUM(M56:M57)</f>
        <v>0</v>
      </c>
      <c r="N55" s="194">
        <f t="shared" ref="N55" si="83">SUM(N56:N57)</f>
        <v>0</v>
      </c>
      <c r="O55" s="194">
        <f t="shared" ref="O55" si="84">SUM(O56:O57)</f>
        <v>0</v>
      </c>
      <c r="P55" s="194">
        <f t="shared" ref="P55" si="85">SUM(P56:P57)</f>
        <v>0</v>
      </c>
      <c r="Q55" s="194">
        <f t="shared" ref="Q55" si="86">SUM(Q56:Q57)</f>
        <v>0</v>
      </c>
      <c r="R55" s="194">
        <f t="shared" ref="R55" si="87">SUM(R56:R57)</f>
        <v>0</v>
      </c>
      <c r="S55" s="194">
        <f t="shared" ref="S55" si="88">SUM(S56:S57)</f>
        <v>0</v>
      </c>
      <c r="T55" s="194">
        <f t="shared" ref="T55" si="89">SUM(T56:T57)</f>
        <v>0</v>
      </c>
      <c r="U55" s="194">
        <f t="shared" ref="U55" si="90">SUM(U56:U57)</f>
        <v>0</v>
      </c>
      <c r="V55" s="194">
        <f t="shared" ref="V55" si="91">SUM(V56:V57)</f>
        <v>0</v>
      </c>
      <c r="W55" s="194">
        <f t="shared" ref="W55" si="92">SUM(W56:W57)</f>
        <v>0</v>
      </c>
      <c r="X55" s="194">
        <f t="shared" ref="X55" si="93">SUM(X56:X57)</f>
        <v>0</v>
      </c>
      <c r="Y55" s="194">
        <f t="shared" ref="Y55" si="94">SUM(Y56:Y57)</f>
        <v>0</v>
      </c>
      <c r="Z55" s="194">
        <f t="shared" ref="Z55" si="95">SUM(Z56:Z57)</f>
        <v>0</v>
      </c>
      <c r="AA55" s="194">
        <f t="shared" ref="AA55" si="96">SUM(AA56:AA57)</f>
        <v>0</v>
      </c>
      <c r="AB55" s="194">
        <f t="shared" ref="AB55" si="97">SUM(AB56:AB57)</f>
        <v>0</v>
      </c>
      <c r="AC55" s="194">
        <f t="shared" ref="AC55" si="98">SUM(AC56:AC57)</f>
        <v>0</v>
      </c>
    </row>
    <row r="56" spans="1:29" x14ac:dyDescent="0.2">
      <c r="A56" s="105">
        <f>COUNTA(D$7:D56)</f>
        <v>50</v>
      </c>
      <c r="B56" s="16"/>
      <c r="C56" s="190">
        <v>611</v>
      </c>
      <c r="D56" s="205" t="str">
        <f>VLOOKUP(C56,Liste!$R$6:$U$121,4,0)</f>
        <v>Directe variabile si fixe epurarea apelor uzate, 0,4kV</v>
      </c>
      <c r="E56" s="112"/>
      <c r="F56" s="142" t="s">
        <v>107</v>
      </c>
      <c r="G56" s="142"/>
      <c r="H56" s="142"/>
      <c r="I56" s="213">
        <f t="shared" ref="I56:R57" si="99">SUMIF($E$12:$E$35,$C56,I$12:I$35)</f>
        <v>0</v>
      </c>
      <c r="J56" s="213">
        <f t="shared" si="99"/>
        <v>0</v>
      </c>
      <c r="K56" s="213">
        <f t="shared" si="99"/>
        <v>0</v>
      </c>
      <c r="L56" s="213">
        <f t="shared" si="99"/>
        <v>0</v>
      </c>
      <c r="M56" s="213">
        <f t="shared" si="99"/>
        <v>0</v>
      </c>
      <c r="N56" s="213">
        <f t="shared" si="99"/>
        <v>0</v>
      </c>
      <c r="O56" s="213">
        <f t="shared" si="99"/>
        <v>0</v>
      </c>
      <c r="P56" s="213">
        <f t="shared" si="99"/>
        <v>0</v>
      </c>
      <c r="Q56" s="213">
        <f t="shared" si="99"/>
        <v>0</v>
      </c>
      <c r="R56" s="213">
        <f t="shared" si="99"/>
        <v>0</v>
      </c>
      <c r="S56" s="213">
        <f t="shared" ref="S56:AC57" si="100">SUMIF($E$12:$E$35,$C56,S$12:S$35)</f>
        <v>0</v>
      </c>
      <c r="T56" s="213">
        <f t="shared" si="100"/>
        <v>0</v>
      </c>
      <c r="U56" s="213">
        <f t="shared" si="100"/>
        <v>0</v>
      </c>
      <c r="V56" s="213">
        <f t="shared" si="100"/>
        <v>0</v>
      </c>
      <c r="W56" s="213">
        <f t="shared" si="100"/>
        <v>0</v>
      </c>
      <c r="X56" s="213">
        <f t="shared" si="100"/>
        <v>0</v>
      </c>
      <c r="Y56" s="213">
        <f t="shared" si="100"/>
        <v>0</v>
      </c>
      <c r="Z56" s="213">
        <f t="shared" si="100"/>
        <v>0</v>
      </c>
      <c r="AA56" s="213">
        <f t="shared" si="100"/>
        <v>0</v>
      </c>
      <c r="AB56" s="213">
        <f t="shared" si="100"/>
        <v>0</v>
      </c>
      <c r="AC56" s="213">
        <f t="shared" si="100"/>
        <v>0</v>
      </c>
    </row>
    <row r="57" spans="1:29" x14ac:dyDescent="0.2">
      <c r="A57" s="105">
        <f>COUNTA(D$7:D57)</f>
        <v>51</v>
      </c>
      <c r="B57" s="16"/>
      <c r="C57" s="190">
        <v>612</v>
      </c>
      <c r="D57" s="205" t="str">
        <f>VLOOKUP(C57,Liste!$R$6:$U$121,4,0)</f>
        <v>Directe variabile si fixe epurarea apelor uzate, 6-10kV</v>
      </c>
      <c r="E57" s="112"/>
      <c r="F57" s="142" t="s">
        <v>107</v>
      </c>
      <c r="G57" s="142"/>
      <c r="H57" s="142"/>
      <c r="I57" s="213">
        <f t="shared" si="99"/>
        <v>0</v>
      </c>
      <c r="J57" s="213">
        <f t="shared" si="99"/>
        <v>0</v>
      </c>
      <c r="K57" s="213">
        <f t="shared" si="99"/>
        <v>0</v>
      </c>
      <c r="L57" s="213">
        <f t="shared" si="99"/>
        <v>0</v>
      </c>
      <c r="M57" s="213">
        <f t="shared" si="99"/>
        <v>0</v>
      </c>
      <c r="N57" s="213">
        <f t="shared" si="99"/>
        <v>0</v>
      </c>
      <c r="O57" s="213">
        <f t="shared" si="99"/>
        <v>0</v>
      </c>
      <c r="P57" s="213">
        <f t="shared" si="99"/>
        <v>0</v>
      </c>
      <c r="Q57" s="213">
        <f t="shared" si="99"/>
        <v>0</v>
      </c>
      <c r="R57" s="213">
        <f t="shared" si="99"/>
        <v>0</v>
      </c>
      <c r="S57" s="213">
        <f t="shared" si="100"/>
        <v>0</v>
      </c>
      <c r="T57" s="213">
        <f t="shared" si="100"/>
        <v>0</v>
      </c>
      <c r="U57" s="213">
        <f t="shared" si="100"/>
        <v>0</v>
      </c>
      <c r="V57" s="213">
        <f t="shared" si="100"/>
        <v>0</v>
      </c>
      <c r="W57" s="213">
        <f t="shared" si="100"/>
        <v>0</v>
      </c>
      <c r="X57" s="213">
        <f t="shared" si="100"/>
        <v>0</v>
      </c>
      <c r="Y57" s="213">
        <f t="shared" si="100"/>
        <v>0</v>
      </c>
      <c r="Z57" s="213">
        <f t="shared" si="100"/>
        <v>0</v>
      </c>
      <c r="AA57" s="213">
        <f t="shared" si="100"/>
        <v>0</v>
      </c>
      <c r="AB57" s="213">
        <f t="shared" si="100"/>
        <v>0</v>
      </c>
      <c r="AC57" s="213">
        <f t="shared" si="100"/>
        <v>0</v>
      </c>
    </row>
    <row r="58" spans="1:29" x14ac:dyDescent="0.2">
      <c r="A58" s="110">
        <f>COUNTA(D$7:D58)</f>
        <v>52</v>
      </c>
      <c r="B58" s="111"/>
      <c r="C58" s="111"/>
      <c r="D58" s="111" t="s">
        <v>145</v>
      </c>
      <c r="E58" s="111"/>
      <c r="F58" s="145"/>
      <c r="G58" s="145"/>
      <c r="H58" s="145"/>
      <c r="I58" s="202"/>
      <c r="J58" s="202"/>
      <c r="K58" s="202"/>
      <c r="L58" s="202"/>
      <c r="M58" s="202"/>
      <c r="N58" s="202"/>
      <c r="O58" s="202"/>
      <c r="P58" s="202"/>
      <c r="Q58" s="202"/>
      <c r="R58" s="202"/>
      <c r="S58" s="202"/>
      <c r="T58" s="202"/>
      <c r="U58" s="202"/>
      <c r="V58" s="202"/>
      <c r="W58" s="202"/>
      <c r="X58" s="202"/>
      <c r="Y58" s="202"/>
      <c r="Z58" s="202"/>
      <c r="AA58" s="202"/>
      <c r="AB58" s="202"/>
      <c r="AC58" s="202"/>
    </row>
    <row r="59" spans="1:29" s="11" customFormat="1" x14ac:dyDescent="0.2">
      <c r="A59" s="114">
        <f>COUNTA(D$7:D59)</f>
        <v>53</v>
      </c>
      <c r="B59" s="99"/>
      <c r="C59" s="99"/>
      <c r="D59" s="99" t="s">
        <v>146</v>
      </c>
      <c r="E59" s="99"/>
      <c r="F59" s="139" t="s">
        <v>107</v>
      </c>
      <c r="G59" s="139">
        <f>IF(SUMIF($I$5:$AC$5,IC!$G$15,$I59:$AC59)=0,1,"-")</f>
        <v>1</v>
      </c>
      <c r="H59" s="139"/>
      <c r="I59" s="199"/>
      <c r="J59" s="199"/>
      <c r="K59" s="199"/>
      <c r="L59" s="199"/>
      <c r="M59" s="199"/>
      <c r="N59" s="199"/>
      <c r="O59" s="199"/>
      <c r="P59" s="199"/>
      <c r="Q59" s="199"/>
      <c r="R59" s="199"/>
      <c r="S59" s="199"/>
      <c r="T59" s="199"/>
      <c r="U59" s="199"/>
      <c r="V59" s="199"/>
      <c r="W59" s="199"/>
      <c r="X59" s="199"/>
      <c r="Y59" s="199"/>
      <c r="Z59" s="199"/>
      <c r="AA59" s="199"/>
      <c r="AB59" s="199"/>
      <c r="AC59" s="199"/>
    </row>
    <row r="60" spans="1:29" x14ac:dyDescent="0.2">
      <c r="A60" s="105">
        <f>COUNTA(D$7:D60)</f>
        <v>54</v>
      </c>
      <c r="B60" s="16"/>
      <c r="C60" s="16"/>
      <c r="D60" s="112" t="s">
        <v>139</v>
      </c>
      <c r="E60" s="112"/>
      <c r="F60" s="142" t="s">
        <v>107</v>
      </c>
      <c r="G60" s="142">
        <f>IF(SUMIF($I$5:$AC$5,IC!$G$15,$I60:$AC60)=0,1,"-")</f>
        <v>1</v>
      </c>
      <c r="H60" s="142"/>
      <c r="I60" s="192"/>
      <c r="J60" s="192"/>
      <c r="K60" s="192"/>
      <c r="L60" s="192"/>
      <c r="M60" s="192"/>
      <c r="N60" s="192"/>
      <c r="O60" s="192"/>
      <c r="P60" s="192"/>
      <c r="Q60" s="192"/>
      <c r="R60" s="192"/>
      <c r="S60" s="192"/>
      <c r="T60" s="192"/>
      <c r="U60" s="192"/>
      <c r="V60" s="192"/>
      <c r="W60" s="192"/>
      <c r="X60" s="192"/>
      <c r="Y60" s="192"/>
      <c r="Z60" s="192"/>
      <c r="AA60" s="192"/>
      <c r="AB60" s="192"/>
      <c r="AC60" s="192"/>
    </row>
    <row r="61" spans="1:29" s="85" customFormat="1" x14ac:dyDescent="0.2">
      <c r="A61" s="119">
        <f>COUNTA(D$7:D61)</f>
        <v>55</v>
      </c>
      <c r="B61" s="120"/>
      <c r="C61" s="120"/>
      <c r="D61" s="121" t="s">
        <v>140</v>
      </c>
      <c r="E61" s="121"/>
      <c r="F61" s="146" t="s">
        <v>107</v>
      </c>
      <c r="G61" s="146"/>
      <c r="H61" s="146"/>
      <c r="I61" s="200">
        <f>I59-I60</f>
        <v>0</v>
      </c>
      <c r="J61" s="200">
        <f t="shared" ref="J61" si="101">J59-J60</f>
        <v>0</v>
      </c>
      <c r="K61" s="200">
        <f t="shared" ref="K61" si="102">K59-K60</f>
        <v>0</v>
      </c>
      <c r="L61" s="200">
        <f t="shared" ref="L61" si="103">L59-L60</f>
        <v>0</v>
      </c>
      <c r="M61" s="200">
        <f t="shared" ref="M61" si="104">M59-M60</f>
        <v>0</v>
      </c>
      <c r="N61" s="200">
        <f t="shared" ref="N61" si="105">N59-N60</f>
        <v>0</v>
      </c>
      <c r="O61" s="200">
        <f t="shared" ref="O61" si="106">O59-O60</f>
        <v>0</v>
      </c>
      <c r="P61" s="200">
        <f t="shared" ref="P61" si="107">P59-P60</f>
        <v>0</v>
      </c>
      <c r="Q61" s="200">
        <f t="shared" ref="Q61" si="108">Q59-Q60</f>
        <v>0</v>
      </c>
      <c r="R61" s="200">
        <f t="shared" ref="R61" si="109">R59-R60</f>
        <v>0</v>
      </c>
      <c r="S61" s="200">
        <f t="shared" ref="S61" si="110">S59-S60</f>
        <v>0</v>
      </c>
      <c r="T61" s="200">
        <f t="shared" ref="T61" si="111">T59-T60</f>
        <v>0</v>
      </c>
      <c r="U61" s="200">
        <f t="shared" ref="U61" si="112">U59-U60</f>
        <v>0</v>
      </c>
      <c r="V61" s="200">
        <f t="shared" ref="V61" si="113">V59-V60</f>
        <v>0</v>
      </c>
      <c r="W61" s="200">
        <f t="shared" ref="W61" si="114">W59-W60</f>
        <v>0</v>
      </c>
      <c r="X61" s="200">
        <f t="shared" ref="X61" si="115">X59-X60</f>
        <v>0</v>
      </c>
      <c r="Y61" s="200">
        <f t="shared" ref="Y61" si="116">Y59-Y60</f>
        <v>0</v>
      </c>
      <c r="Z61" s="200">
        <f t="shared" ref="Z61" si="117">Z59-Z60</f>
        <v>0</v>
      </c>
      <c r="AA61" s="200">
        <f t="shared" ref="AA61" si="118">AA59-AA60</f>
        <v>0</v>
      </c>
      <c r="AB61" s="200">
        <f t="shared" ref="AB61" si="119">AB59-AB60</f>
        <v>0</v>
      </c>
      <c r="AC61" s="200">
        <f t="shared" ref="AC61" si="120">AC59-AC60</f>
        <v>0</v>
      </c>
    </row>
    <row r="62" spans="1:29" ht="10.5" customHeight="1" x14ac:dyDescent="0.2">
      <c r="A62" s="17">
        <f>COUNTA(D$7:D62)</f>
        <v>56</v>
      </c>
      <c r="B62" s="16"/>
      <c r="C62" s="16"/>
      <c r="D62" s="19" t="s">
        <v>147</v>
      </c>
      <c r="E62" s="19"/>
      <c r="F62" s="142" t="s">
        <v>124</v>
      </c>
      <c r="G62" s="142"/>
      <c r="H62" s="142"/>
      <c r="I62" s="207">
        <f>IF(OR(I$47=0,I$59=0),0,ROUND(I$59/I$47,3)-1)</f>
        <v>0</v>
      </c>
      <c r="J62" s="207">
        <f t="shared" ref="J62:AC62" si="121">IF(OR(J$47=0,J$59=0),0,ROUND(J$59/J$47,3)-1)</f>
        <v>0</v>
      </c>
      <c r="K62" s="207">
        <f t="shared" si="121"/>
        <v>0</v>
      </c>
      <c r="L62" s="207">
        <f t="shared" si="121"/>
        <v>0</v>
      </c>
      <c r="M62" s="207">
        <f t="shared" si="121"/>
        <v>0</v>
      </c>
      <c r="N62" s="207">
        <f t="shared" si="121"/>
        <v>0</v>
      </c>
      <c r="O62" s="207">
        <f t="shared" si="121"/>
        <v>0</v>
      </c>
      <c r="P62" s="207">
        <f t="shared" si="121"/>
        <v>0</v>
      </c>
      <c r="Q62" s="207">
        <f t="shared" si="121"/>
        <v>0</v>
      </c>
      <c r="R62" s="207">
        <f t="shared" si="121"/>
        <v>0</v>
      </c>
      <c r="S62" s="207">
        <f t="shared" si="121"/>
        <v>0</v>
      </c>
      <c r="T62" s="207">
        <f t="shared" si="121"/>
        <v>0</v>
      </c>
      <c r="U62" s="207">
        <f t="shared" si="121"/>
        <v>0</v>
      </c>
      <c r="V62" s="207">
        <f t="shared" si="121"/>
        <v>0</v>
      </c>
      <c r="W62" s="207">
        <f t="shared" si="121"/>
        <v>0</v>
      </c>
      <c r="X62" s="207">
        <f t="shared" si="121"/>
        <v>0</v>
      </c>
      <c r="Y62" s="207">
        <f t="shared" si="121"/>
        <v>0</v>
      </c>
      <c r="Z62" s="207">
        <f t="shared" si="121"/>
        <v>0</v>
      </c>
      <c r="AA62" s="207">
        <f t="shared" si="121"/>
        <v>0</v>
      </c>
      <c r="AB62" s="207">
        <f t="shared" si="121"/>
        <v>0</v>
      </c>
      <c r="AC62" s="207">
        <f t="shared" si="121"/>
        <v>0</v>
      </c>
    </row>
    <row r="63" spans="1:29" x14ac:dyDescent="0.2">
      <c r="A63" s="17">
        <f>COUNTA(D$7:D63)</f>
        <v>57</v>
      </c>
      <c r="B63" s="16"/>
      <c r="C63" s="16"/>
      <c r="D63" s="19" t="s">
        <v>148</v>
      </c>
      <c r="E63" s="19"/>
      <c r="F63" s="142" t="s">
        <v>124</v>
      </c>
      <c r="G63" s="142"/>
      <c r="H63" s="142"/>
      <c r="I63" s="207">
        <f>IF(OR(I$59=0,'3.IS-Pr'!I$59=0),0,ROUND('3.IS-Pr'!I$59/I$59,3)-1)</f>
        <v>0</v>
      </c>
      <c r="J63" s="207">
        <f>IF(OR(J$59=0,'3.IS-Pr'!J$59=0),0,ROUND('3.IS-Pr'!J$59/J$59,3)-1)</f>
        <v>0</v>
      </c>
      <c r="K63" s="207">
        <f>IF(OR(K$59=0,'3.IS-Pr'!K$59=0),0,ROUND('3.IS-Pr'!K$59/K$59,3)-1)</f>
        <v>0</v>
      </c>
      <c r="L63" s="207">
        <f>IF(OR(L$59=0,'3.IS-Pr'!L$59=0),0,ROUND('3.IS-Pr'!L$59/L$59,3)-1)</f>
        <v>0</v>
      </c>
      <c r="M63" s="207">
        <f>IF(OR(M$59=0,'3.IS-Pr'!M$59=0),0,ROUND('3.IS-Pr'!M$59/M$59,3)-1)</f>
        <v>0</v>
      </c>
      <c r="N63" s="207">
        <f>IF(OR(N$59=0,'3.IS-Pr'!N$59=0),0,ROUND('3.IS-Pr'!N$59/N$59,3)-1)</f>
        <v>0</v>
      </c>
      <c r="O63" s="207">
        <f>IF(OR(O$59=0,'3.IS-Pr'!O$59=0),0,ROUND('3.IS-Pr'!O$59/O$59,3)-1)</f>
        <v>0</v>
      </c>
      <c r="P63" s="207">
        <f>IF(OR(P$59=0,'3.IS-Pr'!P$59=0),0,ROUND('3.IS-Pr'!P$59/P$59,3)-1)</f>
        <v>0</v>
      </c>
      <c r="Q63" s="207">
        <f>IF(OR(Q$59=0,'3.IS-Pr'!Q$59=0),0,ROUND('3.IS-Pr'!Q$59/Q$59,3)-1)</f>
        <v>0</v>
      </c>
      <c r="R63" s="207">
        <f>IF(OR(R$59=0,'3.IS-Pr'!R$59=0),0,ROUND('3.IS-Pr'!R$59/R$59,3)-1)</f>
        <v>0</v>
      </c>
      <c r="S63" s="207">
        <f>IF(OR(S$59=0,'3.IS-Pr'!S$59=0),0,ROUND('3.IS-Pr'!S$59/S$59,3)-1)</f>
        <v>0</v>
      </c>
      <c r="T63" s="207">
        <f>IF(OR(T$59=0,'3.IS-Pr'!T$59=0),0,ROUND('3.IS-Pr'!T$59/T$59,3)-1)</f>
        <v>0</v>
      </c>
      <c r="U63" s="207">
        <f>IF(OR(U$59=0,'3.IS-Pr'!U$59=0),0,ROUND('3.IS-Pr'!U$59/U$59,3)-1)</f>
        <v>0</v>
      </c>
      <c r="V63" s="207">
        <f>IF(OR(V$59=0,'3.IS-Pr'!V$59=0),0,ROUND('3.IS-Pr'!V$59/V$59,3)-1)</f>
        <v>0</v>
      </c>
      <c r="W63" s="207">
        <f>IF(OR(W$59=0,'3.IS-Pr'!W$59=0),0,ROUND('3.IS-Pr'!W$59/W$59,3)-1)</f>
        <v>0</v>
      </c>
      <c r="X63" s="207">
        <f>IF(OR(X$59=0,'3.IS-Pr'!X$59=0),0,ROUND('3.IS-Pr'!X$59/X$59,3)-1)</f>
        <v>0</v>
      </c>
      <c r="Y63" s="207">
        <f>IF(OR(Y$59=0,'3.IS-Pr'!Y$59=0),0,ROUND('3.IS-Pr'!Y$59/Y$59,3)-1)</f>
        <v>0</v>
      </c>
      <c r="Z63" s="207">
        <f>IF(OR(Z$59=0,'3.IS-Pr'!Z$59=0),0,ROUND('3.IS-Pr'!Z$59/Z$59,3)-1)</f>
        <v>0</v>
      </c>
      <c r="AA63" s="207">
        <f>IF(OR(AA$59=0,'3.IS-Pr'!AA$59=0),0,ROUND('3.IS-Pr'!AA$59/AA$59,3)-1)</f>
        <v>0</v>
      </c>
      <c r="AB63" s="207">
        <f>IF(OR(AB$59=0,'3.IS-Pr'!AB$59=0),0,ROUND('3.IS-Pr'!AB$59/AB$59,3)-1)</f>
        <v>0</v>
      </c>
      <c r="AC63" s="207">
        <f>IF(OR(AC$59=0,'3.IS-Pr'!AC$59=0),0,ROUND('3.IS-Pr'!AC$59/AC$59,3)-1)</f>
        <v>0</v>
      </c>
    </row>
    <row r="64" spans="1:29" x14ac:dyDescent="0.2">
      <c r="A64" s="208">
        <f>COUNTA(D$7:D64)</f>
        <v>58</v>
      </c>
      <c r="B64" s="209"/>
      <c r="C64" s="209"/>
      <c r="D64" s="209" t="s">
        <v>149</v>
      </c>
      <c r="E64" s="209"/>
      <c r="F64" s="210"/>
      <c r="G64" s="210"/>
      <c r="H64" s="210"/>
      <c r="I64" s="210"/>
      <c r="J64" s="211"/>
      <c r="K64" s="211"/>
      <c r="L64" s="211"/>
      <c r="M64" s="211"/>
      <c r="N64" s="211"/>
      <c r="O64" s="211"/>
      <c r="P64" s="211"/>
      <c r="Q64" s="211"/>
      <c r="R64" s="211"/>
      <c r="S64" s="211"/>
      <c r="T64" s="211"/>
      <c r="U64" s="211"/>
      <c r="V64" s="211"/>
      <c r="W64" s="211"/>
      <c r="X64" s="211"/>
      <c r="Y64" s="211"/>
      <c r="Z64" s="211"/>
      <c r="AA64" s="211"/>
      <c r="AB64" s="211"/>
      <c r="AC64" s="211"/>
    </row>
    <row r="65" spans="1:29" s="11" customFormat="1" x14ac:dyDescent="0.2">
      <c r="A65" s="114">
        <f>COUNTA(D$7:D65)</f>
        <v>59</v>
      </c>
      <c r="B65" s="99"/>
      <c r="C65" s="99"/>
      <c r="D65" s="99" t="s">
        <v>150</v>
      </c>
      <c r="E65" s="99"/>
      <c r="F65" s="139" t="s">
        <v>107</v>
      </c>
      <c r="G65" s="139"/>
      <c r="H65" s="139"/>
      <c r="I65" s="194">
        <f>SUM(I66:I67)</f>
        <v>0</v>
      </c>
      <c r="J65" s="194">
        <f t="shared" ref="J65:AC65" si="122">SUM(J66:J67)</f>
        <v>0</v>
      </c>
      <c r="K65" s="194">
        <f t="shared" si="122"/>
        <v>0</v>
      </c>
      <c r="L65" s="194">
        <f t="shared" si="122"/>
        <v>0</v>
      </c>
      <c r="M65" s="194">
        <f t="shared" si="122"/>
        <v>0</v>
      </c>
      <c r="N65" s="194">
        <f t="shared" si="122"/>
        <v>0</v>
      </c>
      <c r="O65" s="194">
        <f t="shared" si="122"/>
        <v>0</v>
      </c>
      <c r="P65" s="194">
        <f t="shared" si="122"/>
        <v>0</v>
      </c>
      <c r="Q65" s="194">
        <f t="shared" si="122"/>
        <v>0</v>
      </c>
      <c r="R65" s="194">
        <f t="shared" si="122"/>
        <v>0</v>
      </c>
      <c r="S65" s="194">
        <f t="shared" si="122"/>
        <v>0</v>
      </c>
      <c r="T65" s="194">
        <f t="shared" si="122"/>
        <v>0</v>
      </c>
      <c r="U65" s="194">
        <f t="shared" si="122"/>
        <v>0</v>
      </c>
      <c r="V65" s="194">
        <f t="shared" si="122"/>
        <v>0</v>
      </c>
      <c r="W65" s="194">
        <f t="shared" si="122"/>
        <v>0</v>
      </c>
      <c r="X65" s="194">
        <f t="shared" si="122"/>
        <v>0</v>
      </c>
      <c r="Y65" s="194">
        <f t="shared" si="122"/>
        <v>0</v>
      </c>
      <c r="Z65" s="194">
        <f t="shared" si="122"/>
        <v>0</v>
      </c>
      <c r="AA65" s="194">
        <f t="shared" si="122"/>
        <v>0</v>
      </c>
      <c r="AB65" s="194">
        <f t="shared" si="122"/>
        <v>0</v>
      </c>
      <c r="AC65" s="194">
        <f t="shared" si="122"/>
        <v>0</v>
      </c>
    </row>
    <row r="66" spans="1:29" x14ac:dyDescent="0.2">
      <c r="A66" s="105">
        <f>COUNTA(D$7:D66)</f>
        <v>60</v>
      </c>
      <c r="B66" s="16"/>
      <c r="C66" s="190">
        <v>601</v>
      </c>
      <c r="D66" s="205" t="str">
        <f>VLOOKUP(C66,Liste!$R$6:$U$121,4,0)</f>
        <v>Directe variabile si fixe pomparea apelor uzate, 0,4kV</v>
      </c>
      <c r="E66" s="112"/>
      <c r="F66" s="142" t="s">
        <v>107</v>
      </c>
      <c r="G66" s="142"/>
      <c r="H66" s="142"/>
      <c r="I66" s="260"/>
      <c r="J66" s="260"/>
      <c r="K66" s="260"/>
      <c r="L66" s="260"/>
      <c r="M66" s="260"/>
      <c r="N66" s="260"/>
      <c r="O66" s="260"/>
      <c r="P66" s="260"/>
      <c r="Q66" s="260"/>
      <c r="R66" s="260"/>
      <c r="S66" s="260"/>
      <c r="T66" s="260"/>
      <c r="U66" s="260"/>
      <c r="V66" s="260"/>
      <c r="W66" s="260"/>
      <c r="X66" s="260"/>
      <c r="Y66" s="260"/>
      <c r="Z66" s="260"/>
      <c r="AA66" s="260"/>
      <c r="AB66" s="260"/>
      <c r="AC66" s="260"/>
    </row>
    <row r="67" spans="1:29" x14ac:dyDescent="0.2">
      <c r="A67" s="105">
        <f>COUNTA(D$7:D67)</f>
        <v>61</v>
      </c>
      <c r="B67" s="16"/>
      <c r="C67" s="190">
        <v>602</v>
      </c>
      <c r="D67" s="205" t="str">
        <f>VLOOKUP(C67,Liste!$R$6:$U$121,4,0)</f>
        <v>Directe variabile si fixe pomparea apelor uzate, 6-10kV</v>
      </c>
      <c r="E67" s="112"/>
      <c r="F67" s="142" t="s">
        <v>107</v>
      </c>
      <c r="G67" s="142"/>
      <c r="H67" s="142"/>
      <c r="I67" s="260"/>
      <c r="J67" s="260"/>
      <c r="K67" s="260"/>
      <c r="L67" s="260"/>
      <c r="M67" s="260"/>
      <c r="N67" s="260"/>
      <c r="O67" s="260"/>
      <c r="P67" s="260"/>
      <c r="Q67" s="260"/>
      <c r="R67" s="260"/>
      <c r="S67" s="260"/>
      <c r="T67" s="260"/>
      <c r="U67" s="260"/>
      <c r="V67" s="260"/>
      <c r="W67" s="260"/>
      <c r="X67" s="260"/>
      <c r="Y67" s="260"/>
      <c r="Z67" s="260"/>
      <c r="AA67" s="260"/>
      <c r="AB67" s="260"/>
      <c r="AC67" s="260"/>
    </row>
    <row r="68" spans="1:29" s="11" customFormat="1" x14ac:dyDescent="0.2">
      <c r="A68" s="114">
        <f>COUNTA(D$7:D68)</f>
        <v>62</v>
      </c>
      <c r="B68" s="99"/>
      <c r="C68" s="99"/>
      <c r="D68" s="99" t="s">
        <v>151</v>
      </c>
      <c r="E68" s="99"/>
      <c r="F68" s="139" t="s">
        <v>107</v>
      </c>
      <c r="G68" s="139"/>
      <c r="H68" s="139"/>
      <c r="I68" s="194">
        <f>SUM(I69:I70)</f>
        <v>0</v>
      </c>
      <c r="J68" s="194">
        <f t="shared" ref="J68:AC68" si="123">SUM(J69:J70)</f>
        <v>0</v>
      </c>
      <c r="K68" s="194">
        <f t="shared" si="123"/>
        <v>0</v>
      </c>
      <c r="L68" s="194">
        <f t="shared" si="123"/>
        <v>0</v>
      </c>
      <c r="M68" s="194">
        <f t="shared" si="123"/>
        <v>0</v>
      </c>
      <c r="N68" s="194">
        <f t="shared" si="123"/>
        <v>0</v>
      </c>
      <c r="O68" s="194">
        <f t="shared" si="123"/>
        <v>0</v>
      </c>
      <c r="P68" s="194">
        <f t="shared" si="123"/>
        <v>0</v>
      </c>
      <c r="Q68" s="194">
        <f t="shared" si="123"/>
        <v>0</v>
      </c>
      <c r="R68" s="194">
        <f t="shared" si="123"/>
        <v>0</v>
      </c>
      <c r="S68" s="194">
        <f t="shared" si="123"/>
        <v>0</v>
      </c>
      <c r="T68" s="194">
        <f t="shared" si="123"/>
        <v>0</v>
      </c>
      <c r="U68" s="194">
        <f t="shared" si="123"/>
        <v>0</v>
      </c>
      <c r="V68" s="194">
        <f t="shared" si="123"/>
        <v>0</v>
      </c>
      <c r="W68" s="194">
        <f t="shared" si="123"/>
        <v>0</v>
      </c>
      <c r="X68" s="194">
        <f t="shared" si="123"/>
        <v>0</v>
      </c>
      <c r="Y68" s="194">
        <f t="shared" si="123"/>
        <v>0</v>
      </c>
      <c r="Z68" s="194">
        <f t="shared" si="123"/>
        <v>0</v>
      </c>
      <c r="AA68" s="194">
        <f t="shared" si="123"/>
        <v>0</v>
      </c>
      <c r="AB68" s="194">
        <f t="shared" si="123"/>
        <v>0</v>
      </c>
      <c r="AC68" s="194">
        <f t="shared" si="123"/>
        <v>0</v>
      </c>
    </row>
    <row r="69" spans="1:29" x14ac:dyDescent="0.2">
      <c r="A69" s="105">
        <f>COUNTA(D$7:D69)</f>
        <v>63</v>
      </c>
      <c r="B69" s="16"/>
      <c r="C69" s="190">
        <v>611</v>
      </c>
      <c r="D69" s="205" t="str">
        <f>VLOOKUP(C69,Liste!$R$6:$U$121,4,0)</f>
        <v>Directe variabile si fixe epurarea apelor uzate, 0,4kV</v>
      </c>
      <c r="E69" s="112"/>
      <c r="F69" s="142" t="s">
        <v>107</v>
      </c>
      <c r="G69" s="142"/>
      <c r="H69" s="142"/>
      <c r="I69" s="260"/>
      <c r="J69" s="260"/>
      <c r="K69" s="260"/>
      <c r="L69" s="260"/>
      <c r="M69" s="260"/>
      <c r="N69" s="260"/>
      <c r="O69" s="260"/>
      <c r="P69" s="260"/>
      <c r="Q69" s="260"/>
      <c r="R69" s="260"/>
      <c r="S69" s="260"/>
      <c r="T69" s="260"/>
      <c r="U69" s="260"/>
      <c r="V69" s="260"/>
      <c r="W69" s="260"/>
      <c r="X69" s="260"/>
      <c r="Y69" s="260"/>
      <c r="Z69" s="260"/>
      <c r="AA69" s="260"/>
      <c r="AB69" s="260"/>
      <c r="AC69" s="260"/>
    </row>
    <row r="70" spans="1:29" x14ac:dyDescent="0.2">
      <c r="A70" s="105">
        <f>COUNTA(D$7:D70)</f>
        <v>64</v>
      </c>
      <c r="B70" s="16"/>
      <c r="C70" s="190">
        <v>612</v>
      </c>
      <c r="D70" s="205" t="str">
        <f>VLOOKUP(C70,Liste!$R$6:$U$121,4,0)</f>
        <v>Directe variabile si fixe epurarea apelor uzate, 6-10kV</v>
      </c>
      <c r="E70" s="112"/>
      <c r="F70" s="142" t="s">
        <v>107</v>
      </c>
      <c r="G70" s="142"/>
      <c r="H70" s="142"/>
      <c r="I70" s="260"/>
      <c r="J70" s="260"/>
      <c r="K70" s="260"/>
      <c r="L70" s="260"/>
      <c r="M70" s="260"/>
      <c r="N70" s="260"/>
      <c r="O70" s="260"/>
      <c r="P70" s="260"/>
      <c r="Q70" s="260"/>
      <c r="R70" s="260"/>
      <c r="S70" s="260"/>
      <c r="T70" s="260"/>
      <c r="U70" s="260"/>
      <c r="V70" s="260"/>
      <c r="W70" s="260"/>
      <c r="X70" s="260"/>
      <c r="Y70" s="260"/>
      <c r="Z70" s="260"/>
      <c r="AA70" s="260"/>
      <c r="AB70" s="260"/>
      <c r="AC70" s="260"/>
    </row>
    <row r="71" spans="1:29" x14ac:dyDescent="0.2">
      <c r="A71" s="102">
        <f>COUNTA(D$7:D71)</f>
        <v>65</v>
      </c>
      <c r="B71" s="103"/>
      <c r="C71" s="103"/>
      <c r="D71" s="103" t="s">
        <v>152</v>
      </c>
      <c r="E71" s="103"/>
      <c r="F71" s="141"/>
      <c r="G71" s="141"/>
      <c r="H71" s="141"/>
      <c r="I71" s="104"/>
      <c r="J71" s="104"/>
      <c r="K71" s="104"/>
      <c r="L71" s="104"/>
      <c r="M71" s="104"/>
      <c r="N71" s="104"/>
      <c r="O71" s="104"/>
      <c r="P71" s="104"/>
      <c r="Q71" s="104"/>
      <c r="R71" s="104"/>
      <c r="S71" s="104"/>
      <c r="T71" s="104"/>
      <c r="U71" s="104"/>
      <c r="V71" s="104"/>
      <c r="W71" s="104"/>
      <c r="X71" s="104"/>
      <c r="Y71" s="104"/>
      <c r="Z71" s="104"/>
      <c r="AA71" s="104"/>
      <c r="AB71" s="104"/>
      <c r="AC71" s="104"/>
    </row>
    <row r="72" spans="1:29" x14ac:dyDescent="0.2">
      <c r="A72" s="105">
        <f>COUNTA(D$7:D72)</f>
        <v>66</v>
      </c>
      <c r="B72" s="16"/>
      <c r="C72" s="16"/>
      <c r="D72" s="19" t="s">
        <v>153</v>
      </c>
      <c r="E72" s="19"/>
      <c r="F72" s="142" t="s">
        <v>154</v>
      </c>
      <c r="G72" s="142" t="str">
        <f>IF(SUMIF($I$5:$AC$5,IC!$G$15,$I72:$AC72)=0,1,"-")</f>
        <v>-</v>
      </c>
      <c r="H72" s="142"/>
      <c r="I72" s="158"/>
      <c r="J72" s="158"/>
      <c r="K72" s="158"/>
      <c r="L72" s="158">
        <v>1.91</v>
      </c>
      <c r="M72" s="158">
        <v>2.23</v>
      </c>
      <c r="N72" s="158"/>
      <c r="O72" s="158"/>
      <c r="P72" s="158"/>
      <c r="Q72" s="158"/>
      <c r="R72" s="158"/>
      <c r="S72" s="158"/>
      <c r="T72" s="158"/>
      <c r="U72" s="158"/>
      <c r="V72" s="158"/>
      <c r="W72" s="158"/>
      <c r="X72" s="158"/>
      <c r="Y72" s="158"/>
      <c r="Z72" s="158"/>
      <c r="AA72" s="158"/>
      <c r="AB72" s="158"/>
      <c r="AC72" s="158"/>
    </row>
    <row r="73" spans="1:29" x14ac:dyDescent="0.2">
      <c r="A73" s="106">
        <f>COUNTA(D$7:D73)</f>
        <v>67</v>
      </c>
      <c r="B73" s="107"/>
      <c r="C73" s="107"/>
      <c r="D73" s="108" t="s">
        <v>155</v>
      </c>
      <c r="E73" s="108"/>
      <c r="F73" s="143" t="s">
        <v>154</v>
      </c>
      <c r="G73" s="143" t="str">
        <f>IF(SUMIF($I$5:$AC$5,IC!$G$15,$I73:$AC73)=0,1,"-")</f>
        <v>-</v>
      </c>
      <c r="H73" s="143"/>
      <c r="I73" s="159"/>
      <c r="J73" s="159"/>
      <c r="K73" s="159"/>
      <c r="L73" s="159">
        <v>1.66</v>
      </c>
      <c r="M73" s="159">
        <v>1.63</v>
      </c>
      <c r="N73" s="159"/>
      <c r="O73" s="159"/>
      <c r="P73" s="159"/>
      <c r="Q73" s="159"/>
      <c r="R73" s="159"/>
      <c r="S73" s="159"/>
      <c r="T73" s="159"/>
      <c r="U73" s="159"/>
      <c r="V73" s="159"/>
      <c r="W73" s="159"/>
      <c r="X73" s="159"/>
      <c r="Y73" s="159"/>
      <c r="Z73" s="159"/>
      <c r="AA73" s="159"/>
      <c r="AB73" s="159"/>
      <c r="AC73" s="159"/>
    </row>
    <row r="74" spans="1:29" x14ac:dyDescent="0.2">
      <c r="A74" s="110">
        <f>COUNTA(D$7:D74)</f>
        <v>68</v>
      </c>
      <c r="B74" s="111"/>
      <c r="C74" s="111"/>
      <c r="D74" s="111" t="s">
        <v>156</v>
      </c>
      <c r="E74" s="111"/>
      <c r="F74" s="145"/>
      <c r="G74" s="145"/>
      <c r="H74" s="145"/>
      <c r="I74" s="147"/>
      <c r="J74" s="147"/>
      <c r="K74" s="147"/>
      <c r="L74" s="147"/>
      <c r="M74" s="147"/>
      <c r="N74" s="147"/>
      <c r="O74" s="147"/>
      <c r="P74" s="147"/>
      <c r="Q74" s="147"/>
      <c r="R74" s="147"/>
      <c r="S74" s="147"/>
      <c r="T74" s="147"/>
      <c r="U74" s="147"/>
      <c r="V74" s="147"/>
      <c r="W74" s="147"/>
      <c r="X74" s="147"/>
      <c r="Y74" s="147"/>
      <c r="Z74" s="147"/>
      <c r="AA74" s="147"/>
      <c r="AB74" s="147"/>
      <c r="AC74" s="147"/>
    </row>
    <row r="75" spans="1:29" x14ac:dyDescent="0.2">
      <c r="A75" s="167">
        <f>COUNTA(D$7:D75)</f>
        <v>69</v>
      </c>
      <c r="B75" s="168"/>
      <c r="C75" s="168"/>
      <c r="D75" s="168" t="s">
        <v>157</v>
      </c>
      <c r="E75" s="168"/>
      <c r="F75" s="169" t="s">
        <v>158</v>
      </c>
      <c r="G75" s="169">
        <f>IF(COUNTIF($I$6:$AC$6,IC!$G$17)=COUNTIF($I75:$AC75,"&gt;0"),"-",1)</f>
        <v>1</v>
      </c>
      <c r="H75" s="169"/>
      <c r="I75" s="170"/>
      <c r="J75" s="170"/>
      <c r="K75" s="170"/>
      <c r="L75" s="170"/>
      <c r="M75" s="170"/>
      <c r="N75" s="170"/>
      <c r="O75" s="170"/>
      <c r="P75" s="170"/>
      <c r="Q75" s="170"/>
      <c r="R75" s="170"/>
      <c r="S75" s="170"/>
      <c r="T75" s="170"/>
      <c r="U75" s="170"/>
      <c r="V75" s="170"/>
      <c r="W75" s="170"/>
      <c r="X75" s="170"/>
      <c r="Y75" s="170"/>
      <c r="Z75" s="170"/>
      <c r="AA75" s="170"/>
      <c r="AB75" s="170"/>
      <c r="AC75" s="170"/>
    </row>
    <row r="76" spans="1:29" x14ac:dyDescent="0.2">
      <c r="A76" s="106">
        <f>COUNTA(D$7:D76)</f>
        <v>70</v>
      </c>
      <c r="B76" s="107"/>
      <c r="C76" s="107"/>
      <c r="D76" s="171" t="s">
        <v>159</v>
      </c>
      <c r="E76" s="171"/>
      <c r="F76" s="143" t="s">
        <v>160</v>
      </c>
      <c r="G76" s="143"/>
      <c r="H76" s="143"/>
      <c r="I76" s="259">
        <f t="shared" ref="I76:AC76" si="124">IF(I75=0,0,ROUND(I47/I75/365/24,2))</f>
        <v>0</v>
      </c>
      <c r="J76" s="259">
        <f t="shared" si="124"/>
        <v>0</v>
      </c>
      <c r="K76" s="259">
        <f t="shared" si="124"/>
        <v>0</v>
      </c>
      <c r="L76" s="259">
        <f t="shared" si="124"/>
        <v>0</v>
      </c>
      <c r="M76" s="259">
        <f t="shared" si="124"/>
        <v>0</v>
      </c>
      <c r="N76" s="259">
        <f t="shared" si="124"/>
        <v>0</v>
      </c>
      <c r="O76" s="259">
        <f t="shared" si="124"/>
        <v>0</v>
      </c>
      <c r="P76" s="259">
        <f t="shared" si="124"/>
        <v>0</v>
      </c>
      <c r="Q76" s="259">
        <f t="shared" si="124"/>
        <v>0</v>
      </c>
      <c r="R76" s="259">
        <f t="shared" si="124"/>
        <v>0</v>
      </c>
      <c r="S76" s="259">
        <f t="shared" si="124"/>
        <v>0</v>
      </c>
      <c r="T76" s="259">
        <f t="shared" si="124"/>
        <v>0</v>
      </c>
      <c r="U76" s="259">
        <f t="shared" si="124"/>
        <v>0</v>
      </c>
      <c r="V76" s="259">
        <f t="shared" si="124"/>
        <v>0</v>
      </c>
      <c r="W76" s="259">
        <f t="shared" si="124"/>
        <v>0</v>
      </c>
      <c r="X76" s="259">
        <f t="shared" si="124"/>
        <v>0</v>
      </c>
      <c r="Y76" s="259">
        <f t="shared" si="124"/>
        <v>0</v>
      </c>
      <c r="Z76" s="259">
        <f t="shared" si="124"/>
        <v>0</v>
      </c>
      <c r="AA76" s="259">
        <f t="shared" si="124"/>
        <v>0</v>
      </c>
      <c r="AB76" s="259">
        <f t="shared" si="124"/>
        <v>0</v>
      </c>
      <c r="AC76" s="259">
        <f t="shared" si="124"/>
        <v>0</v>
      </c>
    </row>
    <row r="77" spans="1:29" x14ac:dyDescent="0.2">
      <c r="A77" s="110">
        <f>COUNTA(D$7:D77)</f>
        <v>71</v>
      </c>
      <c r="B77" s="111"/>
      <c r="C77" s="111"/>
      <c r="D77" s="111" t="s">
        <v>161</v>
      </c>
      <c r="E77" s="111"/>
      <c r="F77" s="145" t="s">
        <v>110</v>
      </c>
      <c r="G77" s="325">
        <f>IF(COUNTIF($I$6:$AC$6,IC!$G$17)=COUNTIF($I77:$AC77,"&gt;0"),"-",1)</f>
        <v>1</v>
      </c>
      <c r="H77" s="145"/>
      <c r="I77" s="202">
        <f>SUM(I78:I80)</f>
        <v>0</v>
      </c>
      <c r="J77" s="202">
        <f t="shared" ref="J77:AC77" si="125">SUM(J78:J80)</f>
        <v>0</v>
      </c>
      <c r="K77" s="202">
        <f t="shared" si="125"/>
        <v>0</v>
      </c>
      <c r="L77" s="202">
        <f t="shared" si="125"/>
        <v>0</v>
      </c>
      <c r="M77" s="202">
        <f t="shared" si="125"/>
        <v>0</v>
      </c>
      <c r="N77" s="202">
        <f t="shared" si="125"/>
        <v>0</v>
      </c>
      <c r="O77" s="202">
        <f t="shared" si="125"/>
        <v>0</v>
      </c>
      <c r="P77" s="202">
        <f t="shared" si="125"/>
        <v>0</v>
      </c>
      <c r="Q77" s="202">
        <f t="shared" si="125"/>
        <v>0</v>
      </c>
      <c r="R77" s="202">
        <f t="shared" si="125"/>
        <v>0</v>
      </c>
      <c r="S77" s="202">
        <f t="shared" si="125"/>
        <v>0</v>
      </c>
      <c r="T77" s="202">
        <f t="shared" si="125"/>
        <v>0</v>
      </c>
      <c r="U77" s="202">
        <f t="shared" si="125"/>
        <v>0</v>
      </c>
      <c r="V77" s="202">
        <f t="shared" si="125"/>
        <v>0</v>
      </c>
      <c r="W77" s="202">
        <f t="shared" si="125"/>
        <v>0</v>
      </c>
      <c r="X77" s="202">
        <f t="shared" si="125"/>
        <v>0</v>
      </c>
      <c r="Y77" s="202">
        <f t="shared" si="125"/>
        <v>0</v>
      </c>
      <c r="Z77" s="202">
        <f t="shared" si="125"/>
        <v>0</v>
      </c>
      <c r="AA77" s="202">
        <f t="shared" si="125"/>
        <v>0</v>
      </c>
      <c r="AB77" s="202">
        <f t="shared" si="125"/>
        <v>0</v>
      </c>
      <c r="AC77" s="202">
        <f t="shared" si="125"/>
        <v>0</v>
      </c>
    </row>
    <row r="78" spans="1:29" x14ac:dyDescent="0.2">
      <c r="A78" s="167">
        <f>COUNTA(D$7:D78)</f>
        <v>72</v>
      </c>
      <c r="B78" s="168"/>
      <c r="C78" s="168"/>
      <c r="D78" s="168" t="s">
        <v>121</v>
      </c>
      <c r="E78" s="168"/>
      <c r="F78" s="169" t="s">
        <v>110</v>
      </c>
      <c r="G78" s="142"/>
      <c r="H78" s="169"/>
      <c r="I78" s="324"/>
      <c r="J78" s="324"/>
      <c r="K78" s="324"/>
      <c r="L78" s="324"/>
      <c r="M78" s="324"/>
      <c r="N78" s="324"/>
      <c r="O78" s="324"/>
      <c r="P78" s="324"/>
      <c r="Q78" s="324"/>
      <c r="R78" s="324"/>
      <c r="S78" s="324"/>
      <c r="T78" s="324"/>
      <c r="U78" s="324"/>
      <c r="V78" s="324"/>
      <c r="W78" s="324"/>
      <c r="X78" s="324"/>
      <c r="Y78" s="324"/>
      <c r="Z78" s="324"/>
      <c r="AA78" s="324"/>
      <c r="AB78" s="324"/>
      <c r="AC78" s="324"/>
    </row>
    <row r="79" spans="1:29" x14ac:dyDescent="0.2">
      <c r="A79" s="105">
        <f>COUNTA(D$7:D79)</f>
        <v>73</v>
      </c>
      <c r="B79" s="16"/>
      <c r="C79" s="16"/>
      <c r="D79" s="16" t="s">
        <v>122</v>
      </c>
      <c r="E79" s="16"/>
      <c r="F79" s="142" t="s">
        <v>110</v>
      </c>
      <c r="G79" s="142"/>
      <c r="H79" s="142"/>
      <c r="I79" s="192"/>
      <c r="J79" s="192"/>
      <c r="K79" s="192"/>
      <c r="L79" s="192"/>
      <c r="M79" s="192"/>
      <c r="N79" s="192"/>
      <c r="O79" s="192"/>
      <c r="P79" s="192"/>
      <c r="Q79" s="192"/>
      <c r="R79" s="192"/>
      <c r="S79" s="192"/>
      <c r="T79" s="192"/>
      <c r="U79" s="192"/>
      <c r="V79" s="192"/>
      <c r="W79" s="192"/>
      <c r="X79" s="192"/>
      <c r="Y79" s="192"/>
      <c r="Z79" s="192"/>
      <c r="AA79" s="192"/>
      <c r="AB79" s="192"/>
      <c r="AC79" s="192"/>
    </row>
    <row r="80" spans="1:29" x14ac:dyDescent="0.2">
      <c r="A80" s="106">
        <f>COUNTA(D$7:D80)</f>
        <v>74</v>
      </c>
      <c r="B80" s="107"/>
      <c r="C80" s="107"/>
      <c r="D80" s="171" t="s">
        <v>162</v>
      </c>
      <c r="E80" s="171"/>
      <c r="F80" s="143" t="s">
        <v>110</v>
      </c>
      <c r="G80" s="143"/>
      <c r="H80" s="143"/>
      <c r="I80" s="193"/>
      <c r="J80" s="193"/>
      <c r="K80" s="193"/>
      <c r="L80" s="193"/>
      <c r="M80" s="193"/>
      <c r="N80" s="193"/>
      <c r="O80" s="193"/>
      <c r="P80" s="193"/>
      <c r="Q80" s="193"/>
      <c r="R80" s="193"/>
      <c r="S80" s="193"/>
      <c r="T80" s="193"/>
      <c r="U80" s="193"/>
      <c r="V80" s="193"/>
      <c r="W80" s="193"/>
      <c r="X80" s="193"/>
      <c r="Y80" s="193"/>
      <c r="Z80" s="193"/>
      <c r="AA80" s="193"/>
      <c r="AB80" s="193"/>
      <c r="AC80" s="193"/>
    </row>
    <row r="81" spans="1:29" x14ac:dyDescent="0.2">
      <c r="A81" s="110">
        <f>COUNTA(D$7:D81)</f>
        <v>75</v>
      </c>
      <c r="B81" s="111"/>
      <c r="C81" s="111"/>
      <c r="D81" s="111" t="s">
        <v>163</v>
      </c>
      <c r="E81" s="111"/>
      <c r="F81" s="145"/>
      <c r="G81" s="145"/>
      <c r="H81" s="145"/>
      <c r="I81" s="202"/>
      <c r="J81" s="202"/>
      <c r="K81" s="202"/>
      <c r="L81" s="202"/>
      <c r="M81" s="202"/>
      <c r="N81" s="202"/>
      <c r="O81" s="202"/>
      <c r="P81" s="202"/>
      <c r="Q81" s="202"/>
      <c r="R81" s="202"/>
      <c r="S81" s="202"/>
      <c r="T81" s="202"/>
      <c r="U81" s="202"/>
      <c r="V81" s="202"/>
      <c r="W81" s="202"/>
      <c r="X81" s="202"/>
      <c r="Y81" s="202"/>
      <c r="Z81" s="202"/>
      <c r="AA81" s="202"/>
      <c r="AB81" s="202"/>
      <c r="AC81" s="202"/>
    </row>
    <row r="82" spans="1:29" x14ac:dyDescent="0.2">
      <c r="A82" s="167">
        <f>COUNTA(D$7:D82)</f>
        <v>76</v>
      </c>
      <c r="B82" s="168"/>
      <c r="C82" s="168"/>
      <c r="D82" s="168" t="s">
        <v>121</v>
      </c>
      <c r="E82" s="168" t="s">
        <v>164</v>
      </c>
      <c r="F82" s="169" t="s">
        <v>124</v>
      </c>
      <c r="G82" s="142"/>
      <c r="H82" s="169"/>
      <c r="I82" s="326">
        <f>IF(I$77=0,0,I78/I$77)</f>
        <v>0</v>
      </c>
      <c r="J82" s="326">
        <f t="shared" ref="J82:AC84" si="126">IF(J$77=0,0,J78/J$77)</f>
        <v>0</v>
      </c>
      <c r="K82" s="326">
        <f t="shared" si="126"/>
        <v>0</v>
      </c>
      <c r="L82" s="326">
        <f t="shared" si="126"/>
        <v>0</v>
      </c>
      <c r="M82" s="326">
        <f t="shared" si="126"/>
        <v>0</v>
      </c>
      <c r="N82" s="326">
        <f t="shared" si="126"/>
        <v>0</v>
      </c>
      <c r="O82" s="326">
        <f t="shared" si="126"/>
        <v>0</v>
      </c>
      <c r="P82" s="326">
        <f t="shared" si="126"/>
        <v>0</v>
      </c>
      <c r="Q82" s="326">
        <f t="shared" si="126"/>
        <v>0</v>
      </c>
      <c r="R82" s="326">
        <f t="shared" si="126"/>
        <v>0</v>
      </c>
      <c r="S82" s="326">
        <f t="shared" si="126"/>
        <v>0</v>
      </c>
      <c r="T82" s="326">
        <f t="shared" si="126"/>
        <v>0</v>
      </c>
      <c r="U82" s="326">
        <f t="shared" si="126"/>
        <v>0</v>
      </c>
      <c r="V82" s="326">
        <f t="shared" si="126"/>
        <v>0</v>
      </c>
      <c r="W82" s="326">
        <f t="shared" si="126"/>
        <v>0</v>
      </c>
      <c r="X82" s="326">
        <f t="shared" si="126"/>
        <v>0</v>
      </c>
      <c r="Y82" s="326">
        <f t="shared" si="126"/>
        <v>0</v>
      </c>
      <c r="Z82" s="326">
        <f t="shared" si="126"/>
        <v>0</v>
      </c>
      <c r="AA82" s="326">
        <f t="shared" si="126"/>
        <v>0</v>
      </c>
      <c r="AB82" s="326">
        <f t="shared" si="126"/>
        <v>0</v>
      </c>
      <c r="AC82" s="326">
        <f t="shared" si="126"/>
        <v>0</v>
      </c>
    </row>
    <row r="83" spans="1:29" x14ac:dyDescent="0.2">
      <c r="A83" s="105">
        <f>COUNTA(D$7:D83)</f>
        <v>77</v>
      </c>
      <c r="B83" s="16"/>
      <c r="C83" s="16"/>
      <c r="D83" s="16" t="s">
        <v>122</v>
      </c>
      <c r="E83" s="16" t="s">
        <v>164</v>
      </c>
      <c r="F83" s="142" t="s">
        <v>124</v>
      </c>
      <c r="G83" s="142"/>
      <c r="H83" s="142"/>
      <c r="I83" s="327">
        <f t="shared" ref="I83:X84" si="127">IF(I$77=0,0,I79/I$77)</f>
        <v>0</v>
      </c>
      <c r="J83" s="327">
        <f t="shared" si="127"/>
        <v>0</v>
      </c>
      <c r="K83" s="327">
        <f t="shared" si="127"/>
        <v>0</v>
      </c>
      <c r="L83" s="327">
        <f t="shared" si="127"/>
        <v>0</v>
      </c>
      <c r="M83" s="327">
        <f t="shared" si="127"/>
        <v>0</v>
      </c>
      <c r="N83" s="327">
        <f t="shared" si="127"/>
        <v>0</v>
      </c>
      <c r="O83" s="327">
        <f t="shared" si="127"/>
        <v>0</v>
      </c>
      <c r="P83" s="327">
        <f t="shared" si="127"/>
        <v>0</v>
      </c>
      <c r="Q83" s="327">
        <f t="shared" si="127"/>
        <v>0</v>
      </c>
      <c r="R83" s="327">
        <f t="shared" si="127"/>
        <v>0</v>
      </c>
      <c r="S83" s="327">
        <f t="shared" si="127"/>
        <v>0</v>
      </c>
      <c r="T83" s="327">
        <f t="shared" si="127"/>
        <v>0</v>
      </c>
      <c r="U83" s="327">
        <f t="shared" si="127"/>
        <v>0</v>
      </c>
      <c r="V83" s="327">
        <f t="shared" si="127"/>
        <v>0</v>
      </c>
      <c r="W83" s="327">
        <f t="shared" si="127"/>
        <v>0</v>
      </c>
      <c r="X83" s="327">
        <f t="shared" si="127"/>
        <v>0</v>
      </c>
      <c r="Y83" s="327">
        <f t="shared" si="126"/>
        <v>0</v>
      </c>
      <c r="Z83" s="327">
        <f t="shared" si="126"/>
        <v>0</v>
      </c>
      <c r="AA83" s="327">
        <f t="shared" si="126"/>
        <v>0</v>
      </c>
      <c r="AB83" s="327">
        <f t="shared" si="126"/>
        <v>0</v>
      </c>
      <c r="AC83" s="327">
        <f t="shared" si="126"/>
        <v>0</v>
      </c>
    </row>
    <row r="84" spans="1:29" x14ac:dyDescent="0.2">
      <c r="A84" s="106">
        <f>COUNTA(D$7:D84)</f>
        <v>78</v>
      </c>
      <c r="B84" s="107"/>
      <c r="C84" s="107"/>
      <c r="D84" s="171" t="s">
        <v>162</v>
      </c>
      <c r="E84" s="171" t="s">
        <v>164</v>
      </c>
      <c r="F84" s="143" t="s">
        <v>124</v>
      </c>
      <c r="G84" s="143"/>
      <c r="H84" s="143"/>
      <c r="I84" s="328">
        <f t="shared" si="127"/>
        <v>0</v>
      </c>
      <c r="J84" s="328">
        <f t="shared" si="126"/>
        <v>0</v>
      </c>
      <c r="K84" s="328">
        <f t="shared" si="126"/>
        <v>0</v>
      </c>
      <c r="L84" s="328">
        <f t="shared" si="126"/>
        <v>0</v>
      </c>
      <c r="M84" s="328">
        <f t="shared" si="126"/>
        <v>0</v>
      </c>
      <c r="N84" s="328">
        <f t="shared" si="126"/>
        <v>0</v>
      </c>
      <c r="O84" s="328">
        <f t="shared" si="126"/>
        <v>0</v>
      </c>
      <c r="P84" s="328">
        <f t="shared" si="126"/>
        <v>0</v>
      </c>
      <c r="Q84" s="328">
        <f t="shared" si="126"/>
        <v>0</v>
      </c>
      <c r="R84" s="328">
        <f t="shared" si="126"/>
        <v>0</v>
      </c>
      <c r="S84" s="328">
        <f t="shared" si="126"/>
        <v>0</v>
      </c>
      <c r="T84" s="328">
        <f t="shared" si="126"/>
        <v>0</v>
      </c>
      <c r="U84" s="328">
        <f t="shared" si="126"/>
        <v>0</v>
      </c>
      <c r="V84" s="328">
        <f t="shared" si="126"/>
        <v>0</v>
      </c>
      <c r="W84" s="328">
        <f t="shared" si="126"/>
        <v>0</v>
      </c>
      <c r="X84" s="328">
        <f t="shared" si="126"/>
        <v>0</v>
      </c>
      <c r="Y84" s="328">
        <f t="shared" si="126"/>
        <v>0</v>
      </c>
      <c r="Z84" s="328">
        <f t="shared" si="126"/>
        <v>0</v>
      </c>
      <c r="AA84" s="328">
        <f t="shared" si="126"/>
        <v>0</v>
      </c>
      <c r="AB84" s="328">
        <f t="shared" si="126"/>
        <v>0</v>
      </c>
      <c r="AC84" s="328">
        <f t="shared" si="126"/>
        <v>0</v>
      </c>
    </row>
    <row r="85" spans="1:29" x14ac:dyDescent="0.2">
      <c r="A85" s="110">
        <f>COUNTA(D$7:D85)</f>
        <v>79</v>
      </c>
      <c r="B85" s="111"/>
      <c r="C85" s="111"/>
      <c r="D85" s="111" t="s">
        <v>165</v>
      </c>
      <c r="E85" s="111"/>
      <c r="F85" s="145"/>
      <c r="G85" s="145"/>
      <c r="H85" s="145"/>
      <c r="I85" s="202"/>
      <c r="J85" s="202"/>
      <c r="K85" s="202"/>
      <c r="L85" s="202"/>
      <c r="M85" s="202"/>
      <c r="N85" s="202"/>
      <c r="O85" s="202"/>
      <c r="P85" s="202"/>
      <c r="Q85" s="202"/>
      <c r="R85" s="202"/>
      <c r="S85" s="202"/>
      <c r="T85" s="202"/>
      <c r="U85" s="202"/>
      <c r="V85" s="202"/>
      <c r="W85" s="202"/>
      <c r="X85" s="202"/>
      <c r="Y85" s="202"/>
      <c r="Z85" s="202"/>
      <c r="AA85" s="202"/>
      <c r="AB85" s="202"/>
      <c r="AC85" s="202"/>
    </row>
    <row r="86" spans="1:29" x14ac:dyDescent="0.2">
      <c r="A86" s="167">
        <f>COUNTA(D$7:D86)</f>
        <v>80</v>
      </c>
      <c r="B86" s="168"/>
      <c r="C86" s="168"/>
      <c r="D86" s="168" t="s">
        <v>121</v>
      </c>
      <c r="E86" s="168" t="s">
        <v>166</v>
      </c>
      <c r="F86" s="169" t="s">
        <v>124</v>
      </c>
      <c r="G86" s="142"/>
      <c r="H86" s="169"/>
      <c r="I86" s="326">
        <f>IF(I$77=0,0,I78/I$77)</f>
        <v>0</v>
      </c>
      <c r="J86" s="326">
        <f t="shared" ref="J86:AC86" si="128">IF(J$77=0,0,J78/J$77)</f>
        <v>0</v>
      </c>
      <c r="K86" s="326">
        <f t="shared" si="128"/>
        <v>0</v>
      </c>
      <c r="L86" s="326">
        <f t="shared" si="128"/>
        <v>0</v>
      </c>
      <c r="M86" s="326">
        <f t="shared" si="128"/>
        <v>0</v>
      </c>
      <c r="N86" s="326">
        <f t="shared" si="128"/>
        <v>0</v>
      </c>
      <c r="O86" s="326">
        <f t="shared" si="128"/>
        <v>0</v>
      </c>
      <c r="P86" s="326">
        <f t="shared" si="128"/>
        <v>0</v>
      </c>
      <c r="Q86" s="326">
        <f t="shared" si="128"/>
        <v>0</v>
      </c>
      <c r="R86" s="326">
        <f t="shared" si="128"/>
        <v>0</v>
      </c>
      <c r="S86" s="326">
        <f t="shared" si="128"/>
        <v>0</v>
      </c>
      <c r="T86" s="326">
        <f t="shared" si="128"/>
        <v>0</v>
      </c>
      <c r="U86" s="326">
        <f t="shared" si="128"/>
        <v>0</v>
      </c>
      <c r="V86" s="326">
        <f t="shared" si="128"/>
        <v>0</v>
      </c>
      <c r="W86" s="326">
        <f t="shared" si="128"/>
        <v>0</v>
      </c>
      <c r="X86" s="326">
        <f t="shared" si="128"/>
        <v>0</v>
      </c>
      <c r="Y86" s="326">
        <f t="shared" si="128"/>
        <v>0</v>
      </c>
      <c r="Z86" s="326">
        <f t="shared" si="128"/>
        <v>0</v>
      </c>
      <c r="AA86" s="326">
        <f t="shared" si="128"/>
        <v>0</v>
      </c>
      <c r="AB86" s="326">
        <f t="shared" si="128"/>
        <v>0</v>
      </c>
      <c r="AC86" s="326">
        <f t="shared" si="128"/>
        <v>0</v>
      </c>
    </row>
    <row r="87" spans="1:29" x14ac:dyDescent="0.2">
      <c r="A87" s="106">
        <f>COUNTA(D$7:D87)</f>
        <v>81</v>
      </c>
      <c r="B87" s="107"/>
      <c r="C87" s="107"/>
      <c r="D87" s="171" t="s">
        <v>122</v>
      </c>
      <c r="E87" s="171" t="s">
        <v>166</v>
      </c>
      <c r="F87" s="143" t="s">
        <v>124</v>
      </c>
      <c r="G87" s="143"/>
      <c r="H87" s="143"/>
      <c r="I87" s="328">
        <f>IF(I$77=0,0,I79/I$77)</f>
        <v>0</v>
      </c>
      <c r="J87" s="328">
        <f t="shared" ref="J87:AC87" si="129">IF(J$77=0,0,J79/J$77)</f>
        <v>0</v>
      </c>
      <c r="K87" s="328">
        <f t="shared" si="129"/>
        <v>0</v>
      </c>
      <c r="L87" s="328">
        <f t="shared" si="129"/>
        <v>0</v>
      </c>
      <c r="M87" s="328">
        <f t="shared" si="129"/>
        <v>0</v>
      </c>
      <c r="N87" s="328">
        <f t="shared" si="129"/>
        <v>0</v>
      </c>
      <c r="O87" s="328">
        <f t="shared" si="129"/>
        <v>0</v>
      </c>
      <c r="P87" s="328">
        <f t="shared" si="129"/>
        <v>0</v>
      </c>
      <c r="Q87" s="328">
        <f t="shared" si="129"/>
        <v>0</v>
      </c>
      <c r="R87" s="328">
        <f t="shared" si="129"/>
        <v>0</v>
      </c>
      <c r="S87" s="328">
        <f t="shared" si="129"/>
        <v>0</v>
      </c>
      <c r="T87" s="328">
        <f t="shared" si="129"/>
        <v>0</v>
      </c>
      <c r="U87" s="328">
        <f t="shared" si="129"/>
        <v>0</v>
      </c>
      <c r="V87" s="328">
        <f t="shared" si="129"/>
        <v>0</v>
      </c>
      <c r="W87" s="328">
        <f t="shared" si="129"/>
        <v>0</v>
      </c>
      <c r="X87" s="328">
        <f t="shared" si="129"/>
        <v>0</v>
      </c>
      <c r="Y87" s="328">
        <f t="shared" si="129"/>
        <v>0</v>
      </c>
      <c r="Z87" s="328">
        <f t="shared" si="129"/>
        <v>0</v>
      </c>
      <c r="AA87" s="328">
        <f t="shared" si="129"/>
        <v>0</v>
      </c>
      <c r="AB87" s="328">
        <f t="shared" si="129"/>
        <v>0</v>
      </c>
      <c r="AC87" s="328">
        <f t="shared" si="129"/>
        <v>0</v>
      </c>
    </row>
  </sheetData>
  <dataConsolidate/>
  <mergeCells count="2">
    <mergeCell ref="G5:G6"/>
    <mergeCell ref="E5:E6"/>
  </mergeCells>
  <phoneticPr fontId="6" type="noConversion"/>
  <conditionalFormatting sqref="B2:AC2">
    <cfRule type="expression" dxfId="227" priority="24">
      <formula>$A$2&lt;=0</formula>
    </cfRule>
    <cfRule type="expression" dxfId="226" priority="25">
      <formula>$A$2&gt;0</formula>
    </cfRule>
  </conditionalFormatting>
  <conditionalFormatting sqref="G7:G63 G71:G80 G86:G87">
    <cfRule type="cellIs" dxfId="225" priority="23" operator="equal">
      <formula>1</formula>
    </cfRule>
  </conditionalFormatting>
  <conditionalFormatting sqref="G65:G70">
    <cfRule type="cellIs" dxfId="224" priority="6" operator="equal">
      <formula>1</formula>
    </cfRule>
  </conditionalFormatting>
  <conditionalFormatting sqref="G82:G84">
    <cfRule type="cellIs" dxfId="223" priority="4" operator="equal">
      <formula>1</formula>
    </cfRule>
  </conditionalFormatting>
  <conditionalFormatting sqref="G81">
    <cfRule type="cellIs" dxfId="222" priority="3" operator="equal">
      <formula>1</formula>
    </cfRule>
  </conditionalFormatting>
  <conditionalFormatting sqref="G85">
    <cfRule type="cellIs" dxfId="221" priority="1" operator="equal">
      <formula>1</formula>
    </cfRule>
  </conditionalFormatting>
  <dataValidations count="3">
    <dataValidation type="list" allowBlank="1" showInputMessage="1" showErrorMessage="1" sqref="C12:C34" xr:uid="{00000000-0002-0000-0500-000000000000}">
      <formula1>NLC</formula1>
    </dataValidation>
    <dataValidation type="list" allowBlank="1" showInputMessage="1" showErrorMessage="1" sqref="C38:C39 C41:C42 C44:C45 C53:C54 C56:C57 C66:C67 C69:C70" xr:uid="{00000000-0002-0000-0500-000001000000}">
      <formula1>ID_DU_N3</formula1>
    </dataValidation>
    <dataValidation type="list" allowBlank="1" showInputMessage="1" showErrorMessage="1" sqref="E82:E84 E86:E87" xr:uid="{00000000-0002-0000-0500-000002000000}">
      <formula1>Cod_rep</formula1>
    </dataValidation>
  </dataValidations>
  <printOptions horizontalCentered="1"/>
  <pageMargins left="0.51181102362204722" right="0" top="0.62992125984251968" bottom="0.63" header="0.15748031496062992" footer="0.23622047244094491"/>
  <pageSetup paperSize="9" scale="66" orientation="landscape" verticalDpi="300" r:id="rId1"/>
  <headerFooter>
    <oddFooter>&amp;L&amp;"Calibri,Italic"&amp;5&amp;Z&amp;F, &amp;A, &amp;D, &amp;T, &amp;P/&amp;N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99"/>
    <pageSetUpPr fitToPage="1"/>
  </sheetPr>
  <dimension ref="A1:AD81"/>
  <sheetViews>
    <sheetView showGridLines="0" zoomScale="115" zoomScaleNormal="115" workbookViewId="0">
      <pane xSplit="6" ySplit="6" topLeftCell="G7" activePane="bottomRight" state="frozen"/>
      <selection pane="topRight" activeCell="G1" sqref="G1"/>
      <selection pane="bottomLeft" activeCell="A6" sqref="A6"/>
      <selection pane="bottomRight" activeCell="E26" sqref="E25:K26"/>
    </sheetView>
  </sheetViews>
  <sheetFormatPr defaultColWidth="9.33203125" defaultRowHeight="11.25" outlineLevelCol="1" x14ac:dyDescent="0.2"/>
  <cols>
    <col min="1" max="1" width="3.83203125" style="6" customWidth="1"/>
    <col min="2" max="2" width="2" style="6" customWidth="1"/>
    <col min="3" max="3" width="10.6640625" style="6" bestFit="1" customWidth="1"/>
    <col min="4" max="4" width="71.6640625" style="6" customWidth="1"/>
    <col min="5" max="5" width="13" style="6" customWidth="1"/>
    <col min="6" max="6" width="11.6640625" style="6" customWidth="1"/>
    <col min="7" max="7" width="3.5" style="160" bestFit="1" customWidth="1"/>
    <col min="8" max="8" width="1.5" style="6" customWidth="1"/>
    <col min="9" max="11" width="8.83203125" style="6" customWidth="1" outlineLevel="1"/>
    <col min="12" max="14" width="8.83203125" style="6" customWidth="1"/>
    <col min="15" max="29" width="8.83203125" style="6" hidden="1" customWidth="1" outlineLevel="1"/>
    <col min="30" max="30" width="9.33203125" style="6" collapsed="1"/>
    <col min="31" max="16384" width="9.33203125" style="6"/>
  </cols>
  <sheetData>
    <row r="1" spans="1:30" x14ac:dyDescent="0.2">
      <c r="A1" s="24" t="str">
        <f>IC!$G$8</f>
        <v>cggj</v>
      </c>
    </row>
    <row r="2" spans="1:30" x14ac:dyDescent="0.2">
      <c r="A2" s="30">
        <f ca="1">SUMIF(Erori!$D$5:$D$197,
MID(CELL("filename",A2),FIND("]",CELL("filename",A2),1)+1,LEN(CELL("filename",A2))),
Erori!$C$5:$C$197)</f>
        <v>0</v>
      </c>
      <c r="B2" s="11" t="str">
        <f ca="1">IF(A2&gt;0,"ALERTĂ: Pe aceasta pagină aveţi "&amp;A2&amp;" erori trasabile","Fără erori trasabile")</f>
        <v>Fără erori trasabile</v>
      </c>
    </row>
    <row r="3" spans="1:30" ht="15.75" x14ac:dyDescent="0.2">
      <c r="A3" s="27" t="s">
        <v>167</v>
      </c>
      <c r="B3" s="27"/>
      <c r="C3" s="27"/>
    </row>
    <row r="4" spans="1:30" x14ac:dyDescent="0.2">
      <c r="A4" s="427"/>
      <c r="B4" s="427"/>
      <c r="C4" s="427"/>
    </row>
    <row r="5" spans="1:30" s="11" customFormat="1" ht="22.5" x14ac:dyDescent="0.2">
      <c r="A5" s="99"/>
      <c r="B5" s="99"/>
      <c r="C5" s="179" t="s">
        <v>118</v>
      </c>
      <c r="D5" s="99" t="s">
        <v>95</v>
      </c>
      <c r="E5" s="472" t="s">
        <v>119</v>
      </c>
      <c r="F5" s="139" t="s">
        <v>96</v>
      </c>
      <c r="G5" s="470" t="s">
        <v>76</v>
      </c>
      <c r="H5" s="139"/>
      <c r="I5" s="99">
        <v>2015</v>
      </c>
      <c r="J5" s="99">
        <v>2016</v>
      </c>
      <c r="K5" s="99">
        <v>2017</v>
      </c>
      <c r="L5" s="99">
        <v>2018</v>
      </c>
      <c r="M5" s="99">
        <v>2019</v>
      </c>
      <c r="N5" s="99">
        <v>2020</v>
      </c>
      <c r="O5" s="99">
        <v>2021</v>
      </c>
      <c r="P5" s="99">
        <v>2022</v>
      </c>
      <c r="Q5" s="99">
        <v>2023</v>
      </c>
      <c r="R5" s="99">
        <v>2024</v>
      </c>
      <c r="S5" s="99">
        <v>2025</v>
      </c>
      <c r="T5" s="99">
        <v>2026</v>
      </c>
      <c r="U5" s="99">
        <v>2027</v>
      </c>
      <c r="V5" s="99">
        <v>2028</v>
      </c>
      <c r="W5" s="99">
        <v>2029</v>
      </c>
      <c r="X5" s="99">
        <v>2030</v>
      </c>
      <c r="Y5" s="99">
        <v>2031</v>
      </c>
      <c r="Z5" s="99">
        <v>2032</v>
      </c>
      <c r="AA5" s="99">
        <v>2033</v>
      </c>
      <c r="AB5" s="99">
        <v>2034</v>
      </c>
      <c r="AC5" s="99">
        <v>2035</v>
      </c>
    </row>
    <row r="6" spans="1:30" s="11" customFormat="1" x14ac:dyDescent="0.2">
      <c r="A6" s="100"/>
      <c r="B6" s="100"/>
      <c r="C6" s="100"/>
      <c r="D6" s="100"/>
      <c r="E6" s="473"/>
      <c r="F6" s="140"/>
      <c r="G6" s="471"/>
      <c r="H6" s="140"/>
      <c r="I6" s="101" t="str">
        <f>ESC!F9</f>
        <v>Efectiv</v>
      </c>
      <c r="J6" s="101" t="str">
        <f>ESC!G9</f>
        <v>Efectiv</v>
      </c>
      <c r="K6" s="101" t="str">
        <f>ESC!H9</f>
        <v>Efectiv</v>
      </c>
      <c r="L6" s="101" t="str">
        <f>ESC!I9</f>
        <v>Efectiv</v>
      </c>
      <c r="M6" s="101" t="str">
        <f>ESC!J9</f>
        <v>Efectiv</v>
      </c>
      <c r="N6" s="101" t="str">
        <f>ESC!K9</f>
        <v>Progn.</v>
      </c>
      <c r="O6" s="101" t="str">
        <f>ESC!L9</f>
        <v>Progn.</v>
      </c>
      <c r="P6" s="101" t="str">
        <f>ESC!M9</f>
        <v>Progn.</v>
      </c>
      <c r="Q6" s="101" t="str">
        <f>ESC!N9</f>
        <v>Progn.</v>
      </c>
      <c r="R6" s="101" t="str">
        <f>ESC!O9</f>
        <v>Progn.</v>
      </c>
      <c r="S6" s="101" t="str">
        <f>ESC!P9</f>
        <v>Progn.</v>
      </c>
      <c r="T6" s="101" t="str">
        <f>ESC!Q9</f>
        <v>Progn.</v>
      </c>
      <c r="U6" s="101" t="str">
        <f>ESC!R9</f>
        <v>Progn.</v>
      </c>
      <c r="V6" s="101" t="str">
        <f>ESC!S9</f>
        <v>Progn.</v>
      </c>
      <c r="W6" s="101" t="str">
        <f>ESC!T9</f>
        <v>Progn.</v>
      </c>
      <c r="X6" s="101" t="str">
        <f>ESC!U9</f>
        <v>Progn.</v>
      </c>
      <c r="Y6" s="101" t="str">
        <f>ESC!V9</f>
        <v>Progn.</v>
      </c>
      <c r="Z6" s="101" t="str">
        <f>ESC!W9</f>
        <v>Progn.</v>
      </c>
      <c r="AA6" s="101" t="str">
        <f>ESC!X9</f>
        <v>Progn.</v>
      </c>
      <c r="AB6" s="101" t="str">
        <f>ESC!Y9</f>
        <v>Progn.</v>
      </c>
      <c r="AC6" s="101" t="str">
        <f>ESC!Z9</f>
        <v>Progn.</v>
      </c>
    </row>
    <row r="7" spans="1:30" x14ac:dyDescent="0.2">
      <c r="A7" s="102">
        <f>COUNTA(D$7:D7)</f>
        <v>1</v>
      </c>
      <c r="B7" s="103"/>
      <c r="C7" s="103"/>
      <c r="D7" s="103" t="s">
        <v>168</v>
      </c>
      <c r="E7" s="103"/>
      <c r="F7" s="141"/>
      <c r="G7" s="161"/>
      <c r="H7" s="141"/>
      <c r="I7" s="201"/>
      <c r="J7" s="201"/>
      <c r="K7" s="201"/>
      <c r="L7" s="201"/>
      <c r="M7" s="201"/>
      <c r="N7" s="201"/>
      <c r="O7" s="201"/>
      <c r="P7" s="201"/>
      <c r="Q7" s="201"/>
      <c r="R7" s="201"/>
      <c r="S7" s="201"/>
      <c r="T7" s="201"/>
      <c r="U7" s="201"/>
      <c r="V7" s="201"/>
      <c r="W7" s="201"/>
      <c r="X7" s="201"/>
      <c r="Y7" s="201"/>
      <c r="Z7" s="201"/>
      <c r="AA7" s="201"/>
      <c r="AB7" s="201"/>
      <c r="AC7" s="201"/>
    </row>
    <row r="8" spans="1:30" x14ac:dyDescent="0.2">
      <c r="A8" s="105">
        <f>COUNTA(D$7:D8)</f>
        <v>2</v>
      </c>
      <c r="B8" s="16"/>
      <c r="C8" s="16"/>
      <c r="D8" s="16" t="s">
        <v>121</v>
      </c>
      <c r="E8" s="16"/>
      <c r="F8" s="142" t="s">
        <v>107</v>
      </c>
      <c r="G8" s="162"/>
      <c r="H8" s="142"/>
      <c r="I8" s="192"/>
      <c r="J8" s="192"/>
      <c r="K8" s="192"/>
      <c r="L8" s="192"/>
      <c r="M8" s="192"/>
      <c r="N8" s="192"/>
      <c r="O8" s="192"/>
      <c r="P8" s="192"/>
      <c r="Q8" s="192"/>
      <c r="R8" s="192"/>
      <c r="S8" s="192"/>
      <c r="T8" s="192"/>
      <c r="U8" s="192"/>
      <c r="V8" s="192"/>
      <c r="W8" s="192"/>
      <c r="X8" s="192"/>
      <c r="Y8" s="192"/>
      <c r="Z8" s="192"/>
      <c r="AA8" s="192"/>
      <c r="AB8" s="192"/>
      <c r="AC8" s="192"/>
    </row>
    <row r="9" spans="1:30" x14ac:dyDescent="0.2">
      <c r="A9" s="106">
        <f>COUNTA(D$7:D9)</f>
        <v>3</v>
      </c>
      <c r="B9" s="107"/>
      <c r="C9" s="107"/>
      <c r="D9" s="107" t="s">
        <v>122</v>
      </c>
      <c r="E9" s="107"/>
      <c r="F9" s="143" t="s">
        <v>107</v>
      </c>
      <c r="G9" s="163"/>
      <c r="H9" s="143"/>
      <c r="I9" s="193"/>
      <c r="J9" s="193"/>
      <c r="K9" s="193"/>
      <c r="L9" s="193"/>
      <c r="M9" s="193"/>
      <c r="N9" s="193"/>
      <c r="O9" s="193"/>
      <c r="P9" s="193"/>
      <c r="Q9" s="193"/>
      <c r="R9" s="193"/>
      <c r="S9" s="193"/>
      <c r="T9" s="193"/>
      <c r="U9" s="193"/>
      <c r="V9" s="193"/>
      <c r="W9" s="193"/>
      <c r="X9" s="193"/>
      <c r="Y9" s="193"/>
      <c r="Z9" s="193"/>
      <c r="AA9" s="193"/>
      <c r="AB9" s="193"/>
      <c r="AC9" s="193"/>
    </row>
    <row r="10" spans="1:30" x14ac:dyDescent="0.2">
      <c r="A10" s="17">
        <f>COUNTA(D$7:D10)</f>
        <v>4</v>
      </c>
      <c r="B10" s="16"/>
      <c r="C10" s="16"/>
      <c r="D10" s="19" t="s">
        <v>123</v>
      </c>
      <c r="E10" s="19"/>
      <c r="F10" s="142"/>
      <c r="G10" s="142"/>
      <c r="H10" s="142"/>
      <c r="I10" s="165"/>
      <c r="J10" s="165"/>
      <c r="K10" s="165"/>
      <c r="L10" s="165"/>
      <c r="M10" s="165"/>
      <c r="N10" s="165"/>
      <c r="O10" s="165"/>
      <c r="P10" s="165"/>
      <c r="Q10" s="165"/>
      <c r="R10" s="165"/>
      <c r="S10" s="165"/>
      <c r="T10" s="165"/>
      <c r="U10" s="165"/>
      <c r="V10" s="165"/>
      <c r="W10" s="165"/>
      <c r="X10" s="165"/>
      <c r="Y10" s="165"/>
      <c r="Z10" s="165"/>
      <c r="AA10" s="165"/>
      <c r="AB10" s="165"/>
      <c r="AC10" s="165"/>
    </row>
    <row r="11" spans="1:30" x14ac:dyDescent="0.2">
      <c r="A11" s="130">
        <f>COUNTA(D$7:D11)</f>
        <v>5</v>
      </c>
      <c r="B11" s="103"/>
      <c r="C11" s="103"/>
      <c r="D11" s="103" t="s">
        <v>169</v>
      </c>
      <c r="E11" s="103"/>
      <c r="F11" s="141"/>
      <c r="G11" s="141" t="str">
        <f>IF(AND(COUNTIF(G12:G35,"+")&gt;0,COUNTIF(G12:G35,"+")&lt;COUNTA(G12:G35)),1,"-")</f>
        <v>-</v>
      </c>
      <c r="H11" s="141"/>
      <c r="I11" s="201"/>
      <c r="J11" s="201"/>
      <c r="K11" s="201"/>
      <c r="L11" s="201"/>
      <c r="M11" s="201"/>
      <c r="N11" s="201"/>
      <c r="O11" s="201"/>
      <c r="P11" s="201"/>
      <c r="Q11" s="201"/>
      <c r="R11" s="201"/>
      <c r="S11" s="201"/>
      <c r="T11" s="201"/>
      <c r="U11" s="201"/>
      <c r="V11" s="201"/>
      <c r="W11" s="201"/>
      <c r="X11" s="201"/>
      <c r="Y11" s="201"/>
      <c r="Z11" s="201"/>
      <c r="AA11" s="201"/>
      <c r="AB11" s="201"/>
      <c r="AC11" s="201"/>
    </row>
    <row r="12" spans="1:30" s="123" customFormat="1" x14ac:dyDescent="0.2">
      <c r="A12" s="132">
        <f>COUNTA(D$7:D12)</f>
        <v>6</v>
      </c>
      <c r="B12" s="133"/>
      <c r="C12" s="133"/>
      <c r="D12" s="133" t="s">
        <v>126</v>
      </c>
      <c r="E12" s="133"/>
      <c r="F12" s="134" t="s">
        <v>107</v>
      </c>
      <c r="G12" s="139" t="str">
        <f>IF(SUMIF($I$5:$AC$5,IC!$G$15+1,$I12:$AC12)=0,"-","+")</f>
        <v>-</v>
      </c>
      <c r="H12" s="134"/>
      <c r="I12" s="196">
        <f t="shared" ref="I12:AC12" si="0">SUM(I13:I15)</f>
        <v>0</v>
      </c>
      <c r="J12" s="196">
        <f t="shared" si="0"/>
        <v>0</v>
      </c>
      <c r="K12" s="196">
        <f t="shared" si="0"/>
        <v>0</v>
      </c>
      <c r="L12" s="196">
        <f t="shared" si="0"/>
        <v>0</v>
      </c>
      <c r="M12" s="196">
        <f t="shared" si="0"/>
        <v>0</v>
      </c>
      <c r="N12" s="196">
        <f t="shared" si="0"/>
        <v>0</v>
      </c>
      <c r="O12" s="196">
        <f t="shared" si="0"/>
        <v>0</v>
      </c>
      <c r="P12" s="196">
        <f t="shared" si="0"/>
        <v>0</v>
      </c>
      <c r="Q12" s="196">
        <f t="shared" si="0"/>
        <v>0</v>
      </c>
      <c r="R12" s="196">
        <f t="shared" si="0"/>
        <v>0</v>
      </c>
      <c r="S12" s="196">
        <f t="shared" si="0"/>
        <v>0</v>
      </c>
      <c r="T12" s="196">
        <f t="shared" si="0"/>
        <v>0</v>
      </c>
      <c r="U12" s="196">
        <f t="shared" si="0"/>
        <v>0</v>
      </c>
      <c r="V12" s="196">
        <f t="shared" si="0"/>
        <v>0</v>
      </c>
      <c r="W12" s="196">
        <f t="shared" si="0"/>
        <v>0</v>
      </c>
      <c r="X12" s="196">
        <f t="shared" si="0"/>
        <v>0</v>
      </c>
      <c r="Y12" s="196">
        <f t="shared" si="0"/>
        <v>0</v>
      </c>
      <c r="Z12" s="196">
        <f t="shared" si="0"/>
        <v>0</v>
      </c>
      <c r="AA12" s="196">
        <f t="shared" si="0"/>
        <v>0</v>
      </c>
      <c r="AB12" s="196">
        <f t="shared" si="0"/>
        <v>0</v>
      </c>
      <c r="AC12" s="196">
        <f t="shared" si="0"/>
        <v>0</v>
      </c>
      <c r="AD12" s="122"/>
    </row>
    <row r="13" spans="1:30" s="126" customFormat="1" x14ac:dyDescent="0.2">
      <c r="A13" s="131">
        <f>COUNTA(D$7:D13)</f>
        <v>7</v>
      </c>
      <c r="B13" s="124"/>
      <c r="C13" s="125">
        <v>10</v>
      </c>
      <c r="D13" s="203" t="str">
        <f>IF(C13="","",VLOOKUP(C13,'4.NLC'!$A$6:$F$51,6,0))</f>
        <v>Exemplu Statie de captare a apei (NLC 10, tip ______), or/s __________, U 6-10kV</v>
      </c>
      <c r="E13" s="203" t="str">
        <f>LEFT(VLOOKUP($C13,'4.NLC'!$A$6:$H$51,7,0),3)</f>
        <v>162</v>
      </c>
      <c r="F13" s="127" t="s">
        <v>107</v>
      </c>
      <c r="G13" s="127"/>
      <c r="H13" s="127"/>
      <c r="I13" s="197"/>
      <c r="J13" s="197"/>
      <c r="K13" s="197"/>
      <c r="L13" s="197"/>
      <c r="M13" s="197"/>
      <c r="N13" s="197"/>
      <c r="O13" s="197"/>
      <c r="P13" s="197"/>
      <c r="Q13" s="197"/>
      <c r="R13" s="197"/>
      <c r="S13" s="197"/>
      <c r="T13" s="197"/>
      <c r="U13" s="197"/>
      <c r="V13" s="197"/>
      <c r="W13" s="197"/>
      <c r="X13" s="197"/>
      <c r="Y13" s="197"/>
      <c r="Z13" s="197"/>
      <c r="AA13" s="197"/>
      <c r="AB13" s="197"/>
      <c r="AC13" s="197"/>
      <c r="AD13" s="128"/>
    </row>
    <row r="14" spans="1:30" s="126" customFormat="1" x14ac:dyDescent="0.2">
      <c r="A14" s="131">
        <f>COUNTA(D$7:D14)</f>
        <v>8</v>
      </c>
      <c r="B14" s="124"/>
      <c r="C14" s="125">
        <v>11</v>
      </c>
      <c r="D14" s="203" t="str">
        <f>IF(C14="","",VLOOKUP(C14,'4.NLC'!$A$6:$F$51,6,0))</f>
        <v>Exemplu Fantana arteziana (NLC 11, tip ______), or/s __________, U 0,4kV</v>
      </c>
      <c r="E14" s="203" t="str">
        <f>LEFT(VLOOKUP($C14,'4.NLC'!$A$6:$H$51,7,0),3)</f>
        <v>161</v>
      </c>
      <c r="F14" s="127" t="s">
        <v>107</v>
      </c>
      <c r="G14" s="127"/>
      <c r="H14" s="127"/>
      <c r="I14" s="197"/>
      <c r="J14" s="197"/>
      <c r="K14" s="197"/>
      <c r="L14" s="197"/>
      <c r="M14" s="197"/>
      <c r="N14" s="197"/>
      <c r="O14" s="197"/>
      <c r="P14" s="197"/>
      <c r="Q14" s="197"/>
      <c r="R14" s="197"/>
      <c r="S14" s="197"/>
      <c r="T14" s="197"/>
      <c r="U14" s="197"/>
      <c r="V14" s="197"/>
      <c r="W14" s="197"/>
      <c r="X14" s="197"/>
      <c r="Y14" s="197"/>
      <c r="Z14" s="197"/>
      <c r="AA14" s="197"/>
      <c r="AB14" s="197"/>
      <c r="AC14" s="197"/>
      <c r="AD14" s="128"/>
    </row>
    <row r="15" spans="1:30" s="126" customFormat="1" x14ac:dyDescent="0.2">
      <c r="A15" s="135">
        <f>COUNTA(D$7:D15)</f>
        <v>9</v>
      </c>
      <c r="B15" s="410"/>
      <c r="C15" s="136">
        <v>12</v>
      </c>
      <c r="D15" s="204" t="str">
        <f>IF(C15="","",VLOOKUP(C15,'4.NLC'!$A$6:$F$51,6,0))</f>
        <v>Exemplu Fantana arteziana (NLC 12, tip ______), or/s __________, U 0,4kV</v>
      </c>
      <c r="E15" s="204" t="str">
        <f>LEFT(VLOOKUP($C15,'4.NLC'!$A$6:$H$51,7,0),3)</f>
        <v>161</v>
      </c>
      <c r="F15" s="411" t="s">
        <v>107</v>
      </c>
      <c r="G15" s="411"/>
      <c r="H15" s="411"/>
      <c r="I15" s="198"/>
      <c r="J15" s="198"/>
      <c r="K15" s="198"/>
      <c r="L15" s="198"/>
      <c r="M15" s="198"/>
      <c r="N15" s="198"/>
      <c r="O15" s="198"/>
      <c r="P15" s="198"/>
      <c r="Q15" s="198"/>
      <c r="R15" s="198"/>
      <c r="S15" s="198"/>
      <c r="T15" s="198"/>
      <c r="U15" s="198"/>
      <c r="V15" s="198"/>
      <c r="W15" s="198"/>
      <c r="X15" s="198"/>
      <c r="Y15" s="198"/>
      <c r="Z15" s="198"/>
      <c r="AA15" s="198"/>
      <c r="AB15" s="198"/>
      <c r="AC15" s="198"/>
      <c r="AD15" s="128"/>
    </row>
    <row r="16" spans="1:30" s="123" customFormat="1" x14ac:dyDescent="0.2">
      <c r="A16" s="132">
        <f>COUNTA(D$7:D16)</f>
        <v>10</v>
      </c>
      <c r="B16" s="133"/>
      <c r="C16" s="133"/>
      <c r="D16" s="133" t="s">
        <v>127</v>
      </c>
      <c r="E16" s="133"/>
      <c r="F16" s="134" t="s">
        <v>107</v>
      </c>
      <c r="G16" s="139" t="str">
        <f>IF(SUMIF($I$5:$AC$5,IC!$G$15+1,$I16:$AC16)=0,"-","+")</f>
        <v>-</v>
      </c>
      <c r="H16" s="134"/>
      <c r="I16" s="196">
        <f>SUM(I17)</f>
        <v>0</v>
      </c>
      <c r="J16" s="196">
        <f t="shared" ref="J16:AC16" si="1">SUM(J17)</f>
        <v>0</v>
      </c>
      <c r="K16" s="196">
        <f t="shared" si="1"/>
        <v>0</v>
      </c>
      <c r="L16" s="196">
        <f t="shared" si="1"/>
        <v>0</v>
      </c>
      <c r="M16" s="196">
        <f t="shared" si="1"/>
        <v>0</v>
      </c>
      <c r="N16" s="196">
        <f t="shared" si="1"/>
        <v>0</v>
      </c>
      <c r="O16" s="196">
        <f t="shared" si="1"/>
        <v>0</v>
      </c>
      <c r="P16" s="196">
        <f t="shared" si="1"/>
        <v>0</v>
      </c>
      <c r="Q16" s="196">
        <f t="shared" si="1"/>
        <v>0</v>
      </c>
      <c r="R16" s="196">
        <f t="shared" si="1"/>
        <v>0</v>
      </c>
      <c r="S16" s="196">
        <f t="shared" si="1"/>
        <v>0</v>
      </c>
      <c r="T16" s="196">
        <f t="shared" si="1"/>
        <v>0</v>
      </c>
      <c r="U16" s="196">
        <f t="shared" si="1"/>
        <v>0</v>
      </c>
      <c r="V16" s="196">
        <f t="shared" si="1"/>
        <v>0</v>
      </c>
      <c r="W16" s="196">
        <f t="shared" si="1"/>
        <v>0</v>
      </c>
      <c r="X16" s="196">
        <f t="shared" si="1"/>
        <v>0</v>
      </c>
      <c r="Y16" s="196">
        <f t="shared" si="1"/>
        <v>0</v>
      </c>
      <c r="Z16" s="196">
        <f t="shared" si="1"/>
        <v>0</v>
      </c>
      <c r="AA16" s="196">
        <f t="shared" si="1"/>
        <v>0</v>
      </c>
      <c r="AB16" s="196">
        <f t="shared" si="1"/>
        <v>0</v>
      </c>
      <c r="AC16" s="196">
        <f t="shared" si="1"/>
        <v>0</v>
      </c>
      <c r="AD16" s="122"/>
    </row>
    <row r="17" spans="1:30" s="126" customFormat="1" x14ac:dyDescent="0.2">
      <c r="A17" s="135">
        <f>COUNTA(D$7:D17)</f>
        <v>11</v>
      </c>
      <c r="B17" s="410"/>
      <c r="C17" s="136" t="s">
        <v>128</v>
      </c>
      <c r="D17" s="204" t="str">
        <f>IF(C17="","",VLOOKUP(C17,'4.NLC'!$A$6:$F$51,6,0))</f>
        <v>Exemplu Statia de tratare a apei (NLC 13, 14, tip ______), or/s __________, U 0,4kV</v>
      </c>
      <c r="E17" s="204" t="str">
        <f>LEFT(VLOOKUP($C17,'4.NLC'!$A$6:$H$51,7,0),3)</f>
        <v>191</v>
      </c>
      <c r="F17" s="411" t="s">
        <v>107</v>
      </c>
      <c r="G17" s="411"/>
      <c r="H17" s="411"/>
      <c r="I17" s="198"/>
      <c r="J17" s="198"/>
      <c r="K17" s="198"/>
      <c r="L17" s="198"/>
      <c r="M17" s="198"/>
      <c r="N17" s="198"/>
      <c r="O17" s="198"/>
      <c r="P17" s="198"/>
      <c r="Q17" s="198"/>
      <c r="R17" s="198"/>
      <c r="S17" s="198"/>
      <c r="T17" s="198"/>
      <c r="U17" s="198"/>
      <c r="V17" s="198"/>
      <c r="W17" s="198"/>
      <c r="X17" s="198"/>
      <c r="Y17" s="198"/>
      <c r="Z17" s="198"/>
      <c r="AA17" s="198"/>
      <c r="AB17" s="198"/>
      <c r="AC17" s="198"/>
      <c r="AD17" s="128"/>
    </row>
    <row r="18" spans="1:30" s="123" customFormat="1" x14ac:dyDescent="0.2">
      <c r="A18" s="132">
        <f>COUNTA(D$7:D18)</f>
        <v>12</v>
      </c>
      <c r="B18" s="133"/>
      <c r="C18" s="133"/>
      <c r="D18" s="133" t="s">
        <v>129</v>
      </c>
      <c r="E18" s="133"/>
      <c r="F18" s="134" t="s">
        <v>107</v>
      </c>
      <c r="G18" s="139" t="str">
        <f>IF(SUMIF($I$5:$AC$5,IC!$G$15+1,$I18:$AC18)=0,"-","+")</f>
        <v>-</v>
      </c>
      <c r="H18" s="134"/>
      <c r="I18" s="196">
        <f>SUM(I19:I23)</f>
        <v>0</v>
      </c>
      <c r="J18" s="196">
        <f t="shared" ref="J18:AC18" si="2">SUM(J19:J23)</f>
        <v>0</v>
      </c>
      <c r="K18" s="196">
        <f t="shared" si="2"/>
        <v>0</v>
      </c>
      <c r="L18" s="196">
        <f t="shared" si="2"/>
        <v>0</v>
      </c>
      <c r="M18" s="196">
        <f t="shared" si="2"/>
        <v>0</v>
      </c>
      <c r="N18" s="196">
        <f t="shared" si="2"/>
        <v>0</v>
      </c>
      <c r="O18" s="196">
        <f t="shared" si="2"/>
        <v>0</v>
      </c>
      <c r="P18" s="196">
        <f t="shared" si="2"/>
        <v>0</v>
      </c>
      <c r="Q18" s="196">
        <f t="shared" si="2"/>
        <v>0</v>
      </c>
      <c r="R18" s="196">
        <f t="shared" si="2"/>
        <v>0</v>
      </c>
      <c r="S18" s="196">
        <f t="shared" si="2"/>
        <v>0</v>
      </c>
      <c r="T18" s="196">
        <f t="shared" si="2"/>
        <v>0</v>
      </c>
      <c r="U18" s="196">
        <f t="shared" si="2"/>
        <v>0</v>
      </c>
      <c r="V18" s="196">
        <f t="shared" si="2"/>
        <v>0</v>
      </c>
      <c r="W18" s="196">
        <f t="shared" si="2"/>
        <v>0</v>
      </c>
      <c r="X18" s="196">
        <f t="shared" si="2"/>
        <v>0</v>
      </c>
      <c r="Y18" s="196">
        <f t="shared" si="2"/>
        <v>0</v>
      </c>
      <c r="Z18" s="196">
        <f t="shared" si="2"/>
        <v>0</v>
      </c>
      <c r="AA18" s="196">
        <f t="shared" si="2"/>
        <v>0</v>
      </c>
      <c r="AB18" s="196">
        <f t="shared" si="2"/>
        <v>0</v>
      </c>
      <c r="AC18" s="196">
        <f t="shared" si="2"/>
        <v>0</v>
      </c>
      <c r="AD18" s="122"/>
    </row>
    <row r="19" spans="1:30" s="126" customFormat="1" x14ac:dyDescent="0.2">
      <c r="A19" s="131">
        <f>COUNTA(D$7:D19)</f>
        <v>13</v>
      </c>
      <c r="B19" s="124"/>
      <c r="C19" s="125">
        <v>15</v>
      </c>
      <c r="D19" s="203" t="str">
        <f>IF(C19="","",VLOOKUP(C19,'4.NLC'!$A$6:$F$51,6,0))</f>
        <v>Exemplu Statia de pompare a apei (NLC 15, tip ______), or/s __________, U 6-10kV</v>
      </c>
      <c r="E19" s="203" t="str">
        <f>LEFT(VLOOKUP($C19,'4.NLC'!$A$6:$H$51,7,0),3)</f>
        <v>302</v>
      </c>
      <c r="F19" s="127" t="s">
        <v>107</v>
      </c>
      <c r="G19" s="127"/>
      <c r="H19" s="127"/>
      <c r="I19" s="197"/>
      <c r="J19" s="197"/>
      <c r="K19" s="197"/>
      <c r="L19" s="197"/>
      <c r="M19" s="197"/>
      <c r="N19" s="197"/>
      <c r="O19" s="197"/>
      <c r="P19" s="197"/>
      <c r="Q19" s="197"/>
      <c r="R19" s="197"/>
      <c r="S19" s="197"/>
      <c r="T19" s="197"/>
      <c r="U19" s="197"/>
      <c r="V19" s="197"/>
      <c r="W19" s="197"/>
      <c r="X19" s="197"/>
      <c r="Y19" s="197"/>
      <c r="Z19" s="197"/>
      <c r="AA19" s="197"/>
      <c r="AB19" s="197"/>
      <c r="AC19" s="197"/>
      <c r="AD19" s="128"/>
    </row>
    <row r="20" spans="1:30" s="126" customFormat="1" x14ac:dyDescent="0.2">
      <c r="A20" s="131">
        <f>COUNTA(D$7:D20)</f>
        <v>14</v>
      </c>
      <c r="B20" s="124"/>
      <c r="C20" s="125">
        <v>16</v>
      </c>
      <c r="D20" s="203" t="str">
        <f>IF(C20="","",VLOOKUP(C20,'4.NLC'!$A$6:$F$51,6,0))</f>
        <v>Exemplu Statia de pompare a apei (NLC 16, tip ______), or/s __________, U 6-10kV</v>
      </c>
      <c r="E20" s="203" t="str">
        <f>LEFT(VLOOKUP($C20,'4.NLC'!$A$6:$H$51,7,0),3)</f>
        <v>302</v>
      </c>
      <c r="F20" s="127" t="s">
        <v>107</v>
      </c>
      <c r="G20" s="127"/>
      <c r="H20" s="127"/>
      <c r="I20" s="197"/>
      <c r="J20" s="197"/>
      <c r="K20" s="197"/>
      <c r="L20" s="197"/>
      <c r="M20" s="197"/>
      <c r="N20" s="197"/>
      <c r="O20" s="197"/>
      <c r="P20" s="197"/>
      <c r="Q20" s="197"/>
      <c r="R20" s="197"/>
      <c r="S20" s="197"/>
      <c r="T20" s="197"/>
      <c r="U20" s="197"/>
      <c r="V20" s="197"/>
      <c r="W20" s="197"/>
      <c r="X20" s="197"/>
      <c r="Y20" s="197"/>
      <c r="Z20" s="197"/>
      <c r="AA20" s="197"/>
      <c r="AB20" s="197"/>
      <c r="AC20" s="197"/>
      <c r="AD20" s="128"/>
    </row>
    <row r="21" spans="1:30" s="126" customFormat="1" x14ac:dyDescent="0.2">
      <c r="A21" s="131">
        <f>COUNTA(D$7:D21)</f>
        <v>15</v>
      </c>
      <c r="B21" s="124"/>
      <c r="C21" s="125">
        <v>17</v>
      </c>
      <c r="D21" s="203" t="str">
        <f>IF(C21="","",VLOOKUP(C21,'4.NLC'!$A$6:$F$51,6,0))</f>
        <v>Exemplu Statia de pompare a apei (NLC 17, tip ______), or/s __________, U 6-10kV</v>
      </c>
      <c r="E21" s="203" t="str">
        <f>LEFT(VLOOKUP($C21,'4.NLC'!$A$6:$H$51,7,0),3)</f>
        <v>302</v>
      </c>
      <c r="F21" s="127" t="s">
        <v>107</v>
      </c>
      <c r="G21" s="127"/>
      <c r="H21" s="127"/>
      <c r="I21" s="197"/>
      <c r="J21" s="197"/>
      <c r="K21" s="197"/>
      <c r="L21" s="197"/>
      <c r="M21" s="197"/>
      <c r="N21" s="197"/>
      <c r="O21" s="197"/>
      <c r="P21" s="197"/>
      <c r="Q21" s="197"/>
      <c r="R21" s="197"/>
      <c r="S21" s="197"/>
      <c r="T21" s="197"/>
      <c r="U21" s="197"/>
      <c r="V21" s="197"/>
      <c r="W21" s="197"/>
      <c r="X21" s="197"/>
      <c r="Y21" s="197"/>
      <c r="Z21" s="197"/>
      <c r="AA21" s="197"/>
      <c r="AB21" s="197"/>
      <c r="AC21" s="197"/>
      <c r="AD21" s="128"/>
    </row>
    <row r="22" spans="1:30" s="126" customFormat="1" x14ac:dyDescent="0.2">
      <c r="A22" s="131">
        <f>COUNTA(D$7:D22)</f>
        <v>16</v>
      </c>
      <c r="B22" s="124"/>
      <c r="C22" s="125">
        <v>18</v>
      </c>
      <c r="D22" s="203" t="str">
        <f>IF(C22="","",VLOOKUP(C22,'4.NLC'!$A$6:$F$51,6,0))</f>
        <v>Exemplu Statia de pompare a apei (NLC 18, tip ______), or/s __________, U 6-10kV</v>
      </c>
      <c r="E22" s="203" t="str">
        <f>LEFT(VLOOKUP($C22,'4.NLC'!$A$6:$H$51,7,0),3)</f>
        <v>302</v>
      </c>
      <c r="F22" s="127" t="s">
        <v>107</v>
      </c>
      <c r="G22" s="127"/>
      <c r="H22" s="127"/>
      <c r="I22" s="197"/>
      <c r="J22" s="197"/>
      <c r="K22" s="197"/>
      <c r="L22" s="197"/>
      <c r="M22" s="197"/>
      <c r="N22" s="197"/>
      <c r="O22" s="197"/>
      <c r="P22" s="197"/>
      <c r="Q22" s="197"/>
      <c r="R22" s="197"/>
      <c r="S22" s="197"/>
      <c r="T22" s="197"/>
      <c r="U22" s="197"/>
      <c r="V22" s="197"/>
      <c r="W22" s="197"/>
      <c r="X22" s="197"/>
      <c r="Y22" s="197"/>
      <c r="Z22" s="197"/>
      <c r="AA22" s="197"/>
      <c r="AB22" s="197"/>
      <c r="AC22" s="197"/>
      <c r="AD22" s="128"/>
    </row>
    <row r="23" spans="1:30" s="126" customFormat="1" x14ac:dyDescent="0.2">
      <c r="A23" s="135">
        <f>COUNTA(D$7:D23)</f>
        <v>17</v>
      </c>
      <c r="B23" s="410"/>
      <c r="C23" s="136">
        <v>19</v>
      </c>
      <c r="D23" s="204" t="str">
        <f>IF(C23="","",VLOOKUP(C23,'4.NLC'!$A$6:$F$51,6,0))</f>
        <v>Exemplu Statia de pompare a apei (NLC 19, tip ______), or/s __________, U 0,4kV</v>
      </c>
      <c r="E23" s="204" t="str">
        <f>LEFT(VLOOKUP($C23,'4.NLC'!$A$6:$H$51,7,0),3)</f>
        <v>301</v>
      </c>
      <c r="F23" s="411" t="s">
        <v>107</v>
      </c>
      <c r="G23" s="411"/>
      <c r="H23" s="411"/>
      <c r="I23" s="198"/>
      <c r="J23" s="198"/>
      <c r="K23" s="198"/>
      <c r="L23" s="198"/>
      <c r="M23" s="198"/>
      <c r="N23" s="198"/>
      <c r="O23" s="198"/>
      <c r="P23" s="198"/>
      <c r="Q23" s="198"/>
      <c r="R23" s="198"/>
      <c r="S23" s="198"/>
      <c r="T23" s="198"/>
      <c r="U23" s="198"/>
      <c r="V23" s="198"/>
      <c r="W23" s="198"/>
      <c r="X23" s="198"/>
      <c r="Y23" s="198"/>
      <c r="Z23" s="198"/>
      <c r="AA23" s="198"/>
      <c r="AB23" s="198"/>
      <c r="AC23" s="198"/>
      <c r="AD23" s="128"/>
    </row>
    <row r="24" spans="1:30" s="123" customFormat="1" x14ac:dyDescent="0.2">
      <c r="A24" s="132">
        <f>COUNTA(D$7:D24)</f>
        <v>18</v>
      </c>
      <c r="B24" s="133"/>
      <c r="C24" s="133"/>
      <c r="D24" s="133" t="s">
        <v>130</v>
      </c>
      <c r="E24" s="133"/>
      <c r="F24" s="134" t="s">
        <v>107</v>
      </c>
      <c r="G24" s="139" t="str">
        <f>IF(SUMIF($I$5:$AC$5,IC!$G$15+1,$I24:$AC24)=0,"-","+")</f>
        <v>-</v>
      </c>
      <c r="H24" s="134"/>
      <c r="I24" s="196">
        <f>SUM(I25:I33)</f>
        <v>0</v>
      </c>
      <c r="J24" s="196">
        <f t="shared" ref="J24:AC24" si="3">SUM(J25:J33)</f>
        <v>0</v>
      </c>
      <c r="K24" s="196">
        <f t="shared" si="3"/>
        <v>0</v>
      </c>
      <c r="L24" s="196">
        <f t="shared" si="3"/>
        <v>0</v>
      </c>
      <c r="M24" s="196">
        <f t="shared" si="3"/>
        <v>0</v>
      </c>
      <c r="N24" s="196">
        <f t="shared" si="3"/>
        <v>0</v>
      </c>
      <c r="O24" s="196">
        <f t="shared" si="3"/>
        <v>0</v>
      </c>
      <c r="P24" s="196">
        <f t="shared" si="3"/>
        <v>0</v>
      </c>
      <c r="Q24" s="196">
        <f t="shared" si="3"/>
        <v>0</v>
      </c>
      <c r="R24" s="196">
        <f t="shared" si="3"/>
        <v>0</v>
      </c>
      <c r="S24" s="196">
        <f t="shared" si="3"/>
        <v>0</v>
      </c>
      <c r="T24" s="196">
        <f t="shared" si="3"/>
        <v>0</v>
      </c>
      <c r="U24" s="196">
        <f t="shared" si="3"/>
        <v>0</v>
      </c>
      <c r="V24" s="196">
        <f t="shared" si="3"/>
        <v>0</v>
      </c>
      <c r="W24" s="196">
        <f t="shared" si="3"/>
        <v>0</v>
      </c>
      <c r="X24" s="196">
        <f t="shared" si="3"/>
        <v>0</v>
      </c>
      <c r="Y24" s="196">
        <f t="shared" si="3"/>
        <v>0</v>
      </c>
      <c r="Z24" s="196">
        <f t="shared" si="3"/>
        <v>0</v>
      </c>
      <c r="AA24" s="196">
        <f t="shared" si="3"/>
        <v>0</v>
      </c>
      <c r="AB24" s="196">
        <f t="shared" si="3"/>
        <v>0</v>
      </c>
      <c r="AC24" s="196">
        <f t="shared" si="3"/>
        <v>0</v>
      </c>
      <c r="AD24" s="122"/>
    </row>
    <row r="25" spans="1:30" s="126" customFormat="1" x14ac:dyDescent="0.2">
      <c r="A25" s="131">
        <f>COUNTA(D$7:D25)</f>
        <v>19</v>
      </c>
      <c r="B25" s="124"/>
      <c r="C25" s="125">
        <v>20</v>
      </c>
      <c r="D25" s="203" t="str">
        <f>IF(C25="","",VLOOKUP(C25,'4.NLC'!$A$6:$F$51,6,0))</f>
        <v>Exemplu Statie de pomparea apelor uzate (NLC 20, tip ______), or/s __________, U 0,4kV</v>
      </c>
      <c r="E25" s="203" t="str">
        <f>LEFT(VLOOKUP($C25,'4.NLC'!$A$6:$H$51,7,0),3)</f>
        <v>601</v>
      </c>
      <c r="F25" s="127" t="s">
        <v>107</v>
      </c>
      <c r="G25" s="127"/>
      <c r="H25" s="127"/>
      <c r="I25" s="197"/>
      <c r="J25" s="197"/>
      <c r="K25" s="197"/>
      <c r="L25" s="197"/>
      <c r="M25" s="197"/>
      <c r="N25" s="197"/>
      <c r="O25" s="197"/>
      <c r="P25" s="197"/>
      <c r="Q25" s="197"/>
      <c r="R25" s="197"/>
      <c r="S25" s="197"/>
      <c r="T25" s="197"/>
      <c r="U25" s="197"/>
      <c r="V25" s="197"/>
      <c r="W25" s="197"/>
      <c r="X25" s="197"/>
      <c r="Y25" s="197"/>
      <c r="Z25" s="197"/>
      <c r="AA25" s="197"/>
      <c r="AB25" s="197"/>
      <c r="AC25" s="197"/>
      <c r="AD25" s="128"/>
    </row>
    <row r="26" spans="1:30" s="126" customFormat="1" x14ac:dyDescent="0.2">
      <c r="A26" s="131">
        <f>COUNTA(D$7:D26)</f>
        <v>20</v>
      </c>
      <c r="B26" s="124"/>
      <c r="C26" s="125">
        <v>21</v>
      </c>
      <c r="D26" s="203" t="str">
        <f>IF(C26="","",VLOOKUP(C26,'4.NLC'!$A$6:$F$51,6,0))</f>
        <v>Exemplu Statie de pomparea apelor uzate (NLC 21, tip ______), or/s __________, U 6-10kV</v>
      </c>
      <c r="E26" s="203" t="str">
        <f>LEFT(VLOOKUP($C26,'4.NLC'!$A$6:$H$51,7,0),3)</f>
        <v>602</v>
      </c>
      <c r="F26" s="127" t="s">
        <v>107</v>
      </c>
      <c r="G26" s="127"/>
      <c r="H26" s="127"/>
      <c r="I26" s="197"/>
      <c r="J26" s="197"/>
      <c r="K26" s="197"/>
      <c r="L26" s="197"/>
      <c r="M26" s="197"/>
      <c r="N26" s="197"/>
      <c r="O26" s="197"/>
      <c r="P26" s="197"/>
      <c r="Q26" s="197"/>
      <c r="R26" s="197"/>
      <c r="S26" s="197"/>
      <c r="T26" s="197"/>
      <c r="U26" s="197"/>
      <c r="V26" s="197"/>
      <c r="W26" s="197"/>
      <c r="X26" s="197"/>
      <c r="Y26" s="197"/>
      <c r="Z26" s="197"/>
      <c r="AA26" s="197"/>
      <c r="AB26" s="197"/>
      <c r="AC26" s="197"/>
      <c r="AD26" s="128"/>
    </row>
    <row r="27" spans="1:30" s="126" customFormat="1" x14ac:dyDescent="0.2">
      <c r="A27" s="131">
        <f>COUNTA(D$7:D27)</f>
        <v>21</v>
      </c>
      <c r="B27" s="124"/>
      <c r="C27" s="125" t="s">
        <v>131</v>
      </c>
      <c r="D27" s="203" t="str">
        <f>IF(C27="","",VLOOKUP(C27,'4.NLC'!$A$6:$F$51,6,0))</f>
        <v>Exemplu Statie de pomparea apelor uzate (NLC 22, 23, 24, tip ______), or/s __________, U 6-10kV</v>
      </c>
      <c r="E27" s="203" t="str">
        <f>LEFT(VLOOKUP($C27,'4.NLC'!$A$6:$H$51,7,0),3)</f>
        <v>602</v>
      </c>
      <c r="F27" s="127" t="s">
        <v>107</v>
      </c>
      <c r="G27" s="127"/>
      <c r="H27" s="127"/>
      <c r="I27" s="197"/>
      <c r="J27" s="197"/>
      <c r="K27" s="197"/>
      <c r="L27" s="197"/>
      <c r="M27" s="197"/>
      <c r="N27" s="197"/>
      <c r="O27" s="197"/>
      <c r="P27" s="197"/>
      <c r="Q27" s="197"/>
      <c r="R27" s="197"/>
      <c r="S27" s="197"/>
      <c r="T27" s="197"/>
      <c r="U27" s="197"/>
      <c r="V27" s="197"/>
      <c r="W27" s="197"/>
      <c r="X27" s="197"/>
      <c r="Y27" s="197"/>
      <c r="Z27" s="197"/>
      <c r="AA27" s="197"/>
      <c r="AB27" s="197"/>
      <c r="AC27" s="197"/>
      <c r="AD27" s="128"/>
    </row>
    <row r="28" spans="1:30" s="126" customFormat="1" x14ac:dyDescent="0.2">
      <c r="A28" s="131">
        <f>COUNTA(D$7:D28)</f>
        <v>22</v>
      </c>
      <c r="B28" s="124"/>
      <c r="C28" s="125">
        <v>25</v>
      </c>
      <c r="D28" s="203" t="str">
        <f>IF(C28="","",VLOOKUP(C28,'4.NLC'!$A$6:$F$51,6,0))</f>
        <v>Exemplu Statie de pomparea apelor uzate (NLC 25, tip ______), or/s __________, U 6-10kV</v>
      </c>
      <c r="E28" s="203" t="str">
        <f>LEFT(VLOOKUP($C28,'4.NLC'!$A$6:$H$51,7,0),3)</f>
        <v>602</v>
      </c>
      <c r="F28" s="127" t="s">
        <v>107</v>
      </c>
      <c r="G28" s="127"/>
      <c r="H28" s="127"/>
      <c r="I28" s="197"/>
      <c r="J28" s="197"/>
      <c r="K28" s="197"/>
      <c r="L28" s="197"/>
      <c r="M28" s="197"/>
      <c r="N28" s="197"/>
      <c r="O28" s="197"/>
      <c r="P28" s="197"/>
      <c r="Q28" s="197"/>
      <c r="R28" s="197"/>
      <c r="S28" s="197"/>
      <c r="T28" s="197"/>
      <c r="U28" s="197"/>
      <c r="V28" s="197"/>
      <c r="W28" s="197"/>
      <c r="X28" s="197"/>
      <c r="Y28" s="197"/>
      <c r="Z28" s="197"/>
      <c r="AA28" s="197"/>
      <c r="AB28" s="197"/>
      <c r="AC28" s="197"/>
      <c r="AD28" s="128"/>
    </row>
    <row r="29" spans="1:30" s="126" customFormat="1" x14ac:dyDescent="0.2">
      <c r="A29" s="131">
        <f>COUNTA(D$7:D29)</f>
        <v>23</v>
      </c>
      <c r="B29" s="124"/>
      <c r="C29" s="125">
        <v>26</v>
      </c>
      <c r="D29" s="203" t="str">
        <f>IF(C29="","",VLOOKUP(C29,'4.NLC'!$A$6:$F$51,6,0))</f>
        <v>Exemplu Statie de pomparea apelor uzate (NLC 26, tip ______), or/s __________, U 0,4kV</v>
      </c>
      <c r="E29" s="203" t="str">
        <f>LEFT(VLOOKUP($C29,'4.NLC'!$A$6:$H$51,7,0),3)</f>
        <v>601</v>
      </c>
      <c r="F29" s="127" t="s">
        <v>107</v>
      </c>
      <c r="G29" s="127"/>
      <c r="H29" s="127"/>
      <c r="I29" s="197"/>
      <c r="J29" s="197"/>
      <c r="K29" s="197"/>
      <c r="L29" s="197"/>
      <c r="M29" s="197"/>
      <c r="N29" s="197"/>
      <c r="O29" s="197"/>
      <c r="P29" s="197"/>
      <c r="Q29" s="197"/>
      <c r="R29" s="197"/>
      <c r="S29" s="197"/>
      <c r="T29" s="197"/>
      <c r="U29" s="197"/>
      <c r="V29" s="197"/>
      <c r="W29" s="197"/>
      <c r="X29" s="197"/>
      <c r="Y29" s="197"/>
      <c r="Z29" s="197"/>
      <c r="AA29" s="197"/>
      <c r="AB29" s="197"/>
      <c r="AC29" s="197"/>
      <c r="AD29" s="128"/>
    </row>
    <row r="30" spans="1:30" s="126" customFormat="1" x14ac:dyDescent="0.2">
      <c r="A30" s="131">
        <f>COUNTA(D$7:D30)</f>
        <v>24</v>
      </c>
      <c r="B30" s="124"/>
      <c r="C30" s="125">
        <v>27</v>
      </c>
      <c r="D30" s="203" t="str">
        <f>IF(C30="","",VLOOKUP(C30,'4.NLC'!$A$6:$F$51,6,0))</f>
        <v>Exemplu Statie de pomparea apelor uzate (NLC 27, tip ______), or/s __________, U 6-10kV</v>
      </c>
      <c r="E30" s="203" t="str">
        <f>LEFT(VLOOKUP($C30,'4.NLC'!$A$6:$H$51,7,0),3)</f>
        <v>602</v>
      </c>
      <c r="F30" s="127" t="s">
        <v>107</v>
      </c>
      <c r="G30" s="127"/>
      <c r="H30" s="127"/>
      <c r="I30" s="197"/>
      <c r="J30" s="197"/>
      <c r="K30" s="197"/>
      <c r="L30" s="197"/>
      <c r="M30" s="197"/>
      <c r="N30" s="197"/>
      <c r="O30" s="197"/>
      <c r="P30" s="197"/>
      <c r="Q30" s="197"/>
      <c r="R30" s="197"/>
      <c r="S30" s="197"/>
      <c r="T30" s="197"/>
      <c r="U30" s="197"/>
      <c r="V30" s="197"/>
      <c r="W30" s="197"/>
      <c r="X30" s="197"/>
      <c r="Y30" s="197"/>
      <c r="Z30" s="197"/>
      <c r="AA30" s="197"/>
      <c r="AB30" s="197"/>
      <c r="AC30" s="197"/>
      <c r="AD30" s="128"/>
    </row>
    <row r="31" spans="1:30" s="126" customFormat="1" x14ac:dyDescent="0.2">
      <c r="A31" s="131">
        <f>COUNTA(D$7:D31)</f>
        <v>25</v>
      </c>
      <c r="B31" s="124"/>
      <c r="C31" s="125">
        <v>28</v>
      </c>
      <c r="D31" s="203" t="str">
        <f>IF(C31="","",VLOOKUP(C31,'4.NLC'!$A$6:$F$51,6,0))</f>
        <v>Exemplu Statie de pomparea apelor uzate (NLC 28, tip ______), or/s __________, U 6-10kV</v>
      </c>
      <c r="E31" s="203" t="str">
        <f>LEFT(VLOOKUP($C31,'4.NLC'!$A$6:$H$51,7,0),3)</f>
        <v>602</v>
      </c>
      <c r="F31" s="127" t="s">
        <v>107</v>
      </c>
      <c r="G31" s="127"/>
      <c r="H31" s="127"/>
      <c r="I31" s="197"/>
      <c r="J31" s="197"/>
      <c r="K31" s="197"/>
      <c r="L31" s="197"/>
      <c r="M31" s="197"/>
      <c r="N31" s="197"/>
      <c r="O31" s="197"/>
      <c r="P31" s="197"/>
      <c r="Q31" s="197"/>
      <c r="R31" s="197"/>
      <c r="S31" s="197"/>
      <c r="T31" s="197"/>
      <c r="U31" s="197"/>
      <c r="V31" s="197"/>
      <c r="W31" s="197"/>
      <c r="X31" s="197"/>
      <c r="Y31" s="197"/>
      <c r="Z31" s="197"/>
      <c r="AA31" s="197"/>
      <c r="AB31" s="197"/>
      <c r="AC31" s="197"/>
      <c r="AD31" s="128"/>
    </row>
    <row r="32" spans="1:30" s="126" customFormat="1" x14ac:dyDescent="0.2">
      <c r="A32" s="131">
        <f>COUNTA(D$7:D32)</f>
        <v>26</v>
      </c>
      <c r="B32" s="124"/>
      <c r="C32" s="125">
        <v>29</v>
      </c>
      <c r="D32" s="203" t="str">
        <f>IF(C32="","",VLOOKUP(C32,'4.NLC'!$A$6:$F$51,6,0))</f>
        <v>Exemplu Statie de pomparea apelor uzate (NLC 29, tip ______), or/s __________, U 0,4kV</v>
      </c>
      <c r="E32" s="203" t="str">
        <f>LEFT(VLOOKUP($C32,'4.NLC'!$A$6:$H$51,7,0),3)</f>
        <v>601</v>
      </c>
      <c r="F32" s="127" t="s">
        <v>107</v>
      </c>
      <c r="G32" s="127"/>
      <c r="H32" s="127"/>
      <c r="I32" s="197"/>
      <c r="J32" s="197"/>
      <c r="K32" s="197"/>
      <c r="L32" s="197"/>
      <c r="M32" s="197"/>
      <c r="N32" s="197"/>
      <c r="O32" s="197"/>
      <c r="P32" s="197"/>
      <c r="Q32" s="197"/>
      <c r="R32" s="197"/>
      <c r="S32" s="197"/>
      <c r="T32" s="197"/>
      <c r="U32" s="197"/>
      <c r="V32" s="197"/>
      <c r="W32" s="197"/>
      <c r="X32" s="197"/>
      <c r="Y32" s="197"/>
      <c r="Z32" s="197"/>
      <c r="AA32" s="197"/>
      <c r="AB32" s="197"/>
      <c r="AC32" s="197"/>
      <c r="AD32" s="128"/>
    </row>
    <row r="33" spans="1:30" s="126" customFormat="1" x14ac:dyDescent="0.2">
      <c r="A33" s="135">
        <f>COUNTA(D$7:D33)</f>
        <v>27</v>
      </c>
      <c r="B33" s="410"/>
      <c r="C33" s="136">
        <v>30</v>
      </c>
      <c r="D33" s="204" t="str">
        <f>IF(C33="","",VLOOKUP(C33,'4.NLC'!$A$6:$F$51,6,0))</f>
        <v>Exemplu Statie de pomparea apelor uzate (NLC 30, tip ______), or/s __________, U 0,4kV</v>
      </c>
      <c r="E33" s="204" t="str">
        <f>LEFT(VLOOKUP($C33,'4.NLC'!$A$6:$H$51,7,0),3)</f>
        <v>601</v>
      </c>
      <c r="F33" s="411" t="s">
        <v>107</v>
      </c>
      <c r="G33" s="411"/>
      <c r="H33" s="411"/>
      <c r="I33" s="198"/>
      <c r="J33" s="198"/>
      <c r="K33" s="198"/>
      <c r="L33" s="198"/>
      <c r="M33" s="198"/>
      <c r="N33" s="198"/>
      <c r="O33" s="198"/>
      <c r="P33" s="198"/>
      <c r="Q33" s="198"/>
      <c r="R33" s="198"/>
      <c r="S33" s="198"/>
      <c r="T33" s="198"/>
      <c r="U33" s="198"/>
      <c r="V33" s="198"/>
      <c r="W33" s="198"/>
      <c r="X33" s="198"/>
      <c r="Y33" s="198"/>
      <c r="Z33" s="198"/>
      <c r="AA33" s="198"/>
      <c r="AB33" s="198"/>
      <c r="AC33" s="198"/>
      <c r="AD33" s="128"/>
    </row>
    <row r="34" spans="1:30" s="123" customFormat="1" x14ac:dyDescent="0.2">
      <c r="A34" s="132">
        <f>COUNTA(D$7:D34)</f>
        <v>28</v>
      </c>
      <c r="B34" s="133"/>
      <c r="C34" s="133"/>
      <c r="D34" s="133" t="s">
        <v>132</v>
      </c>
      <c r="E34" s="133"/>
      <c r="F34" s="134" t="s">
        <v>107</v>
      </c>
      <c r="G34" s="139" t="str">
        <f>IF(SUMIF($I$5:$AC$5,IC!$G$15+1,$I34:$AC34)=0,"-","+")</f>
        <v>-</v>
      </c>
      <c r="H34" s="134"/>
      <c r="I34" s="196">
        <f>SUM(I35)</f>
        <v>0</v>
      </c>
      <c r="J34" s="196">
        <f t="shared" ref="J34:AC34" si="4">SUM(J35)</f>
        <v>0</v>
      </c>
      <c r="K34" s="196">
        <f t="shared" si="4"/>
        <v>0</v>
      </c>
      <c r="L34" s="196">
        <f t="shared" si="4"/>
        <v>0</v>
      </c>
      <c r="M34" s="196">
        <f t="shared" si="4"/>
        <v>0</v>
      </c>
      <c r="N34" s="196">
        <f t="shared" si="4"/>
        <v>0</v>
      </c>
      <c r="O34" s="196">
        <f t="shared" si="4"/>
        <v>0</v>
      </c>
      <c r="P34" s="196">
        <f t="shared" si="4"/>
        <v>0</v>
      </c>
      <c r="Q34" s="196">
        <f t="shared" si="4"/>
        <v>0</v>
      </c>
      <c r="R34" s="196">
        <f t="shared" si="4"/>
        <v>0</v>
      </c>
      <c r="S34" s="196">
        <f t="shared" si="4"/>
        <v>0</v>
      </c>
      <c r="T34" s="196">
        <f t="shared" si="4"/>
        <v>0</v>
      </c>
      <c r="U34" s="196">
        <f t="shared" si="4"/>
        <v>0</v>
      </c>
      <c r="V34" s="196">
        <f t="shared" si="4"/>
        <v>0</v>
      </c>
      <c r="W34" s="196">
        <f t="shared" si="4"/>
        <v>0</v>
      </c>
      <c r="X34" s="196">
        <f t="shared" si="4"/>
        <v>0</v>
      </c>
      <c r="Y34" s="196">
        <f t="shared" si="4"/>
        <v>0</v>
      </c>
      <c r="Z34" s="196">
        <f t="shared" si="4"/>
        <v>0</v>
      </c>
      <c r="AA34" s="196">
        <f t="shared" si="4"/>
        <v>0</v>
      </c>
      <c r="AB34" s="196">
        <f t="shared" si="4"/>
        <v>0</v>
      </c>
      <c r="AC34" s="196">
        <f t="shared" si="4"/>
        <v>0</v>
      </c>
      <c r="AD34" s="122"/>
    </row>
    <row r="35" spans="1:30" s="126" customFormat="1" x14ac:dyDescent="0.2">
      <c r="A35" s="135">
        <f>COUNTA(D$7:D35)</f>
        <v>29</v>
      </c>
      <c r="B35" s="410"/>
      <c r="C35" s="136">
        <v>31</v>
      </c>
      <c r="D35" s="204" t="str">
        <f>IF(C35="","",VLOOKUP(C35,'4.NLC'!$A$6:$F$51,6,0))</f>
        <v>Exemplu Statia Epurare (NLC 31, tip ______), or/s __________, U 6-10kV</v>
      </c>
      <c r="E35" s="204" t="str">
        <f>LEFT(VLOOKUP($C35,'4.NLC'!$A$6:$H$51,7,0),3)</f>
        <v>612</v>
      </c>
      <c r="F35" s="411" t="s">
        <v>107</v>
      </c>
      <c r="G35" s="411"/>
      <c r="H35" s="411"/>
      <c r="I35" s="198"/>
      <c r="J35" s="198"/>
      <c r="K35" s="198"/>
      <c r="L35" s="198"/>
      <c r="M35" s="198"/>
      <c r="N35" s="198"/>
      <c r="O35" s="198"/>
      <c r="P35" s="198"/>
      <c r="Q35" s="198"/>
      <c r="R35" s="198"/>
      <c r="S35" s="198"/>
      <c r="T35" s="198"/>
      <c r="U35" s="198"/>
      <c r="V35" s="198"/>
      <c r="W35" s="198"/>
      <c r="X35" s="198"/>
      <c r="Y35" s="198"/>
      <c r="Z35" s="198"/>
      <c r="AA35" s="198"/>
      <c r="AB35" s="198"/>
      <c r="AC35" s="198"/>
      <c r="AD35" s="128"/>
    </row>
    <row r="36" spans="1:30" x14ac:dyDescent="0.2">
      <c r="A36" s="102">
        <f>COUNTA(D$7:D36)</f>
        <v>30</v>
      </c>
      <c r="B36" s="103"/>
      <c r="C36" s="103"/>
      <c r="D36" s="103" t="s">
        <v>170</v>
      </c>
      <c r="E36" s="103"/>
      <c r="F36" s="141"/>
      <c r="G36" s="161"/>
      <c r="H36" s="141"/>
      <c r="I36" s="201"/>
      <c r="J36" s="201"/>
      <c r="K36" s="201"/>
      <c r="L36" s="201"/>
      <c r="M36" s="201"/>
      <c r="N36" s="201"/>
      <c r="O36" s="201"/>
      <c r="P36" s="201"/>
      <c r="Q36" s="201"/>
      <c r="R36" s="201"/>
      <c r="S36" s="201"/>
      <c r="T36" s="201"/>
      <c r="U36" s="201"/>
      <c r="V36" s="201"/>
      <c r="W36" s="201"/>
      <c r="X36" s="201"/>
      <c r="Y36" s="201"/>
      <c r="Z36" s="201"/>
      <c r="AA36" s="201"/>
      <c r="AB36" s="201"/>
      <c r="AC36" s="201"/>
    </row>
    <row r="37" spans="1:30" s="11" customFormat="1" x14ac:dyDescent="0.2">
      <c r="A37" s="114">
        <f>COUNTA(D$7:D37)</f>
        <v>31</v>
      </c>
      <c r="B37" s="99"/>
      <c r="C37" s="99"/>
      <c r="D37" s="99" t="s">
        <v>134</v>
      </c>
      <c r="E37" s="99"/>
      <c r="F37" s="139" t="s">
        <v>107</v>
      </c>
      <c r="G37" s="139"/>
      <c r="H37" s="139"/>
      <c r="I37" s="194">
        <f>SUM(I38:I39)</f>
        <v>0</v>
      </c>
      <c r="J37" s="194">
        <f t="shared" ref="J37:AC37" si="5">SUM(J38:J39)</f>
        <v>0</v>
      </c>
      <c r="K37" s="194">
        <f t="shared" si="5"/>
        <v>0</v>
      </c>
      <c r="L37" s="194">
        <f t="shared" si="5"/>
        <v>0</v>
      </c>
      <c r="M37" s="194">
        <f t="shared" si="5"/>
        <v>0</v>
      </c>
      <c r="N37" s="194">
        <f t="shared" si="5"/>
        <v>0</v>
      </c>
      <c r="O37" s="194">
        <f t="shared" si="5"/>
        <v>0</v>
      </c>
      <c r="P37" s="194">
        <f t="shared" si="5"/>
        <v>0</v>
      </c>
      <c r="Q37" s="194">
        <f t="shared" si="5"/>
        <v>0</v>
      </c>
      <c r="R37" s="194">
        <f t="shared" si="5"/>
        <v>0</v>
      </c>
      <c r="S37" s="194">
        <f t="shared" si="5"/>
        <v>0</v>
      </c>
      <c r="T37" s="194">
        <f t="shared" si="5"/>
        <v>0</v>
      </c>
      <c r="U37" s="194">
        <f t="shared" si="5"/>
        <v>0</v>
      </c>
      <c r="V37" s="194">
        <f t="shared" si="5"/>
        <v>0</v>
      </c>
      <c r="W37" s="194">
        <f t="shared" si="5"/>
        <v>0</v>
      </c>
      <c r="X37" s="194">
        <f t="shared" si="5"/>
        <v>0</v>
      </c>
      <c r="Y37" s="194">
        <f t="shared" si="5"/>
        <v>0</v>
      </c>
      <c r="Z37" s="194">
        <f t="shared" si="5"/>
        <v>0</v>
      </c>
      <c r="AA37" s="194">
        <f t="shared" si="5"/>
        <v>0</v>
      </c>
      <c r="AB37" s="194">
        <f t="shared" si="5"/>
        <v>0</v>
      </c>
      <c r="AC37" s="194">
        <f t="shared" si="5"/>
        <v>0</v>
      </c>
    </row>
    <row r="38" spans="1:30" x14ac:dyDescent="0.2">
      <c r="A38" s="105">
        <f>COUNTA(D$7:D38)</f>
        <v>32</v>
      </c>
      <c r="B38" s="16"/>
      <c r="C38" s="190">
        <v>161</v>
      </c>
      <c r="D38" s="205" t="str">
        <f>VLOOKUP(C38,Liste!$R$6:$U$121,4,0)</f>
        <v>Directe variabile si fixe captarea AP1, 0,4kV</v>
      </c>
      <c r="E38" s="112"/>
      <c r="F38" s="142" t="s">
        <v>107</v>
      </c>
      <c r="G38" s="142"/>
      <c r="H38" s="142"/>
      <c r="I38" s="213">
        <f t="shared" ref="I38:R39" si="6">SUMIF($E$12:$E$35,$C38,I$12:I$35)</f>
        <v>0</v>
      </c>
      <c r="J38" s="213">
        <f t="shared" si="6"/>
        <v>0</v>
      </c>
      <c r="K38" s="213">
        <f t="shared" si="6"/>
        <v>0</v>
      </c>
      <c r="L38" s="213">
        <f t="shared" si="6"/>
        <v>0</v>
      </c>
      <c r="M38" s="213">
        <f t="shared" si="6"/>
        <v>0</v>
      </c>
      <c r="N38" s="213">
        <f t="shared" si="6"/>
        <v>0</v>
      </c>
      <c r="O38" s="213">
        <f t="shared" si="6"/>
        <v>0</v>
      </c>
      <c r="P38" s="213">
        <f t="shared" si="6"/>
        <v>0</v>
      </c>
      <c r="Q38" s="213">
        <f t="shared" si="6"/>
        <v>0</v>
      </c>
      <c r="R38" s="213">
        <f t="shared" si="6"/>
        <v>0</v>
      </c>
      <c r="S38" s="213">
        <f t="shared" ref="S38:AC39" si="7">SUMIF($E$12:$E$35,$C38,S$12:S$35)</f>
        <v>0</v>
      </c>
      <c r="T38" s="213">
        <f t="shared" si="7"/>
        <v>0</v>
      </c>
      <c r="U38" s="213">
        <f t="shared" si="7"/>
        <v>0</v>
      </c>
      <c r="V38" s="213">
        <f t="shared" si="7"/>
        <v>0</v>
      </c>
      <c r="W38" s="213">
        <f t="shared" si="7"/>
        <v>0</v>
      </c>
      <c r="X38" s="213">
        <f t="shared" si="7"/>
        <v>0</v>
      </c>
      <c r="Y38" s="213">
        <f t="shared" si="7"/>
        <v>0</v>
      </c>
      <c r="Z38" s="213">
        <f t="shared" si="7"/>
        <v>0</v>
      </c>
      <c r="AA38" s="213">
        <f t="shared" si="7"/>
        <v>0</v>
      </c>
      <c r="AB38" s="213">
        <f t="shared" si="7"/>
        <v>0</v>
      </c>
      <c r="AC38" s="213">
        <f t="shared" si="7"/>
        <v>0</v>
      </c>
    </row>
    <row r="39" spans="1:30" x14ac:dyDescent="0.2">
      <c r="A39" s="105">
        <f>COUNTA(D$7:D39)</f>
        <v>33</v>
      </c>
      <c r="B39" s="16"/>
      <c r="C39" s="190">
        <v>162</v>
      </c>
      <c r="D39" s="205" t="str">
        <f>VLOOKUP(C39,Liste!$R$6:$U$121,4,0)</f>
        <v>Directe variabile si fixe captarea AP1, 6-10kV</v>
      </c>
      <c r="E39" s="112"/>
      <c r="F39" s="142" t="s">
        <v>107</v>
      </c>
      <c r="G39" s="142"/>
      <c r="H39" s="142"/>
      <c r="I39" s="213">
        <f t="shared" si="6"/>
        <v>0</v>
      </c>
      <c r="J39" s="213">
        <f t="shared" si="6"/>
        <v>0</v>
      </c>
      <c r="K39" s="213">
        <f t="shared" si="6"/>
        <v>0</v>
      </c>
      <c r="L39" s="213">
        <f t="shared" si="6"/>
        <v>0</v>
      </c>
      <c r="M39" s="213">
        <f t="shared" si="6"/>
        <v>0</v>
      </c>
      <c r="N39" s="213">
        <f t="shared" si="6"/>
        <v>0</v>
      </c>
      <c r="O39" s="213">
        <f t="shared" si="6"/>
        <v>0</v>
      </c>
      <c r="P39" s="213">
        <f t="shared" si="6"/>
        <v>0</v>
      </c>
      <c r="Q39" s="213">
        <f t="shared" si="6"/>
        <v>0</v>
      </c>
      <c r="R39" s="213">
        <f t="shared" si="6"/>
        <v>0</v>
      </c>
      <c r="S39" s="213">
        <f t="shared" si="7"/>
        <v>0</v>
      </c>
      <c r="T39" s="213">
        <f t="shared" si="7"/>
        <v>0</v>
      </c>
      <c r="U39" s="213">
        <f t="shared" si="7"/>
        <v>0</v>
      </c>
      <c r="V39" s="213">
        <f t="shared" si="7"/>
        <v>0</v>
      </c>
      <c r="W39" s="213">
        <f t="shared" si="7"/>
        <v>0</v>
      </c>
      <c r="X39" s="213">
        <f t="shared" si="7"/>
        <v>0</v>
      </c>
      <c r="Y39" s="213">
        <f t="shared" si="7"/>
        <v>0</v>
      </c>
      <c r="Z39" s="213">
        <f t="shared" si="7"/>
        <v>0</v>
      </c>
      <c r="AA39" s="213">
        <f t="shared" si="7"/>
        <v>0</v>
      </c>
      <c r="AB39" s="213">
        <f t="shared" si="7"/>
        <v>0</v>
      </c>
      <c r="AC39" s="213">
        <f t="shared" si="7"/>
        <v>0</v>
      </c>
    </row>
    <row r="40" spans="1:30" s="11" customFormat="1" x14ac:dyDescent="0.2">
      <c r="A40" s="114">
        <f>COUNTA(D$7:D40)</f>
        <v>34</v>
      </c>
      <c r="B40" s="99"/>
      <c r="C40" s="99"/>
      <c r="D40" s="99" t="s">
        <v>135</v>
      </c>
      <c r="E40" s="99"/>
      <c r="F40" s="139" t="s">
        <v>107</v>
      </c>
      <c r="G40" s="139"/>
      <c r="H40" s="139"/>
      <c r="I40" s="194">
        <f>SUM(I41:I42)</f>
        <v>0</v>
      </c>
      <c r="J40" s="194">
        <f t="shared" ref="J40:AC40" si="8">SUM(J41:J42)</f>
        <v>0</v>
      </c>
      <c r="K40" s="194">
        <f t="shared" si="8"/>
        <v>0</v>
      </c>
      <c r="L40" s="194">
        <f t="shared" si="8"/>
        <v>0</v>
      </c>
      <c r="M40" s="194">
        <f t="shared" si="8"/>
        <v>0</v>
      </c>
      <c r="N40" s="194">
        <f t="shared" si="8"/>
        <v>0</v>
      </c>
      <c r="O40" s="194">
        <f t="shared" si="8"/>
        <v>0</v>
      </c>
      <c r="P40" s="194">
        <f t="shared" si="8"/>
        <v>0</v>
      </c>
      <c r="Q40" s="194">
        <f t="shared" si="8"/>
        <v>0</v>
      </c>
      <c r="R40" s="194">
        <f t="shared" si="8"/>
        <v>0</v>
      </c>
      <c r="S40" s="194">
        <f t="shared" si="8"/>
        <v>0</v>
      </c>
      <c r="T40" s="194">
        <f t="shared" si="8"/>
        <v>0</v>
      </c>
      <c r="U40" s="194">
        <f t="shared" si="8"/>
        <v>0</v>
      </c>
      <c r="V40" s="194">
        <f t="shared" si="8"/>
        <v>0</v>
      </c>
      <c r="W40" s="194">
        <f t="shared" si="8"/>
        <v>0</v>
      </c>
      <c r="X40" s="194">
        <f t="shared" si="8"/>
        <v>0</v>
      </c>
      <c r="Y40" s="194">
        <f t="shared" si="8"/>
        <v>0</v>
      </c>
      <c r="Z40" s="194">
        <f t="shared" si="8"/>
        <v>0</v>
      </c>
      <c r="AA40" s="194">
        <f t="shared" si="8"/>
        <v>0</v>
      </c>
      <c r="AB40" s="194">
        <f t="shared" si="8"/>
        <v>0</v>
      </c>
      <c r="AC40" s="194">
        <f t="shared" si="8"/>
        <v>0</v>
      </c>
    </row>
    <row r="41" spans="1:30" x14ac:dyDescent="0.2">
      <c r="A41" s="105">
        <f>COUNTA(D$7:D41)</f>
        <v>35</v>
      </c>
      <c r="B41" s="16"/>
      <c r="C41" s="190">
        <v>191</v>
      </c>
      <c r="D41" s="205" t="str">
        <f>VLOOKUP(C41,Liste!$R$6:$U$121,4,0)</f>
        <v>Directe variabile si fixe tratare AB1, 0,4kV</v>
      </c>
      <c r="E41" s="112"/>
      <c r="F41" s="142" t="s">
        <v>107</v>
      </c>
      <c r="G41" s="142"/>
      <c r="H41" s="142"/>
      <c r="I41" s="213">
        <f t="shared" ref="I41:R42" si="9">SUMIF($E$12:$E$35,$C41,I$12:I$35)</f>
        <v>0</v>
      </c>
      <c r="J41" s="213">
        <f t="shared" si="9"/>
        <v>0</v>
      </c>
      <c r="K41" s="213">
        <f t="shared" si="9"/>
        <v>0</v>
      </c>
      <c r="L41" s="213">
        <f t="shared" si="9"/>
        <v>0</v>
      </c>
      <c r="M41" s="213">
        <f t="shared" si="9"/>
        <v>0</v>
      </c>
      <c r="N41" s="213">
        <f t="shared" si="9"/>
        <v>0</v>
      </c>
      <c r="O41" s="213">
        <f t="shared" si="9"/>
        <v>0</v>
      </c>
      <c r="P41" s="213">
        <f t="shared" si="9"/>
        <v>0</v>
      </c>
      <c r="Q41" s="213">
        <f t="shared" si="9"/>
        <v>0</v>
      </c>
      <c r="R41" s="213">
        <f t="shared" si="9"/>
        <v>0</v>
      </c>
      <c r="S41" s="213">
        <f t="shared" ref="S41:AC42" si="10">SUMIF($E$12:$E$35,$C41,S$12:S$35)</f>
        <v>0</v>
      </c>
      <c r="T41" s="213">
        <f t="shared" si="10"/>
        <v>0</v>
      </c>
      <c r="U41" s="213">
        <f t="shared" si="10"/>
        <v>0</v>
      </c>
      <c r="V41" s="213">
        <f t="shared" si="10"/>
        <v>0</v>
      </c>
      <c r="W41" s="213">
        <f t="shared" si="10"/>
        <v>0</v>
      </c>
      <c r="X41" s="213">
        <f t="shared" si="10"/>
        <v>0</v>
      </c>
      <c r="Y41" s="213">
        <f t="shared" si="10"/>
        <v>0</v>
      </c>
      <c r="Z41" s="213">
        <f t="shared" si="10"/>
        <v>0</v>
      </c>
      <c r="AA41" s="213">
        <f t="shared" si="10"/>
        <v>0</v>
      </c>
      <c r="AB41" s="213">
        <f t="shared" si="10"/>
        <v>0</v>
      </c>
      <c r="AC41" s="213">
        <f t="shared" si="10"/>
        <v>0</v>
      </c>
    </row>
    <row r="42" spans="1:30" x14ac:dyDescent="0.2">
      <c r="A42" s="106">
        <f>COUNTA(D$7:D42)</f>
        <v>36</v>
      </c>
      <c r="B42" s="107"/>
      <c r="C42" s="191">
        <v>192</v>
      </c>
      <c r="D42" s="205" t="str">
        <f>VLOOKUP(C42,Liste!$R$6:$U$121,4,0)</f>
        <v>Directe variabile si fixe tratare AB1, 6-10kV</v>
      </c>
      <c r="E42" s="113"/>
      <c r="F42" s="143" t="s">
        <v>107</v>
      </c>
      <c r="G42" s="143"/>
      <c r="H42" s="143"/>
      <c r="I42" s="213">
        <f t="shared" si="9"/>
        <v>0</v>
      </c>
      <c r="J42" s="213">
        <f t="shared" si="9"/>
        <v>0</v>
      </c>
      <c r="K42" s="213">
        <f t="shared" si="9"/>
        <v>0</v>
      </c>
      <c r="L42" s="213">
        <f t="shared" si="9"/>
        <v>0</v>
      </c>
      <c r="M42" s="213">
        <f t="shared" si="9"/>
        <v>0</v>
      </c>
      <c r="N42" s="213">
        <f t="shared" si="9"/>
        <v>0</v>
      </c>
      <c r="O42" s="213">
        <f t="shared" si="9"/>
        <v>0</v>
      </c>
      <c r="P42" s="213">
        <f t="shared" si="9"/>
        <v>0</v>
      </c>
      <c r="Q42" s="213">
        <f t="shared" si="9"/>
        <v>0</v>
      </c>
      <c r="R42" s="213">
        <f t="shared" si="9"/>
        <v>0</v>
      </c>
      <c r="S42" s="213">
        <f t="shared" si="10"/>
        <v>0</v>
      </c>
      <c r="T42" s="213">
        <f t="shared" si="10"/>
        <v>0</v>
      </c>
      <c r="U42" s="213">
        <f t="shared" si="10"/>
        <v>0</v>
      </c>
      <c r="V42" s="213">
        <f t="shared" si="10"/>
        <v>0</v>
      </c>
      <c r="W42" s="213">
        <f t="shared" si="10"/>
        <v>0</v>
      </c>
      <c r="X42" s="213">
        <f t="shared" si="10"/>
        <v>0</v>
      </c>
      <c r="Y42" s="213">
        <f t="shared" si="10"/>
        <v>0</v>
      </c>
      <c r="Z42" s="213">
        <f t="shared" si="10"/>
        <v>0</v>
      </c>
      <c r="AA42" s="213">
        <f t="shared" si="10"/>
        <v>0</v>
      </c>
      <c r="AB42" s="213">
        <f t="shared" si="10"/>
        <v>0</v>
      </c>
      <c r="AC42" s="213">
        <f t="shared" si="10"/>
        <v>0</v>
      </c>
    </row>
    <row r="43" spans="1:30" s="11" customFormat="1" x14ac:dyDescent="0.2">
      <c r="A43" s="114">
        <f>COUNTA(D$7:D43)</f>
        <v>37</v>
      </c>
      <c r="B43" s="99"/>
      <c r="C43" s="99"/>
      <c r="D43" s="99" t="s">
        <v>136</v>
      </c>
      <c r="E43" s="99"/>
      <c r="F43" s="139" t="s">
        <v>107</v>
      </c>
      <c r="G43" s="139"/>
      <c r="H43" s="139"/>
      <c r="I43" s="194">
        <f>SUM(I44:I45)</f>
        <v>0</v>
      </c>
      <c r="J43" s="194">
        <f t="shared" ref="J43:AC43" si="11">SUM(J44:J45)</f>
        <v>0</v>
      </c>
      <c r="K43" s="194">
        <f t="shared" si="11"/>
        <v>0</v>
      </c>
      <c r="L43" s="194">
        <f t="shared" si="11"/>
        <v>0</v>
      </c>
      <c r="M43" s="194">
        <f t="shared" si="11"/>
        <v>0</v>
      </c>
      <c r="N43" s="194">
        <f t="shared" si="11"/>
        <v>0</v>
      </c>
      <c r="O43" s="194">
        <f t="shared" si="11"/>
        <v>0</v>
      </c>
      <c r="P43" s="194">
        <f t="shared" si="11"/>
        <v>0</v>
      </c>
      <c r="Q43" s="194">
        <f t="shared" si="11"/>
        <v>0</v>
      </c>
      <c r="R43" s="194">
        <f t="shared" si="11"/>
        <v>0</v>
      </c>
      <c r="S43" s="194">
        <f t="shared" si="11"/>
        <v>0</v>
      </c>
      <c r="T43" s="194">
        <f t="shared" si="11"/>
        <v>0</v>
      </c>
      <c r="U43" s="194">
        <f t="shared" si="11"/>
        <v>0</v>
      </c>
      <c r="V43" s="194">
        <f t="shared" si="11"/>
        <v>0</v>
      </c>
      <c r="W43" s="194">
        <f t="shared" si="11"/>
        <v>0</v>
      </c>
      <c r="X43" s="194">
        <f t="shared" si="11"/>
        <v>0</v>
      </c>
      <c r="Y43" s="194">
        <f t="shared" si="11"/>
        <v>0</v>
      </c>
      <c r="Z43" s="194">
        <f t="shared" si="11"/>
        <v>0</v>
      </c>
      <c r="AA43" s="194">
        <f t="shared" si="11"/>
        <v>0</v>
      </c>
      <c r="AB43" s="194">
        <f t="shared" si="11"/>
        <v>0</v>
      </c>
      <c r="AC43" s="194">
        <f t="shared" si="11"/>
        <v>0</v>
      </c>
    </row>
    <row r="44" spans="1:30" x14ac:dyDescent="0.2">
      <c r="A44" s="105">
        <f>COUNTA(D$7:D44)</f>
        <v>38</v>
      </c>
      <c r="B44" s="16"/>
      <c r="C44" s="190">
        <v>301</v>
      </c>
      <c r="D44" s="205" t="str">
        <f>VLOOKUP(C44,Liste!$R$6:$U$121,4,0)</f>
        <v>Directe variabile si fixe pomparea AP1, 0,4kV</v>
      </c>
      <c r="E44" s="112"/>
      <c r="F44" s="142" t="s">
        <v>107</v>
      </c>
      <c r="G44" s="142"/>
      <c r="H44" s="142"/>
      <c r="I44" s="213">
        <f t="shared" ref="I44:R45" si="12">SUMIF($E$12:$E$35,$C44,I$12:I$35)</f>
        <v>0</v>
      </c>
      <c r="J44" s="213">
        <f t="shared" si="12"/>
        <v>0</v>
      </c>
      <c r="K44" s="213">
        <f t="shared" si="12"/>
        <v>0</v>
      </c>
      <c r="L44" s="213">
        <f t="shared" si="12"/>
        <v>0</v>
      </c>
      <c r="M44" s="213">
        <f t="shared" si="12"/>
        <v>0</v>
      </c>
      <c r="N44" s="213">
        <f t="shared" si="12"/>
        <v>0</v>
      </c>
      <c r="O44" s="213">
        <f t="shared" si="12"/>
        <v>0</v>
      </c>
      <c r="P44" s="213">
        <f t="shared" si="12"/>
        <v>0</v>
      </c>
      <c r="Q44" s="213">
        <f t="shared" si="12"/>
        <v>0</v>
      </c>
      <c r="R44" s="213">
        <f t="shared" si="12"/>
        <v>0</v>
      </c>
      <c r="S44" s="213">
        <f t="shared" ref="S44:AC45" si="13">SUMIF($E$12:$E$35,$C44,S$12:S$35)</f>
        <v>0</v>
      </c>
      <c r="T44" s="213">
        <f t="shared" si="13"/>
        <v>0</v>
      </c>
      <c r="U44" s="213">
        <f t="shared" si="13"/>
        <v>0</v>
      </c>
      <c r="V44" s="213">
        <f t="shared" si="13"/>
        <v>0</v>
      </c>
      <c r="W44" s="213">
        <f t="shared" si="13"/>
        <v>0</v>
      </c>
      <c r="X44" s="213">
        <f t="shared" si="13"/>
        <v>0</v>
      </c>
      <c r="Y44" s="213">
        <f t="shared" si="13"/>
        <v>0</v>
      </c>
      <c r="Z44" s="213">
        <f t="shared" si="13"/>
        <v>0</v>
      </c>
      <c r="AA44" s="213">
        <f t="shared" si="13"/>
        <v>0</v>
      </c>
      <c r="AB44" s="213">
        <f t="shared" si="13"/>
        <v>0</v>
      </c>
      <c r="AC44" s="213">
        <f t="shared" si="13"/>
        <v>0</v>
      </c>
    </row>
    <row r="45" spans="1:30" x14ac:dyDescent="0.2">
      <c r="A45" s="106">
        <f>COUNTA(D$7:D45)</f>
        <v>39</v>
      </c>
      <c r="B45" s="107"/>
      <c r="C45" s="191">
        <v>302</v>
      </c>
      <c r="D45" s="205" t="str">
        <f>VLOOKUP(C45,Liste!$R$6:$U$121,4,0)</f>
        <v>Directe variabile si fixe pomparea AP1, 6-10kV</v>
      </c>
      <c r="E45" s="113"/>
      <c r="F45" s="143" t="s">
        <v>107</v>
      </c>
      <c r="G45" s="143"/>
      <c r="H45" s="143"/>
      <c r="I45" s="213">
        <f t="shared" si="12"/>
        <v>0</v>
      </c>
      <c r="J45" s="213">
        <f t="shared" si="12"/>
        <v>0</v>
      </c>
      <c r="K45" s="213">
        <f t="shared" si="12"/>
        <v>0</v>
      </c>
      <c r="L45" s="213">
        <f t="shared" si="12"/>
        <v>0</v>
      </c>
      <c r="M45" s="213">
        <f t="shared" si="12"/>
        <v>0</v>
      </c>
      <c r="N45" s="213">
        <f t="shared" si="12"/>
        <v>0</v>
      </c>
      <c r="O45" s="213">
        <f t="shared" si="12"/>
        <v>0</v>
      </c>
      <c r="P45" s="213">
        <f t="shared" si="12"/>
        <v>0</v>
      </c>
      <c r="Q45" s="213">
        <f t="shared" si="12"/>
        <v>0</v>
      </c>
      <c r="R45" s="213">
        <f t="shared" si="12"/>
        <v>0</v>
      </c>
      <c r="S45" s="213">
        <f t="shared" si="13"/>
        <v>0</v>
      </c>
      <c r="T45" s="213">
        <f t="shared" si="13"/>
        <v>0</v>
      </c>
      <c r="U45" s="213">
        <f t="shared" si="13"/>
        <v>0</v>
      </c>
      <c r="V45" s="213">
        <f t="shared" si="13"/>
        <v>0</v>
      </c>
      <c r="W45" s="213">
        <f t="shared" si="13"/>
        <v>0</v>
      </c>
      <c r="X45" s="213">
        <f t="shared" si="13"/>
        <v>0</v>
      </c>
      <c r="Y45" s="213">
        <f t="shared" si="13"/>
        <v>0</v>
      </c>
      <c r="Z45" s="213">
        <f t="shared" si="13"/>
        <v>0</v>
      </c>
      <c r="AA45" s="213">
        <f t="shared" si="13"/>
        <v>0</v>
      </c>
      <c r="AB45" s="213">
        <f t="shared" si="13"/>
        <v>0</v>
      </c>
      <c r="AC45" s="213">
        <f t="shared" si="13"/>
        <v>0</v>
      </c>
    </row>
    <row r="46" spans="1:30" s="11" customFormat="1" x14ac:dyDescent="0.2">
      <c r="A46" s="115">
        <f>COUNTA(D$7:D46)</f>
        <v>40</v>
      </c>
      <c r="B46" s="116"/>
      <c r="C46" s="116"/>
      <c r="D46" s="117" t="s">
        <v>137</v>
      </c>
      <c r="E46" s="117"/>
      <c r="F46" s="144" t="s">
        <v>107</v>
      </c>
      <c r="G46" s="144"/>
      <c r="H46" s="144"/>
      <c r="I46" s="206">
        <f t="shared" ref="I46:AC46" si="14">I8</f>
        <v>0</v>
      </c>
      <c r="J46" s="206">
        <f t="shared" si="14"/>
        <v>0</v>
      </c>
      <c r="K46" s="206">
        <f t="shared" si="14"/>
        <v>0</v>
      </c>
      <c r="L46" s="206">
        <f t="shared" si="14"/>
        <v>0</v>
      </c>
      <c r="M46" s="206">
        <f t="shared" si="14"/>
        <v>0</v>
      </c>
      <c r="N46" s="206">
        <f t="shared" si="14"/>
        <v>0</v>
      </c>
      <c r="O46" s="206">
        <f t="shared" si="14"/>
        <v>0</v>
      </c>
      <c r="P46" s="206">
        <f t="shared" si="14"/>
        <v>0</v>
      </c>
      <c r="Q46" s="206">
        <f t="shared" si="14"/>
        <v>0</v>
      </c>
      <c r="R46" s="206">
        <f t="shared" si="14"/>
        <v>0</v>
      </c>
      <c r="S46" s="206">
        <f t="shared" si="14"/>
        <v>0</v>
      </c>
      <c r="T46" s="206">
        <f t="shared" si="14"/>
        <v>0</v>
      </c>
      <c r="U46" s="206">
        <f t="shared" si="14"/>
        <v>0</v>
      </c>
      <c r="V46" s="206">
        <f t="shared" si="14"/>
        <v>0</v>
      </c>
      <c r="W46" s="206">
        <f t="shared" si="14"/>
        <v>0</v>
      </c>
      <c r="X46" s="206">
        <f t="shared" si="14"/>
        <v>0</v>
      </c>
      <c r="Y46" s="206">
        <f t="shared" si="14"/>
        <v>0</v>
      </c>
      <c r="Z46" s="206">
        <f t="shared" si="14"/>
        <v>0</v>
      </c>
      <c r="AA46" s="206">
        <f t="shared" si="14"/>
        <v>0</v>
      </c>
      <c r="AB46" s="206">
        <f t="shared" si="14"/>
        <v>0</v>
      </c>
      <c r="AC46" s="206">
        <f t="shared" si="14"/>
        <v>0</v>
      </c>
    </row>
    <row r="47" spans="1:30" s="11" customFormat="1" x14ac:dyDescent="0.2">
      <c r="A47" s="114">
        <f>COUNTA(D$7:D47)</f>
        <v>41</v>
      </c>
      <c r="B47" s="99"/>
      <c r="C47" s="99"/>
      <c r="D47" s="118" t="s">
        <v>138</v>
      </c>
      <c r="E47" s="118"/>
      <c r="F47" s="139" t="s">
        <v>107</v>
      </c>
      <c r="G47" s="139"/>
      <c r="H47" s="139"/>
      <c r="I47" s="194">
        <f>IF(I37=0,0,I37-I46)</f>
        <v>0</v>
      </c>
      <c r="J47" s="194">
        <f t="shared" ref="J47:AC47" si="15">IF(J37=0,0,J37-J46)</f>
        <v>0</v>
      </c>
      <c r="K47" s="194">
        <f t="shared" si="15"/>
        <v>0</v>
      </c>
      <c r="L47" s="194">
        <f t="shared" si="15"/>
        <v>0</v>
      </c>
      <c r="M47" s="194">
        <f t="shared" si="15"/>
        <v>0</v>
      </c>
      <c r="N47" s="194">
        <f t="shared" si="15"/>
        <v>0</v>
      </c>
      <c r="O47" s="194">
        <f t="shared" si="15"/>
        <v>0</v>
      </c>
      <c r="P47" s="194">
        <f t="shared" si="15"/>
        <v>0</v>
      </c>
      <c r="Q47" s="194">
        <f t="shared" si="15"/>
        <v>0</v>
      </c>
      <c r="R47" s="194">
        <f t="shared" si="15"/>
        <v>0</v>
      </c>
      <c r="S47" s="194">
        <f t="shared" si="15"/>
        <v>0</v>
      </c>
      <c r="T47" s="194">
        <f t="shared" si="15"/>
        <v>0</v>
      </c>
      <c r="U47" s="194">
        <f t="shared" si="15"/>
        <v>0</v>
      </c>
      <c r="V47" s="194">
        <f t="shared" si="15"/>
        <v>0</v>
      </c>
      <c r="W47" s="194">
        <f t="shared" si="15"/>
        <v>0</v>
      </c>
      <c r="X47" s="194">
        <f t="shared" si="15"/>
        <v>0</v>
      </c>
      <c r="Y47" s="194">
        <f t="shared" si="15"/>
        <v>0</v>
      </c>
      <c r="Z47" s="194">
        <f t="shared" si="15"/>
        <v>0</v>
      </c>
      <c r="AA47" s="194">
        <f t="shared" si="15"/>
        <v>0</v>
      </c>
      <c r="AB47" s="194">
        <f t="shared" si="15"/>
        <v>0</v>
      </c>
      <c r="AC47" s="194">
        <f t="shared" si="15"/>
        <v>0</v>
      </c>
    </row>
    <row r="48" spans="1:30" x14ac:dyDescent="0.2">
      <c r="A48" s="105">
        <f>COUNTA(D$7:D48)</f>
        <v>42</v>
      </c>
      <c r="B48" s="16"/>
      <c r="C48" s="16"/>
      <c r="D48" s="112" t="s">
        <v>139</v>
      </c>
      <c r="E48" s="112"/>
      <c r="F48" s="142" t="s">
        <v>107</v>
      </c>
      <c r="G48" s="142"/>
      <c r="H48" s="142"/>
      <c r="I48" s="260"/>
      <c r="J48" s="260"/>
      <c r="K48" s="260"/>
      <c r="L48" s="260"/>
      <c r="M48" s="260"/>
      <c r="N48" s="260"/>
      <c r="O48" s="260"/>
      <c r="P48" s="260"/>
      <c r="Q48" s="260"/>
      <c r="R48" s="260"/>
      <c r="S48" s="260"/>
      <c r="T48" s="260"/>
      <c r="U48" s="260"/>
      <c r="V48" s="260"/>
      <c r="W48" s="260"/>
      <c r="X48" s="260"/>
      <c r="Y48" s="260"/>
      <c r="Z48" s="260"/>
      <c r="AA48" s="260"/>
      <c r="AB48" s="260"/>
      <c r="AC48" s="260"/>
    </row>
    <row r="49" spans="1:29" x14ac:dyDescent="0.2">
      <c r="A49" s="129">
        <f>COUNTA(D$7:D49)</f>
        <v>43</v>
      </c>
      <c r="B49" s="107"/>
      <c r="C49" s="107"/>
      <c r="D49" s="113" t="s">
        <v>140</v>
      </c>
      <c r="E49" s="113"/>
      <c r="F49" s="143" t="s">
        <v>107</v>
      </c>
      <c r="G49" s="143"/>
      <c r="H49" s="143"/>
      <c r="I49" s="195">
        <f t="shared" ref="I49:AC49" si="16">I47-I48</f>
        <v>0</v>
      </c>
      <c r="J49" s="195">
        <f t="shared" si="16"/>
        <v>0</v>
      </c>
      <c r="K49" s="195">
        <f t="shared" si="16"/>
        <v>0</v>
      </c>
      <c r="L49" s="195">
        <f t="shared" si="16"/>
        <v>0</v>
      </c>
      <c r="M49" s="195">
        <f t="shared" si="16"/>
        <v>0</v>
      </c>
      <c r="N49" s="195">
        <f t="shared" si="16"/>
        <v>0</v>
      </c>
      <c r="O49" s="195">
        <f t="shared" si="16"/>
        <v>0</v>
      </c>
      <c r="P49" s="195">
        <f t="shared" si="16"/>
        <v>0</v>
      </c>
      <c r="Q49" s="195">
        <f t="shared" si="16"/>
        <v>0</v>
      </c>
      <c r="R49" s="195">
        <f t="shared" si="16"/>
        <v>0</v>
      </c>
      <c r="S49" s="195">
        <f t="shared" si="16"/>
        <v>0</v>
      </c>
      <c r="T49" s="195">
        <f t="shared" si="16"/>
        <v>0</v>
      </c>
      <c r="U49" s="195">
        <f t="shared" si="16"/>
        <v>0</v>
      </c>
      <c r="V49" s="195">
        <f t="shared" si="16"/>
        <v>0</v>
      </c>
      <c r="W49" s="195">
        <f t="shared" si="16"/>
        <v>0</v>
      </c>
      <c r="X49" s="195">
        <f t="shared" si="16"/>
        <v>0</v>
      </c>
      <c r="Y49" s="195">
        <f t="shared" si="16"/>
        <v>0</v>
      </c>
      <c r="Z49" s="195">
        <f t="shared" si="16"/>
        <v>0</v>
      </c>
      <c r="AA49" s="195">
        <f t="shared" si="16"/>
        <v>0</v>
      </c>
      <c r="AB49" s="195">
        <f t="shared" si="16"/>
        <v>0</v>
      </c>
      <c r="AC49" s="195">
        <f t="shared" si="16"/>
        <v>0</v>
      </c>
    </row>
    <row r="50" spans="1:29" x14ac:dyDescent="0.2">
      <c r="A50" s="17">
        <f>COUNTA(D$7:D50)</f>
        <v>44</v>
      </c>
      <c r="B50" s="16"/>
      <c r="C50" s="16"/>
      <c r="D50" s="19" t="s">
        <v>141</v>
      </c>
      <c r="E50" s="19"/>
      <c r="F50" s="142" t="s">
        <v>124</v>
      </c>
      <c r="G50" s="142"/>
      <c r="H50" s="142"/>
      <c r="I50" s="165">
        <f t="shared" ref="I50:AC50" si="17">IF(I37=0,0,ROUND(I47/I37,3))</f>
        <v>0</v>
      </c>
      <c r="J50" s="165">
        <f t="shared" si="17"/>
        <v>0</v>
      </c>
      <c r="K50" s="165">
        <f t="shared" si="17"/>
        <v>0</v>
      </c>
      <c r="L50" s="165">
        <f t="shared" si="17"/>
        <v>0</v>
      </c>
      <c r="M50" s="165">
        <f t="shared" si="17"/>
        <v>0</v>
      </c>
      <c r="N50" s="165">
        <f t="shared" si="17"/>
        <v>0</v>
      </c>
      <c r="O50" s="165">
        <f t="shared" si="17"/>
        <v>0</v>
      </c>
      <c r="P50" s="165">
        <f t="shared" si="17"/>
        <v>0</v>
      </c>
      <c r="Q50" s="165">
        <f t="shared" si="17"/>
        <v>0</v>
      </c>
      <c r="R50" s="165">
        <f t="shared" si="17"/>
        <v>0</v>
      </c>
      <c r="S50" s="165">
        <f t="shared" si="17"/>
        <v>0</v>
      </c>
      <c r="T50" s="165">
        <f t="shared" si="17"/>
        <v>0</v>
      </c>
      <c r="U50" s="165">
        <f t="shared" si="17"/>
        <v>0</v>
      </c>
      <c r="V50" s="165">
        <f t="shared" si="17"/>
        <v>0</v>
      </c>
      <c r="W50" s="165">
        <f t="shared" si="17"/>
        <v>0</v>
      </c>
      <c r="X50" s="165">
        <f t="shared" si="17"/>
        <v>0</v>
      </c>
      <c r="Y50" s="165">
        <f t="shared" si="17"/>
        <v>0</v>
      </c>
      <c r="Z50" s="165">
        <f t="shared" si="17"/>
        <v>0</v>
      </c>
      <c r="AA50" s="165">
        <f t="shared" si="17"/>
        <v>0</v>
      </c>
      <c r="AB50" s="165">
        <f t="shared" si="17"/>
        <v>0</v>
      </c>
      <c r="AC50" s="165">
        <f t="shared" si="17"/>
        <v>0</v>
      </c>
    </row>
    <row r="51" spans="1:29" x14ac:dyDescent="0.2">
      <c r="A51" s="102">
        <f>COUNTA(D$7:D51)</f>
        <v>45</v>
      </c>
      <c r="B51" s="103"/>
      <c r="C51" s="103"/>
      <c r="D51" s="103" t="s">
        <v>171</v>
      </c>
      <c r="E51" s="103"/>
      <c r="F51" s="141"/>
      <c r="G51" s="141"/>
      <c r="H51" s="141"/>
      <c r="I51" s="201"/>
      <c r="J51" s="201"/>
      <c r="K51" s="201"/>
      <c r="L51" s="201"/>
      <c r="M51" s="201"/>
      <c r="N51" s="201"/>
      <c r="O51" s="201"/>
      <c r="P51" s="201"/>
      <c r="Q51" s="201"/>
      <c r="R51" s="201"/>
      <c r="S51" s="201"/>
      <c r="T51" s="201"/>
      <c r="U51" s="201"/>
      <c r="V51" s="201"/>
      <c r="W51" s="201"/>
      <c r="X51" s="201"/>
      <c r="Y51" s="201"/>
      <c r="Z51" s="201"/>
      <c r="AA51" s="201"/>
      <c r="AB51" s="201"/>
      <c r="AC51" s="201"/>
    </row>
    <row r="52" spans="1:29" s="11" customFormat="1" x14ac:dyDescent="0.2">
      <c r="A52" s="114">
        <f>COUNTA(D$7:D52)</f>
        <v>46</v>
      </c>
      <c r="B52" s="99"/>
      <c r="C52" s="99"/>
      <c r="D52" s="99" t="s">
        <v>143</v>
      </c>
      <c r="E52" s="99"/>
      <c r="F52" s="139" t="s">
        <v>107</v>
      </c>
      <c r="G52" s="139"/>
      <c r="H52" s="139"/>
      <c r="I52" s="194">
        <f>SUM(I53:I54)</f>
        <v>0</v>
      </c>
      <c r="J52" s="194">
        <f t="shared" ref="J52:AC52" si="18">SUM(J53:J54)</f>
        <v>0</v>
      </c>
      <c r="K52" s="194">
        <f t="shared" si="18"/>
        <v>0</v>
      </c>
      <c r="L52" s="194">
        <f t="shared" si="18"/>
        <v>0</v>
      </c>
      <c r="M52" s="194">
        <f t="shared" si="18"/>
        <v>0</v>
      </c>
      <c r="N52" s="194">
        <f t="shared" si="18"/>
        <v>0</v>
      </c>
      <c r="O52" s="194">
        <f t="shared" si="18"/>
        <v>0</v>
      </c>
      <c r="P52" s="194">
        <f t="shared" si="18"/>
        <v>0</v>
      </c>
      <c r="Q52" s="194">
        <f t="shared" si="18"/>
        <v>0</v>
      </c>
      <c r="R52" s="194">
        <f t="shared" si="18"/>
        <v>0</v>
      </c>
      <c r="S52" s="194">
        <f t="shared" si="18"/>
        <v>0</v>
      </c>
      <c r="T52" s="194">
        <f t="shared" si="18"/>
        <v>0</v>
      </c>
      <c r="U52" s="194">
        <f t="shared" si="18"/>
        <v>0</v>
      </c>
      <c r="V52" s="194">
        <f t="shared" si="18"/>
        <v>0</v>
      </c>
      <c r="W52" s="194">
        <f t="shared" si="18"/>
        <v>0</v>
      </c>
      <c r="X52" s="194">
        <f t="shared" si="18"/>
        <v>0</v>
      </c>
      <c r="Y52" s="194">
        <f t="shared" si="18"/>
        <v>0</v>
      </c>
      <c r="Z52" s="194">
        <f t="shared" si="18"/>
        <v>0</v>
      </c>
      <c r="AA52" s="194">
        <f t="shared" si="18"/>
        <v>0</v>
      </c>
      <c r="AB52" s="194">
        <f t="shared" si="18"/>
        <v>0</v>
      </c>
      <c r="AC52" s="194">
        <f t="shared" si="18"/>
        <v>0</v>
      </c>
    </row>
    <row r="53" spans="1:29" x14ac:dyDescent="0.2">
      <c r="A53" s="105">
        <f>COUNTA(D$7:D53)</f>
        <v>47</v>
      </c>
      <c r="B53" s="16"/>
      <c r="C53" s="190">
        <v>601</v>
      </c>
      <c r="D53" s="205" t="str">
        <f>VLOOKUP(C53,Liste!$R$6:$U$121,4,0)</f>
        <v>Directe variabile si fixe pomparea apelor uzate, 0,4kV</v>
      </c>
      <c r="E53" s="112"/>
      <c r="F53" s="142" t="s">
        <v>107</v>
      </c>
      <c r="G53" s="142"/>
      <c r="H53" s="142"/>
      <c r="I53" s="213">
        <f t="shared" ref="I53:R54" si="19">SUMIF($E$12:$E$35,$C53,I$12:I$35)</f>
        <v>0</v>
      </c>
      <c r="J53" s="213">
        <f t="shared" si="19"/>
        <v>0</v>
      </c>
      <c r="K53" s="213">
        <f t="shared" si="19"/>
        <v>0</v>
      </c>
      <c r="L53" s="213">
        <f t="shared" si="19"/>
        <v>0</v>
      </c>
      <c r="M53" s="213">
        <f t="shared" si="19"/>
        <v>0</v>
      </c>
      <c r="N53" s="213">
        <f t="shared" si="19"/>
        <v>0</v>
      </c>
      <c r="O53" s="213">
        <f t="shared" si="19"/>
        <v>0</v>
      </c>
      <c r="P53" s="213">
        <f t="shared" si="19"/>
        <v>0</v>
      </c>
      <c r="Q53" s="213">
        <f t="shared" si="19"/>
        <v>0</v>
      </c>
      <c r="R53" s="213">
        <f t="shared" si="19"/>
        <v>0</v>
      </c>
      <c r="S53" s="213">
        <f t="shared" ref="S53:AC54" si="20">SUMIF($E$12:$E$35,$C53,S$12:S$35)</f>
        <v>0</v>
      </c>
      <c r="T53" s="213">
        <f t="shared" si="20"/>
        <v>0</v>
      </c>
      <c r="U53" s="213">
        <f t="shared" si="20"/>
        <v>0</v>
      </c>
      <c r="V53" s="213">
        <f t="shared" si="20"/>
        <v>0</v>
      </c>
      <c r="W53" s="213">
        <f t="shared" si="20"/>
        <v>0</v>
      </c>
      <c r="X53" s="213">
        <f t="shared" si="20"/>
        <v>0</v>
      </c>
      <c r="Y53" s="213">
        <f t="shared" si="20"/>
        <v>0</v>
      </c>
      <c r="Z53" s="213">
        <f t="shared" si="20"/>
        <v>0</v>
      </c>
      <c r="AA53" s="213">
        <f t="shared" si="20"/>
        <v>0</v>
      </c>
      <c r="AB53" s="213">
        <f t="shared" si="20"/>
        <v>0</v>
      </c>
      <c r="AC53" s="213">
        <f t="shared" si="20"/>
        <v>0</v>
      </c>
    </row>
    <row r="54" spans="1:29" x14ac:dyDescent="0.2">
      <c r="A54" s="105">
        <f>COUNTA(D$7:D54)</f>
        <v>48</v>
      </c>
      <c r="B54" s="16"/>
      <c r="C54" s="190">
        <v>602</v>
      </c>
      <c r="D54" s="205" t="str">
        <f>VLOOKUP(C54,Liste!$R$6:$U$121,4,0)</f>
        <v>Directe variabile si fixe pomparea apelor uzate, 6-10kV</v>
      </c>
      <c r="E54" s="112"/>
      <c r="F54" s="142" t="s">
        <v>107</v>
      </c>
      <c r="G54" s="142"/>
      <c r="H54" s="142"/>
      <c r="I54" s="213">
        <f t="shared" si="19"/>
        <v>0</v>
      </c>
      <c r="J54" s="213">
        <f t="shared" si="19"/>
        <v>0</v>
      </c>
      <c r="K54" s="213">
        <f t="shared" si="19"/>
        <v>0</v>
      </c>
      <c r="L54" s="213">
        <f t="shared" si="19"/>
        <v>0</v>
      </c>
      <c r="M54" s="213">
        <f t="shared" si="19"/>
        <v>0</v>
      </c>
      <c r="N54" s="213">
        <f t="shared" si="19"/>
        <v>0</v>
      </c>
      <c r="O54" s="213">
        <f t="shared" si="19"/>
        <v>0</v>
      </c>
      <c r="P54" s="213">
        <f t="shared" si="19"/>
        <v>0</v>
      </c>
      <c r="Q54" s="213">
        <f t="shared" si="19"/>
        <v>0</v>
      </c>
      <c r="R54" s="213">
        <f t="shared" si="19"/>
        <v>0</v>
      </c>
      <c r="S54" s="213">
        <f t="shared" si="20"/>
        <v>0</v>
      </c>
      <c r="T54" s="213">
        <f t="shared" si="20"/>
        <v>0</v>
      </c>
      <c r="U54" s="213">
        <f t="shared" si="20"/>
        <v>0</v>
      </c>
      <c r="V54" s="213">
        <f t="shared" si="20"/>
        <v>0</v>
      </c>
      <c r="W54" s="213">
        <f t="shared" si="20"/>
        <v>0</v>
      </c>
      <c r="X54" s="213">
        <f t="shared" si="20"/>
        <v>0</v>
      </c>
      <c r="Y54" s="213">
        <f t="shared" si="20"/>
        <v>0</v>
      </c>
      <c r="Z54" s="213">
        <f t="shared" si="20"/>
        <v>0</v>
      </c>
      <c r="AA54" s="213">
        <f t="shared" si="20"/>
        <v>0</v>
      </c>
      <c r="AB54" s="213">
        <f t="shared" si="20"/>
        <v>0</v>
      </c>
      <c r="AC54" s="213">
        <f t="shared" si="20"/>
        <v>0</v>
      </c>
    </row>
    <row r="55" spans="1:29" s="11" customFormat="1" x14ac:dyDescent="0.2">
      <c r="A55" s="114">
        <f>COUNTA(D$7:D55)</f>
        <v>49</v>
      </c>
      <c r="B55" s="99"/>
      <c r="C55" s="99"/>
      <c r="D55" s="99" t="s">
        <v>144</v>
      </c>
      <c r="E55" s="99"/>
      <c r="F55" s="139" t="s">
        <v>107</v>
      </c>
      <c r="G55" s="139"/>
      <c r="H55" s="139"/>
      <c r="I55" s="194">
        <f>SUM(I56:I57)</f>
        <v>0</v>
      </c>
      <c r="J55" s="194">
        <f t="shared" ref="J55:AC55" si="21">SUM(J56:J57)</f>
        <v>0</v>
      </c>
      <c r="K55" s="194">
        <f t="shared" si="21"/>
        <v>0</v>
      </c>
      <c r="L55" s="194">
        <f t="shared" si="21"/>
        <v>0</v>
      </c>
      <c r="M55" s="194">
        <f t="shared" si="21"/>
        <v>0</v>
      </c>
      <c r="N55" s="194">
        <f t="shared" si="21"/>
        <v>0</v>
      </c>
      <c r="O55" s="194">
        <f t="shared" si="21"/>
        <v>0</v>
      </c>
      <c r="P55" s="194">
        <f t="shared" si="21"/>
        <v>0</v>
      </c>
      <c r="Q55" s="194">
        <f t="shared" si="21"/>
        <v>0</v>
      </c>
      <c r="R55" s="194">
        <f t="shared" si="21"/>
        <v>0</v>
      </c>
      <c r="S55" s="194">
        <f t="shared" si="21"/>
        <v>0</v>
      </c>
      <c r="T55" s="194">
        <f t="shared" si="21"/>
        <v>0</v>
      </c>
      <c r="U55" s="194">
        <f t="shared" si="21"/>
        <v>0</v>
      </c>
      <c r="V55" s="194">
        <f t="shared" si="21"/>
        <v>0</v>
      </c>
      <c r="W55" s="194">
        <f t="shared" si="21"/>
        <v>0</v>
      </c>
      <c r="X55" s="194">
        <f t="shared" si="21"/>
        <v>0</v>
      </c>
      <c r="Y55" s="194">
        <f t="shared" si="21"/>
        <v>0</v>
      </c>
      <c r="Z55" s="194">
        <f t="shared" si="21"/>
        <v>0</v>
      </c>
      <c r="AA55" s="194">
        <f t="shared" si="21"/>
        <v>0</v>
      </c>
      <c r="AB55" s="194">
        <f t="shared" si="21"/>
        <v>0</v>
      </c>
      <c r="AC55" s="194">
        <f t="shared" si="21"/>
        <v>0</v>
      </c>
    </row>
    <row r="56" spans="1:29" x14ac:dyDescent="0.2">
      <c r="A56" s="105">
        <f>COUNTA(D$7:D56)</f>
        <v>50</v>
      </c>
      <c r="B56" s="16"/>
      <c r="C56" s="190">
        <v>611</v>
      </c>
      <c r="D56" s="205" t="str">
        <f>VLOOKUP(C56,Liste!$R$6:$U$121,4,0)</f>
        <v>Directe variabile si fixe epurarea apelor uzate, 0,4kV</v>
      </c>
      <c r="E56" s="112"/>
      <c r="F56" s="142" t="s">
        <v>107</v>
      </c>
      <c r="G56" s="142"/>
      <c r="H56" s="142"/>
      <c r="I56" s="213">
        <f t="shared" ref="I56:R57" si="22">SUMIF($E$12:$E$35,$C56,I$12:I$35)</f>
        <v>0</v>
      </c>
      <c r="J56" s="213">
        <f t="shared" si="22"/>
        <v>0</v>
      </c>
      <c r="K56" s="213">
        <f t="shared" si="22"/>
        <v>0</v>
      </c>
      <c r="L56" s="213">
        <f t="shared" si="22"/>
        <v>0</v>
      </c>
      <c r="M56" s="213">
        <f t="shared" si="22"/>
        <v>0</v>
      </c>
      <c r="N56" s="213">
        <f t="shared" si="22"/>
        <v>0</v>
      </c>
      <c r="O56" s="213">
        <f t="shared" si="22"/>
        <v>0</v>
      </c>
      <c r="P56" s="213">
        <f t="shared" si="22"/>
        <v>0</v>
      </c>
      <c r="Q56" s="213">
        <f t="shared" si="22"/>
        <v>0</v>
      </c>
      <c r="R56" s="213">
        <f t="shared" si="22"/>
        <v>0</v>
      </c>
      <c r="S56" s="213">
        <f t="shared" ref="S56:AC57" si="23">SUMIF($E$12:$E$35,$C56,S$12:S$35)</f>
        <v>0</v>
      </c>
      <c r="T56" s="213">
        <f t="shared" si="23"/>
        <v>0</v>
      </c>
      <c r="U56" s="213">
        <f t="shared" si="23"/>
        <v>0</v>
      </c>
      <c r="V56" s="213">
        <f t="shared" si="23"/>
        <v>0</v>
      </c>
      <c r="W56" s="213">
        <f t="shared" si="23"/>
        <v>0</v>
      </c>
      <c r="X56" s="213">
        <f t="shared" si="23"/>
        <v>0</v>
      </c>
      <c r="Y56" s="213">
        <f t="shared" si="23"/>
        <v>0</v>
      </c>
      <c r="Z56" s="213">
        <f t="shared" si="23"/>
        <v>0</v>
      </c>
      <c r="AA56" s="213">
        <f t="shared" si="23"/>
        <v>0</v>
      </c>
      <c r="AB56" s="213">
        <f t="shared" si="23"/>
        <v>0</v>
      </c>
      <c r="AC56" s="213">
        <f t="shared" si="23"/>
        <v>0</v>
      </c>
    </row>
    <row r="57" spans="1:29" x14ac:dyDescent="0.2">
      <c r="A57" s="105">
        <f>COUNTA(D$7:D57)</f>
        <v>51</v>
      </c>
      <c r="B57" s="16"/>
      <c r="C57" s="190">
        <v>612</v>
      </c>
      <c r="D57" s="205" t="str">
        <f>VLOOKUP(C57,Liste!$R$6:$U$121,4,0)</f>
        <v>Directe variabile si fixe epurarea apelor uzate, 6-10kV</v>
      </c>
      <c r="E57" s="112"/>
      <c r="F57" s="142" t="s">
        <v>107</v>
      </c>
      <c r="G57" s="142"/>
      <c r="H57" s="142"/>
      <c r="I57" s="213">
        <f t="shared" si="22"/>
        <v>0</v>
      </c>
      <c r="J57" s="213">
        <f t="shared" si="22"/>
        <v>0</v>
      </c>
      <c r="K57" s="213">
        <f t="shared" si="22"/>
        <v>0</v>
      </c>
      <c r="L57" s="213">
        <f t="shared" si="22"/>
        <v>0</v>
      </c>
      <c r="M57" s="213">
        <f t="shared" si="22"/>
        <v>0</v>
      </c>
      <c r="N57" s="213">
        <f t="shared" si="22"/>
        <v>0</v>
      </c>
      <c r="O57" s="213">
        <f t="shared" si="22"/>
        <v>0</v>
      </c>
      <c r="P57" s="213">
        <f t="shared" si="22"/>
        <v>0</v>
      </c>
      <c r="Q57" s="213">
        <f t="shared" si="22"/>
        <v>0</v>
      </c>
      <c r="R57" s="213">
        <f t="shared" si="22"/>
        <v>0</v>
      </c>
      <c r="S57" s="213">
        <f t="shared" si="23"/>
        <v>0</v>
      </c>
      <c r="T57" s="213">
        <f t="shared" si="23"/>
        <v>0</v>
      </c>
      <c r="U57" s="213">
        <f t="shared" si="23"/>
        <v>0</v>
      </c>
      <c r="V57" s="213">
        <f t="shared" si="23"/>
        <v>0</v>
      </c>
      <c r="W57" s="213">
        <f t="shared" si="23"/>
        <v>0</v>
      </c>
      <c r="X57" s="213">
        <f t="shared" si="23"/>
        <v>0</v>
      </c>
      <c r="Y57" s="213">
        <f t="shared" si="23"/>
        <v>0</v>
      </c>
      <c r="Z57" s="213">
        <f t="shared" si="23"/>
        <v>0</v>
      </c>
      <c r="AA57" s="213">
        <f t="shared" si="23"/>
        <v>0</v>
      </c>
      <c r="AB57" s="213">
        <f t="shared" si="23"/>
        <v>0</v>
      </c>
      <c r="AC57" s="213">
        <f t="shared" si="23"/>
        <v>0</v>
      </c>
    </row>
    <row r="58" spans="1:29" x14ac:dyDescent="0.2">
      <c r="A58" s="208">
        <f>COUNTA(D$7:D58)</f>
        <v>52</v>
      </c>
      <c r="B58" s="209"/>
      <c r="C58" s="209"/>
      <c r="D58" s="209" t="s">
        <v>172</v>
      </c>
      <c r="E58" s="209"/>
      <c r="F58" s="210"/>
      <c r="G58" s="210" t="str">
        <f>IF(AND(COUNTIF(G59:G60,"+")&gt;0,COUNTIF(G59:G60,"+")&lt;COUNTA(G59:G60)),1,"-")</f>
        <v>-</v>
      </c>
      <c r="H58" s="210"/>
      <c r="I58" s="211"/>
      <c r="J58" s="211"/>
      <c r="K58" s="211"/>
      <c r="L58" s="211"/>
      <c r="M58" s="211"/>
      <c r="N58" s="211"/>
      <c r="O58" s="211"/>
      <c r="P58" s="211"/>
      <c r="Q58" s="211"/>
      <c r="R58" s="211"/>
      <c r="S58" s="211"/>
      <c r="T58" s="211"/>
      <c r="U58" s="211"/>
      <c r="V58" s="211"/>
      <c r="W58" s="211"/>
      <c r="X58" s="211"/>
      <c r="Y58" s="211"/>
      <c r="Z58" s="211"/>
      <c r="AA58" s="211"/>
      <c r="AB58" s="211"/>
      <c r="AC58" s="211"/>
    </row>
    <row r="59" spans="1:29" s="11" customFormat="1" x14ac:dyDescent="0.2">
      <c r="A59" s="114">
        <f>COUNTA(D$7:D59)</f>
        <v>53</v>
      </c>
      <c r="B59" s="99"/>
      <c r="C59" s="99"/>
      <c r="D59" s="99" t="s">
        <v>173</v>
      </c>
      <c r="E59" s="99"/>
      <c r="F59" s="139" t="s">
        <v>107</v>
      </c>
      <c r="G59" s="139" t="str">
        <f>IF(SUMIF($I$5:$AC$5,IC!$G$15+1,$I59:$AC59)=0,"-","+")</f>
        <v>-</v>
      </c>
      <c r="H59" s="139"/>
      <c r="I59" s="199"/>
      <c r="J59" s="199"/>
      <c r="K59" s="199"/>
      <c r="L59" s="199"/>
      <c r="M59" s="199"/>
      <c r="N59" s="199"/>
      <c r="O59" s="199"/>
      <c r="P59" s="199"/>
      <c r="Q59" s="199"/>
      <c r="R59" s="199"/>
      <c r="S59" s="199"/>
      <c r="T59" s="199"/>
      <c r="U59" s="199"/>
      <c r="V59" s="199"/>
      <c r="W59" s="199"/>
      <c r="X59" s="199"/>
      <c r="Y59" s="199"/>
      <c r="Z59" s="199"/>
      <c r="AA59" s="199"/>
      <c r="AB59" s="199"/>
      <c r="AC59" s="199"/>
    </row>
    <row r="60" spans="1:29" x14ac:dyDescent="0.2">
      <c r="A60" s="105">
        <f>COUNTA(D$7:D60)</f>
        <v>54</v>
      </c>
      <c r="B60" s="16"/>
      <c r="C60" s="16"/>
      <c r="D60" s="112" t="s">
        <v>139</v>
      </c>
      <c r="E60" s="112"/>
      <c r="F60" s="142" t="s">
        <v>107</v>
      </c>
      <c r="G60" s="142" t="str">
        <f>IF(SUMIF($I$5:$AC$5,IC!$G$15+1,$I60:$AC60)=0,"-","+")</f>
        <v>-</v>
      </c>
      <c r="H60" s="142"/>
      <c r="I60" s="192"/>
      <c r="J60" s="192"/>
      <c r="K60" s="192"/>
      <c r="L60" s="192"/>
      <c r="M60" s="192"/>
      <c r="N60" s="192"/>
      <c r="O60" s="192"/>
      <c r="P60" s="192"/>
      <c r="Q60" s="192"/>
      <c r="R60" s="192"/>
      <c r="S60" s="192"/>
      <c r="T60" s="192"/>
      <c r="U60" s="192"/>
      <c r="V60" s="192"/>
      <c r="W60" s="192"/>
      <c r="X60" s="192"/>
      <c r="Y60" s="192"/>
      <c r="Z60" s="192"/>
      <c r="AA60" s="192"/>
      <c r="AB60" s="192"/>
      <c r="AC60" s="192"/>
    </row>
    <row r="61" spans="1:29" s="85" customFormat="1" x14ac:dyDescent="0.2">
      <c r="A61" s="119">
        <f>COUNTA(D$7:D61)</f>
        <v>55</v>
      </c>
      <c r="B61" s="120"/>
      <c r="C61" s="120"/>
      <c r="D61" s="121" t="s">
        <v>140</v>
      </c>
      <c r="E61" s="121"/>
      <c r="F61" s="146" t="s">
        <v>107</v>
      </c>
      <c r="G61" s="146"/>
      <c r="H61" s="146"/>
      <c r="I61" s="200">
        <f t="shared" ref="I61:AC61" si="24">I59-I60</f>
        <v>0</v>
      </c>
      <c r="J61" s="200">
        <f t="shared" si="24"/>
        <v>0</v>
      </c>
      <c r="K61" s="200">
        <f t="shared" si="24"/>
        <v>0</v>
      </c>
      <c r="L61" s="200">
        <f t="shared" si="24"/>
        <v>0</v>
      </c>
      <c r="M61" s="200">
        <f t="shared" si="24"/>
        <v>0</v>
      </c>
      <c r="N61" s="200">
        <f t="shared" si="24"/>
        <v>0</v>
      </c>
      <c r="O61" s="200">
        <f t="shared" si="24"/>
        <v>0</v>
      </c>
      <c r="P61" s="200">
        <f t="shared" si="24"/>
        <v>0</v>
      </c>
      <c r="Q61" s="200">
        <f t="shared" si="24"/>
        <v>0</v>
      </c>
      <c r="R61" s="200">
        <f t="shared" si="24"/>
        <v>0</v>
      </c>
      <c r="S61" s="200">
        <f t="shared" si="24"/>
        <v>0</v>
      </c>
      <c r="T61" s="200">
        <f t="shared" si="24"/>
        <v>0</v>
      </c>
      <c r="U61" s="200">
        <f t="shared" si="24"/>
        <v>0</v>
      </c>
      <c r="V61" s="200">
        <f t="shared" si="24"/>
        <v>0</v>
      </c>
      <c r="W61" s="200">
        <f t="shared" si="24"/>
        <v>0</v>
      </c>
      <c r="X61" s="200">
        <f t="shared" si="24"/>
        <v>0</v>
      </c>
      <c r="Y61" s="200">
        <f t="shared" si="24"/>
        <v>0</v>
      </c>
      <c r="Z61" s="200">
        <f t="shared" si="24"/>
        <v>0</v>
      </c>
      <c r="AA61" s="200">
        <f t="shared" si="24"/>
        <v>0</v>
      </c>
      <c r="AB61" s="200">
        <f t="shared" si="24"/>
        <v>0</v>
      </c>
      <c r="AC61" s="200">
        <f t="shared" si="24"/>
        <v>0</v>
      </c>
    </row>
    <row r="62" spans="1:29" ht="10.5" customHeight="1" x14ac:dyDescent="0.2">
      <c r="A62" s="17">
        <f>COUNTA(D$7:D62)</f>
        <v>56</v>
      </c>
      <c r="B62" s="16"/>
      <c r="C62" s="16"/>
      <c r="D62" s="19" t="s">
        <v>174</v>
      </c>
      <c r="E62" s="19"/>
      <c r="F62" s="142" t="s">
        <v>124</v>
      </c>
      <c r="G62" s="142"/>
      <c r="H62" s="142"/>
      <c r="I62" s="207">
        <f>IF(OR(H59=0,I59=0),0,ROUND(I59/H59,3)-1)</f>
        <v>0</v>
      </c>
      <c r="J62" s="207">
        <f t="shared" ref="J62:AC62" si="25">IF(OR(I59=0,J59=0),0,ROUND(J59/I59,3)-1)</f>
        <v>0</v>
      </c>
      <c r="K62" s="207">
        <f t="shared" si="25"/>
        <v>0</v>
      </c>
      <c r="L62" s="207">
        <f t="shared" si="25"/>
        <v>0</v>
      </c>
      <c r="M62" s="207">
        <f t="shared" si="25"/>
        <v>0</v>
      </c>
      <c r="N62" s="207">
        <f t="shared" si="25"/>
        <v>0</v>
      </c>
      <c r="O62" s="207">
        <f t="shared" si="25"/>
        <v>0</v>
      </c>
      <c r="P62" s="207">
        <f t="shared" si="25"/>
        <v>0</v>
      </c>
      <c r="Q62" s="207">
        <f t="shared" si="25"/>
        <v>0</v>
      </c>
      <c r="R62" s="207">
        <f t="shared" si="25"/>
        <v>0</v>
      </c>
      <c r="S62" s="207">
        <f t="shared" si="25"/>
        <v>0</v>
      </c>
      <c r="T62" s="207">
        <f t="shared" si="25"/>
        <v>0</v>
      </c>
      <c r="U62" s="207">
        <f t="shared" si="25"/>
        <v>0</v>
      </c>
      <c r="V62" s="207">
        <f t="shared" si="25"/>
        <v>0</v>
      </c>
      <c r="W62" s="207">
        <f t="shared" si="25"/>
        <v>0</v>
      </c>
      <c r="X62" s="207">
        <f t="shared" si="25"/>
        <v>0</v>
      </c>
      <c r="Y62" s="207">
        <f t="shared" si="25"/>
        <v>0</v>
      </c>
      <c r="Z62" s="207">
        <f t="shared" si="25"/>
        <v>0</v>
      </c>
      <c r="AA62" s="207">
        <f t="shared" si="25"/>
        <v>0</v>
      </c>
      <c r="AB62" s="207">
        <f t="shared" si="25"/>
        <v>0</v>
      </c>
      <c r="AC62" s="207">
        <f t="shared" si="25"/>
        <v>0</v>
      </c>
    </row>
    <row r="63" spans="1:29" x14ac:dyDescent="0.2">
      <c r="A63" s="17">
        <f>COUNTA(D$7:D63)</f>
        <v>57</v>
      </c>
      <c r="B63" s="16"/>
      <c r="C63" s="16"/>
      <c r="D63" s="19" t="s">
        <v>175</v>
      </c>
      <c r="E63" s="19"/>
      <c r="F63" s="142" t="s">
        <v>124</v>
      </c>
      <c r="G63" s="142"/>
      <c r="H63" s="142"/>
      <c r="I63" s="207">
        <f>IF(OR(I$59=0,'2.IS-Ef'!H$59=0),0,ROUND(I$59/'2.IS-Ef'!H$59,3)-1)</f>
        <v>0</v>
      </c>
      <c r="J63" s="207">
        <f>IF(OR(J$59=0,'2.IS-Ef'!I$59=0),0,ROUND(J$59/'2.IS-Ef'!I$59,3)-1)</f>
        <v>0</v>
      </c>
      <c r="K63" s="207">
        <f>IF(OR(K$59=0,'2.IS-Ef'!J$59=0),0,ROUND(K$59/'2.IS-Ef'!J$59,3)-1)</f>
        <v>0</v>
      </c>
      <c r="L63" s="207">
        <f>IF(OR(L$59=0,'2.IS-Ef'!K$59=0),0,ROUND(L$59/'2.IS-Ef'!K$59,3)-1)</f>
        <v>0</v>
      </c>
      <c r="M63" s="207">
        <f>IF(OR(M$59=0,'2.IS-Ef'!L$59=0),0,ROUND(M$59/'2.IS-Ef'!L$59,3)-1)</f>
        <v>0</v>
      </c>
      <c r="N63" s="207">
        <f>IF(OR(N$59=0,'2.IS-Ef'!M$59=0),0,ROUND(N$59/'2.IS-Ef'!M$59,3)-1)</f>
        <v>0</v>
      </c>
      <c r="O63" s="207">
        <f>IF(OR(O$59=0,'2.IS-Ef'!N$59=0),0,ROUND(O$59/'2.IS-Ef'!N$59,3)-1)</f>
        <v>0</v>
      </c>
      <c r="P63" s="207">
        <f>IF(OR(P$59=0,'2.IS-Ef'!O$59=0),0,ROUND(P$59/'2.IS-Ef'!O$59,3)-1)</f>
        <v>0</v>
      </c>
      <c r="Q63" s="207">
        <f>IF(OR(Q$59=0,'2.IS-Ef'!P$59=0),0,ROUND(Q$59/'2.IS-Ef'!P$59,3)-1)</f>
        <v>0</v>
      </c>
      <c r="R63" s="207">
        <f>IF(OR(R$59=0,'2.IS-Ef'!Q$59=0),0,ROUND(R$59/'2.IS-Ef'!Q$59,3)-1)</f>
        <v>0</v>
      </c>
      <c r="S63" s="207">
        <f>IF(OR(S$59=0,'2.IS-Ef'!R$59=0),0,ROUND(S$59/'2.IS-Ef'!R$59,3)-1)</f>
        <v>0</v>
      </c>
      <c r="T63" s="207">
        <f>IF(OR(T$59=0,'2.IS-Ef'!S$59=0),0,ROUND(T$59/'2.IS-Ef'!S$59,3)-1)</f>
        <v>0</v>
      </c>
      <c r="U63" s="207">
        <f>IF(OR(U$59=0,'2.IS-Ef'!T$59=0),0,ROUND(U$59/'2.IS-Ef'!T$59,3)-1)</f>
        <v>0</v>
      </c>
      <c r="V63" s="207">
        <f>IF(OR(V$59=0,'2.IS-Ef'!U$59=0),0,ROUND(V$59/'2.IS-Ef'!U$59,3)-1)</f>
        <v>0</v>
      </c>
      <c r="W63" s="207">
        <f>IF(OR(W$59=0,'2.IS-Ef'!V$59=0),0,ROUND(W$59/'2.IS-Ef'!V$59,3)-1)</f>
        <v>0</v>
      </c>
      <c r="X63" s="207">
        <f>IF(OR(X$59=0,'2.IS-Ef'!W$59=0),0,ROUND(X$59/'2.IS-Ef'!W$59,3)-1)</f>
        <v>0</v>
      </c>
      <c r="Y63" s="207">
        <f>IF(OR(Y$59=0,'2.IS-Ef'!X$59=0),0,ROUND(Y$59/'2.IS-Ef'!X$59,3)-1)</f>
        <v>0</v>
      </c>
      <c r="Z63" s="207">
        <f>IF(OR(Z$59=0,'2.IS-Ef'!Y$59=0),0,ROUND(Z$59/'2.IS-Ef'!Y$59,3)-1)</f>
        <v>0</v>
      </c>
      <c r="AA63" s="207">
        <f>IF(OR(AA$59=0,'2.IS-Ef'!Z$59=0),0,ROUND(AA$59/'2.IS-Ef'!Z$59,3)-1)</f>
        <v>0</v>
      </c>
      <c r="AB63" s="207">
        <f>IF(OR(AB$59=0,'2.IS-Ef'!AA$59=0),0,ROUND(AB$59/'2.IS-Ef'!AA$59,3)-1)</f>
        <v>0</v>
      </c>
      <c r="AC63" s="207">
        <f>IF(OR(AC$59=0,'2.IS-Ef'!AB$59=0),0,ROUND(AC$59/'2.IS-Ef'!AB$59,3)-1)</f>
        <v>0</v>
      </c>
    </row>
    <row r="64" spans="1:29" x14ac:dyDescent="0.2">
      <c r="A64" s="208">
        <f>COUNTA(D$7:D64)</f>
        <v>58</v>
      </c>
      <c r="B64" s="209"/>
      <c r="C64" s="209"/>
      <c r="D64" s="209" t="s">
        <v>176</v>
      </c>
      <c r="E64" s="209"/>
      <c r="F64" s="210"/>
      <c r="G64" s="210"/>
      <c r="H64" s="210"/>
      <c r="I64" s="210"/>
      <c r="J64" s="211"/>
      <c r="K64" s="211"/>
      <c r="L64" s="211"/>
      <c r="M64" s="211"/>
      <c r="N64" s="211"/>
      <c r="O64" s="211"/>
      <c r="P64" s="211"/>
      <c r="Q64" s="211"/>
      <c r="R64" s="211"/>
      <c r="S64" s="211"/>
      <c r="T64" s="211"/>
      <c r="U64" s="211"/>
      <c r="V64" s="211"/>
      <c r="W64" s="211"/>
      <c r="X64" s="211"/>
      <c r="Y64" s="211"/>
      <c r="Z64" s="211"/>
      <c r="AA64" s="211"/>
      <c r="AB64" s="211"/>
      <c r="AC64" s="211"/>
    </row>
    <row r="65" spans="1:29" x14ac:dyDescent="0.2">
      <c r="A65" s="242">
        <f>COUNTA(D$7:D65)</f>
        <v>59</v>
      </c>
      <c r="B65" s="156"/>
      <c r="C65" s="156"/>
      <c r="D65" s="251" t="s">
        <v>177</v>
      </c>
      <c r="E65" s="249"/>
      <c r="F65" s="244" t="s">
        <v>107</v>
      </c>
      <c r="G65" s="245"/>
      <c r="H65" s="244"/>
      <c r="I65" s="250"/>
      <c r="J65" s="250"/>
      <c r="K65" s="250"/>
      <c r="L65" s="250"/>
      <c r="M65" s="250"/>
      <c r="N65" s="250"/>
      <c r="O65" s="250"/>
      <c r="P65" s="250"/>
      <c r="Q65" s="250"/>
      <c r="R65" s="250"/>
      <c r="S65" s="250"/>
      <c r="T65" s="250"/>
      <c r="U65" s="250"/>
      <c r="V65" s="250"/>
      <c r="W65" s="250"/>
      <c r="X65" s="250"/>
      <c r="Y65" s="250"/>
      <c r="Z65" s="250"/>
      <c r="AA65" s="250"/>
      <c r="AB65" s="250"/>
      <c r="AC65" s="250"/>
    </row>
    <row r="66" spans="1:29" x14ac:dyDescent="0.2">
      <c r="A66" s="252">
        <f>COUNTA(D$7:D66)</f>
        <v>60</v>
      </c>
      <c r="B66" s="253"/>
      <c r="C66" s="253"/>
      <c r="D66" s="254" t="s">
        <v>178</v>
      </c>
      <c r="E66" s="255"/>
      <c r="F66" s="232" t="s">
        <v>107</v>
      </c>
      <c r="G66" s="256"/>
      <c r="H66" s="232"/>
      <c r="I66" s="257"/>
      <c r="J66" s="257"/>
      <c r="K66" s="257"/>
      <c r="L66" s="257"/>
      <c r="M66" s="257"/>
      <c r="N66" s="257"/>
      <c r="O66" s="257"/>
      <c r="P66" s="257"/>
      <c r="Q66" s="257"/>
      <c r="R66" s="257"/>
      <c r="S66" s="257"/>
      <c r="T66" s="257"/>
      <c r="U66" s="257"/>
      <c r="V66" s="257"/>
      <c r="W66" s="257"/>
      <c r="X66" s="257"/>
      <c r="Y66" s="257"/>
      <c r="Z66" s="257"/>
      <c r="AA66" s="257"/>
      <c r="AB66" s="257"/>
      <c r="AC66" s="257"/>
    </row>
    <row r="67" spans="1:29" x14ac:dyDescent="0.2">
      <c r="A67" s="102">
        <f>COUNTA(D$7:D67)</f>
        <v>61</v>
      </c>
      <c r="B67" s="103"/>
      <c r="C67" s="103"/>
      <c r="D67" s="103" t="s">
        <v>179</v>
      </c>
      <c r="E67" s="103"/>
      <c r="F67" s="141"/>
      <c r="G67" s="161"/>
      <c r="H67" s="141"/>
      <c r="I67" s="104"/>
      <c r="J67" s="104"/>
      <c r="K67" s="104"/>
      <c r="L67" s="104"/>
      <c r="M67" s="104"/>
      <c r="N67" s="104"/>
      <c r="O67" s="104"/>
      <c r="P67" s="104"/>
      <c r="Q67" s="104"/>
      <c r="R67" s="104"/>
      <c r="S67" s="104"/>
      <c r="T67" s="104"/>
      <c r="U67" s="104"/>
      <c r="V67" s="104"/>
      <c r="W67" s="104"/>
      <c r="X67" s="104"/>
      <c r="Y67" s="104"/>
      <c r="Z67" s="104"/>
      <c r="AA67" s="104"/>
      <c r="AB67" s="104"/>
      <c r="AC67" s="104"/>
    </row>
    <row r="68" spans="1:29" x14ac:dyDescent="0.2">
      <c r="A68" s="105">
        <f>COUNTA(D$7:D68)</f>
        <v>62</v>
      </c>
      <c r="B68" s="16"/>
      <c r="C68" s="16"/>
      <c r="D68" s="19" t="s">
        <v>180</v>
      </c>
      <c r="E68" s="19"/>
      <c r="F68" s="142"/>
      <c r="G68" s="162"/>
      <c r="H68" s="142"/>
      <c r="I68" s="212"/>
      <c r="J68" s="212"/>
      <c r="K68" s="212"/>
      <c r="L68" s="212"/>
      <c r="M68" s="212"/>
      <c r="N68" s="212"/>
      <c r="O68" s="212"/>
      <c r="P68" s="212"/>
      <c r="Q68" s="212"/>
      <c r="R68" s="212"/>
      <c r="S68" s="212"/>
      <c r="T68" s="212"/>
      <c r="U68" s="212"/>
      <c r="V68" s="212"/>
      <c r="W68" s="212"/>
      <c r="X68" s="212"/>
      <c r="Y68" s="212"/>
      <c r="Z68" s="212"/>
      <c r="AA68" s="212"/>
      <c r="AB68" s="212"/>
      <c r="AC68" s="212"/>
    </row>
    <row r="69" spans="1:29" x14ac:dyDescent="0.2">
      <c r="A69" s="105">
        <f>COUNTA(D$7:D69)</f>
        <v>63</v>
      </c>
      <c r="B69" s="16"/>
      <c r="C69" s="16"/>
      <c r="D69" s="19" t="s">
        <v>153</v>
      </c>
      <c r="E69" s="19"/>
      <c r="F69" s="142" t="s">
        <v>154</v>
      </c>
      <c r="G69" s="162"/>
      <c r="H69" s="142"/>
      <c r="I69" s="158"/>
      <c r="J69" s="158"/>
      <c r="K69" s="158"/>
      <c r="L69" s="158"/>
      <c r="M69" s="158"/>
      <c r="N69" s="158"/>
      <c r="O69" s="158"/>
      <c r="P69" s="158"/>
      <c r="Q69" s="158"/>
      <c r="R69" s="158"/>
      <c r="S69" s="158"/>
      <c r="T69" s="158"/>
      <c r="U69" s="158"/>
      <c r="V69" s="158"/>
      <c r="W69" s="158"/>
      <c r="X69" s="158"/>
      <c r="Y69" s="158"/>
      <c r="Z69" s="158"/>
      <c r="AA69" s="158"/>
      <c r="AB69" s="158"/>
      <c r="AC69" s="158"/>
    </row>
    <row r="70" spans="1:29" x14ac:dyDescent="0.2">
      <c r="A70" s="106">
        <f>COUNTA(D$7:D70)</f>
        <v>64</v>
      </c>
      <c r="B70" s="107"/>
      <c r="C70" s="107"/>
      <c r="D70" s="108" t="s">
        <v>155</v>
      </c>
      <c r="E70" s="108"/>
      <c r="F70" s="143" t="s">
        <v>154</v>
      </c>
      <c r="G70" s="163"/>
      <c r="H70" s="143"/>
      <c r="I70" s="159"/>
      <c r="J70" s="159"/>
      <c r="K70" s="159"/>
      <c r="L70" s="159"/>
      <c r="M70" s="159"/>
      <c r="N70" s="159"/>
      <c r="O70" s="159"/>
      <c r="P70" s="159"/>
      <c r="Q70" s="159"/>
      <c r="R70" s="159"/>
      <c r="S70" s="159"/>
      <c r="T70" s="159"/>
      <c r="U70" s="159"/>
      <c r="V70" s="159"/>
      <c r="W70" s="159"/>
      <c r="X70" s="159"/>
      <c r="Y70" s="159"/>
      <c r="Z70" s="159"/>
      <c r="AA70" s="159"/>
      <c r="AB70" s="159"/>
      <c r="AC70" s="159"/>
    </row>
    <row r="71" spans="1:29" x14ac:dyDescent="0.2">
      <c r="A71" s="102">
        <f>COUNTA(D$7:D71)</f>
        <v>65</v>
      </c>
      <c r="B71" s="103"/>
      <c r="C71" s="103"/>
      <c r="D71" s="103" t="s">
        <v>181</v>
      </c>
      <c r="E71" s="103"/>
      <c r="F71" s="141"/>
      <c r="G71" s="161"/>
      <c r="H71" s="141"/>
      <c r="I71" s="104"/>
      <c r="J71" s="104"/>
      <c r="K71" s="104"/>
      <c r="L71" s="104"/>
      <c r="M71" s="104"/>
      <c r="N71" s="104"/>
      <c r="O71" s="104"/>
      <c r="P71" s="104"/>
      <c r="Q71" s="104"/>
      <c r="R71" s="104"/>
      <c r="S71" s="104"/>
      <c r="T71" s="104"/>
      <c r="U71" s="104"/>
      <c r="V71" s="104"/>
      <c r="W71" s="104"/>
      <c r="X71" s="104"/>
      <c r="Y71" s="104"/>
      <c r="Z71" s="104"/>
      <c r="AA71" s="104"/>
      <c r="AB71" s="104"/>
      <c r="AC71" s="104"/>
    </row>
    <row r="72" spans="1:29" x14ac:dyDescent="0.2">
      <c r="A72" s="105">
        <f>COUNTA(D$7:D72)</f>
        <v>66</v>
      </c>
      <c r="B72" s="16"/>
      <c r="C72" s="16"/>
      <c r="D72" s="19" t="s">
        <v>153</v>
      </c>
      <c r="E72" s="19"/>
      <c r="F72" s="142" t="s">
        <v>154</v>
      </c>
      <c r="G72" s="162"/>
      <c r="H72" s="142"/>
      <c r="I72" s="323">
        <f>IF(ESC!F$7=1,'2.IS-Ef'!I72,
     IF(AND(I69=0,I78=0),IF(H69=0,H72,H69),IF(I69&lt;&gt;0,
            (IF(H69=0,H72,H69)*(I$68-DATE(I$5,1,1))+I69*(365-(I$68-DATE(I$5,1,1))))/365,
                IF(H69=0,H72,H69)*I78)))</f>
        <v>0</v>
      </c>
      <c r="J72" s="323">
        <f>IF(ESC!G$7=1,'2.IS-Ef'!J72,
     IF(AND(J69=0,J78=0),IF(I69=0,I72,I69),IF(J69&lt;&gt;0,
            (IF(I69=0,I72,I69)*(J$68-DATE(J$5,1,1))+J69*(365-(J$68-DATE(J$5,1,1))))/365,
                IF(I69=0,I72,I69)*J78)))</f>
        <v>0</v>
      </c>
      <c r="K72" s="323">
        <f>IF(ESC!H$7=1,'2.IS-Ef'!K72,
     IF(AND(K69=0,K78=0),IF(J69=0,J72,J69),IF(K69&lt;&gt;0,
            (IF(J69=0,J72,J69)*(K$68-DATE(K$5,1,1))+K69*(365-(K$68-DATE(K$5,1,1))))/365,
                IF(J69=0,J72,J69)*K78)))</f>
        <v>0</v>
      </c>
      <c r="L72" s="323">
        <f>IF(ESC!I$7=1,'2.IS-Ef'!L72,
     IF(AND(L69=0,L78=0),IF(K69=0,K72,K69),IF(L69&lt;&gt;0,
            (IF(K69=0,K72,K69)*(L$68-DATE(L$5,1,1))+L69*(365-(L$68-DATE(L$5,1,1))))/365,
                IF(K69=0,K72,K69)*L78)))</f>
        <v>1.91</v>
      </c>
      <c r="M72" s="323">
        <f>IF(ESC!J$7=1,'2.IS-Ef'!M72,
     IF(AND(M69=0,M78=0),IF(L69=0,L72,L69),IF(M69&lt;&gt;0,
            (IF(L69=0,L72,L69)*(M$68-DATE(M$5,1,1))+M69*(365-(M$68-DATE(M$5,1,1))))/365,
                IF(L69=0,L72,L69)*M78)))</f>
        <v>2.23</v>
      </c>
      <c r="N72" s="323">
        <f>IF(ESC!K$7=1,'2.IS-Ef'!N72,
     IF(AND(N69=0,N78=0),IF(M69=0,M72,M69),IF(N69&lt;&gt;0,
            (IF(M69=0,M72,M69)*(N$68-DATE(N$5,1,1))+N69*(365-(N$68-DATE(N$5,1,1))))/365,
                IF(M69=0,M72,M69)*N78)))</f>
        <v>2.23</v>
      </c>
      <c r="O72" s="323">
        <f>IF(ESC!L$7=1,'2.IS-Ef'!O72,
     IF(AND(O69=0,O78=0),IF(N69=0,N72,N69),IF(O69&lt;&gt;0,
            (IF(N69=0,N72,N69)*(O$68-DATE(O$5,1,1))+O69*(365-(O$68-DATE(O$5,1,1))))/365,
                IF(N69=0,N72,N69)*O78)))</f>
        <v>2.23</v>
      </c>
      <c r="P72" s="323">
        <f>IF(ESC!M$7=1,'2.IS-Ef'!P72,
     IF(AND(P69=0,P78=0),IF(O69=0,O72,O69),IF(P69&lt;&gt;0,
            (IF(O69=0,O72,O69)*(P$68-DATE(P$5,1,1))+P69*(365-(P$68-DATE(P$5,1,1))))/365,
                IF(O69=0,O72,O69)*P78)))</f>
        <v>2.23</v>
      </c>
      <c r="Q72" s="323">
        <f>IF(ESC!N$7=1,'2.IS-Ef'!Q72,
     IF(AND(Q69=0,Q78=0),IF(P69=0,P72,P69),IF(Q69&lt;&gt;0,
            (IF(P69=0,P72,P69)*(Q$68-DATE(Q$5,1,1))+Q69*(365-(Q$68-DATE(Q$5,1,1))))/365,
                IF(P69=0,P72,P69)*Q78)))</f>
        <v>2.23</v>
      </c>
      <c r="R72" s="323">
        <f>IF(ESC!O$7=1,'2.IS-Ef'!R72,
     IF(AND(R69=0,R78=0),IF(Q69=0,Q72,Q69),IF(R69&lt;&gt;0,
            (IF(Q69=0,Q72,Q69)*(R$68-DATE(R$5,1,1))+R69*(365-(R$68-DATE(R$5,1,1))))/365,
                IF(Q69=0,Q72,Q69)*R78)))</f>
        <v>2.23</v>
      </c>
      <c r="S72" s="323">
        <f>IF(ESC!P$7=1,'2.IS-Ef'!S72,
     IF(AND(S69=0,S78=0),IF(R69=0,R72,R69),IF(S69&lt;&gt;0,
            (IF(R69=0,R72,R69)*(S$68-DATE(S$5,1,1))+S69*(365-(S$68-DATE(S$5,1,1))))/365,
                IF(R69=0,R72,R69)*S78)))</f>
        <v>2.23</v>
      </c>
      <c r="T72" s="323">
        <f>IF(ESC!Q$7=1,'2.IS-Ef'!T72,
     IF(AND(T69=0,T78=0),IF(S69=0,S72,S69),IF(T69&lt;&gt;0,
            (IF(S69=0,S72,S69)*(T$68-DATE(T$5,1,1))+T69*(365-(T$68-DATE(T$5,1,1))))/365,
                IF(S69=0,S72,S69)*T78)))</f>
        <v>2.23</v>
      </c>
      <c r="U72" s="323">
        <f>IF(ESC!R$7=1,'2.IS-Ef'!U72,
     IF(AND(U69=0,U78=0),IF(T69=0,T72,T69),IF(U69&lt;&gt;0,
            (IF(T69=0,T72,T69)*(U$68-DATE(U$5,1,1))+U69*(365-(U$68-DATE(U$5,1,1))))/365,
                IF(T69=0,T72,T69)*U78)))</f>
        <v>2.23</v>
      </c>
      <c r="V72" s="323">
        <f>IF(ESC!S$7=1,'2.IS-Ef'!V72,
     IF(AND(V69=0,V78=0),IF(U69=0,U72,U69),IF(V69&lt;&gt;0,
            (IF(U69=0,U72,U69)*(V$68-DATE(V$5,1,1))+V69*(365-(V$68-DATE(V$5,1,1))))/365,
                IF(U69=0,U72,U69)*V78)))</f>
        <v>2.23</v>
      </c>
      <c r="W72" s="323">
        <f>IF(ESC!T$7=1,'2.IS-Ef'!W72,
     IF(AND(W69=0,W78=0),IF(V69=0,V72,V69),IF(W69&lt;&gt;0,
            (IF(V69=0,V72,V69)*(W$68-DATE(W$5,1,1))+W69*(365-(W$68-DATE(W$5,1,1))))/365,
                IF(V69=0,V72,V69)*W78)))</f>
        <v>2.23</v>
      </c>
      <c r="X72" s="323">
        <f>IF(ESC!U$7=1,'2.IS-Ef'!X72,
     IF(AND(X69=0,X78=0),IF(W69=0,W72,W69),IF(X69&lt;&gt;0,
            (IF(W69=0,W72,W69)*(X$68-DATE(X$5,1,1))+X69*(365-(X$68-DATE(X$5,1,1))))/365,
                IF(W69=0,W72,W69)*X78)))</f>
        <v>2.23</v>
      </c>
      <c r="Y72" s="323">
        <f>IF(ESC!V$7=1,'2.IS-Ef'!Y72,
     IF(AND(Y69=0,Y78=0),IF(X69=0,X72,X69),IF(Y69&lt;&gt;0,
            (IF(X69=0,X72,X69)*(Y$68-DATE(Y$5,1,1))+Y69*(365-(Y$68-DATE(Y$5,1,1))))/365,
                IF(X69=0,X72,X69)*Y78)))</f>
        <v>2.23</v>
      </c>
      <c r="Z72" s="323">
        <f>IF(ESC!W$7=1,'2.IS-Ef'!Z72,
     IF(AND(Z69=0,Z78=0),IF(Y69=0,Y72,Y69),IF(Z69&lt;&gt;0,
            (IF(Y69=0,Y72,Y69)*(Z$68-DATE(Z$5,1,1))+Z69*(365-(Z$68-DATE(Z$5,1,1))))/365,
                IF(Y69=0,Y72,Y69)*Z78)))</f>
        <v>2.23</v>
      </c>
      <c r="AA72" s="323">
        <f>IF(ESC!X$7=1,'2.IS-Ef'!AA72,
     IF(AND(AA69=0,AA78=0),IF(Z69=0,Z72,Z69),IF(AA69&lt;&gt;0,
            (IF(Z69=0,Z72,Z69)*(AA$68-DATE(AA$5,1,1))+AA69*(365-(AA$68-DATE(AA$5,1,1))))/365,
                IF(Z69=0,Z72,Z69)*AA78)))</f>
        <v>2.23</v>
      </c>
      <c r="AB72" s="323">
        <f>IF(ESC!Y$7=1,'2.IS-Ef'!AB72,
     IF(AND(AB69=0,AB78=0),IF(AA69=0,AA72,AA69),IF(AB69&lt;&gt;0,
            (IF(AA69=0,AA72,AA69)*(AB$68-DATE(AB$5,1,1))+AB69*(365-(AB$68-DATE(AB$5,1,1))))/365,
                IF(AA69=0,AA72,AA69)*AB78)))</f>
        <v>2.23</v>
      </c>
      <c r="AC72" s="323">
        <f>IF(ESC!Z$7=1,'2.IS-Ef'!AC72,
     IF(AND(AC69=0,AC78=0),IF(AB69=0,AB72,AB69),IF(AC69&lt;&gt;0,
            (IF(AB69=0,AB72,AB69)*(AC$68-DATE(AC$5,1,1))+AC69*(365-(AC$68-DATE(AC$5,1,1))))/365,
                IF(AB69=0,AB72,AB69)*AC78)))</f>
        <v>2.23</v>
      </c>
    </row>
    <row r="73" spans="1:29" x14ac:dyDescent="0.2">
      <c r="A73" s="106">
        <f>COUNTA(D$7:D73)</f>
        <v>67</v>
      </c>
      <c r="B73" s="107"/>
      <c r="C73" s="107"/>
      <c r="D73" s="108" t="s">
        <v>155</v>
      </c>
      <c r="E73" s="108"/>
      <c r="F73" s="143" t="s">
        <v>154</v>
      </c>
      <c r="G73" s="163"/>
      <c r="H73" s="143"/>
      <c r="I73" s="323">
        <f>IF(ESC!F$7=1,'2.IS-Ef'!I73,
     IF(AND(I70=0,I79=0),IF(H70=0,H73,H70),IF(I70&lt;&gt;0,
            (IF(H70=0,H73,H70)*(I$68-DATE(I$5,1,1))+I70*(365-(I$68-DATE(I$5,1,1))))/365,
                IF(H70=0,H73,H70)*I79)))</f>
        <v>0</v>
      </c>
      <c r="J73" s="323">
        <f>IF(ESC!G$7=1,'2.IS-Ef'!J73,
     IF(AND(J70=0,J79=0),IF(I70=0,I73,I70),IF(J70&lt;&gt;0,
            (IF(I70=0,I73,I70)*(J$68-DATE(J$5,1,1))+J70*(365-(J$68-DATE(J$5,1,1))))/365,
                IF(I70=0,I73,I70)*J79)))</f>
        <v>0</v>
      </c>
      <c r="K73" s="323">
        <f>IF(ESC!H$7=1,'2.IS-Ef'!K73,
     IF(AND(K70=0,K79=0),IF(J70=0,J73,J70),IF(K70&lt;&gt;0,
            (IF(J70=0,J73,J70)*(K$68-DATE(K$5,1,1))+K70*(365-(K$68-DATE(K$5,1,1))))/365,
                IF(J70=0,J73,J70)*K79)))</f>
        <v>0</v>
      </c>
      <c r="L73" s="323">
        <f>IF(ESC!I$7=1,'2.IS-Ef'!L73,
     IF(AND(L70=0,L79=0),IF(K70=0,K73,K70),IF(L70&lt;&gt;0,
            (IF(K70=0,K73,K70)*(L$68-DATE(L$5,1,1))+L70*(365-(L$68-DATE(L$5,1,1))))/365,
                IF(K70=0,K73,K70)*L79)))</f>
        <v>1.66</v>
      </c>
      <c r="M73" s="323">
        <f>IF(ESC!J$7=1,'2.IS-Ef'!M73,
     IF(AND(M70=0,M79=0),IF(L70=0,L73,L70),IF(M70&lt;&gt;0,
            (IF(L70=0,L73,L70)*(M$68-DATE(M$5,1,1))+M70*(365-(M$68-DATE(M$5,1,1))))/365,
                IF(L70=0,L73,L70)*M79)))</f>
        <v>1.63</v>
      </c>
      <c r="N73" s="323">
        <f>IF(ESC!K$7=1,'2.IS-Ef'!N73,
     IF(AND(N70=0,N79=0),IF(M70=0,M73,M70),IF(N70&lt;&gt;0,
            (IF(M70=0,M73,M70)*(N$68-DATE(N$5,1,1))+N70*(365-(N$68-DATE(N$5,1,1))))/365,
                IF(M70=0,M73,M70)*N79)))</f>
        <v>1.63</v>
      </c>
      <c r="O73" s="323">
        <f>IF(ESC!L$7=1,'2.IS-Ef'!O73,
     IF(AND(O70=0,O79=0),IF(N70=0,N73,N70),IF(O70&lt;&gt;0,
            (IF(N70=0,N73,N70)*(O$68-DATE(O$5,1,1))+O70*(365-(O$68-DATE(O$5,1,1))))/365,
                IF(N70=0,N73,N70)*O79)))</f>
        <v>1.63</v>
      </c>
      <c r="P73" s="323">
        <f>IF(ESC!M$7=1,'2.IS-Ef'!P73,
     IF(AND(P70=0,P79=0),IF(O70=0,O73,O70),IF(P70&lt;&gt;0,
            (IF(O70=0,O73,O70)*(P$68-DATE(P$5,1,1))+P70*(365-(P$68-DATE(P$5,1,1))))/365,
                IF(O70=0,O73,O70)*P79)))</f>
        <v>1.63</v>
      </c>
      <c r="Q73" s="323">
        <f>IF(ESC!N$7=1,'2.IS-Ef'!Q73,
     IF(AND(Q70=0,Q79=0),IF(P70=0,P73,P70),IF(Q70&lt;&gt;0,
            (IF(P70=0,P73,P70)*(Q$68-DATE(Q$5,1,1))+Q70*(365-(Q$68-DATE(Q$5,1,1))))/365,
                IF(P70=0,P73,P70)*Q79)))</f>
        <v>1.63</v>
      </c>
      <c r="R73" s="323">
        <f>IF(ESC!O$7=1,'2.IS-Ef'!R73,
     IF(AND(R70=0,R79=0),IF(Q70=0,Q73,Q70),IF(R70&lt;&gt;0,
            (IF(Q70=0,Q73,Q70)*(R$68-DATE(R$5,1,1))+R70*(365-(R$68-DATE(R$5,1,1))))/365,
                IF(Q70=0,Q73,Q70)*R79)))</f>
        <v>1.63</v>
      </c>
      <c r="S73" s="323">
        <f>IF(ESC!P$7=1,'2.IS-Ef'!S73,
     IF(AND(S70=0,S79=0),IF(R70=0,R73,R70),IF(S70&lt;&gt;0,
            (IF(R70=0,R73,R70)*(S$68-DATE(S$5,1,1))+S70*(365-(S$68-DATE(S$5,1,1))))/365,
                IF(R70=0,R73,R70)*S79)))</f>
        <v>1.63</v>
      </c>
      <c r="T73" s="323">
        <f>IF(ESC!Q$7=1,'2.IS-Ef'!T73,
     IF(AND(T70=0,T79=0),IF(S70=0,S73,S70),IF(T70&lt;&gt;0,
            (IF(S70=0,S73,S70)*(T$68-DATE(T$5,1,1))+T70*(365-(T$68-DATE(T$5,1,1))))/365,
                IF(S70=0,S73,S70)*T79)))</f>
        <v>1.63</v>
      </c>
      <c r="U73" s="323">
        <f>IF(ESC!R$7=1,'2.IS-Ef'!U73,
     IF(AND(U70=0,U79=0),IF(T70=0,T73,T70),IF(U70&lt;&gt;0,
            (IF(T70=0,T73,T70)*(U$68-DATE(U$5,1,1))+U70*(365-(U$68-DATE(U$5,1,1))))/365,
                IF(T70=0,T73,T70)*U79)))</f>
        <v>1.63</v>
      </c>
      <c r="V73" s="323">
        <f>IF(ESC!S$7=1,'2.IS-Ef'!V73,
     IF(AND(V70=0,V79=0),IF(U70=0,U73,U70),IF(V70&lt;&gt;0,
            (IF(U70=0,U73,U70)*(V$68-DATE(V$5,1,1))+V70*(365-(V$68-DATE(V$5,1,1))))/365,
                IF(U70=0,U73,U70)*V79)))</f>
        <v>1.63</v>
      </c>
      <c r="W73" s="323">
        <f>IF(ESC!T$7=1,'2.IS-Ef'!W73,
     IF(AND(W70=0,W79=0),IF(V70=0,V73,V70),IF(W70&lt;&gt;0,
            (IF(V70=0,V73,V70)*(W$68-DATE(W$5,1,1))+W70*(365-(W$68-DATE(W$5,1,1))))/365,
                IF(V70=0,V73,V70)*W79)))</f>
        <v>1.63</v>
      </c>
      <c r="X73" s="323">
        <f>IF(ESC!U$7=1,'2.IS-Ef'!X73,
     IF(AND(X70=0,X79=0),IF(W70=0,W73,W70),IF(X70&lt;&gt;0,
            (IF(W70=0,W73,W70)*(X$68-DATE(X$5,1,1))+X70*(365-(X$68-DATE(X$5,1,1))))/365,
                IF(W70=0,W73,W70)*X79)))</f>
        <v>1.63</v>
      </c>
      <c r="Y73" s="323">
        <f>IF(ESC!V$7=1,'2.IS-Ef'!Y73,
     IF(AND(Y70=0,Y79=0),IF(X70=0,X73,X70),IF(Y70&lt;&gt;0,
            (IF(X70=0,X73,X70)*(Y$68-DATE(Y$5,1,1))+Y70*(365-(Y$68-DATE(Y$5,1,1))))/365,
                IF(X70=0,X73,X70)*Y79)))</f>
        <v>1.63</v>
      </c>
      <c r="Z73" s="323">
        <f>IF(ESC!W$7=1,'2.IS-Ef'!Z73,
     IF(AND(Z70=0,Z79=0),IF(Y70=0,Y73,Y70),IF(Z70&lt;&gt;0,
            (IF(Y70=0,Y73,Y70)*(Z$68-DATE(Z$5,1,1))+Z70*(365-(Z$68-DATE(Z$5,1,1))))/365,
                IF(Y70=0,Y73,Y70)*Z79)))</f>
        <v>1.63</v>
      </c>
      <c r="AA73" s="323">
        <f>IF(ESC!X$7=1,'2.IS-Ef'!AA73,
     IF(AND(AA70=0,AA79=0),IF(Z70=0,Z73,Z70),IF(AA70&lt;&gt;0,
            (IF(Z70=0,Z73,Z70)*(AA$68-DATE(AA$5,1,1))+AA70*(365-(AA$68-DATE(AA$5,1,1))))/365,
                IF(Z70=0,Z73,Z70)*AA79)))</f>
        <v>1.63</v>
      </c>
      <c r="AB73" s="323">
        <f>IF(ESC!Y$7=1,'2.IS-Ef'!AB73,
     IF(AND(AB70=0,AB79=0),IF(AA70=0,AA73,AA70),IF(AB70&lt;&gt;0,
            (IF(AA70=0,AA73,AA70)*(AB$68-DATE(AB$5,1,1))+AB70*(365-(AB$68-DATE(AB$5,1,1))))/365,
                IF(AA70=0,AA73,AA70)*AB79)))</f>
        <v>1.63</v>
      </c>
      <c r="AC73" s="323">
        <f>IF(ESC!Z$7=1,'2.IS-Ef'!AC73,
     IF(AND(AC70=0,AC79=0),IF(AB70=0,AB73,AB70),IF(AC70&lt;&gt;0,
            (IF(AB70=0,AB73,AB70)*(AC$68-DATE(AC$5,1,1))+AC70*(365-(AC$68-DATE(AC$5,1,1))))/365,
                IF(AB70=0,AB73,AB70)*AC79)))</f>
        <v>1.63</v>
      </c>
    </row>
    <row r="74" spans="1:29" x14ac:dyDescent="0.2">
      <c r="A74" s="102">
        <f>COUNTA(D$7:D74)</f>
        <v>68</v>
      </c>
      <c r="B74" s="103"/>
      <c r="C74" s="103"/>
      <c r="D74" s="103" t="s">
        <v>182</v>
      </c>
      <c r="E74" s="103"/>
      <c r="F74" s="141"/>
      <c r="G74" s="161"/>
      <c r="H74" s="141"/>
      <c r="I74" s="152"/>
      <c r="J74" s="152"/>
      <c r="K74" s="152"/>
      <c r="L74" s="152"/>
      <c r="M74" s="152"/>
      <c r="N74" s="152"/>
      <c r="O74" s="152"/>
      <c r="P74" s="152"/>
      <c r="Q74" s="152"/>
      <c r="R74" s="152"/>
      <c r="S74" s="152"/>
      <c r="T74" s="152"/>
      <c r="U74" s="152"/>
      <c r="V74" s="152"/>
      <c r="W74" s="152"/>
      <c r="X74" s="152"/>
      <c r="Y74" s="152"/>
      <c r="Z74" s="152"/>
      <c r="AA74" s="152"/>
      <c r="AB74" s="152"/>
      <c r="AC74" s="152"/>
    </row>
    <row r="75" spans="1:29" x14ac:dyDescent="0.2">
      <c r="A75" s="236">
        <f>COUNTA(D$7:D75)</f>
        <v>69</v>
      </c>
      <c r="B75" s="237"/>
      <c r="C75" s="237"/>
      <c r="D75" s="238" t="s">
        <v>183</v>
      </c>
      <c r="E75" s="238"/>
      <c r="F75" s="239" t="s">
        <v>124</v>
      </c>
      <c r="G75" s="240"/>
      <c r="H75" s="239"/>
      <c r="I75" s="241"/>
      <c r="J75" s="241"/>
      <c r="K75" s="241"/>
      <c r="L75" s="241"/>
      <c r="M75" s="241"/>
      <c r="N75" s="241"/>
      <c r="O75" s="241">
        <v>0</v>
      </c>
      <c r="P75" s="241">
        <v>0</v>
      </c>
      <c r="Q75" s="241">
        <v>0</v>
      </c>
      <c r="R75" s="241">
        <v>0</v>
      </c>
      <c r="S75" s="241">
        <v>0</v>
      </c>
      <c r="T75" s="241">
        <v>0</v>
      </c>
      <c r="U75" s="241">
        <v>0</v>
      </c>
      <c r="V75" s="241">
        <v>0</v>
      </c>
      <c r="W75" s="241">
        <v>0</v>
      </c>
      <c r="X75" s="241">
        <v>0</v>
      </c>
      <c r="Y75" s="241">
        <v>0</v>
      </c>
      <c r="Z75" s="241">
        <v>0</v>
      </c>
      <c r="AA75" s="241">
        <v>0</v>
      </c>
      <c r="AB75" s="241">
        <v>0</v>
      </c>
      <c r="AC75" s="241">
        <v>0</v>
      </c>
    </row>
    <row r="76" spans="1:29" x14ac:dyDescent="0.2">
      <c r="A76" s="242">
        <f>COUNTA(D$7:D76)</f>
        <v>70</v>
      </c>
      <c r="B76" s="156"/>
      <c r="C76" s="156"/>
      <c r="D76" s="243" t="s">
        <v>184</v>
      </c>
      <c r="E76" s="243"/>
      <c r="F76" s="244" t="s">
        <v>124</v>
      </c>
      <c r="G76" s="245"/>
      <c r="H76" s="244"/>
      <c r="I76" s="246"/>
      <c r="J76" s="246"/>
      <c r="K76" s="246"/>
      <c r="L76" s="246"/>
      <c r="M76" s="246"/>
      <c r="N76" s="246"/>
      <c r="O76" s="246"/>
      <c r="P76" s="246"/>
      <c r="Q76" s="246"/>
      <c r="R76" s="246"/>
      <c r="S76" s="246"/>
      <c r="T76" s="246"/>
      <c r="U76" s="246"/>
      <c r="V76" s="246"/>
      <c r="W76" s="246"/>
      <c r="X76" s="246"/>
      <c r="Y76" s="246"/>
      <c r="Z76" s="246"/>
      <c r="AA76" s="246"/>
      <c r="AB76" s="246"/>
      <c r="AC76" s="246"/>
    </row>
    <row r="77" spans="1:29" x14ac:dyDescent="0.2">
      <c r="A77" s="242">
        <f>COUNTA(D$7:D77)</f>
        <v>71</v>
      </c>
      <c r="B77" s="156"/>
      <c r="C77" s="156"/>
      <c r="D77" s="243" t="s">
        <v>185</v>
      </c>
      <c r="E77" s="243"/>
      <c r="F77" s="244" t="s">
        <v>124</v>
      </c>
      <c r="G77" s="245"/>
      <c r="H77" s="244"/>
      <c r="I77" s="246"/>
      <c r="J77" s="246"/>
      <c r="K77" s="246"/>
      <c r="L77" s="246"/>
      <c r="M77" s="246"/>
      <c r="N77" s="246"/>
      <c r="O77" s="246"/>
      <c r="P77" s="246"/>
      <c r="Q77" s="246"/>
      <c r="R77" s="246"/>
      <c r="S77" s="246"/>
      <c r="T77" s="246"/>
      <c r="U77" s="246"/>
      <c r="V77" s="246"/>
      <c r="W77" s="246"/>
      <c r="X77" s="246"/>
      <c r="Y77" s="246"/>
      <c r="Z77" s="246"/>
      <c r="AA77" s="246"/>
      <c r="AB77" s="246"/>
      <c r="AC77" s="246"/>
    </row>
    <row r="78" spans="1:29" x14ac:dyDescent="0.2">
      <c r="A78" s="242">
        <f>COUNTA(D$7:D78)</f>
        <v>72</v>
      </c>
      <c r="B78" s="156"/>
      <c r="C78" s="156"/>
      <c r="D78" s="243" t="s">
        <v>186</v>
      </c>
      <c r="E78" s="243"/>
      <c r="F78" s="244"/>
      <c r="G78" s="245"/>
      <c r="H78" s="244"/>
      <c r="I78" s="247"/>
      <c r="J78" s="247"/>
      <c r="K78" s="247"/>
      <c r="L78" s="247"/>
      <c r="M78" s="247"/>
      <c r="N78" s="247"/>
      <c r="O78" s="247"/>
      <c r="P78" s="247"/>
      <c r="Q78" s="247"/>
      <c r="R78" s="247"/>
      <c r="S78" s="247"/>
      <c r="T78" s="247"/>
      <c r="U78" s="247"/>
      <c r="V78" s="247"/>
      <c r="W78" s="247"/>
      <c r="X78" s="247"/>
      <c r="Y78" s="247"/>
      <c r="Z78" s="247"/>
      <c r="AA78" s="247"/>
      <c r="AB78" s="247"/>
      <c r="AC78" s="247"/>
    </row>
    <row r="79" spans="1:29" x14ac:dyDescent="0.2">
      <c r="A79" s="242">
        <f>COUNTA(D$7:D79)</f>
        <v>73</v>
      </c>
      <c r="B79" s="156"/>
      <c r="C79" s="156"/>
      <c r="D79" s="243" t="s">
        <v>187</v>
      </c>
      <c r="E79" s="243"/>
      <c r="F79" s="244"/>
      <c r="G79" s="245"/>
      <c r="H79" s="244"/>
      <c r="I79" s="247"/>
      <c r="J79" s="247"/>
      <c r="K79" s="247"/>
      <c r="L79" s="247"/>
      <c r="M79" s="247"/>
      <c r="N79" s="247"/>
      <c r="O79" s="247"/>
      <c r="P79" s="247"/>
      <c r="Q79" s="247"/>
      <c r="R79" s="247"/>
      <c r="S79" s="247"/>
      <c r="T79" s="247"/>
      <c r="U79" s="247"/>
      <c r="V79" s="247"/>
      <c r="W79" s="247"/>
      <c r="X79" s="247"/>
      <c r="Y79" s="247"/>
      <c r="Z79" s="247"/>
      <c r="AA79" s="247"/>
      <c r="AB79" s="247"/>
      <c r="AC79" s="247"/>
    </row>
    <row r="80" spans="1:29" x14ac:dyDescent="0.2">
      <c r="A80" s="242">
        <f>COUNTA(D$7:D80)</f>
        <v>74</v>
      </c>
      <c r="B80" s="156"/>
      <c r="C80" s="156"/>
      <c r="D80" s="243" t="s">
        <v>188</v>
      </c>
      <c r="E80" s="243"/>
      <c r="F80" s="244" t="s">
        <v>158</v>
      </c>
      <c r="G80" s="245"/>
      <c r="H80" s="244"/>
      <c r="I80" s="248"/>
      <c r="J80" s="248"/>
      <c r="K80" s="248"/>
      <c r="L80" s="248"/>
      <c r="M80" s="248"/>
      <c r="N80" s="248"/>
      <c r="O80" s="248"/>
      <c r="P80" s="248"/>
      <c r="Q80" s="248"/>
      <c r="R80" s="248"/>
      <c r="S80" s="248"/>
      <c r="T80" s="248"/>
      <c r="U80" s="248"/>
      <c r="V80" s="248"/>
      <c r="W80" s="248"/>
      <c r="X80" s="248"/>
      <c r="Y80" s="248"/>
      <c r="Z80" s="248"/>
      <c r="AA80" s="248"/>
      <c r="AB80" s="248"/>
      <c r="AC80" s="248"/>
    </row>
    <row r="81" spans="1:29" x14ac:dyDescent="0.2">
      <c r="A81" s="242">
        <f>COUNTA(D$7:D81)</f>
        <v>75</v>
      </c>
      <c r="B81" s="156"/>
      <c r="C81" s="156"/>
      <c r="D81" s="249" t="s">
        <v>189</v>
      </c>
      <c r="E81" s="249"/>
      <c r="F81" s="244" t="s">
        <v>160</v>
      </c>
      <c r="G81" s="245"/>
      <c r="H81" s="244"/>
      <c r="I81" s="250"/>
      <c r="J81" s="250"/>
      <c r="K81" s="250"/>
      <c r="L81" s="250"/>
      <c r="M81" s="250"/>
      <c r="N81" s="250"/>
      <c r="O81" s="250"/>
      <c r="P81" s="250"/>
      <c r="Q81" s="250"/>
      <c r="R81" s="250"/>
      <c r="S81" s="250"/>
      <c r="T81" s="250"/>
      <c r="U81" s="250"/>
      <c r="V81" s="250"/>
      <c r="W81" s="250"/>
      <c r="X81" s="250"/>
      <c r="Y81" s="250"/>
      <c r="Z81" s="250"/>
      <c r="AA81" s="250"/>
      <c r="AB81" s="250"/>
      <c r="AC81" s="250"/>
    </row>
  </sheetData>
  <dataConsolidate/>
  <mergeCells count="2">
    <mergeCell ref="E5:E6"/>
    <mergeCell ref="G5:G6"/>
  </mergeCells>
  <conditionalFormatting sqref="B2:P2">
    <cfRule type="expression" dxfId="220" priority="31">
      <formula>$A$2&lt;=0</formula>
    </cfRule>
    <cfRule type="expression" dxfId="219" priority="32">
      <formula>$A$2&gt;0</formula>
    </cfRule>
  </conditionalFormatting>
  <conditionalFormatting sqref="G7:G63 G65 G67:G78 G80:G81">
    <cfRule type="cellIs" dxfId="218" priority="30" operator="greaterThanOrEqual">
      <formula>1</formula>
    </cfRule>
  </conditionalFormatting>
  <conditionalFormatting sqref="G66">
    <cfRule type="cellIs" dxfId="217" priority="5" operator="greaterThanOrEqual">
      <formula>1</formula>
    </cfRule>
  </conditionalFormatting>
  <conditionalFormatting sqref="G79">
    <cfRule type="cellIs" dxfId="216" priority="1" operator="greaterThanOrEqual">
      <formula>1</formula>
    </cfRule>
  </conditionalFormatting>
  <dataValidations count="2">
    <dataValidation type="list" allowBlank="1" showInputMessage="1" showErrorMessage="1" sqref="C36 C13:C34" xr:uid="{00000000-0002-0000-0600-000000000000}">
      <formula1>NLC</formula1>
    </dataValidation>
    <dataValidation type="list" allowBlank="1" showInputMessage="1" showErrorMessage="1" sqref="C38:C39 C41:C42 C44:C45 C53:C54 C56:C57" xr:uid="{00000000-0002-0000-0600-000001000000}">
      <formula1>ID_DU_N3</formula1>
    </dataValidation>
  </dataValidations>
  <printOptions horizontalCentered="1"/>
  <pageMargins left="0.5" right="0.5" top="0.31496062992125984" bottom="0.35433070866141736" header="0.15748031496062992" footer="0.23622047244094491"/>
  <pageSetup paperSize="9" scale="65" orientation="landscape" verticalDpi="300" r:id="rId1"/>
  <headerFooter>
    <oddFooter>&amp;L&amp;"Calibri,Italic"&amp;5&amp;Z&amp;F, &amp;A, &amp;D, &amp;T, &amp;P/&amp;N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99"/>
  </sheetPr>
  <dimension ref="A1:J768"/>
  <sheetViews>
    <sheetView showGridLines="0" zoomScale="115" zoomScaleNormal="115" workbookViewId="0">
      <pane xSplit="1" ySplit="5" topLeftCell="B6" activePane="bottomRight" state="frozen"/>
      <selection pane="topRight" activeCell="B1" sqref="B1"/>
      <selection pane="bottomLeft" activeCell="A6" sqref="A6"/>
      <selection pane="bottomRight" activeCell="A29" sqref="A6:A29"/>
    </sheetView>
  </sheetViews>
  <sheetFormatPr defaultColWidth="9.33203125" defaultRowHeight="11.25" x14ac:dyDescent="0.2"/>
  <cols>
    <col min="1" max="1" width="11.6640625" style="1" customWidth="1"/>
    <col min="2" max="2" width="34" style="1" bestFit="1" customWidth="1"/>
    <col min="3" max="3" width="22.83203125" style="1" customWidth="1"/>
    <col min="4" max="4" width="24.5" style="1" customWidth="1"/>
    <col min="5" max="5" width="9" style="3" customWidth="1"/>
    <col min="6" max="6" width="87.5" style="1" customWidth="1"/>
    <col min="7" max="7" width="12.83203125" style="1" customWidth="1"/>
    <col min="8" max="8" width="56.5" style="1" bestFit="1" customWidth="1"/>
    <col min="9" max="9" width="1" style="1" customWidth="1"/>
    <col min="10" max="16384" width="9.33203125" style="1"/>
  </cols>
  <sheetData>
    <row r="1" spans="1:8" x14ac:dyDescent="0.2">
      <c r="A1" s="24" t="str">
        <f>IC!$G$8</f>
        <v>cggj</v>
      </c>
    </row>
    <row r="3" spans="1:8" ht="15.75" x14ac:dyDescent="0.2">
      <c r="A3" s="27" t="s">
        <v>190</v>
      </c>
      <c r="B3" s="2"/>
      <c r="C3" s="2"/>
      <c r="D3" s="2"/>
      <c r="E3" s="4"/>
      <c r="H3" s="2"/>
    </row>
    <row r="4" spans="1:8" ht="11.25" customHeight="1" x14ac:dyDescent="0.2"/>
    <row r="5" spans="1:8" s="5" customFormat="1" ht="63" customHeight="1" x14ac:dyDescent="0.2">
      <c r="A5" s="218" t="s">
        <v>191</v>
      </c>
      <c r="B5" s="218" t="s">
        <v>192</v>
      </c>
      <c r="C5" s="218" t="s">
        <v>193</v>
      </c>
      <c r="D5" s="218" t="s">
        <v>5</v>
      </c>
      <c r="E5" s="451" t="s">
        <v>194</v>
      </c>
      <c r="F5" s="218" t="s">
        <v>195</v>
      </c>
      <c r="G5" s="218"/>
      <c r="H5" s="218" t="s">
        <v>196</v>
      </c>
    </row>
    <row r="6" spans="1:8" x14ac:dyDescent="0.2">
      <c r="A6" s="86">
        <v>10</v>
      </c>
      <c r="B6" s="55" t="s">
        <v>197</v>
      </c>
      <c r="C6" s="83" t="s">
        <v>198</v>
      </c>
      <c r="D6" s="55" t="s">
        <v>199</v>
      </c>
      <c r="E6" s="56" t="s">
        <v>200</v>
      </c>
      <c r="F6" s="54" t="str">
        <f>B6&amp;" (NLC "&amp;A6&amp;", tip "&amp;C6&amp;"), "&amp;D6&amp;", U "&amp;E6</f>
        <v>Exemplu Statie de captare a apei (NLC 10, tip ______), or/s __________, U 6-10kV</v>
      </c>
      <c r="G6" s="54">
        <f>IF(H6="","",VLOOKUP(H6,Liste!$U$5:$V$121,2,0))</f>
        <v>162</v>
      </c>
      <c r="H6" s="55" t="s">
        <v>201</v>
      </c>
    </row>
    <row r="7" spans="1:8" x14ac:dyDescent="0.2">
      <c r="A7" s="86">
        <v>11</v>
      </c>
      <c r="B7" s="55" t="s">
        <v>202</v>
      </c>
      <c r="C7" s="83" t="s">
        <v>198</v>
      </c>
      <c r="D7" s="55" t="s">
        <v>199</v>
      </c>
      <c r="E7" s="56" t="s">
        <v>205</v>
      </c>
      <c r="F7" s="54" t="str">
        <f t="shared" ref="F7:F29" si="0">B7&amp;" (NLC "&amp;A7&amp;", tip "&amp;C7&amp;"), "&amp;D7&amp;", U "&amp;E7</f>
        <v>Exemplu Fantana arteziana (NLC 11, tip ______), or/s __________, U 0,4kV</v>
      </c>
      <c r="G7" s="54">
        <f>IF(H7="","",VLOOKUP(H7,Liste!$U$5:$V$121,2,0))</f>
        <v>161</v>
      </c>
      <c r="H7" s="55" t="s">
        <v>203</v>
      </c>
    </row>
    <row r="8" spans="1:8" x14ac:dyDescent="0.2">
      <c r="A8" s="86">
        <v>12</v>
      </c>
      <c r="B8" s="55" t="s">
        <v>202</v>
      </c>
      <c r="C8" s="83" t="s">
        <v>198</v>
      </c>
      <c r="D8" s="55" t="s">
        <v>199</v>
      </c>
      <c r="E8" s="56" t="s">
        <v>205</v>
      </c>
      <c r="F8" s="54" t="str">
        <f t="shared" si="0"/>
        <v>Exemplu Fantana arteziana (NLC 12, tip ______), or/s __________, U 0,4kV</v>
      </c>
      <c r="G8" s="54">
        <f>IF(H8="","",VLOOKUP(H8,Liste!$U$5:$V$121,2,0))</f>
        <v>161</v>
      </c>
      <c r="H8" s="55" t="s">
        <v>203</v>
      </c>
    </row>
    <row r="9" spans="1:8" x14ac:dyDescent="0.2">
      <c r="A9" s="86" t="s">
        <v>128</v>
      </c>
      <c r="B9" s="55" t="s">
        <v>204</v>
      </c>
      <c r="C9" s="83" t="s">
        <v>198</v>
      </c>
      <c r="D9" s="55" t="s">
        <v>199</v>
      </c>
      <c r="E9" s="56" t="s">
        <v>205</v>
      </c>
      <c r="F9" s="54" t="str">
        <f t="shared" si="0"/>
        <v>Exemplu Statia de tratare a apei (NLC 13, 14, tip ______), or/s __________, U 0,4kV</v>
      </c>
      <c r="G9" s="54">
        <f>IF(H9="","",VLOOKUP(H9,Liste!$U$5:$V$121,2,0))</f>
        <v>191</v>
      </c>
      <c r="H9" s="55" t="s">
        <v>206</v>
      </c>
    </row>
    <row r="10" spans="1:8" x14ac:dyDescent="0.2">
      <c r="A10" s="86">
        <v>15</v>
      </c>
      <c r="B10" s="55" t="s">
        <v>207</v>
      </c>
      <c r="C10" s="83" t="s">
        <v>198</v>
      </c>
      <c r="D10" s="55" t="s">
        <v>199</v>
      </c>
      <c r="E10" s="56" t="s">
        <v>200</v>
      </c>
      <c r="F10" s="54" t="str">
        <f t="shared" si="0"/>
        <v>Exemplu Statia de pompare a apei (NLC 15, tip ______), or/s __________, U 6-10kV</v>
      </c>
      <c r="G10" s="54">
        <f>IF(H10="","",VLOOKUP(H10,Liste!$U$5:$V$121,2,0))</f>
        <v>302</v>
      </c>
      <c r="H10" s="55" t="s">
        <v>208</v>
      </c>
    </row>
    <row r="11" spans="1:8" x14ac:dyDescent="0.2">
      <c r="A11" s="86">
        <v>16</v>
      </c>
      <c r="B11" s="55" t="s">
        <v>207</v>
      </c>
      <c r="C11" s="83" t="s">
        <v>198</v>
      </c>
      <c r="D11" s="55" t="s">
        <v>199</v>
      </c>
      <c r="E11" s="56" t="s">
        <v>200</v>
      </c>
      <c r="F11" s="54" t="str">
        <f t="shared" si="0"/>
        <v>Exemplu Statia de pompare a apei (NLC 16, tip ______), or/s __________, U 6-10kV</v>
      </c>
      <c r="G11" s="54">
        <f>IF(H11="","",VLOOKUP(H11,Liste!$U$5:$V$121,2,0))</f>
        <v>302</v>
      </c>
      <c r="H11" s="55" t="s">
        <v>208</v>
      </c>
    </row>
    <row r="12" spans="1:8" x14ac:dyDescent="0.2">
      <c r="A12" s="86">
        <v>17</v>
      </c>
      <c r="B12" s="55" t="s">
        <v>207</v>
      </c>
      <c r="C12" s="83" t="s">
        <v>198</v>
      </c>
      <c r="D12" s="55" t="s">
        <v>199</v>
      </c>
      <c r="E12" s="56" t="s">
        <v>200</v>
      </c>
      <c r="F12" s="54" t="str">
        <f t="shared" si="0"/>
        <v>Exemplu Statia de pompare a apei (NLC 17, tip ______), or/s __________, U 6-10kV</v>
      </c>
      <c r="G12" s="54">
        <f>IF(H12="","",VLOOKUP(H12,Liste!$U$5:$V$121,2,0))</f>
        <v>302</v>
      </c>
      <c r="H12" s="55" t="s">
        <v>208</v>
      </c>
    </row>
    <row r="13" spans="1:8" x14ac:dyDescent="0.2">
      <c r="A13" s="86">
        <v>18</v>
      </c>
      <c r="B13" s="55" t="s">
        <v>207</v>
      </c>
      <c r="C13" s="83" t="s">
        <v>198</v>
      </c>
      <c r="D13" s="55" t="s">
        <v>199</v>
      </c>
      <c r="E13" s="56" t="s">
        <v>200</v>
      </c>
      <c r="F13" s="54" t="str">
        <f t="shared" si="0"/>
        <v>Exemplu Statia de pompare a apei (NLC 18, tip ______), or/s __________, U 6-10kV</v>
      </c>
      <c r="G13" s="54">
        <f>IF(H13="","",VLOOKUP(H13,Liste!$U$5:$V$121,2,0))</f>
        <v>302</v>
      </c>
      <c r="H13" s="55" t="s">
        <v>208</v>
      </c>
    </row>
    <row r="14" spans="1:8" x14ac:dyDescent="0.2">
      <c r="A14" s="86">
        <v>19</v>
      </c>
      <c r="B14" s="55" t="s">
        <v>207</v>
      </c>
      <c r="C14" s="83" t="s">
        <v>198</v>
      </c>
      <c r="D14" s="55" t="s">
        <v>199</v>
      </c>
      <c r="E14" s="56" t="s">
        <v>205</v>
      </c>
      <c r="F14" s="54" t="str">
        <f t="shared" si="0"/>
        <v>Exemplu Statia de pompare a apei (NLC 19, tip ______), or/s __________, U 0,4kV</v>
      </c>
      <c r="G14" s="54">
        <f>IF(H14="","",VLOOKUP(H14,Liste!$U$5:$V$121,2,0))</f>
        <v>301</v>
      </c>
      <c r="H14" s="55" t="s">
        <v>209</v>
      </c>
    </row>
    <row r="15" spans="1:8" x14ac:dyDescent="0.2">
      <c r="A15" s="86">
        <v>20</v>
      </c>
      <c r="B15" s="55" t="s">
        <v>210</v>
      </c>
      <c r="C15" s="83" t="s">
        <v>198</v>
      </c>
      <c r="D15" s="55" t="s">
        <v>199</v>
      </c>
      <c r="E15" s="56" t="s">
        <v>205</v>
      </c>
      <c r="F15" s="54" t="str">
        <f t="shared" si="0"/>
        <v>Exemplu Statie de pomparea apelor uzate (NLC 20, tip ______), or/s __________, U 0,4kV</v>
      </c>
      <c r="G15" s="54">
        <f>IF(H15="","",VLOOKUP(H15,Liste!$U$5:$V$121,2,0))</f>
        <v>601</v>
      </c>
      <c r="H15" s="55" t="s">
        <v>211</v>
      </c>
    </row>
    <row r="16" spans="1:8" x14ac:dyDescent="0.2">
      <c r="A16" s="86">
        <v>21</v>
      </c>
      <c r="B16" s="55" t="s">
        <v>210</v>
      </c>
      <c r="C16" s="83" t="s">
        <v>198</v>
      </c>
      <c r="D16" s="55" t="s">
        <v>199</v>
      </c>
      <c r="E16" s="56" t="s">
        <v>200</v>
      </c>
      <c r="F16" s="54" t="str">
        <f t="shared" si="0"/>
        <v>Exemplu Statie de pomparea apelor uzate (NLC 21, tip ______), or/s __________, U 6-10kV</v>
      </c>
      <c r="G16" s="54">
        <f>IF(H16="","",VLOOKUP(H16,Liste!$U$5:$V$121,2,0))</f>
        <v>602</v>
      </c>
      <c r="H16" s="55" t="s">
        <v>212</v>
      </c>
    </row>
    <row r="17" spans="1:8" x14ac:dyDescent="0.2">
      <c r="A17" s="86" t="s">
        <v>131</v>
      </c>
      <c r="B17" s="55" t="s">
        <v>210</v>
      </c>
      <c r="C17" s="83" t="s">
        <v>198</v>
      </c>
      <c r="D17" s="55" t="s">
        <v>199</v>
      </c>
      <c r="E17" s="56" t="s">
        <v>200</v>
      </c>
      <c r="F17" s="54" t="str">
        <f t="shared" si="0"/>
        <v>Exemplu Statie de pomparea apelor uzate (NLC 22, 23, 24, tip ______), or/s __________, U 6-10kV</v>
      </c>
      <c r="G17" s="54">
        <f>IF(H17="","",VLOOKUP(H17,Liste!$U$5:$V$121,2,0))</f>
        <v>602</v>
      </c>
      <c r="H17" s="55" t="s">
        <v>212</v>
      </c>
    </row>
    <row r="18" spans="1:8" x14ac:dyDescent="0.2">
      <c r="A18" s="86">
        <v>25</v>
      </c>
      <c r="B18" s="55" t="s">
        <v>210</v>
      </c>
      <c r="C18" s="83" t="s">
        <v>198</v>
      </c>
      <c r="D18" s="55" t="s">
        <v>199</v>
      </c>
      <c r="E18" s="56" t="s">
        <v>200</v>
      </c>
      <c r="F18" s="54" t="str">
        <f t="shared" si="0"/>
        <v>Exemplu Statie de pomparea apelor uzate (NLC 25, tip ______), or/s __________, U 6-10kV</v>
      </c>
      <c r="G18" s="54">
        <f>IF(H18="","",VLOOKUP(H18,Liste!$U$5:$V$121,2,0))</f>
        <v>602</v>
      </c>
      <c r="H18" s="55" t="s">
        <v>212</v>
      </c>
    </row>
    <row r="19" spans="1:8" x14ac:dyDescent="0.2">
      <c r="A19" s="86">
        <v>26</v>
      </c>
      <c r="B19" s="55" t="s">
        <v>210</v>
      </c>
      <c r="C19" s="83" t="s">
        <v>198</v>
      </c>
      <c r="D19" s="55" t="s">
        <v>199</v>
      </c>
      <c r="E19" s="56" t="s">
        <v>205</v>
      </c>
      <c r="F19" s="54" t="str">
        <f t="shared" si="0"/>
        <v>Exemplu Statie de pomparea apelor uzate (NLC 26, tip ______), or/s __________, U 0,4kV</v>
      </c>
      <c r="G19" s="54">
        <f>IF(H19="","",VLOOKUP(H19,Liste!$U$5:$V$121,2,0))</f>
        <v>601</v>
      </c>
      <c r="H19" s="55" t="s">
        <v>211</v>
      </c>
    </row>
    <row r="20" spans="1:8" x14ac:dyDescent="0.2">
      <c r="A20" s="86">
        <v>27</v>
      </c>
      <c r="B20" s="55" t="s">
        <v>210</v>
      </c>
      <c r="C20" s="83" t="s">
        <v>198</v>
      </c>
      <c r="D20" s="55" t="s">
        <v>199</v>
      </c>
      <c r="E20" s="56" t="s">
        <v>200</v>
      </c>
      <c r="F20" s="54" t="str">
        <f t="shared" si="0"/>
        <v>Exemplu Statie de pomparea apelor uzate (NLC 27, tip ______), or/s __________, U 6-10kV</v>
      </c>
      <c r="G20" s="54">
        <f>IF(H20="","",VLOOKUP(H20,Liste!$U$5:$V$121,2,0))</f>
        <v>602</v>
      </c>
      <c r="H20" s="55" t="s">
        <v>212</v>
      </c>
    </row>
    <row r="21" spans="1:8" x14ac:dyDescent="0.2">
      <c r="A21" s="86">
        <v>28</v>
      </c>
      <c r="B21" s="55" t="s">
        <v>210</v>
      </c>
      <c r="C21" s="83" t="s">
        <v>198</v>
      </c>
      <c r="D21" s="55" t="s">
        <v>199</v>
      </c>
      <c r="E21" s="56" t="s">
        <v>200</v>
      </c>
      <c r="F21" s="54" t="str">
        <f t="shared" si="0"/>
        <v>Exemplu Statie de pomparea apelor uzate (NLC 28, tip ______), or/s __________, U 6-10kV</v>
      </c>
      <c r="G21" s="54">
        <f>IF(H21="","",VLOOKUP(H21,Liste!$U$5:$V$121,2,0))</f>
        <v>602</v>
      </c>
      <c r="H21" s="55" t="s">
        <v>212</v>
      </c>
    </row>
    <row r="22" spans="1:8" x14ac:dyDescent="0.2">
      <c r="A22" s="86">
        <v>29</v>
      </c>
      <c r="B22" s="55" t="s">
        <v>210</v>
      </c>
      <c r="C22" s="83" t="s">
        <v>198</v>
      </c>
      <c r="D22" s="55" t="s">
        <v>199</v>
      </c>
      <c r="E22" s="56" t="s">
        <v>205</v>
      </c>
      <c r="F22" s="54" t="str">
        <f t="shared" si="0"/>
        <v>Exemplu Statie de pomparea apelor uzate (NLC 29, tip ______), or/s __________, U 0,4kV</v>
      </c>
      <c r="G22" s="54">
        <f>IF(H22="","",VLOOKUP(H22,Liste!$U$5:$V$121,2,0))</f>
        <v>601</v>
      </c>
      <c r="H22" s="55" t="s">
        <v>211</v>
      </c>
    </row>
    <row r="23" spans="1:8" x14ac:dyDescent="0.2">
      <c r="A23" s="86">
        <v>30</v>
      </c>
      <c r="B23" s="55" t="s">
        <v>210</v>
      </c>
      <c r="C23" s="83" t="s">
        <v>198</v>
      </c>
      <c r="D23" s="55" t="s">
        <v>199</v>
      </c>
      <c r="E23" s="56" t="s">
        <v>205</v>
      </c>
      <c r="F23" s="54" t="str">
        <f t="shared" si="0"/>
        <v>Exemplu Statie de pomparea apelor uzate (NLC 30, tip ______), or/s __________, U 0,4kV</v>
      </c>
      <c r="G23" s="54">
        <f>IF(H23="","",VLOOKUP(H23,Liste!$U$5:$V$121,2,0))</f>
        <v>601</v>
      </c>
      <c r="H23" s="55" t="s">
        <v>211</v>
      </c>
    </row>
    <row r="24" spans="1:8" x14ac:dyDescent="0.2">
      <c r="A24" s="86">
        <v>31</v>
      </c>
      <c r="B24" s="55" t="s">
        <v>213</v>
      </c>
      <c r="C24" s="83" t="s">
        <v>198</v>
      </c>
      <c r="D24" s="55" t="s">
        <v>199</v>
      </c>
      <c r="E24" s="56" t="s">
        <v>200</v>
      </c>
      <c r="F24" s="54" t="str">
        <f t="shared" si="0"/>
        <v>Exemplu Statia Epurare (NLC 31, tip ______), or/s __________, U 6-10kV</v>
      </c>
      <c r="G24" s="54">
        <f>IF(H24="","",VLOOKUP(H24,Liste!$U$5:$V$121,2,0))</f>
        <v>612</v>
      </c>
      <c r="H24" s="55" t="s">
        <v>214</v>
      </c>
    </row>
    <row r="25" spans="1:8" x14ac:dyDescent="0.2">
      <c r="A25" s="86">
        <v>32</v>
      </c>
      <c r="B25" s="55" t="s">
        <v>215</v>
      </c>
      <c r="C25" s="83" t="s">
        <v>198</v>
      </c>
      <c r="D25" s="55" t="s">
        <v>199</v>
      </c>
      <c r="E25" s="56" t="s">
        <v>205</v>
      </c>
      <c r="F25" s="54" t="str">
        <f t="shared" si="0"/>
        <v>Exemplu Subconsumatori (NLC 32, tip ______), or/s __________, U 0,4kV</v>
      </c>
      <c r="G25" s="54">
        <f>IF(H25="","",VLOOKUP(H25,Liste!$U$5:$V$121,2,0))</f>
        <v>781</v>
      </c>
      <c r="H25" s="55" t="s">
        <v>216</v>
      </c>
    </row>
    <row r="26" spans="1:8" x14ac:dyDescent="0.2">
      <c r="A26" s="86">
        <v>33</v>
      </c>
      <c r="B26" s="55" t="s">
        <v>215</v>
      </c>
      <c r="C26" s="83" t="s">
        <v>198</v>
      </c>
      <c r="D26" s="55" t="s">
        <v>199</v>
      </c>
      <c r="E26" s="56" t="s">
        <v>205</v>
      </c>
      <c r="F26" s="54" t="str">
        <f t="shared" si="0"/>
        <v>Exemplu Subconsumatori (NLC 33, tip ______), or/s __________, U 0,4kV</v>
      </c>
      <c r="G26" s="54">
        <f>IF(H26="","",VLOOKUP(H26,Liste!$U$5:$V$121,2,0))</f>
        <v>781</v>
      </c>
      <c r="H26" s="55" t="s">
        <v>216</v>
      </c>
    </row>
    <row r="27" spans="1:8" x14ac:dyDescent="0.2">
      <c r="A27" s="86">
        <v>34</v>
      </c>
      <c r="B27" s="55" t="s">
        <v>215</v>
      </c>
      <c r="C27" s="83" t="s">
        <v>198</v>
      </c>
      <c r="D27" s="55" t="s">
        <v>199</v>
      </c>
      <c r="E27" s="56" t="s">
        <v>205</v>
      </c>
      <c r="F27" s="54" t="str">
        <f t="shared" si="0"/>
        <v>Exemplu Subconsumatori (NLC 34, tip ______), or/s __________, U 0,4kV</v>
      </c>
      <c r="G27" s="54">
        <f>IF(H27="","",VLOOKUP(H27,Liste!$U$5:$V$121,2,0))</f>
        <v>781</v>
      </c>
      <c r="H27" s="55" t="s">
        <v>216</v>
      </c>
    </row>
    <row r="28" spans="1:8" x14ac:dyDescent="0.2">
      <c r="A28" s="86">
        <v>35</v>
      </c>
      <c r="B28" s="55" t="s">
        <v>217</v>
      </c>
      <c r="C28" s="83" t="s">
        <v>198</v>
      </c>
      <c r="D28" s="55" t="s">
        <v>199</v>
      </c>
      <c r="E28" s="56" t="s">
        <v>205</v>
      </c>
      <c r="F28" s="54" t="str">
        <f t="shared" si="0"/>
        <v>Exemplu Oficiul1 (NLC 35, tip ______), or/s __________, U 0,4kV</v>
      </c>
      <c r="G28" s="54">
        <f>IF(H28="","",VLOOKUP(H28,Liste!$U$5:$V$121,2,0))</f>
        <v>751</v>
      </c>
      <c r="H28" s="55" t="s">
        <v>218</v>
      </c>
    </row>
    <row r="29" spans="1:8" x14ac:dyDescent="0.2">
      <c r="A29" s="86">
        <v>36</v>
      </c>
      <c r="B29" s="55" t="s">
        <v>219</v>
      </c>
      <c r="C29" s="83" t="s">
        <v>198</v>
      </c>
      <c r="D29" s="55" t="s">
        <v>199</v>
      </c>
      <c r="E29" s="56" t="s">
        <v>205</v>
      </c>
      <c r="F29" s="54" t="str">
        <f t="shared" si="0"/>
        <v>Exemplu Oficiul2 (NLC 36, tip ______), or/s __________, U 0,4kV</v>
      </c>
      <c r="G29" s="54">
        <f>IF(H29="","",VLOOKUP(H29,Liste!$U$5:$V$121,2,0))</f>
        <v>751</v>
      </c>
      <c r="H29" s="55" t="s">
        <v>218</v>
      </c>
    </row>
    <row r="30" spans="1:8" x14ac:dyDescent="0.2">
      <c r="A30" s="86"/>
      <c r="B30" s="55"/>
      <c r="C30" s="83"/>
      <c r="D30" s="55"/>
      <c r="E30" s="56"/>
      <c r="F30" s="54"/>
      <c r="G30" s="54" t="str">
        <f>IF(H30="","",VLOOKUP(H30,Liste!$U$5:$V$121,2,0))</f>
        <v/>
      </c>
      <c r="H30" s="55"/>
    </row>
    <row r="31" spans="1:8" x14ac:dyDescent="0.2">
      <c r="A31" s="86"/>
      <c r="B31" s="55"/>
      <c r="C31" s="55"/>
      <c r="D31" s="55"/>
      <c r="E31" s="56"/>
      <c r="F31" s="54"/>
      <c r="G31" s="54" t="str">
        <f>IF(H31="","",VLOOKUP(H31,Liste!$U$5:$V$121,2,0))</f>
        <v/>
      </c>
      <c r="H31" s="55"/>
    </row>
    <row r="32" spans="1:8" x14ac:dyDescent="0.2">
      <c r="A32" s="86"/>
      <c r="B32" s="55"/>
      <c r="C32" s="55"/>
      <c r="D32" s="55"/>
      <c r="E32" s="56"/>
      <c r="F32" s="54"/>
      <c r="G32" s="54" t="str">
        <f>IF(H32="","",VLOOKUP(H32,Liste!$U$5:$V$121,2,0))</f>
        <v/>
      </c>
      <c r="H32" s="55"/>
    </row>
    <row r="33" spans="1:8" x14ac:dyDescent="0.2">
      <c r="A33" s="86"/>
      <c r="B33" s="55"/>
      <c r="C33" s="55"/>
      <c r="D33" s="55"/>
      <c r="E33" s="56"/>
      <c r="F33" s="54"/>
      <c r="G33" s="54" t="str">
        <f>IF(H33="","",VLOOKUP(H33,Liste!$U$5:$V$121,2,0))</f>
        <v/>
      </c>
      <c r="H33" s="55"/>
    </row>
    <row r="34" spans="1:8" x14ac:dyDescent="0.2">
      <c r="A34" s="86"/>
      <c r="B34" s="55"/>
      <c r="C34" s="55"/>
      <c r="D34" s="55"/>
      <c r="E34" s="56"/>
      <c r="F34" s="54"/>
      <c r="G34" s="54" t="str">
        <f>IF(H34="","",VLOOKUP(H34,Liste!$U$5:$V$121,2,0))</f>
        <v/>
      </c>
      <c r="H34" s="55"/>
    </row>
    <row r="35" spans="1:8" x14ac:dyDescent="0.2">
      <c r="A35" s="86"/>
      <c r="B35" s="55"/>
      <c r="C35" s="55"/>
      <c r="D35" s="55"/>
      <c r="E35" s="56"/>
      <c r="F35" s="54"/>
      <c r="G35" s="54" t="str">
        <f>IF(H35="","",VLOOKUP(H35,Liste!$U$5:$V$121,2,0))</f>
        <v/>
      </c>
      <c r="H35" s="55"/>
    </row>
    <row r="36" spans="1:8" x14ac:dyDescent="0.2">
      <c r="A36" s="86"/>
      <c r="B36" s="55"/>
      <c r="C36" s="55"/>
      <c r="D36" s="55"/>
      <c r="E36" s="56"/>
      <c r="F36" s="54"/>
      <c r="G36" s="54" t="str">
        <f>IF(H36="","",VLOOKUP(H36,Liste!$U$5:$V$121,2,0))</f>
        <v/>
      </c>
      <c r="H36" s="55"/>
    </row>
    <row r="37" spans="1:8" x14ac:dyDescent="0.2">
      <c r="A37" s="86"/>
      <c r="B37" s="55"/>
      <c r="C37" s="55"/>
      <c r="D37" s="55"/>
      <c r="E37" s="56"/>
      <c r="F37" s="54"/>
      <c r="G37" s="54" t="str">
        <f>IF(H37="","",VLOOKUP(H37,Liste!$U$5:$V$121,2,0))</f>
        <v/>
      </c>
      <c r="H37" s="55"/>
    </row>
    <row r="38" spans="1:8" x14ac:dyDescent="0.2">
      <c r="A38" s="86"/>
      <c r="B38" s="55"/>
      <c r="C38" s="55"/>
      <c r="D38" s="55"/>
      <c r="E38" s="56"/>
      <c r="F38" s="54"/>
      <c r="G38" s="54" t="str">
        <f>IF(H38="","",VLOOKUP(H38,Liste!$U$5:$V$121,2,0))</f>
        <v/>
      </c>
      <c r="H38" s="55"/>
    </row>
    <row r="39" spans="1:8" x14ac:dyDescent="0.2">
      <c r="A39" s="86"/>
      <c r="B39" s="55"/>
      <c r="C39" s="55"/>
      <c r="D39" s="55"/>
      <c r="E39" s="56"/>
      <c r="F39" s="54"/>
      <c r="G39" s="54" t="str">
        <f>IF(H39="","",VLOOKUP(H39,Liste!$U$5:$V$121,2,0))</f>
        <v/>
      </c>
      <c r="H39" s="55"/>
    </row>
    <row r="40" spans="1:8" x14ac:dyDescent="0.2">
      <c r="A40" s="86"/>
      <c r="B40" s="55"/>
      <c r="C40" s="55"/>
      <c r="D40" s="55"/>
      <c r="E40" s="56"/>
      <c r="F40" s="54"/>
      <c r="G40" s="54" t="str">
        <f>IF(H40="","",VLOOKUP(H40,Liste!$U$5:$V$121,2,0))</f>
        <v/>
      </c>
      <c r="H40" s="55"/>
    </row>
    <row r="41" spans="1:8" x14ac:dyDescent="0.2">
      <c r="A41" s="86"/>
      <c r="B41" s="55"/>
      <c r="C41" s="55"/>
      <c r="D41" s="55"/>
      <c r="E41" s="56"/>
      <c r="F41" s="54"/>
      <c r="G41" s="54" t="str">
        <f>IF(H41="","",VLOOKUP(H41,Liste!$U$5:$V$121,2,0))</f>
        <v/>
      </c>
      <c r="H41" s="55"/>
    </row>
    <row r="42" spans="1:8" x14ac:dyDescent="0.2">
      <c r="A42" s="86"/>
      <c r="B42" s="55"/>
      <c r="C42" s="55"/>
      <c r="D42" s="55"/>
      <c r="E42" s="56"/>
      <c r="F42" s="54"/>
      <c r="G42" s="54" t="str">
        <f>IF(H42="","",VLOOKUP(H42,Liste!$U$5:$V$121,2,0))</f>
        <v/>
      </c>
      <c r="H42" s="55"/>
    </row>
    <row r="43" spans="1:8" x14ac:dyDescent="0.2">
      <c r="A43" s="86"/>
      <c r="B43" s="55"/>
      <c r="C43" s="55"/>
      <c r="D43" s="55"/>
      <c r="E43" s="56"/>
      <c r="F43" s="54"/>
      <c r="G43" s="54" t="str">
        <f>IF(H43="","",VLOOKUP(H43,Liste!$U$5:$V$121,2,0))</f>
        <v/>
      </c>
      <c r="H43" s="55"/>
    </row>
    <row r="44" spans="1:8" x14ac:dyDescent="0.2">
      <c r="A44" s="86"/>
      <c r="B44" s="55"/>
      <c r="C44" s="55"/>
      <c r="D44" s="55"/>
      <c r="E44" s="56"/>
      <c r="F44" s="54"/>
      <c r="G44" s="54" t="str">
        <f>IF(H44="","",VLOOKUP(H44,Liste!$U$5:$V$121,2,0))</f>
        <v/>
      </c>
      <c r="H44" s="55"/>
    </row>
    <row r="45" spans="1:8" x14ac:dyDescent="0.2">
      <c r="A45" s="86"/>
      <c r="B45" s="55"/>
      <c r="C45" s="55"/>
      <c r="D45" s="55"/>
      <c r="E45" s="56"/>
      <c r="F45" s="54"/>
      <c r="G45" s="54" t="str">
        <f>IF(H45="","",VLOOKUP(H45,Liste!$U$5:$V$121,2,0))</f>
        <v/>
      </c>
      <c r="H45" s="55"/>
    </row>
    <row r="46" spans="1:8" x14ac:dyDescent="0.2">
      <c r="A46" s="86"/>
      <c r="B46" s="55"/>
      <c r="C46" s="55"/>
      <c r="D46" s="55"/>
      <c r="E46" s="56"/>
      <c r="F46" s="54"/>
      <c r="G46" s="54" t="str">
        <f>IF(H46="","",VLOOKUP(H46,Liste!$U$5:$V$121,2,0))</f>
        <v/>
      </c>
      <c r="H46" s="55"/>
    </row>
    <row r="47" spans="1:8" x14ac:dyDescent="0.2">
      <c r="A47" s="86"/>
      <c r="B47" s="55"/>
      <c r="C47" s="55"/>
      <c r="D47" s="55"/>
      <c r="E47" s="56"/>
      <c r="F47" s="54"/>
      <c r="G47" s="54" t="str">
        <f>IF(H47="","",VLOOKUP(H47,Liste!$U$5:$V$121,2,0))</f>
        <v/>
      </c>
      <c r="H47" s="55"/>
    </row>
    <row r="48" spans="1:8" x14ac:dyDescent="0.2">
      <c r="A48" s="86"/>
      <c r="B48" s="55"/>
      <c r="C48" s="55"/>
      <c r="D48" s="55"/>
      <c r="E48" s="56"/>
      <c r="F48" s="54"/>
      <c r="G48" s="54" t="str">
        <f>IF(H48="","",VLOOKUP(H48,Liste!$U$5:$V$121,2,0))</f>
        <v/>
      </c>
      <c r="H48" s="55"/>
    </row>
    <row r="49" spans="1:10" x14ac:dyDescent="0.2">
      <c r="A49" s="86"/>
      <c r="B49" s="55"/>
      <c r="C49" s="55"/>
      <c r="D49" s="55"/>
      <c r="E49" s="56"/>
      <c r="F49" s="54"/>
      <c r="G49" s="54" t="str">
        <f>IF(H49="","",VLOOKUP(H49,Liste!$U$5:$V$121,2,0))</f>
        <v/>
      </c>
      <c r="H49" s="55"/>
    </row>
    <row r="50" spans="1:10" x14ac:dyDescent="0.2">
      <c r="A50" s="86"/>
      <c r="B50" s="55"/>
      <c r="C50" s="55"/>
      <c r="D50" s="55"/>
      <c r="E50" s="56"/>
      <c r="F50" s="54"/>
      <c r="G50" s="54" t="str">
        <f>IF(H50="","",VLOOKUP(H50,Liste!$U$5:$V$121,2,0))</f>
        <v/>
      </c>
      <c r="H50" s="55"/>
    </row>
    <row r="51" spans="1:10" x14ac:dyDescent="0.2">
      <c r="A51" s="86"/>
      <c r="B51" s="55"/>
      <c r="C51" s="83"/>
      <c r="D51" s="55"/>
      <c r="E51" s="56"/>
      <c r="F51" s="54"/>
      <c r="G51" s="54" t="str">
        <f>IF(H51="","",VLOOKUP(H51,Liste!$U$5:$V$121,2,0))</f>
        <v/>
      </c>
      <c r="H51" s="55"/>
    </row>
    <row r="52" spans="1:10" x14ac:dyDescent="0.2">
      <c r="A52"/>
      <c r="B52"/>
      <c r="C52"/>
      <c r="D52"/>
      <c r="E52"/>
      <c r="F52"/>
      <c r="G52"/>
      <c r="H52"/>
    </row>
    <row r="53" spans="1:10" x14ac:dyDescent="0.2">
      <c r="A53"/>
      <c r="B53"/>
      <c r="C53"/>
      <c r="D53"/>
      <c r="E53"/>
      <c r="F53"/>
      <c r="G53"/>
      <c r="H53"/>
    </row>
    <row r="54" spans="1:10" x14ac:dyDescent="0.2">
      <c r="A54"/>
      <c r="B54"/>
      <c r="C54"/>
      <c r="D54"/>
      <c r="E54"/>
      <c r="F54"/>
      <c r="G54"/>
      <c r="H54"/>
    </row>
    <row r="55" spans="1:10" x14ac:dyDescent="0.2">
      <c r="A55"/>
      <c r="B55"/>
      <c r="C55"/>
      <c r="D55"/>
      <c r="E55"/>
      <c r="F55"/>
      <c r="G55"/>
      <c r="H55"/>
    </row>
    <row r="56" spans="1:10" x14ac:dyDescent="0.2">
      <c r="A56"/>
      <c r="B56"/>
      <c r="C56"/>
      <c r="D56"/>
      <c r="E56"/>
      <c r="F56"/>
      <c r="G56"/>
      <c r="H56"/>
    </row>
    <row r="57" spans="1:10" x14ac:dyDescent="0.2">
      <c r="A57"/>
      <c r="B57"/>
      <c r="C57"/>
      <c r="D57"/>
      <c r="E57"/>
      <c r="F57"/>
      <c r="G57"/>
      <c r="H57"/>
    </row>
    <row r="58" spans="1:10" x14ac:dyDescent="0.2">
      <c r="A58"/>
      <c r="B58"/>
      <c r="C58"/>
      <c r="D58"/>
      <c r="E58"/>
      <c r="F58"/>
      <c r="G58"/>
      <c r="H58"/>
    </row>
    <row r="59" spans="1:10" x14ac:dyDescent="0.2">
      <c r="A59"/>
      <c r="B59"/>
      <c r="C59"/>
      <c r="D59"/>
      <c r="E59"/>
      <c r="F59"/>
      <c r="G59"/>
      <c r="H59"/>
    </row>
    <row r="60" spans="1:10" x14ac:dyDescent="0.2">
      <c r="A60"/>
      <c r="B60"/>
      <c r="C60"/>
      <c r="D60"/>
      <c r="E60"/>
      <c r="F60"/>
      <c r="G60"/>
      <c r="H60"/>
    </row>
    <row r="61" spans="1:10" x14ac:dyDescent="0.2">
      <c r="A61"/>
      <c r="B61"/>
      <c r="C61"/>
      <c r="D61"/>
      <c r="E61"/>
      <c r="F61"/>
      <c r="G61"/>
      <c r="H61"/>
    </row>
    <row r="62" spans="1:10" x14ac:dyDescent="0.2">
      <c r="A62"/>
      <c r="B62"/>
      <c r="C62"/>
      <c r="D62"/>
      <c r="E62"/>
      <c r="F62"/>
      <c r="G62"/>
      <c r="H62"/>
    </row>
    <row r="63" spans="1:10" x14ac:dyDescent="0.2">
      <c r="A63"/>
      <c r="B63"/>
      <c r="C63"/>
      <c r="D63"/>
      <c r="E63"/>
      <c r="F63"/>
      <c r="G63"/>
      <c r="H63"/>
    </row>
    <row r="64" spans="1:10" x14ac:dyDescent="0.2">
      <c r="A64"/>
      <c r="B64"/>
      <c r="C64"/>
      <c r="D64"/>
      <c r="E64"/>
      <c r="F64"/>
      <c r="G64"/>
      <c r="H64"/>
      <c r="J64" s="64"/>
    </row>
    <row r="65" spans="1:8" x14ac:dyDescent="0.2">
      <c r="A65"/>
      <c r="B65"/>
      <c r="C65"/>
      <c r="D65"/>
      <c r="E65"/>
      <c r="F65"/>
      <c r="G65"/>
      <c r="H65"/>
    </row>
    <row r="66" spans="1:8" x14ac:dyDescent="0.2">
      <c r="A66"/>
      <c r="B66"/>
      <c r="C66"/>
      <c r="D66"/>
      <c r="E66"/>
      <c r="F66"/>
      <c r="G66"/>
      <c r="H66"/>
    </row>
    <row r="67" spans="1:8" x14ac:dyDescent="0.2">
      <c r="A67"/>
      <c r="B67"/>
      <c r="C67"/>
      <c r="D67"/>
      <c r="E67"/>
      <c r="F67"/>
      <c r="G67"/>
      <c r="H67"/>
    </row>
    <row r="68" spans="1:8" x14ac:dyDescent="0.2">
      <c r="A68"/>
      <c r="B68"/>
      <c r="C68"/>
      <c r="D68"/>
      <c r="E68"/>
      <c r="F68"/>
      <c r="G68"/>
      <c r="H68"/>
    </row>
    <row r="69" spans="1:8" x14ac:dyDescent="0.2">
      <c r="A69"/>
      <c r="B69"/>
      <c r="C69"/>
      <c r="D69"/>
      <c r="E69"/>
      <c r="F69"/>
      <c r="G69"/>
      <c r="H69"/>
    </row>
    <row r="70" spans="1:8" x14ac:dyDescent="0.2">
      <c r="A70"/>
      <c r="B70"/>
      <c r="C70"/>
      <c r="D70"/>
      <c r="E70"/>
      <c r="F70"/>
      <c r="G70"/>
      <c r="H70"/>
    </row>
    <row r="71" spans="1:8" x14ac:dyDescent="0.2">
      <c r="A71"/>
      <c r="B71"/>
      <c r="C71"/>
      <c r="D71"/>
      <c r="E71"/>
      <c r="F71"/>
      <c r="G71"/>
      <c r="H71"/>
    </row>
    <row r="72" spans="1:8" x14ac:dyDescent="0.2">
      <c r="A72"/>
      <c r="B72"/>
      <c r="C72"/>
      <c r="D72"/>
      <c r="E72"/>
      <c r="F72"/>
      <c r="G72"/>
      <c r="H72"/>
    </row>
    <row r="73" spans="1:8" x14ac:dyDescent="0.2">
      <c r="A73"/>
      <c r="B73"/>
      <c r="C73"/>
      <c r="D73"/>
      <c r="E73"/>
      <c r="F73"/>
      <c r="G73"/>
      <c r="H73"/>
    </row>
    <row r="74" spans="1:8" x14ac:dyDescent="0.2">
      <c r="A74"/>
      <c r="B74"/>
      <c r="C74"/>
      <c r="D74"/>
      <c r="E74"/>
      <c r="F74"/>
      <c r="G74"/>
      <c r="H74"/>
    </row>
    <row r="75" spans="1:8" x14ac:dyDescent="0.2">
      <c r="A75"/>
      <c r="B75"/>
      <c r="C75"/>
      <c r="D75"/>
      <c r="E75"/>
      <c r="F75"/>
      <c r="G75"/>
      <c r="H75"/>
    </row>
    <row r="76" spans="1:8" x14ac:dyDescent="0.2">
      <c r="A76"/>
      <c r="B76"/>
      <c r="C76"/>
      <c r="D76"/>
      <c r="E76"/>
      <c r="F76"/>
      <c r="G76"/>
      <c r="H76"/>
    </row>
    <row r="77" spans="1:8" x14ac:dyDescent="0.2">
      <c r="A77"/>
      <c r="B77"/>
      <c r="C77"/>
      <c r="D77"/>
      <c r="E77"/>
      <c r="F77"/>
      <c r="G77"/>
      <c r="H77"/>
    </row>
    <row r="78" spans="1:8" x14ac:dyDescent="0.2">
      <c r="A78"/>
      <c r="B78"/>
      <c r="C78"/>
      <c r="D78"/>
      <c r="E78"/>
      <c r="F78"/>
      <c r="G78"/>
      <c r="H78"/>
    </row>
    <row r="79" spans="1:8" x14ac:dyDescent="0.2">
      <c r="A79"/>
      <c r="B79"/>
      <c r="C79"/>
      <c r="D79"/>
      <c r="E79"/>
      <c r="F79"/>
      <c r="G79"/>
      <c r="H79"/>
    </row>
    <row r="80" spans="1:8" x14ac:dyDescent="0.2">
      <c r="A80"/>
      <c r="B80"/>
      <c r="C80"/>
      <c r="D80"/>
      <c r="E80"/>
      <c r="F80"/>
      <c r="G80"/>
      <c r="H80"/>
    </row>
    <row r="81" spans="1:10" x14ac:dyDescent="0.2">
      <c r="A81"/>
      <c r="B81"/>
      <c r="C81"/>
      <c r="D81"/>
      <c r="E81"/>
      <c r="F81"/>
      <c r="G81"/>
      <c r="H81"/>
    </row>
    <row r="82" spans="1:10" x14ac:dyDescent="0.2">
      <c r="A82"/>
      <c r="B82"/>
      <c r="C82"/>
      <c r="D82"/>
      <c r="E82"/>
      <c r="F82"/>
      <c r="G82"/>
      <c r="H82"/>
    </row>
    <row r="83" spans="1:10" x14ac:dyDescent="0.2">
      <c r="A83"/>
      <c r="B83"/>
      <c r="C83"/>
      <c r="D83"/>
      <c r="E83"/>
      <c r="F83"/>
      <c r="G83"/>
      <c r="H83"/>
    </row>
    <row r="84" spans="1:10" x14ac:dyDescent="0.2">
      <c r="A84"/>
      <c r="B84"/>
      <c r="C84"/>
      <c r="D84"/>
      <c r="E84"/>
      <c r="F84"/>
      <c r="G84"/>
      <c r="H84"/>
    </row>
    <row r="85" spans="1:10" x14ac:dyDescent="0.2">
      <c r="A85"/>
      <c r="B85"/>
      <c r="C85"/>
      <c r="D85"/>
      <c r="E85"/>
      <c r="F85"/>
      <c r="G85"/>
      <c r="H85"/>
    </row>
    <row r="86" spans="1:10" x14ac:dyDescent="0.2">
      <c r="A86"/>
      <c r="B86"/>
      <c r="C86"/>
      <c r="D86"/>
      <c r="E86"/>
      <c r="F86"/>
      <c r="G86"/>
      <c r="H86"/>
    </row>
    <row r="87" spans="1:10" x14ac:dyDescent="0.2">
      <c r="A87"/>
      <c r="B87"/>
      <c r="C87"/>
      <c r="D87"/>
      <c r="E87"/>
      <c r="F87"/>
      <c r="G87"/>
      <c r="H87"/>
    </row>
    <row r="88" spans="1:10" x14ac:dyDescent="0.2">
      <c r="A88"/>
      <c r="B88"/>
      <c r="C88"/>
      <c r="D88"/>
      <c r="E88"/>
      <c r="F88"/>
      <c r="G88"/>
      <c r="H88"/>
    </row>
    <row r="89" spans="1:10" x14ac:dyDescent="0.2">
      <c r="A89"/>
      <c r="B89"/>
      <c r="C89"/>
      <c r="D89"/>
      <c r="E89"/>
      <c r="F89"/>
      <c r="G89"/>
      <c r="H89"/>
      <c r="J89" s="64"/>
    </row>
    <row r="90" spans="1:10" x14ac:dyDescent="0.2">
      <c r="A90"/>
      <c r="B90"/>
      <c r="C90"/>
      <c r="D90"/>
      <c r="E90"/>
      <c r="F90"/>
      <c r="G90"/>
      <c r="H90"/>
    </row>
    <row r="91" spans="1:10" x14ac:dyDescent="0.2">
      <c r="A91"/>
      <c r="B91"/>
      <c r="C91"/>
      <c r="D91"/>
      <c r="E91"/>
      <c r="F91"/>
      <c r="G91"/>
      <c r="H91"/>
    </row>
    <row r="92" spans="1:10" x14ac:dyDescent="0.2">
      <c r="A92"/>
      <c r="B92"/>
      <c r="C92"/>
      <c r="D92"/>
      <c r="E92"/>
      <c r="F92"/>
      <c r="G92"/>
      <c r="H92"/>
    </row>
    <row r="93" spans="1:10" x14ac:dyDescent="0.2">
      <c r="A93"/>
      <c r="B93"/>
      <c r="C93"/>
      <c r="D93"/>
      <c r="E93"/>
      <c r="F93"/>
      <c r="G93"/>
      <c r="H93"/>
    </row>
    <row r="94" spans="1:10" x14ac:dyDescent="0.2">
      <c r="A94"/>
      <c r="B94"/>
      <c r="C94"/>
      <c r="D94"/>
      <c r="E94"/>
      <c r="F94"/>
      <c r="G94"/>
      <c r="H94"/>
    </row>
    <row r="95" spans="1:10" x14ac:dyDescent="0.2">
      <c r="A95"/>
      <c r="B95"/>
      <c r="C95"/>
      <c r="D95"/>
      <c r="E95"/>
      <c r="F95"/>
      <c r="G95"/>
      <c r="H95"/>
    </row>
    <row r="96" spans="1:10" x14ac:dyDescent="0.2">
      <c r="A96"/>
      <c r="B96"/>
      <c r="C96"/>
      <c r="D96"/>
      <c r="E96"/>
      <c r="F96"/>
      <c r="G96"/>
      <c r="H96"/>
    </row>
    <row r="97" spans="1:8" x14ac:dyDescent="0.2">
      <c r="A97"/>
      <c r="B97"/>
      <c r="C97"/>
      <c r="D97"/>
      <c r="E97"/>
      <c r="F97"/>
      <c r="G97"/>
      <c r="H97"/>
    </row>
    <row r="98" spans="1:8" x14ac:dyDescent="0.2">
      <c r="A98"/>
      <c r="B98"/>
      <c r="C98"/>
      <c r="D98"/>
      <c r="E98"/>
      <c r="F98"/>
      <c r="G98"/>
      <c r="H98"/>
    </row>
    <row r="99" spans="1:8" x14ac:dyDescent="0.2">
      <c r="A99"/>
      <c r="B99"/>
      <c r="C99"/>
      <c r="D99"/>
      <c r="E99"/>
      <c r="F99"/>
      <c r="G99"/>
      <c r="H99"/>
    </row>
    <row r="100" spans="1:8" x14ac:dyDescent="0.2">
      <c r="A100"/>
      <c r="B100"/>
      <c r="C100"/>
      <c r="D100"/>
      <c r="E100"/>
      <c r="F100"/>
      <c r="G100"/>
      <c r="H100"/>
    </row>
    <row r="101" spans="1:8" x14ac:dyDescent="0.2">
      <c r="A101"/>
      <c r="B101"/>
      <c r="C101"/>
      <c r="D101"/>
      <c r="E101"/>
      <c r="F101"/>
      <c r="G101"/>
      <c r="H101"/>
    </row>
    <row r="102" spans="1:8" x14ac:dyDescent="0.2">
      <c r="A102"/>
      <c r="B102"/>
      <c r="C102"/>
      <c r="D102"/>
      <c r="E102"/>
      <c r="F102"/>
      <c r="G102"/>
      <c r="H102"/>
    </row>
    <row r="103" spans="1:8" x14ac:dyDescent="0.2">
      <c r="A103"/>
      <c r="B103"/>
      <c r="C103"/>
      <c r="D103"/>
      <c r="E103"/>
      <c r="F103"/>
      <c r="G103"/>
      <c r="H103"/>
    </row>
    <row r="104" spans="1:8" x14ac:dyDescent="0.2">
      <c r="A104"/>
      <c r="B104"/>
      <c r="C104"/>
      <c r="D104"/>
      <c r="E104"/>
      <c r="F104"/>
      <c r="G104"/>
      <c r="H104"/>
    </row>
    <row r="105" spans="1:8" x14ac:dyDescent="0.2">
      <c r="A105"/>
      <c r="B105"/>
      <c r="C105"/>
      <c r="D105"/>
      <c r="E105"/>
      <c r="F105"/>
      <c r="G105"/>
      <c r="H105"/>
    </row>
    <row r="106" spans="1:8" x14ac:dyDescent="0.2">
      <c r="A106"/>
      <c r="B106"/>
      <c r="C106"/>
      <c r="D106"/>
      <c r="E106"/>
      <c r="F106"/>
      <c r="G106"/>
      <c r="H106"/>
    </row>
    <row r="107" spans="1:8" x14ac:dyDescent="0.2">
      <c r="A107"/>
      <c r="B107"/>
      <c r="C107"/>
      <c r="D107"/>
      <c r="E107"/>
      <c r="F107"/>
      <c r="G107"/>
      <c r="H107"/>
    </row>
    <row r="108" spans="1:8" x14ac:dyDescent="0.2">
      <c r="A108"/>
      <c r="B108"/>
      <c r="C108"/>
      <c r="D108"/>
      <c r="E108"/>
      <c r="F108"/>
      <c r="G108"/>
      <c r="H108"/>
    </row>
    <row r="109" spans="1:8" x14ac:dyDescent="0.2">
      <c r="A109"/>
      <c r="B109"/>
      <c r="C109"/>
      <c r="D109"/>
      <c r="E109"/>
      <c r="F109"/>
      <c r="G109"/>
      <c r="H109"/>
    </row>
    <row r="110" spans="1:8" x14ac:dyDescent="0.2">
      <c r="A110"/>
      <c r="B110"/>
      <c r="C110"/>
      <c r="D110"/>
      <c r="E110"/>
      <c r="F110"/>
      <c r="G110"/>
      <c r="H110"/>
    </row>
    <row r="111" spans="1:8" x14ac:dyDescent="0.2">
      <c r="A111"/>
      <c r="B111"/>
      <c r="C111"/>
      <c r="D111"/>
      <c r="E111"/>
      <c r="F111"/>
      <c r="G111"/>
      <c r="H111"/>
    </row>
    <row r="112" spans="1:8" x14ac:dyDescent="0.2">
      <c r="A112"/>
      <c r="B112"/>
      <c r="C112"/>
      <c r="D112"/>
      <c r="E112"/>
      <c r="F112"/>
      <c r="G112"/>
      <c r="H112"/>
    </row>
    <row r="113" spans="1:8" x14ac:dyDescent="0.2">
      <c r="A113"/>
      <c r="B113"/>
      <c r="C113"/>
      <c r="D113"/>
      <c r="E113"/>
      <c r="F113"/>
      <c r="G113"/>
      <c r="H113"/>
    </row>
    <row r="114" spans="1:8" x14ac:dyDescent="0.2">
      <c r="A114"/>
      <c r="B114"/>
      <c r="C114"/>
      <c r="D114"/>
      <c r="E114"/>
      <c r="F114"/>
      <c r="G114"/>
      <c r="H114"/>
    </row>
    <row r="115" spans="1:8" x14ac:dyDescent="0.2">
      <c r="A115"/>
      <c r="B115"/>
      <c r="C115"/>
      <c r="D115"/>
      <c r="E115"/>
      <c r="F115"/>
      <c r="G115"/>
      <c r="H115"/>
    </row>
    <row r="116" spans="1:8" x14ac:dyDescent="0.2">
      <c r="A116"/>
      <c r="B116"/>
      <c r="C116"/>
      <c r="D116"/>
      <c r="E116"/>
      <c r="F116"/>
      <c r="G116"/>
      <c r="H116"/>
    </row>
    <row r="117" spans="1:8" x14ac:dyDescent="0.2">
      <c r="A117"/>
      <c r="B117"/>
      <c r="C117"/>
      <c r="D117"/>
      <c r="E117"/>
      <c r="F117"/>
      <c r="G117"/>
      <c r="H117"/>
    </row>
    <row r="118" spans="1:8" x14ac:dyDescent="0.2">
      <c r="A118"/>
      <c r="B118"/>
      <c r="C118"/>
      <c r="D118"/>
      <c r="E118"/>
      <c r="F118"/>
      <c r="G118"/>
      <c r="H118"/>
    </row>
    <row r="119" spans="1:8" x14ac:dyDescent="0.2">
      <c r="A119"/>
      <c r="B119"/>
      <c r="C119"/>
      <c r="D119"/>
      <c r="E119"/>
      <c r="F119"/>
      <c r="G119"/>
      <c r="H119"/>
    </row>
    <row r="120" spans="1:8" x14ac:dyDescent="0.2">
      <c r="A120"/>
      <c r="B120"/>
      <c r="C120"/>
      <c r="D120"/>
      <c r="E120"/>
      <c r="F120"/>
      <c r="G120"/>
      <c r="H120"/>
    </row>
    <row r="121" spans="1:8" x14ac:dyDescent="0.2">
      <c r="A121"/>
      <c r="B121"/>
      <c r="C121"/>
      <c r="D121"/>
      <c r="E121"/>
      <c r="F121"/>
      <c r="G121"/>
      <c r="H121"/>
    </row>
    <row r="122" spans="1:8" x14ac:dyDescent="0.2">
      <c r="A122"/>
      <c r="B122"/>
      <c r="C122"/>
      <c r="D122"/>
      <c r="E122"/>
      <c r="F122"/>
      <c r="G122"/>
      <c r="H122"/>
    </row>
    <row r="123" spans="1:8" x14ac:dyDescent="0.2">
      <c r="A123"/>
      <c r="B123"/>
      <c r="C123"/>
      <c r="D123"/>
      <c r="E123"/>
      <c r="F123"/>
      <c r="G123"/>
      <c r="H123"/>
    </row>
    <row r="124" spans="1:8" x14ac:dyDescent="0.2">
      <c r="A124"/>
      <c r="B124"/>
      <c r="C124"/>
      <c r="D124"/>
      <c r="E124"/>
      <c r="F124"/>
      <c r="G124"/>
      <c r="H124"/>
    </row>
    <row r="125" spans="1:8" x14ac:dyDescent="0.2">
      <c r="A125"/>
      <c r="B125"/>
      <c r="C125"/>
      <c r="D125"/>
      <c r="E125"/>
      <c r="F125"/>
      <c r="G125"/>
      <c r="H125"/>
    </row>
    <row r="126" spans="1:8" x14ac:dyDescent="0.2">
      <c r="A126"/>
      <c r="B126"/>
      <c r="C126"/>
      <c r="D126"/>
      <c r="E126"/>
      <c r="F126"/>
      <c r="G126"/>
      <c r="H126"/>
    </row>
    <row r="127" spans="1:8" x14ac:dyDescent="0.2">
      <c r="A127"/>
      <c r="B127"/>
      <c r="C127"/>
      <c r="D127"/>
      <c r="E127"/>
      <c r="F127"/>
      <c r="G127"/>
      <c r="H127"/>
    </row>
    <row r="128" spans="1:8" x14ac:dyDescent="0.2">
      <c r="A128"/>
      <c r="B128"/>
      <c r="C128"/>
      <c r="D128"/>
      <c r="E128"/>
      <c r="F128"/>
      <c r="G128"/>
      <c r="H128"/>
    </row>
    <row r="129" spans="1:10" x14ac:dyDescent="0.2">
      <c r="A129"/>
      <c r="B129"/>
      <c r="C129"/>
      <c r="D129"/>
      <c r="E129"/>
      <c r="F129"/>
      <c r="G129"/>
      <c r="H129"/>
      <c r="J129" s="64"/>
    </row>
    <row r="130" spans="1:10" x14ac:dyDescent="0.2">
      <c r="A130"/>
      <c r="B130"/>
      <c r="C130"/>
      <c r="D130"/>
      <c r="E130"/>
      <c r="F130"/>
      <c r="G130"/>
      <c r="H130"/>
    </row>
    <row r="131" spans="1:10" x14ac:dyDescent="0.2">
      <c r="A131"/>
      <c r="B131"/>
      <c r="C131"/>
      <c r="D131"/>
      <c r="E131"/>
      <c r="F131"/>
      <c r="G131"/>
      <c r="H131"/>
    </row>
    <row r="132" spans="1:10" x14ac:dyDescent="0.2">
      <c r="A132"/>
      <c r="B132"/>
      <c r="C132"/>
      <c r="D132"/>
      <c r="E132"/>
      <c r="F132"/>
      <c r="G132"/>
      <c r="H132"/>
    </row>
    <row r="133" spans="1:10" x14ac:dyDescent="0.2">
      <c r="A133"/>
      <c r="B133"/>
      <c r="C133"/>
      <c r="D133"/>
      <c r="E133"/>
      <c r="F133"/>
      <c r="G133"/>
      <c r="H133"/>
    </row>
    <row r="134" spans="1:10" x14ac:dyDescent="0.2">
      <c r="A134"/>
      <c r="B134"/>
      <c r="C134"/>
      <c r="D134"/>
      <c r="E134"/>
      <c r="F134"/>
      <c r="G134"/>
      <c r="H134"/>
    </row>
    <row r="135" spans="1:10" x14ac:dyDescent="0.2">
      <c r="A135"/>
      <c r="B135"/>
      <c r="C135"/>
      <c r="D135"/>
      <c r="E135"/>
      <c r="F135"/>
      <c r="G135"/>
      <c r="H135"/>
    </row>
    <row r="136" spans="1:10" x14ac:dyDescent="0.2">
      <c r="A136"/>
      <c r="B136"/>
      <c r="C136"/>
      <c r="D136"/>
      <c r="E136"/>
      <c r="F136"/>
      <c r="G136"/>
      <c r="H136"/>
    </row>
    <row r="137" spans="1:10" x14ac:dyDescent="0.2">
      <c r="A137"/>
      <c r="B137"/>
      <c r="C137"/>
      <c r="D137"/>
      <c r="E137"/>
      <c r="F137"/>
      <c r="G137"/>
      <c r="H137"/>
    </row>
    <row r="138" spans="1:10" x14ac:dyDescent="0.2">
      <c r="A138"/>
      <c r="B138"/>
      <c r="C138"/>
      <c r="D138"/>
      <c r="E138"/>
      <c r="F138"/>
      <c r="G138"/>
      <c r="H138"/>
    </row>
    <row r="139" spans="1:10" x14ac:dyDescent="0.2">
      <c r="A139"/>
      <c r="B139"/>
      <c r="C139"/>
      <c r="D139"/>
      <c r="E139"/>
      <c r="F139"/>
      <c r="G139"/>
      <c r="H139"/>
    </row>
    <row r="140" spans="1:10" x14ac:dyDescent="0.2">
      <c r="A140"/>
      <c r="B140"/>
      <c r="C140"/>
      <c r="D140"/>
      <c r="E140"/>
      <c r="F140"/>
      <c r="G140"/>
      <c r="H140"/>
    </row>
    <row r="141" spans="1:10" x14ac:dyDescent="0.2">
      <c r="A141"/>
      <c r="B141"/>
      <c r="C141"/>
      <c r="D141"/>
      <c r="E141"/>
      <c r="F141"/>
      <c r="G141"/>
      <c r="H141"/>
    </row>
    <row r="142" spans="1:10" x14ac:dyDescent="0.2">
      <c r="A142"/>
      <c r="B142"/>
      <c r="C142"/>
      <c r="D142"/>
      <c r="E142"/>
      <c r="F142"/>
      <c r="G142"/>
      <c r="H142"/>
    </row>
    <row r="143" spans="1:10" x14ac:dyDescent="0.2">
      <c r="A143"/>
      <c r="B143"/>
      <c r="C143"/>
      <c r="D143"/>
      <c r="E143"/>
      <c r="F143"/>
      <c r="G143"/>
      <c r="H143"/>
    </row>
    <row r="144" spans="1:10" x14ac:dyDescent="0.2">
      <c r="A144"/>
      <c r="B144"/>
      <c r="C144"/>
      <c r="D144"/>
      <c r="E144"/>
      <c r="F144"/>
      <c r="G144"/>
      <c r="H144"/>
    </row>
    <row r="145" spans="1:10" x14ac:dyDescent="0.2">
      <c r="A145"/>
      <c r="B145"/>
      <c r="C145"/>
      <c r="D145"/>
      <c r="E145"/>
      <c r="F145"/>
      <c r="G145"/>
      <c r="H145"/>
    </row>
    <row r="146" spans="1:10" x14ac:dyDescent="0.2">
      <c r="A146"/>
      <c r="B146"/>
      <c r="C146"/>
      <c r="D146"/>
      <c r="E146"/>
      <c r="F146"/>
      <c r="G146"/>
      <c r="H146"/>
    </row>
    <row r="147" spans="1:10" x14ac:dyDescent="0.2">
      <c r="A147"/>
      <c r="B147"/>
      <c r="C147"/>
      <c r="D147"/>
      <c r="E147"/>
      <c r="F147"/>
      <c r="G147"/>
      <c r="H147"/>
    </row>
    <row r="148" spans="1:10" x14ac:dyDescent="0.2">
      <c r="A148"/>
      <c r="B148"/>
      <c r="C148"/>
      <c r="D148"/>
      <c r="E148"/>
      <c r="F148"/>
      <c r="G148"/>
      <c r="H148"/>
    </row>
    <row r="149" spans="1:10" x14ac:dyDescent="0.2">
      <c r="A149"/>
      <c r="B149"/>
      <c r="C149"/>
      <c r="D149"/>
      <c r="E149"/>
      <c r="F149"/>
      <c r="G149"/>
      <c r="H149"/>
    </row>
    <row r="150" spans="1:10" x14ac:dyDescent="0.2">
      <c r="A150"/>
      <c r="B150"/>
      <c r="C150"/>
      <c r="D150"/>
      <c r="E150"/>
      <c r="F150"/>
      <c r="G150"/>
      <c r="H150"/>
    </row>
    <row r="151" spans="1:10" x14ac:dyDescent="0.2">
      <c r="A151"/>
      <c r="B151"/>
      <c r="C151"/>
      <c r="D151"/>
      <c r="E151"/>
      <c r="F151"/>
      <c r="G151"/>
      <c r="H151"/>
    </row>
    <row r="152" spans="1:10" x14ac:dyDescent="0.2">
      <c r="A152"/>
      <c r="B152"/>
      <c r="C152"/>
      <c r="D152"/>
      <c r="E152"/>
      <c r="F152"/>
      <c r="G152"/>
      <c r="H152"/>
    </row>
    <row r="153" spans="1:10" x14ac:dyDescent="0.2">
      <c r="A153"/>
      <c r="B153"/>
      <c r="C153"/>
      <c r="D153"/>
      <c r="E153"/>
      <c r="F153"/>
      <c r="G153"/>
      <c r="H153"/>
    </row>
    <row r="154" spans="1:10" x14ac:dyDescent="0.2">
      <c r="A154"/>
      <c r="B154"/>
      <c r="C154"/>
      <c r="D154"/>
      <c r="E154"/>
      <c r="F154"/>
      <c r="G154"/>
      <c r="H154"/>
      <c r="J154" s="64"/>
    </row>
    <row r="155" spans="1:10" x14ac:dyDescent="0.2">
      <c r="A155"/>
      <c r="B155"/>
      <c r="C155"/>
      <c r="D155"/>
      <c r="E155"/>
      <c r="F155"/>
      <c r="G155"/>
      <c r="H155"/>
      <c r="J155" s="64"/>
    </row>
    <row r="156" spans="1:10" x14ac:dyDescent="0.2">
      <c r="A156"/>
      <c r="B156"/>
      <c r="C156"/>
      <c r="D156"/>
      <c r="E156"/>
      <c r="F156"/>
      <c r="G156"/>
      <c r="H156"/>
    </row>
    <row r="157" spans="1:10" x14ac:dyDescent="0.2">
      <c r="A157"/>
      <c r="B157"/>
      <c r="C157"/>
      <c r="D157"/>
      <c r="E157"/>
      <c r="F157"/>
      <c r="G157"/>
      <c r="H157"/>
    </row>
    <row r="158" spans="1:10" x14ac:dyDescent="0.2">
      <c r="A158"/>
      <c r="B158"/>
      <c r="C158"/>
      <c r="D158"/>
      <c r="E158"/>
      <c r="F158"/>
      <c r="G158"/>
      <c r="H158"/>
    </row>
    <row r="159" spans="1:10" x14ac:dyDescent="0.2">
      <c r="A159"/>
      <c r="B159"/>
      <c r="C159"/>
      <c r="D159"/>
      <c r="E159"/>
      <c r="F159"/>
      <c r="G159"/>
      <c r="H159"/>
    </row>
    <row r="160" spans="1:10" x14ac:dyDescent="0.2">
      <c r="A160"/>
      <c r="B160"/>
      <c r="C160"/>
      <c r="D160"/>
      <c r="E160"/>
      <c r="F160"/>
      <c r="G160"/>
      <c r="H160"/>
    </row>
    <row r="161" spans="1:8" x14ac:dyDescent="0.2">
      <c r="A161"/>
      <c r="B161"/>
      <c r="C161"/>
      <c r="D161"/>
      <c r="E161"/>
      <c r="F161"/>
      <c r="G161"/>
      <c r="H161"/>
    </row>
    <row r="162" spans="1:8" x14ac:dyDescent="0.2">
      <c r="A162"/>
      <c r="B162"/>
      <c r="C162"/>
      <c r="D162"/>
      <c r="E162"/>
      <c r="F162"/>
      <c r="G162"/>
      <c r="H162"/>
    </row>
    <row r="163" spans="1:8" x14ac:dyDescent="0.2">
      <c r="A163"/>
      <c r="B163"/>
      <c r="C163"/>
      <c r="D163"/>
      <c r="E163"/>
      <c r="F163"/>
      <c r="G163"/>
      <c r="H163"/>
    </row>
    <row r="164" spans="1:8" x14ac:dyDescent="0.2">
      <c r="A164"/>
      <c r="B164"/>
      <c r="C164"/>
      <c r="D164"/>
      <c r="E164"/>
      <c r="F164"/>
      <c r="G164"/>
      <c r="H164"/>
    </row>
    <row r="165" spans="1:8" x14ac:dyDescent="0.2">
      <c r="A165"/>
      <c r="B165"/>
      <c r="C165"/>
      <c r="D165"/>
      <c r="E165"/>
      <c r="F165"/>
      <c r="G165"/>
      <c r="H165"/>
    </row>
    <row r="166" spans="1:8" x14ac:dyDescent="0.2">
      <c r="A166"/>
      <c r="B166"/>
      <c r="C166"/>
      <c r="D166"/>
      <c r="E166"/>
      <c r="F166"/>
      <c r="G166"/>
      <c r="H166"/>
    </row>
    <row r="167" spans="1:8" x14ac:dyDescent="0.2">
      <c r="A167"/>
      <c r="B167"/>
      <c r="C167"/>
      <c r="D167"/>
      <c r="E167"/>
      <c r="F167"/>
      <c r="G167"/>
      <c r="H167"/>
    </row>
    <row r="168" spans="1:8" x14ac:dyDescent="0.2">
      <c r="A168"/>
      <c r="B168"/>
      <c r="C168"/>
      <c r="D168"/>
      <c r="E168"/>
      <c r="F168"/>
      <c r="G168"/>
      <c r="H168"/>
    </row>
    <row r="169" spans="1:8" x14ac:dyDescent="0.2">
      <c r="A169"/>
      <c r="B169"/>
      <c r="C169"/>
      <c r="D169"/>
      <c r="E169"/>
      <c r="F169"/>
      <c r="G169"/>
      <c r="H169"/>
    </row>
    <row r="170" spans="1:8" x14ac:dyDescent="0.2">
      <c r="A170"/>
      <c r="B170"/>
      <c r="C170"/>
      <c r="D170"/>
      <c r="E170"/>
      <c r="F170"/>
      <c r="G170"/>
      <c r="H170"/>
    </row>
    <row r="171" spans="1:8" x14ac:dyDescent="0.2">
      <c r="A171"/>
      <c r="B171"/>
      <c r="C171"/>
      <c r="D171"/>
      <c r="E171"/>
      <c r="F171"/>
      <c r="G171"/>
      <c r="H171"/>
    </row>
    <row r="172" spans="1:8" x14ac:dyDescent="0.2">
      <c r="A172"/>
      <c r="B172"/>
      <c r="C172"/>
      <c r="D172"/>
      <c r="E172"/>
      <c r="F172"/>
      <c r="G172"/>
      <c r="H172"/>
    </row>
    <row r="173" spans="1:8" x14ac:dyDescent="0.2">
      <c r="A173"/>
      <c r="B173"/>
      <c r="C173"/>
      <c r="D173"/>
      <c r="E173"/>
      <c r="F173"/>
      <c r="G173"/>
      <c r="H173"/>
    </row>
    <row r="174" spans="1:8" x14ac:dyDescent="0.2">
      <c r="A174"/>
      <c r="B174"/>
      <c r="C174"/>
      <c r="D174"/>
      <c r="E174"/>
      <c r="F174"/>
      <c r="G174"/>
      <c r="H174"/>
    </row>
    <row r="175" spans="1:8" x14ac:dyDescent="0.2">
      <c r="A175"/>
      <c r="B175"/>
      <c r="C175"/>
      <c r="D175"/>
      <c r="E175"/>
      <c r="F175"/>
      <c r="G175"/>
      <c r="H175"/>
    </row>
    <row r="176" spans="1:8" x14ac:dyDescent="0.2">
      <c r="A176"/>
      <c r="B176"/>
      <c r="C176"/>
      <c r="D176"/>
      <c r="E176"/>
      <c r="F176"/>
      <c r="G176"/>
      <c r="H176"/>
    </row>
    <row r="177" spans="1:8" x14ac:dyDescent="0.2">
      <c r="A177"/>
      <c r="B177"/>
      <c r="C177"/>
      <c r="D177"/>
      <c r="E177"/>
      <c r="F177"/>
      <c r="G177"/>
      <c r="H177"/>
    </row>
    <row r="178" spans="1:8" x14ac:dyDescent="0.2">
      <c r="A178"/>
      <c r="B178"/>
      <c r="C178"/>
      <c r="D178"/>
      <c r="E178"/>
      <c r="F178"/>
      <c r="G178"/>
      <c r="H178"/>
    </row>
    <row r="179" spans="1:8" x14ac:dyDescent="0.2">
      <c r="A179"/>
      <c r="B179"/>
      <c r="C179"/>
      <c r="D179"/>
      <c r="E179"/>
      <c r="F179"/>
      <c r="G179"/>
      <c r="H179"/>
    </row>
    <row r="180" spans="1:8" x14ac:dyDescent="0.2">
      <c r="A180"/>
      <c r="B180"/>
      <c r="C180"/>
      <c r="D180"/>
      <c r="E180"/>
      <c r="F180"/>
      <c r="G180"/>
      <c r="H180"/>
    </row>
    <row r="181" spans="1:8" x14ac:dyDescent="0.2">
      <c r="A181"/>
      <c r="B181"/>
      <c r="C181"/>
      <c r="D181"/>
      <c r="E181"/>
      <c r="F181"/>
      <c r="G181"/>
      <c r="H181"/>
    </row>
    <row r="182" spans="1:8" x14ac:dyDescent="0.2">
      <c r="A182"/>
      <c r="B182"/>
      <c r="C182"/>
      <c r="D182"/>
      <c r="E182"/>
      <c r="F182"/>
      <c r="G182"/>
      <c r="H182"/>
    </row>
    <row r="183" spans="1:8" x14ac:dyDescent="0.2">
      <c r="A183"/>
      <c r="B183"/>
      <c r="C183"/>
      <c r="D183"/>
      <c r="E183"/>
      <c r="F183"/>
      <c r="G183"/>
      <c r="H183"/>
    </row>
    <row r="184" spans="1:8" x14ac:dyDescent="0.2">
      <c r="A184"/>
      <c r="B184"/>
      <c r="C184"/>
      <c r="D184"/>
      <c r="E184"/>
      <c r="F184"/>
      <c r="G184"/>
      <c r="H184"/>
    </row>
    <row r="185" spans="1:8" x14ac:dyDescent="0.2">
      <c r="A185"/>
      <c r="B185"/>
      <c r="C185"/>
      <c r="D185"/>
      <c r="E185"/>
      <c r="F185"/>
      <c r="G185"/>
      <c r="H185"/>
    </row>
    <row r="186" spans="1:8" x14ac:dyDescent="0.2">
      <c r="A186"/>
      <c r="B186"/>
      <c r="C186"/>
      <c r="D186"/>
      <c r="E186"/>
      <c r="F186"/>
      <c r="G186"/>
      <c r="H186"/>
    </row>
    <row r="187" spans="1:8" x14ac:dyDescent="0.2">
      <c r="A187"/>
      <c r="B187"/>
      <c r="C187"/>
      <c r="D187"/>
      <c r="E187"/>
      <c r="F187"/>
      <c r="G187"/>
      <c r="H187"/>
    </row>
    <row r="188" spans="1:8" x14ac:dyDescent="0.2">
      <c r="A188"/>
      <c r="B188"/>
      <c r="C188"/>
      <c r="D188"/>
      <c r="E188"/>
      <c r="F188"/>
      <c r="G188"/>
      <c r="H188"/>
    </row>
    <row r="189" spans="1:8" x14ac:dyDescent="0.2">
      <c r="A189"/>
      <c r="B189"/>
      <c r="C189"/>
      <c r="D189"/>
      <c r="E189"/>
      <c r="F189"/>
      <c r="G189"/>
      <c r="H189"/>
    </row>
    <row r="190" spans="1:8" x14ac:dyDescent="0.2">
      <c r="A190"/>
      <c r="B190"/>
      <c r="C190"/>
      <c r="D190"/>
      <c r="E190"/>
      <c r="F190"/>
      <c r="G190"/>
      <c r="H190"/>
    </row>
    <row r="191" spans="1:8" x14ac:dyDescent="0.2">
      <c r="A191"/>
      <c r="B191"/>
      <c r="C191"/>
      <c r="D191"/>
      <c r="E191"/>
      <c r="F191"/>
      <c r="G191"/>
      <c r="H191"/>
    </row>
    <row r="192" spans="1:8" x14ac:dyDescent="0.2">
      <c r="A192"/>
      <c r="B192"/>
      <c r="C192"/>
      <c r="D192"/>
      <c r="E192"/>
      <c r="F192"/>
      <c r="G192"/>
      <c r="H192"/>
    </row>
    <row r="193" spans="1:10" x14ac:dyDescent="0.2">
      <c r="A193"/>
      <c r="B193"/>
      <c r="C193"/>
      <c r="D193"/>
      <c r="E193"/>
      <c r="F193"/>
      <c r="G193"/>
      <c r="H193"/>
    </row>
    <row r="194" spans="1:10" x14ac:dyDescent="0.2">
      <c r="A194"/>
      <c r="B194"/>
      <c r="C194"/>
      <c r="D194"/>
      <c r="E194"/>
      <c r="F194"/>
      <c r="G194"/>
      <c r="H194"/>
    </row>
    <row r="195" spans="1:10" x14ac:dyDescent="0.2">
      <c r="A195"/>
      <c r="B195"/>
      <c r="C195"/>
      <c r="D195"/>
      <c r="E195"/>
      <c r="F195"/>
      <c r="G195"/>
      <c r="H195"/>
    </row>
    <row r="196" spans="1:10" x14ac:dyDescent="0.2">
      <c r="A196"/>
      <c r="B196"/>
      <c r="C196"/>
      <c r="D196"/>
      <c r="E196"/>
      <c r="F196"/>
      <c r="G196"/>
      <c r="H196"/>
    </row>
    <row r="197" spans="1:10" x14ac:dyDescent="0.2">
      <c r="A197"/>
      <c r="B197"/>
      <c r="C197"/>
      <c r="D197"/>
      <c r="E197"/>
      <c r="F197"/>
      <c r="G197"/>
      <c r="H197"/>
    </row>
    <row r="198" spans="1:10" x14ac:dyDescent="0.2">
      <c r="A198"/>
      <c r="B198"/>
      <c r="C198"/>
      <c r="D198"/>
      <c r="E198"/>
      <c r="F198"/>
      <c r="G198"/>
      <c r="H198"/>
    </row>
    <row r="199" spans="1:10" x14ac:dyDescent="0.2">
      <c r="A199"/>
      <c r="B199"/>
      <c r="C199"/>
      <c r="D199"/>
      <c r="E199"/>
      <c r="F199"/>
      <c r="G199"/>
      <c r="H199"/>
    </row>
    <row r="200" spans="1:10" x14ac:dyDescent="0.2">
      <c r="A200"/>
      <c r="B200"/>
      <c r="C200"/>
      <c r="D200"/>
      <c r="E200"/>
      <c r="F200"/>
      <c r="G200"/>
      <c r="H200"/>
    </row>
    <row r="201" spans="1:10" x14ac:dyDescent="0.2">
      <c r="A201"/>
      <c r="B201"/>
      <c r="C201"/>
      <c r="D201"/>
      <c r="E201"/>
      <c r="F201"/>
      <c r="G201"/>
      <c r="H201"/>
    </row>
    <row r="202" spans="1:10" x14ac:dyDescent="0.2">
      <c r="A202"/>
      <c r="B202"/>
      <c r="C202"/>
      <c r="D202"/>
      <c r="E202"/>
      <c r="F202"/>
      <c r="G202"/>
      <c r="H202"/>
    </row>
    <row r="203" spans="1:10" x14ac:dyDescent="0.2">
      <c r="A203"/>
      <c r="B203"/>
      <c r="C203"/>
      <c r="D203"/>
      <c r="E203"/>
      <c r="F203"/>
      <c r="G203"/>
      <c r="H203"/>
    </row>
    <row r="204" spans="1:10" x14ac:dyDescent="0.2">
      <c r="A204"/>
      <c r="B204"/>
      <c r="C204"/>
      <c r="D204"/>
      <c r="E204"/>
      <c r="F204"/>
      <c r="G204"/>
      <c r="H204"/>
      <c r="J204" s="64"/>
    </row>
    <row r="205" spans="1:10" x14ac:dyDescent="0.2">
      <c r="A205"/>
      <c r="B205"/>
      <c r="C205"/>
      <c r="D205"/>
      <c r="E205"/>
      <c r="F205"/>
      <c r="G205"/>
      <c r="H205"/>
    </row>
    <row r="206" spans="1:10" x14ac:dyDescent="0.2">
      <c r="A206"/>
      <c r="B206"/>
      <c r="C206"/>
      <c r="D206"/>
      <c r="E206"/>
      <c r="F206"/>
      <c r="G206"/>
      <c r="H206"/>
    </row>
    <row r="207" spans="1:10" x14ac:dyDescent="0.2">
      <c r="A207"/>
      <c r="B207"/>
      <c r="C207"/>
      <c r="D207"/>
      <c r="E207"/>
      <c r="F207"/>
      <c r="G207"/>
      <c r="H207"/>
    </row>
    <row r="208" spans="1:10" x14ac:dyDescent="0.2">
      <c r="A208"/>
      <c r="B208"/>
      <c r="C208"/>
      <c r="D208"/>
      <c r="E208"/>
      <c r="F208"/>
      <c r="G208"/>
      <c r="H208"/>
    </row>
    <row r="209" spans="1:8" x14ac:dyDescent="0.2">
      <c r="A209"/>
      <c r="B209"/>
      <c r="C209"/>
      <c r="D209"/>
      <c r="E209"/>
      <c r="F209"/>
      <c r="G209"/>
      <c r="H209"/>
    </row>
    <row r="210" spans="1:8" x14ac:dyDescent="0.2">
      <c r="A210"/>
      <c r="B210"/>
      <c r="C210"/>
      <c r="D210"/>
      <c r="E210"/>
      <c r="F210"/>
      <c r="G210"/>
      <c r="H210"/>
    </row>
    <row r="211" spans="1:8" x14ac:dyDescent="0.2">
      <c r="A211"/>
      <c r="B211"/>
      <c r="C211"/>
      <c r="D211"/>
      <c r="E211"/>
      <c r="F211"/>
      <c r="G211"/>
      <c r="H211"/>
    </row>
    <row r="212" spans="1:8" x14ac:dyDescent="0.2">
      <c r="A212"/>
      <c r="B212"/>
      <c r="C212"/>
      <c r="D212"/>
      <c r="E212"/>
      <c r="F212"/>
      <c r="G212"/>
      <c r="H212"/>
    </row>
    <row r="213" spans="1:8" x14ac:dyDescent="0.2">
      <c r="A213"/>
      <c r="B213"/>
      <c r="C213"/>
      <c r="D213"/>
      <c r="E213"/>
      <c r="F213"/>
      <c r="G213"/>
      <c r="H213"/>
    </row>
    <row r="214" spans="1:8" x14ac:dyDescent="0.2">
      <c r="A214"/>
      <c r="B214"/>
      <c r="C214"/>
      <c r="D214"/>
      <c r="E214"/>
      <c r="F214"/>
      <c r="G214"/>
      <c r="H214"/>
    </row>
    <row r="215" spans="1:8" x14ac:dyDescent="0.2">
      <c r="A215"/>
      <c r="B215"/>
      <c r="C215"/>
      <c r="D215"/>
      <c r="E215"/>
      <c r="F215"/>
      <c r="G215"/>
      <c r="H215"/>
    </row>
    <row r="216" spans="1:8" x14ac:dyDescent="0.2">
      <c r="A216"/>
      <c r="B216"/>
      <c r="C216"/>
      <c r="D216"/>
      <c r="E216"/>
      <c r="F216"/>
      <c r="G216"/>
      <c r="H216"/>
    </row>
    <row r="217" spans="1:8" x14ac:dyDescent="0.2">
      <c r="A217"/>
      <c r="B217"/>
      <c r="C217"/>
      <c r="D217"/>
      <c r="E217"/>
      <c r="F217"/>
      <c r="G217"/>
      <c r="H217"/>
    </row>
    <row r="218" spans="1:8" x14ac:dyDescent="0.2">
      <c r="A218"/>
      <c r="B218"/>
      <c r="C218"/>
      <c r="D218"/>
      <c r="E218"/>
      <c r="F218"/>
      <c r="G218"/>
      <c r="H218"/>
    </row>
    <row r="219" spans="1:8" x14ac:dyDescent="0.2">
      <c r="A219"/>
      <c r="B219"/>
      <c r="C219"/>
      <c r="D219"/>
      <c r="E219"/>
      <c r="F219"/>
      <c r="G219"/>
      <c r="H219"/>
    </row>
    <row r="220" spans="1:8" x14ac:dyDescent="0.2">
      <c r="A220"/>
      <c r="B220"/>
      <c r="C220"/>
      <c r="D220"/>
      <c r="E220"/>
      <c r="F220"/>
      <c r="G220"/>
      <c r="H220"/>
    </row>
    <row r="221" spans="1:8" x14ac:dyDescent="0.2">
      <c r="A221"/>
      <c r="B221"/>
      <c r="C221"/>
      <c r="D221"/>
      <c r="E221"/>
      <c r="F221"/>
      <c r="G221"/>
      <c r="H221"/>
    </row>
    <row r="222" spans="1:8" x14ac:dyDescent="0.2">
      <c r="A222"/>
      <c r="B222"/>
      <c r="C222"/>
      <c r="D222"/>
      <c r="E222"/>
      <c r="F222"/>
      <c r="G222"/>
      <c r="H222"/>
    </row>
    <row r="223" spans="1:8" x14ac:dyDescent="0.2">
      <c r="A223"/>
      <c r="B223"/>
      <c r="C223"/>
      <c r="D223"/>
      <c r="E223"/>
      <c r="F223"/>
      <c r="G223"/>
      <c r="H223"/>
    </row>
    <row r="224" spans="1:8" x14ac:dyDescent="0.2">
      <c r="A224"/>
      <c r="B224"/>
      <c r="C224"/>
      <c r="D224"/>
      <c r="E224"/>
      <c r="F224"/>
      <c r="G224"/>
      <c r="H224"/>
    </row>
    <row r="225" spans="1:8" x14ac:dyDescent="0.2">
      <c r="A225"/>
      <c r="B225"/>
      <c r="C225"/>
      <c r="D225"/>
      <c r="E225"/>
      <c r="F225"/>
      <c r="G225"/>
      <c r="H225"/>
    </row>
    <row r="226" spans="1:8" x14ac:dyDescent="0.2">
      <c r="A226"/>
      <c r="B226"/>
      <c r="C226"/>
      <c r="D226"/>
      <c r="E226"/>
      <c r="F226"/>
      <c r="G226"/>
      <c r="H226"/>
    </row>
    <row r="227" spans="1:8" x14ac:dyDescent="0.2">
      <c r="A227"/>
      <c r="B227"/>
      <c r="C227"/>
      <c r="D227"/>
      <c r="E227"/>
      <c r="F227"/>
      <c r="G227"/>
      <c r="H227"/>
    </row>
    <row r="228" spans="1:8" x14ac:dyDescent="0.2">
      <c r="A228"/>
      <c r="B228"/>
      <c r="C228"/>
      <c r="D228"/>
      <c r="E228"/>
      <c r="F228"/>
      <c r="G228"/>
      <c r="H228"/>
    </row>
    <row r="229" spans="1:8" x14ac:dyDescent="0.2">
      <c r="A229"/>
      <c r="B229"/>
      <c r="C229"/>
      <c r="D229"/>
      <c r="E229"/>
      <c r="F229"/>
      <c r="G229"/>
      <c r="H229"/>
    </row>
    <row r="230" spans="1:8" x14ac:dyDescent="0.2">
      <c r="A230"/>
      <c r="B230"/>
      <c r="C230"/>
      <c r="D230"/>
      <c r="E230"/>
      <c r="F230"/>
      <c r="G230"/>
      <c r="H230"/>
    </row>
    <row r="231" spans="1:8" x14ac:dyDescent="0.2">
      <c r="A231"/>
      <c r="B231"/>
      <c r="C231"/>
      <c r="D231"/>
      <c r="E231"/>
      <c r="F231"/>
      <c r="G231"/>
      <c r="H231"/>
    </row>
    <row r="232" spans="1:8" x14ac:dyDescent="0.2">
      <c r="A232"/>
      <c r="B232"/>
      <c r="C232"/>
      <c r="D232"/>
      <c r="E232"/>
      <c r="F232"/>
      <c r="G232"/>
      <c r="H232"/>
    </row>
    <row r="233" spans="1:8" x14ac:dyDescent="0.2">
      <c r="A233"/>
      <c r="B233"/>
      <c r="C233"/>
      <c r="D233"/>
      <c r="E233"/>
      <c r="F233"/>
      <c r="G233"/>
      <c r="H233"/>
    </row>
    <row r="234" spans="1:8" x14ac:dyDescent="0.2">
      <c r="A234"/>
      <c r="B234"/>
      <c r="C234"/>
      <c r="D234"/>
      <c r="E234"/>
      <c r="F234"/>
      <c r="G234"/>
      <c r="H234"/>
    </row>
    <row r="235" spans="1:8" x14ac:dyDescent="0.2">
      <c r="A235"/>
      <c r="B235"/>
      <c r="C235"/>
      <c r="D235"/>
      <c r="E235"/>
      <c r="F235"/>
      <c r="G235"/>
      <c r="H235"/>
    </row>
    <row r="236" spans="1:8" x14ac:dyDescent="0.2">
      <c r="A236"/>
      <c r="B236"/>
      <c r="C236"/>
      <c r="D236"/>
      <c r="E236"/>
      <c r="F236"/>
      <c r="G236"/>
      <c r="H236"/>
    </row>
    <row r="237" spans="1:8" x14ac:dyDescent="0.2">
      <c r="A237"/>
      <c r="B237"/>
      <c r="C237"/>
      <c r="D237"/>
      <c r="E237"/>
      <c r="F237"/>
      <c r="G237"/>
      <c r="H237"/>
    </row>
    <row r="238" spans="1:8" x14ac:dyDescent="0.2">
      <c r="A238"/>
      <c r="B238"/>
      <c r="C238"/>
      <c r="D238"/>
      <c r="E238"/>
      <c r="F238"/>
      <c r="G238"/>
      <c r="H238"/>
    </row>
    <row r="239" spans="1:8" x14ac:dyDescent="0.2">
      <c r="A239"/>
      <c r="B239"/>
      <c r="C239"/>
      <c r="D239"/>
      <c r="E239"/>
      <c r="F239"/>
      <c r="G239"/>
      <c r="H239"/>
    </row>
    <row r="240" spans="1:8" x14ac:dyDescent="0.2">
      <c r="A240"/>
      <c r="B240"/>
      <c r="C240"/>
      <c r="D240"/>
      <c r="E240"/>
      <c r="F240"/>
      <c r="G240"/>
      <c r="H240"/>
    </row>
    <row r="241" spans="1:10" x14ac:dyDescent="0.2">
      <c r="A241"/>
      <c r="B241"/>
      <c r="C241"/>
      <c r="D241"/>
      <c r="E241"/>
      <c r="F241"/>
      <c r="G241"/>
      <c r="H241"/>
    </row>
    <row r="242" spans="1:10" x14ac:dyDescent="0.2">
      <c r="A242"/>
      <c r="B242"/>
      <c r="C242"/>
      <c r="D242"/>
      <c r="E242"/>
      <c r="F242"/>
      <c r="G242"/>
      <c r="H242"/>
    </row>
    <row r="243" spans="1:10" x14ac:dyDescent="0.2">
      <c r="A243"/>
      <c r="B243"/>
      <c r="C243"/>
      <c r="D243"/>
      <c r="E243"/>
      <c r="F243"/>
      <c r="G243"/>
      <c r="H243"/>
    </row>
    <row r="244" spans="1:10" x14ac:dyDescent="0.2">
      <c r="A244"/>
      <c r="B244"/>
      <c r="C244"/>
      <c r="D244"/>
      <c r="E244"/>
      <c r="F244"/>
      <c r="G244"/>
      <c r="H244"/>
    </row>
    <row r="245" spans="1:10" x14ac:dyDescent="0.2">
      <c r="A245"/>
      <c r="B245"/>
      <c r="C245"/>
      <c r="D245"/>
      <c r="E245"/>
      <c r="F245"/>
      <c r="G245"/>
      <c r="H245"/>
    </row>
    <row r="246" spans="1:10" x14ac:dyDescent="0.2">
      <c r="A246"/>
      <c r="B246"/>
      <c r="C246"/>
      <c r="D246"/>
      <c r="E246"/>
      <c r="F246"/>
      <c r="G246"/>
      <c r="H246"/>
    </row>
    <row r="247" spans="1:10" x14ac:dyDescent="0.2">
      <c r="A247"/>
      <c r="B247"/>
      <c r="C247"/>
      <c r="D247"/>
      <c r="E247"/>
      <c r="F247"/>
      <c r="G247"/>
      <c r="H247"/>
    </row>
    <row r="248" spans="1:10" x14ac:dyDescent="0.2">
      <c r="A248"/>
      <c r="B248"/>
      <c r="C248"/>
      <c r="D248"/>
      <c r="E248"/>
      <c r="F248"/>
      <c r="G248"/>
      <c r="H248"/>
    </row>
    <row r="249" spans="1:10" x14ac:dyDescent="0.2">
      <c r="A249"/>
      <c r="B249"/>
      <c r="C249"/>
      <c r="D249"/>
      <c r="E249"/>
      <c r="F249"/>
      <c r="G249"/>
      <c r="H249"/>
    </row>
    <row r="250" spans="1:10" x14ac:dyDescent="0.2">
      <c r="A250"/>
      <c r="B250"/>
      <c r="C250"/>
      <c r="D250"/>
      <c r="E250"/>
      <c r="F250"/>
      <c r="G250"/>
      <c r="H250"/>
    </row>
    <row r="251" spans="1:10" x14ac:dyDescent="0.2">
      <c r="A251"/>
      <c r="B251"/>
      <c r="C251"/>
      <c r="D251"/>
      <c r="E251"/>
      <c r="F251"/>
      <c r="G251"/>
      <c r="H251"/>
    </row>
    <row r="252" spans="1:10" x14ac:dyDescent="0.2">
      <c r="A252"/>
      <c r="B252"/>
      <c r="C252"/>
      <c r="D252"/>
      <c r="E252"/>
      <c r="F252"/>
      <c r="G252"/>
      <c r="H252"/>
      <c r="J252" s="64"/>
    </row>
    <row r="253" spans="1:10" x14ac:dyDescent="0.2">
      <c r="A253"/>
      <c r="B253"/>
      <c r="C253"/>
      <c r="D253"/>
      <c r="E253"/>
      <c r="F253"/>
      <c r="G253"/>
      <c r="H253"/>
    </row>
    <row r="254" spans="1:10" x14ac:dyDescent="0.2">
      <c r="A254"/>
      <c r="B254"/>
      <c r="C254"/>
      <c r="D254"/>
      <c r="E254"/>
      <c r="F254"/>
      <c r="G254"/>
      <c r="H254"/>
    </row>
    <row r="255" spans="1:10" x14ac:dyDescent="0.2">
      <c r="A255"/>
      <c r="B255"/>
      <c r="C255"/>
      <c r="D255"/>
      <c r="E255"/>
      <c r="F255"/>
      <c r="G255"/>
      <c r="H255"/>
    </row>
    <row r="256" spans="1:10" x14ac:dyDescent="0.2">
      <c r="A256"/>
      <c r="B256"/>
      <c r="C256"/>
      <c r="D256"/>
      <c r="E256"/>
      <c r="F256"/>
      <c r="G256"/>
      <c r="H256"/>
    </row>
    <row r="257" spans="1:8" x14ac:dyDescent="0.2">
      <c r="A257"/>
      <c r="B257"/>
      <c r="C257"/>
      <c r="D257"/>
      <c r="E257"/>
      <c r="F257"/>
      <c r="G257"/>
      <c r="H257"/>
    </row>
    <row r="258" spans="1:8" x14ac:dyDescent="0.2">
      <c r="A258"/>
      <c r="B258"/>
      <c r="C258"/>
      <c r="D258"/>
      <c r="E258"/>
      <c r="F258"/>
      <c r="G258"/>
      <c r="H258"/>
    </row>
    <row r="259" spans="1:8" x14ac:dyDescent="0.2">
      <c r="A259"/>
      <c r="B259"/>
      <c r="C259"/>
      <c r="D259"/>
      <c r="E259"/>
      <c r="F259"/>
      <c r="G259"/>
      <c r="H259"/>
    </row>
    <row r="260" spans="1:8" x14ac:dyDescent="0.2">
      <c r="A260"/>
      <c r="B260"/>
      <c r="C260"/>
      <c r="D260"/>
      <c r="E260"/>
      <c r="F260"/>
      <c r="G260"/>
      <c r="H260"/>
    </row>
    <row r="261" spans="1:8" x14ac:dyDescent="0.2">
      <c r="A261"/>
      <c r="B261"/>
      <c r="C261"/>
      <c r="D261"/>
      <c r="E261"/>
      <c r="F261"/>
      <c r="G261"/>
      <c r="H261"/>
    </row>
    <row r="262" spans="1:8" x14ac:dyDescent="0.2">
      <c r="A262"/>
      <c r="B262"/>
      <c r="C262"/>
      <c r="D262"/>
      <c r="E262"/>
      <c r="F262"/>
      <c r="G262"/>
      <c r="H262"/>
    </row>
    <row r="263" spans="1:8" x14ac:dyDescent="0.2">
      <c r="A263"/>
      <c r="B263"/>
      <c r="C263"/>
      <c r="D263"/>
      <c r="E263"/>
      <c r="F263"/>
      <c r="G263"/>
      <c r="H263"/>
    </row>
    <row r="264" spans="1:8" x14ac:dyDescent="0.2">
      <c r="A264"/>
      <c r="B264"/>
      <c r="C264"/>
      <c r="D264"/>
      <c r="E264"/>
      <c r="F264"/>
      <c r="G264"/>
      <c r="H264"/>
    </row>
    <row r="265" spans="1:8" x14ac:dyDescent="0.2">
      <c r="A265"/>
      <c r="B265"/>
      <c r="C265"/>
      <c r="D265"/>
      <c r="E265"/>
      <c r="F265"/>
      <c r="G265"/>
      <c r="H265"/>
    </row>
    <row r="266" spans="1:8" x14ac:dyDescent="0.2">
      <c r="A266"/>
      <c r="B266"/>
      <c r="C266"/>
      <c r="D266"/>
      <c r="E266"/>
      <c r="F266"/>
      <c r="G266"/>
      <c r="H266"/>
    </row>
    <row r="267" spans="1:8" x14ac:dyDescent="0.2">
      <c r="A267"/>
      <c r="B267"/>
      <c r="C267"/>
      <c r="D267"/>
      <c r="E267"/>
      <c r="F267"/>
      <c r="G267"/>
      <c r="H267"/>
    </row>
    <row r="268" spans="1:8" x14ac:dyDescent="0.2">
      <c r="A268"/>
      <c r="B268"/>
      <c r="C268"/>
      <c r="D268"/>
      <c r="E268"/>
      <c r="F268"/>
      <c r="G268"/>
      <c r="H268"/>
    </row>
    <row r="269" spans="1:8" x14ac:dyDescent="0.2">
      <c r="A269"/>
      <c r="B269"/>
      <c r="C269"/>
      <c r="D269"/>
      <c r="E269"/>
      <c r="F269"/>
      <c r="G269"/>
      <c r="H269"/>
    </row>
    <row r="270" spans="1:8" x14ac:dyDescent="0.2">
      <c r="A270"/>
      <c r="B270"/>
      <c r="C270"/>
      <c r="D270"/>
      <c r="E270"/>
      <c r="F270"/>
      <c r="G270"/>
      <c r="H270"/>
    </row>
    <row r="271" spans="1:8" x14ac:dyDescent="0.2">
      <c r="A271"/>
      <c r="B271"/>
      <c r="C271"/>
      <c r="D271"/>
      <c r="E271"/>
      <c r="F271"/>
      <c r="G271"/>
      <c r="H271"/>
    </row>
    <row r="272" spans="1:8" x14ac:dyDescent="0.2">
      <c r="A272"/>
      <c r="B272"/>
      <c r="C272"/>
      <c r="D272"/>
      <c r="E272"/>
      <c r="F272"/>
      <c r="G272"/>
      <c r="H272"/>
    </row>
    <row r="273" spans="1:10" x14ac:dyDescent="0.2">
      <c r="A273"/>
      <c r="B273"/>
      <c r="C273"/>
      <c r="D273"/>
      <c r="E273"/>
      <c r="F273"/>
      <c r="G273"/>
      <c r="H273"/>
    </row>
    <row r="274" spans="1:10" x14ac:dyDescent="0.2">
      <c r="A274"/>
      <c r="B274"/>
      <c r="C274"/>
      <c r="D274"/>
      <c r="E274"/>
      <c r="F274"/>
      <c r="G274"/>
      <c r="H274"/>
    </row>
    <row r="275" spans="1:10" x14ac:dyDescent="0.2">
      <c r="A275"/>
      <c r="B275"/>
      <c r="C275"/>
      <c r="D275"/>
      <c r="E275"/>
      <c r="F275"/>
      <c r="G275"/>
      <c r="H275"/>
    </row>
    <row r="276" spans="1:10" x14ac:dyDescent="0.2">
      <c r="A276"/>
      <c r="B276"/>
      <c r="C276"/>
      <c r="D276"/>
      <c r="E276"/>
      <c r="F276"/>
      <c r="G276"/>
      <c r="H276"/>
    </row>
    <row r="277" spans="1:10" x14ac:dyDescent="0.2">
      <c r="A277"/>
      <c r="B277"/>
      <c r="C277"/>
      <c r="D277"/>
      <c r="E277"/>
      <c r="F277"/>
      <c r="G277"/>
      <c r="H277"/>
      <c r="J277" s="64"/>
    </row>
    <row r="278" spans="1:10" x14ac:dyDescent="0.2">
      <c r="A278"/>
      <c r="B278"/>
      <c r="C278"/>
      <c r="D278"/>
      <c r="E278"/>
      <c r="F278"/>
      <c r="G278"/>
      <c r="H278"/>
      <c r="J278" s="64"/>
    </row>
    <row r="279" spans="1:10" x14ac:dyDescent="0.2">
      <c r="A279"/>
      <c r="B279"/>
      <c r="C279"/>
      <c r="D279"/>
      <c r="E279"/>
      <c r="F279"/>
      <c r="G279"/>
      <c r="H279"/>
    </row>
    <row r="280" spans="1:10" x14ac:dyDescent="0.2">
      <c r="A280"/>
      <c r="B280"/>
      <c r="C280"/>
      <c r="D280"/>
      <c r="E280"/>
      <c r="F280"/>
      <c r="G280"/>
      <c r="H280"/>
    </row>
    <row r="281" spans="1:10" x14ac:dyDescent="0.2">
      <c r="A281"/>
      <c r="B281"/>
      <c r="C281"/>
      <c r="D281"/>
      <c r="E281"/>
      <c r="F281"/>
      <c r="G281"/>
      <c r="H281"/>
    </row>
    <row r="282" spans="1:10" x14ac:dyDescent="0.2">
      <c r="A282"/>
      <c r="B282"/>
      <c r="C282"/>
      <c r="D282"/>
      <c r="E282"/>
      <c r="F282"/>
      <c r="G282"/>
      <c r="H282"/>
    </row>
    <row r="283" spans="1:10" x14ac:dyDescent="0.2">
      <c r="A283"/>
      <c r="B283"/>
      <c r="C283"/>
      <c r="D283"/>
      <c r="E283"/>
      <c r="F283"/>
      <c r="G283"/>
      <c r="H283"/>
    </row>
    <row r="284" spans="1:10" x14ac:dyDescent="0.2">
      <c r="A284"/>
      <c r="B284"/>
      <c r="C284"/>
      <c r="D284"/>
      <c r="E284"/>
      <c r="F284"/>
      <c r="G284"/>
      <c r="H284"/>
    </row>
    <row r="285" spans="1:10" x14ac:dyDescent="0.2">
      <c r="A285"/>
      <c r="B285"/>
      <c r="C285"/>
      <c r="D285"/>
      <c r="E285"/>
      <c r="F285"/>
      <c r="G285"/>
      <c r="H285"/>
    </row>
    <row r="286" spans="1:10" x14ac:dyDescent="0.2">
      <c r="A286"/>
      <c r="B286"/>
      <c r="C286"/>
      <c r="D286"/>
      <c r="E286"/>
      <c r="F286"/>
      <c r="G286"/>
      <c r="H286"/>
    </row>
    <row r="287" spans="1:10" x14ac:dyDescent="0.2">
      <c r="A287"/>
      <c r="B287"/>
      <c r="C287"/>
      <c r="D287"/>
      <c r="E287"/>
      <c r="F287"/>
      <c r="G287"/>
      <c r="H287"/>
    </row>
    <row r="288" spans="1:10" x14ac:dyDescent="0.2">
      <c r="A288"/>
      <c r="B288"/>
      <c r="C288"/>
      <c r="D288"/>
      <c r="E288"/>
      <c r="F288"/>
      <c r="G288"/>
      <c r="H288"/>
    </row>
    <row r="289" spans="1:8" x14ac:dyDescent="0.2">
      <c r="A289"/>
      <c r="B289"/>
      <c r="C289"/>
      <c r="D289"/>
      <c r="E289"/>
      <c r="F289"/>
      <c r="G289"/>
      <c r="H289"/>
    </row>
    <row r="290" spans="1:8" x14ac:dyDescent="0.2">
      <c r="A290"/>
      <c r="B290"/>
      <c r="C290"/>
      <c r="D290"/>
      <c r="E290"/>
      <c r="F290"/>
      <c r="G290"/>
      <c r="H290"/>
    </row>
    <row r="291" spans="1:8" x14ac:dyDescent="0.2">
      <c r="A291"/>
      <c r="B291"/>
      <c r="C291"/>
      <c r="D291"/>
      <c r="E291"/>
      <c r="F291"/>
      <c r="G291"/>
      <c r="H291"/>
    </row>
    <row r="292" spans="1:8" x14ac:dyDescent="0.2">
      <c r="A292"/>
      <c r="B292"/>
      <c r="C292"/>
      <c r="D292"/>
      <c r="E292"/>
      <c r="F292"/>
      <c r="G292"/>
      <c r="H292"/>
    </row>
    <row r="293" spans="1:8" x14ac:dyDescent="0.2">
      <c r="A293"/>
      <c r="B293"/>
      <c r="C293"/>
      <c r="D293"/>
      <c r="E293"/>
      <c r="F293"/>
      <c r="G293"/>
      <c r="H293"/>
    </row>
    <row r="294" spans="1:8" x14ac:dyDescent="0.2">
      <c r="A294"/>
      <c r="B294"/>
      <c r="C294"/>
      <c r="D294"/>
      <c r="E294"/>
      <c r="F294"/>
      <c r="G294"/>
      <c r="H294"/>
    </row>
    <row r="295" spans="1:8" x14ac:dyDescent="0.2">
      <c r="A295"/>
      <c r="B295"/>
      <c r="C295"/>
      <c r="D295"/>
      <c r="E295"/>
      <c r="F295"/>
      <c r="G295"/>
      <c r="H295"/>
    </row>
    <row r="296" spans="1:8" x14ac:dyDescent="0.2">
      <c r="A296"/>
      <c r="B296"/>
      <c r="C296"/>
      <c r="D296"/>
      <c r="E296"/>
      <c r="F296"/>
      <c r="G296"/>
      <c r="H296"/>
    </row>
    <row r="297" spans="1:8" x14ac:dyDescent="0.2">
      <c r="A297"/>
      <c r="B297"/>
      <c r="C297"/>
      <c r="D297"/>
      <c r="E297"/>
      <c r="F297"/>
      <c r="G297"/>
      <c r="H297"/>
    </row>
    <row r="298" spans="1:8" x14ac:dyDescent="0.2">
      <c r="A298"/>
      <c r="B298"/>
      <c r="C298"/>
      <c r="D298"/>
      <c r="E298"/>
      <c r="F298"/>
      <c r="G298"/>
      <c r="H298"/>
    </row>
    <row r="299" spans="1:8" x14ac:dyDescent="0.2">
      <c r="A299"/>
      <c r="B299"/>
      <c r="C299"/>
      <c r="D299"/>
      <c r="E299"/>
      <c r="F299"/>
      <c r="G299"/>
      <c r="H299"/>
    </row>
    <row r="300" spans="1:8" x14ac:dyDescent="0.2">
      <c r="A300"/>
      <c r="B300"/>
      <c r="C300"/>
      <c r="D300"/>
      <c r="E300"/>
      <c r="F300"/>
      <c r="G300"/>
      <c r="H300"/>
    </row>
    <row r="301" spans="1:8" x14ac:dyDescent="0.2">
      <c r="A301"/>
      <c r="B301"/>
      <c r="C301"/>
      <c r="D301"/>
      <c r="E301"/>
      <c r="F301"/>
      <c r="G301"/>
      <c r="H301"/>
    </row>
    <row r="302" spans="1:8" x14ac:dyDescent="0.2">
      <c r="A302"/>
      <c r="B302"/>
      <c r="C302"/>
      <c r="D302"/>
      <c r="E302"/>
      <c r="F302"/>
      <c r="G302"/>
      <c r="H302"/>
    </row>
    <row r="303" spans="1:8" x14ac:dyDescent="0.2">
      <c r="A303"/>
      <c r="B303"/>
      <c r="C303"/>
      <c r="D303"/>
      <c r="E303"/>
      <c r="F303"/>
      <c r="G303"/>
      <c r="H303"/>
    </row>
    <row r="304" spans="1:8" x14ac:dyDescent="0.2">
      <c r="A304"/>
      <c r="B304"/>
      <c r="C304"/>
      <c r="D304"/>
      <c r="E304"/>
      <c r="F304"/>
      <c r="G304"/>
      <c r="H304"/>
    </row>
    <row r="305" spans="1:8" x14ac:dyDescent="0.2">
      <c r="A305"/>
      <c r="B305"/>
      <c r="C305"/>
      <c r="D305"/>
      <c r="E305"/>
      <c r="F305"/>
      <c r="G305"/>
      <c r="H305"/>
    </row>
    <row r="306" spans="1:8" x14ac:dyDescent="0.2">
      <c r="A306"/>
      <c r="B306"/>
      <c r="C306"/>
      <c r="D306"/>
      <c r="E306"/>
      <c r="F306"/>
      <c r="G306"/>
      <c r="H306"/>
    </row>
    <row r="307" spans="1:8" x14ac:dyDescent="0.2">
      <c r="A307"/>
      <c r="B307"/>
      <c r="C307"/>
      <c r="D307"/>
      <c r="E307"/>
      <c r="F307"/>
      <c r="G307"/>
      <c r="H307"/>
    </row>
    <row r="308" spans="1:8" x14ac:dyDescent="0.2">
      <c r="A308"/>
      <c r="B308"/>
      <c r="C308"/>
      <c r="D308"/>
      <c r="E308"/>
      <c r="F308"/>
      <c r="G308"/>
      <c r="H308"/>
    </row>
    <row r="309" spans="1:8" x14ac:dyDescent="0.2">
      <c r="A309"/>
      <c r="B309"/>
      <c r="C309"/>
      <c r="D309"/>
      <c r="E309"/>
      <c r="F309"/>
      <c r="G309"/>
      <c r="H309"/>
    </row>
    <row r="310" spans="1:8" x14ac:dyDescent="0.2">
      <c r="A310"/>
      <c r="B310"/>
      <c r="C310"/>
      <c r="D310"/>
      <c r="E310"/>
      <c r="F310"/>
      <c r="G310"/>
      <c r="H310"/>
    </row>
    <row r="311" spans="1:8" x14ac:dyDescent="0.2">
      <c r="A311"/>
      <c r="B311"/>
      <c r="C311"/>
      <c r="D311"/>
      <c r="E311"/>
      <c r="F311"/>
      <c r="G311"/>
      <c r="H311"/>
    </row>
    <row r="312" spans="1:8" x14ac:dyDescent="0.2">
      <c r="A312"/>
      <c r="B312"/>
      <c r="C312"/>
      <c r="D312"/>
      <c r="E312"/>
      <c r="F312"/>
      <c r="G312"/>
      <c r="H312"/>
    </row>
    <row r="313" spans="1:8" x14ac:dyDescent="0.2">
      <c r="A313"/>
      <c r="B313"/>
      <c r="C313"/>
      <c r="D313"/>
      <c r="E313"/>
      <c r="F313"/>
      <c r="G313"/>
      <c r="H313"/>
    </row>
    <row r="314" spans="1:8" x14ac:dyDescent="0.2">
      <c r="A314"/>
      <c r="B314"/>
      <c r="C314"/>
      <c r="D314"/>
      <c r="E314"/>
      <c r="F314"/>
      <c r="G314"/>
      <c r="H314"/>
    </row>
    <row r="315" spans="1:8" x14ac:dyDescent="0.2">
      <c r="A315"/>
      <c r="B315"/>
      <c r="C315"/>
      <c r="D315"/>
      <c r="E315"/>
      <c r="F315"/>
      <c r="G315"/>
      <c r="H315"/>
    </row>
    <row r="316" spans="1:8" x14ac:dyDescent="0.2">
      <c r="A316"/>
      <c r="B316"/>
      <c r="C316"/>
      <c r="D316"/>
      <c r="E316"/>
      <c r="F316"/>
      <c r="G316"/>
      <c r="H316"/>
    </row>
    <row r="317" spans="1:8" x14ac:dyDescent="0.2">
      <c r="A317"/>
      <c r="B317"/>
      <c r="C317"/>
      <c r="D317"/>
      <c r="E317"/>
      <c r="F317"/>
      <c r="G317"/>
      <c r="H317"/>
    </row>
    <row r="318" spans="1:8" x14ac:dyDescent="0.2">
      <c r="A318"/>
      <c r="B318"/>
      <c r="C318"/>
      <c r="D318"/>
      <c r="E318"/>
      <c r="F318"/>
      <c r="G318"/>
      <c r="H318"/>
    </row>
    <row r="319" spans="1:8" x14ac:dyDescent="0.2">
      <c r="A319"/>
      <c r="B319"/>
      <c r="C319"/>
      <c r="D319"/>
      <c r="E319"/>
      <c r="F319"/>
      <c r="G319"/>
      <c r="H319"/>
    </row>
    <row r="320" spans="1:8" x14ac:dyDescent="0.2">
      <c r="A320"/>
      <c r="B320"/>
      <c r="C320"/>
      <c r="D320"/>
      <c r="E320"/>
      <c r="F320"/>
      <c r="G320"/>
      <c r="H320"/>
    </row>
    <row r="321" spans="1:10" x14ac:dyDescent="0.2">
      <c r="A321"/>
      <c r="B321"/>
      <c r="C321"/>
      <c r="D321"/>
      <c r="E321"/>
      <c r="F321"/>
      <c r="G321"/>
      <c r="H321"/>
    </row>
    <row r="322" spans="1:10" x14ac:dyDescent="0.2">
      <c r="A322"/>
      <c r="B322"/>
      <c r="C322"/>
      <c r="D322"/>
      <c r="E322"/>
      <c r="F322"/>
      <c r="G322"/>
      <c r="H322"/>
    </row>
    <row r="323" spans="1:10" x14ac:dyDescent="0.2">
      <c r="A323"/>
      <c r="B323"/>
      <c r="C323"/>
      <c r="D323"/>
      <c r="E323"/>
      <c r="F323"/>
      <c r="G323"/>
      <c r="H323"/>
    </row>
    <row r="324" spans="1:10" x14ac:dyDescent="0.2">
      <c r="A324"/>
      <c r="B324"/>
      <c r="C324"/>
      <c r="D324"/>
      <c r="E324"/>
      <c r="F324"/>
      <c r="G324"/>
      <c r="H324"/>
    </row>
    <row r="325" spans="1:10" x14ac:dyDescent="0.2">
      <c r="A325"/>
      <c r="B325"/>
      <c r="C325"/>
      <c r="D325"/>
      <c r="E325"/>
      <c r="F325"/>
      <c r="G325"/>
      <c r="H325"/>
    </row>
    <row r="326" spans="1:10" x14ac:dyDescent="0.2">
      <c r="A326"/>
      <c r="B326"/>
      <c r="C326"/>
      <c r="D326"/>
      <c r="E326"/>
      <c r="F326"/>
      <c r="G326"/>
      <c r="H326"/>
    </row>
    <row r="327" spans="1:10" x14ac:dyDescent="0.2">
      <c r="A327"/>
      <c r="B327"/>
      <c r="C327"/>
      <c r="D327"/>
      <c r="E327"/>
      <c r="F327"/>
      <c r="G327"/>
      <c r="H327"/>
      <c r="J327" s="64"/>
    </row>
    <row r="328" spans="1:10" x14ac:dyDescent="0.2">
      <c r="A328"/>
      <c r="B328"/>
      <c r="C328"/>
      <c r="D328"/>
      <c r="E328"/>
      <c r="F328"/>
      <c r="G328"/>
      <c r="H328"/>
    </row>
    <row r="329" spans="1:10" x14ac:dyDescent="0.2">
      <c r="A329"/>
      <c r="B329"/>
      <c r="C329"/>
      <c r="D329"/>
      <c r="E329"/>
      <c r="F329"/>
      <c r="G329"/>
      <c r="H329"/>
    </row>
    <row r="330" spans="1:10" x14ac:dyDescent="0.2">
      <c r="A330"/>
      <c r="B330"/>
      <c r="C330"/>
      <c r="D330"/>
      <c r="E330"/>
      <c r="F330"/>
      <c r="G330"/>
      <c r="H330"/>
    </row>
    <row r="331" spans="1:10" x14ac:dyDescent="0.2">
      <c r="A331"/>
      <c r="B331"/>
      <c r="C331"/>
      <c r="D331"/>
      <c r="E331"/>
      <c r="F331"/>
      <c r="G331"/>
      <c r="H331"/>
    </row>
    <row r="332" spans="1:10" x14ac:dyDescent="0.2">
      <c r="A332"/>
      <c r="B332"/>
      <c r="C332"/>
      <c r="D332"/>
      <c r="E332"/>
      <c r="F332"/>
      <c r="G332"/>
      <c r="H332"/>
    </row>
    <row r="333" spans="1:10" x14ac:dyDescent="0.2">
      <c r="A333"/>
      <c r="B333"/>
      <c r="C333"/>
      <c r="D333"/>
      <c r="E333"/>
      <c r="F333"/>
      <c r="G333"/>
      <c r="H333"/>
    </row>
    <row r="334" spans="1:10" x14ac:dyDescent="0.2">
      <c r="A334"/>
      <c r="B334"/>
      <c r="C334"/>
      <c r="D334"/>
      <c r="E334"/>
      <c r="F334"/>
      <c r="G334"/>
      <c r="H334"/>
    </row>
    <row r="335" spans="1:10" x14ac:dyDescent="0.2">
      <c r="A335"/>
      <c r="B335"/>
      <c r="C335"/>
      <c r="D335"/>
      <c r="E335"/>
      <c r="F335"/>
      <c r="G335"/>
      <c r="H335"/>
    </row>
    <row r="336" spans="1:10" x14ac:dyDescent="0.2">
      <c r="A336"/>
      <c r="B336"/>
      <c r="C336"/>
      <c r="D336"/>
      <c r="E336"/>
      <c r="F336"/>
      <c r="G336"/>
      <c r="H336"/>
    </row>
    <row r="337" spans="1:10" x14ac:dyDescent="0.2">
      <c r="A337"/>
      <c r="B337"/>
      <c r="C337"/>
      <c r="D337"/>
      <c r="E337"/>
      <c r="F337"/>
      <c r="G337"/>
      <c r="H337"/>
    </row>
    <row r="338" spans="1:10" x14ac:dyDescent="0.2">
      <c r="A338"/>
      <c r="B338"/>
      <c r="C338"/>
      <c r="D338"/>
      <c r="E338"/>
      <c r="F338"/>
      <c r="G338"/>
      <c r="H338"/>
    </row>
    <row r="339" spans="1:10" x14ac:dyDescent="0.2">
      <c r="A339"/>
      <c r="B339"/>
      <c r="C339"/>
      <c r="D339"/>
      <c r="E339"/>
      <c r="F339"/>
      <c r="G339"/>
      <c r="H339"/>
    </row>
    <row r="340" spans="1:10" x14ac:dyDescent="0.2">
      <c r="A340"/>
      <c r="B340"/>
      <c r="C340"/>
      <c r="D340"/>
      <c r="E340"/>
      <c r="F340"/>
      <c r="G340"/>
      <c r="H340"/>
    </row>
    <row r="341" spans="1:10" x14ac:dyDescent="0.2">
      <c r="A341"/>
      <c r="B341"/>
      <c r="C341"/>
      <c r="D341"/>
      <c r="E341"/>
      <c r="F341"/>
      <c r="G341"/>
      <c r="H341"/>
    </row>
    <row r="342" spans="1:10" x14ac:dyDescent="0.2">
      <c r="A342"/>
      <c r="B342"/>
      <c r="C342"/>
      <c r="D342"/>
      <c r="E342"/>
      <c r="F342"/>
      <c r="G342"/>
      <c r="H342"/>
    </row>
    <row r="343" spans="1:10" x14ac:dyDescent="0.2">
      <c r="A343"/>
      <c r="B343"/>
      <c r="C343"/>
      <c r="D343"/>
      <c r="E343"/>
      <c r="F343"/>
      <c r="G343"/>
      <c r="H343"/>
    </row>
    <row r="344" spans="1:10" x14ac:dyDescent="0.2">
      <c r="A344"/>
      <c r="B344"/>
      <c r="C344"/>
      <c r="D344"/>
      <c r="E344"/>
      <c r="F344"/>
      <c r="G344"/>
      <c r="H344"/>
    </row>
    <row r="345" spans="1:10" x14ac:dyDescent="0.2">
      <c r="A345"/>
      <c r="B345"/>
      <c r="C345"/>
      <c r="D345"/>
      <c r="E345"/>
      <c r="F345"/>
      <c r="G345"/>
      <c r="H345"/>
    </row>
    <row r="346" spans="1:10" x14ac:dyDescent="0.2">
      <c r="A346"/>
      <c r="B346"/>
      <c r="C346"/>
      <c r="D346"/>
      <c r="E346"/>
      <c r="F346"/>
      <c r="G346"/>
      <c r="H346"/>
    </row>
    <row r="347" spans="1:10" x14ac:dyDescent="0.2">
      <c r="A347"/>
      <c r="B347"/>
      <c r="C347"/>
      <c r="D347"/>
      <c r="E347"/>
      <c r="F347"/>
      <c r="G347"/>
      <c r="H347"/>
    </row>
    <row r="348" spans="1:10" x14ac:dyDescent="0.2">
      <c r="A348"/>
      <c r="B348"/>
      <c r="C348"/>
      <c r="D348"/>
      <c r="E348"/>
      <c r="F348"/>
      <c r="G348"/>
      <c r="H348"/>
    </row>
    <row r="349" spans="1:10" x14ac:dyDescent="0.2">
      <c r="A349"/>
      <c r="B349"/>
      <c r="C349"/>
      <c r="D349"/>
      <c r="E349"/>
      <c r="F349"/>
      <c r="G349"/>
      <c r="H349"/>
    </row>
    <row r="350" spans="1:10" x14ac:dyDescent="0.2">
      <c r="A350"/>
      <c r="B350"/>
      <c r="C350"/>
      <c r="D350"/>
      <c r="E350"/>
      <c r="F350"/>
      <c r="G350"/>
      <c r="H350"/>
    </row>
    <row r="351" spans="1:10" x14ac:dyDescent="0.2">
      <c r="A351"/>
      <c r="B351"/>
      <c r="C351"/>
      <c r="D351"/>
      <c r="E351"/>
      <c r="F351"/>
      <c r="G351"/>
      <c r="H351"/>
    </row>
    <row r="352" spans="1:10" x14ac:dyDescent="0.2">
      <c r="A352"/>
      <c r="B352"/>
      <c r="C352"/>
      <c r="D352"/>
      <c r="E352"/>
      <c r="F352"/>
      <c r="G352"/>
      <c r="H352"/>
      <c r="J352" s="64"/>
    </row>
    <row r="353" spans="1:10" x14ac:dyDescent="0.2">
      <c r="A353"/>
      <c r="B353"/>
      <c r="C353"/>
      <c r="D353"/>
      <c r="E353"/>
      <c r="F353"/>
      <c r="G353"/>
      <c r="H353"/>
      <c r="J353" s="64"/>
    </row>
    <row r="354" spans="1:10" x14ac:dyDescent="0.2">
      <c r="A354"/>
      <c r="B354"/>
      <c r="C354"/>
      <c r="D354"/>
      <c r="E354"/>
      <c r="F354"/>
      <c r="G354"/>
      <c r="H354"/>
    </row>
    <row r="355" spans="1:10" x14ac:dyDescent="0.2">
      <c r="A355"/>
      <c r="B355"/>
      <c r="C355"/>
      <c r="D355"/>
      <c r="E355"/>
      <c r="F355"/>
      <c r="G355"/>
      <c r="H355"/>
    </row>
    <row r="356" spans="1:10" x14ac:dyDescent="0.2">
      <c r="A356"/>
      <c r="B356"/>
      <c r="C356"/>
      <c r="D356"/>
      <c r="E356"/>
      <c r="F356"/>
      <c r="G356"/>
      <c r="H356"/>
    </row>
    <row r="357" spans="1:10" x14ac:dyDescent="0.2">
      <c r="A357"/>
      <c r="B357"/>
      <c r="C357"/>
      <c r="D357"/>
      <c r="E357"/>
      <c r="F357"/>
      <c r="G357"/>
      <c r="H357"/>
    </row>
    <row r="358" spans="1:10" x14ac:dyDescent="0.2">
      <c r="A358"/>
      <c r="B358"/>
      <c r="C358"/>
      <c r="D358"/>
      <c r="E358"/>
      <c r="F358"/>
      <c r="G358"/>
      <c r="H358"/>
    </row>
    <row r="359" spans="1:10" x14ac:dyDescent="0.2">
      <c r="A359"/>
      <c r="B359"/>
      <c r="C359"/>
      <c r="D359"/>
      <c r="E359"/>
      <c r="F359"/>
      <c r="G359"/>
      <c r="H359"/>
    </row>
    <row r="360" spans="1:10" x14ac:dyDescent="0.2">
      <c r="A360"/>
      <c r="B360"/>
      <c r="C360"/>
      <c r="D360"/>
      <c r="E360"/>
      <c r="F360"/>
      <c r="G360"/>
      <c r="H360"/>
    </row>
    <row r="361" spans="1:10" x14ac:dyDescent="0.2">
      <c r="A361"/>
      <c r="B361"/>
      <c r="C361"/>
      <c r="D361"/>
      <c r="E361"/>
      <c r="F361"/>
      <c r="G361"/>
      <c r="H361"/>
    </row>
    <row r="362" spans="1:10" x14ac:dyDescent="0.2">
      <c r="A362"/>
      <c r="B362"/>
      <c r="C362"/>
      <c r="D362"/>
      <c r="E362"/>
      <c r="F362"/>
      <c r="G362"/>
      <c r="H362"/>
    </row>
    <row r="363" spans="1:10" x14ac:dyDescent="0.2">
      <c r="A363"/>
      <c r="B363"/>
      <c r="C363"/>
      <c r="D363"/>
      <c r="E363"/>
      <c r="F363"/>
      <c r="G363"/>
      <c r="H363"/>
    </row>
    <row r="364" spans="1:10" x14ac:dyDescent="0.2">
      <c r="A364"/>
      <c r="B364"/>
      <c r="C364"/>
      <c r="D364"/>
      <c r="E364"/>
      <c r="F364"/>
      <c r="G364"/>
      <c r="H364"/>
    </row>
    <row r="365" spans="1:10" x14ac:dyDescent="0.2">
      <c r="A365"/>
      <c r="B365"/>
      <c r="C365"/>
      <c r="D365"/>
      <c r="E365"/>
      <c r="F365"/>
      <c r="G365"/>
      <c r="H365"/>
    </row>
    <row r="366" spans="1:10" x14ac:dyDescent="0.2">
      <c r="A366"/>
      <c r="B366"/>
      <c r="C366"/>
      <c r="D366"/>
      <c r="E366"/>
      <c r="F366"/>
      <c r="G366"/>
      <c r="H366"/>
    </row>
    <row r="367" spans="1:10" x14ac:dyDescent="0.2">
      <c r="A367"/>
      <c r="B367"/>
      <c r="C367"/>
      <c r="D367"/>
      <c r="E367"/>
      <c r="F367"/>
      <c r="G367"/>
      <c r="H367"/>
    </row>
    <row r="368" spans="1:10" x14ac:dyDescent="0.2">
      <c r="A368"/>
      <c r="B368"/>
      <c r="C368"/>
      <c r="D368"/>
      <c r="E368"/>
      <c r="F368"/>
      <c r="G368"/>
      <c r="H368"/>
    </row>
    <row r="369" spans="1:8" x14ac:dyDescent="0.2">
      <c r="A369"/>
      <c r="B369"/>
      <c r="C369"/>
      <c r="D369"/>
      <c r="E369"/>
      <c r="F369"/>
      <c r="G369"/>
      <c r="H369"/>
    </row>
    <row r="370" spans="1:8" x14ac:dyDescent="0.2">
      <c r="A370"/>
      <c r="B370"/>
      <c r="C370"/>
      <c r="D370"/>
      <c r="E370"/>
      <c r="F370"/>
      <c r="G370"/>
      <c r="H370"/>
    </row>
    <row r="371" spans="1:8" x14ac:dyDescent="0.2">
      <c r="A371"/>
      <c r="B371"/>
      <c r="C371"/>
      <c r="D371"/>
      <c r="E371"/>
      <c r="F371"/>
      <c r="G371"/>
      <c r="H371"/>
    </row>
    <row r="372" spans="1:8" x14ac:dyDescent="0.2">
      <c r="A372"/>
      <c r="B372"/>
      <c r="C372"/>
      <c r="D372"/>
      <c r="E372"/>
      <c r="F372"/>
      <c r="G372"/>
      <c r="H372"/>
    </row>
    <row r="373" spans="1:8" x14ac:dyDescent="0.2">
      <c r="A373"/>
      <c r="B373"/>
      <c r="C373"/>
      <c r="D373"/>
      <c r="E373"/>
      <c r="F373"/>
      <c r="G373"/>
      <c r="H373"/>
    </row>
    <row r="374" spans="1:8" x14ac:dyDescent="0.2">
      <c r="A374"/>
      <c r="B374"/>
      <c r="C374"/>
      <c r="D374"/>
      <c r="E374"/>
      <c r="F374"/>
      <c r="G374"/>
      <c r="H374"/>
    </row>
    <row r="375" spans="1:8" x14ac:dyDescent="0.2">
      <c r="A375"/>
      <c r="B375"/>
      <c r="C375"/>
      <c r="D375"/>
      <c r="E375"/>
      <c r="F375"/>
      <c r="G375"/>
      <c r="H375"/>
    </row>
    <row r="376" spans="1:8" x14ac:dyDescent="0.2">
      <c r="A376"/>
      <c r="B376"/>
      <c r="C376"/>
      <c r="D376"/>
      <c r="E376"/>
      <c r="F376"/>
      <c r="G376"/>
      <c r="H376"/>
    </row>
    <row r="377" spans="1:8" x14ac:dyDescent="0.2">
      <c r="A377"/>
      <c r="B377"/>
      <c r="C377"/>
      <c r="D377"/>
      <c r="E377"/>
      <c r="F377"/>
      <c r="G377"/>
      <c r="H377"/>
    </row>
    <row r="378" spans="1:8" x14ac:dyDescent="0.2">
      <c r="A378"/>
      <c r="B378"/>
      <c r="C378"/>
      <c r="D378"/>
      <c r="E378"/>
      <c r="F378"/>
      <c r="G378"/>
      <c r="H378"/>
    </row>
    <row r="379" spans="1:8" x14ac:dyDescent="0.2">
      <c r="A379"/>
      <c r="B379"/>
      <c r="C379"/>
      <c r="D379"/>
      <c r="E379"/>
      <c r="F379"/>
      <c r="G379"/>
      <c r="H379"/>
    </row>
    <row r="380" spans="1:8" x14ac:dyDescent="0.2">
      <c r="A380"/>
      <c r="B380"/>
      <c r="C380"/>
      <c r="D380"/>
      <c r="E380"/>
      <c r="F380"/>
      <c r="G380"/>
      <c r="H380"/>
    </row>
    <row r="381" spans="1:8" x14ac:dyDescent="0.2">
      <c r="A381"/>
      <c r="B381"/>
      <c r="C381"/>
      <c r="D381"/>
      <c r="E381"/>
      <c r="F381"/>
      <c r="G381"/>
      <c r="H381"/>
    </row>
    <row r="382" spans="1:8" x14ac:dyDescent="0.2">
      <c r="A382"/>
      <c r="B382"/>
      <c r="C382"/>
      <c r="D382"/>
      <c r="E382"/>
      <c r="F382"/>
      <c r="G382"/>
      <c r="H382"/>
    </row>
    <row r="383" spans="1:8" x14ac:dyDescent="0.2">
      <c r="A383"/>
      <c r="B383"/>
      <c r="C383"/>
      <c r="D383"/>
      <c r="E383"/>
      <c r="F383"/>
      <c r="G383"/>
      <c r="H383"/>
    </row>
    <row r="384" spans="1:8" x14ac:dyDescent="0.2">
      <c r="A384"/>
      <c r="B384"/>
      <c r="C384"/>
      <c r="D384"/>
      <c r="E384"/>
      <c r="F384"/>
      <c r="G384"/>
      <c r="H384"/>
    </row>
    <row r="385" spans="1:8" x14ac:dyDescent="0.2">
      <c r="A385"/>
      <c r="B385"/>
      <c r="C385"/>
      <c r="D385"/>
      <c r="E385"/>
      <c r="F385"/>
      <c r="G385"/>
      <c r="H385"/>
    </row>
    <row r="386" spans="1:8" x14ac:dyDescent="0.2">
      <c r="A386"/>
      <c r="B386"/>
      <c r="C386"/>
      <c r="D386"/>
      <c r="E386"/>
      <c r="F386"/>
      <c r="G386"/>
      <c r="H386"/>
    </row>
    <row r="387" spans="1:8" x14ac:dyDescent="0.2">
      <c r="A387"/>
      <c r="B387"/>
      <c r="C387"/>
      <c r="D387"/>
      <c r="E387"/>
      <c r="F387"/>
      <c r="G387"/>
      <c r="H387"/>
    </row>
    <row r="388" spans="1:8" x14ac:dyDescent="0.2">
      <c r="A388"/>
      <c r="B388"/>
      <c r="C388"/>
      <c r="D388"/>
      <c r="E388"/>
      <c r="F388"/>
      <c r="G388"/>
      <c r="H388"/>
    </row>
    <row r="389" spans="1:8" x14ac:dyDescent="0.2">
      <c r="A389"/>
      <c r="B389"/>
      <c r="C389"/>
      <c r="D389"/>
      <c r="E389"/>
      <c r="F389"/>
      <c r="G389"/>
      <c r="H389"/>
    </row>
    <row r="390" spans="1:8" x14ac:dyDescent="0.2">
      <c r="A390"/>
      <c r="B390"/>
      <c r="C390"/>
      <c r="D390"/>
      <c r="E390"/>
      <c r="F390"/>
      <c r="G390"/>
      <c r="H390"/>
    </row>
    <row r="391" spans="1:8" x14ac:dyDescent="0.2">
      <c r="A391"/>
      <c r="B391"/>
      <c r="C391"/>
      <c r="D391"/>
      <c r="E391"/>
      <c r="F391"/>
      <c r="G391"/>
      <c r="H391"/>
    </row>
    <row r="392" spans="1:8" x14ac:dyDescent="0.2">
      <c r="A392"/>
      <c r="B392"/>
      <c r="C392"/>
      <c r="D392"/>
      <c r="E392"/>
      <c r="F392"/>
      <c r="G392"/>
      <c r="H392"/>
    </row>
    <row r="393" spans="1:8" x14ac:dyDescent="0.2">
      <c r="A393"/>
      <c r="B393"/>
      <c r="C393"/>
      <c r="D393"/>
      <c r="E393"/>
      <c r="F393"/>
      <c r="G393"/>
      <c r="H393"/>
    </row>
    <row r="394" spans="1:8" x14ac:dyDescent="0.2">
      <c r="A394"/>
      <c r="B394"/>
      <c r="C394"/>
      <c r="D394"/>
      <c r="E394"/>
      <c r="F394"/>
      <c r="G394"/>
      <c r="H394"/>
    </row>
    <row r="395" spans="1:8" x14ac:dyDescent="0.2">
      <c r="A395"/>
      <c r="B395"/>
      <c r="C395"/>
      <c r="D395"/>
      <c r="E395"/>
      <c r="F395"/>
      <c r="G395"/>
      <c r="H395"/>
    </row>
    <row r="396" spans="1:8" x14ac:dyDescent="0.2">
      <c r="A396"/>
      <c r="B396"/>
      <c r="C396"/>
      <c r="D396"/>
      <c r="E396"/>
      <c r="F396"/>
      <c r="G396"/>
      <c r="H396"/>
    </row>
    <row r="397" spans="1:8" x14ac:dyDescent="0.2">
      <c r="A397"/>
      <c r="B397"/>
      <c r="C397"/>
      <c r="D397"/>
      <c r="E397"/>
      <c r="F397"/>
      <c r="G397"/>
      <c r="H397"/>
    </row>
    <row r="398" spans="1:8" x14ac:dyDescent="0.2">
      <c r="A398"/>
      <c r="B398"/>
      <c r="C398"/>
      <c r="D398"/>
      <c r="E398"/>
      <c r="F398"/>
      <c r="G398"/>
      <c r="H398"/>
    </row>
    <row r="399" spans="1:8" x14ac:dyDescent="0.2">
      <c r="A399"/>
      <c r="B399"/>
      <c r="C399"/>
      <c r="D399"/>
      <c r="E399"/>
      <c r="F399"/>
      <c r="G399"/>
      <c r="H399"/>
    </row>
    <row r="400" spans="1:8" x14ac:dyDescent="0.2">
      <c r="A400"/>
      <c r="B400"/>
      <c r="C400"/>
      <c r="D400"/>
      <c r="E400"/>
      <c r="F400"/>
      <c r="G400"/>
      <c r="H400"/>
    </row>
    <row r="401" spans="1:10" x14ac:dyDescent="0.2">
      <c r="A401"/>
      <c r="B401"/>
      <c r="C401"/>
      <c r="D401"/>
      <c r="E401"/>
      <c r="F401"/>
      <c r="G401"/>
      <c r="H401"/>
      <c r="J401" s="64"/>
    </row>
    <row r="402" spans="1:10" x14ac:dyDescent="0.2">
      <c r="A402"/>
      <c r="B402"/>
      <c r="C402"/>
      <c r="D402"/>
      <c r="E402"/>
      <c r="F402"/>
      <c r="G402"/>
      <c r="H402"/>
    </row>
    <row r="403" spans="1:10" x14ac:dyDescent="0.2">
      <c r="A403"/>
      <c r="B403"/>
      <c r="C403"/>
      <c r="D403"/>
      <c r="E403"/>
      <c r="F403"/>
      <c r="G403"/>
      <c r="H403"/>
    </row>
    <row r="404" spans="1:10" x14ac:dyDescent="0.2">
      <c r="A404"/>
      <c r="B404"/>
      <c r="C404"/>
      <c r="D404"/>
      <c r="E404"/>
      <c r="F404"/>
      <c r="G404"/>
      <c r="H404"/>
    </row>
    <row r="405" spans="1:10" x14ac:dyDescent="0.2">
      <c r="A405"/>
      <c r="B405"/>
      <c r="C405"/>
      <c r="D405"/>
      <c r="E405"/>
      <c r="F405"/>
      <c r="G405"/>
      <c r="H405"/>
    </row>
    <row r="406" spans="1:10" x14ac:dyDescent="0.2">
      <c r="A406"/>
      <c r="B406"/>
      <c r="C406"/>
      <c r="D406"/>
      <c r="E406"/>
      <c r="F406"/>
      <c r="G406"/>
      <c r="H406"/>
    </row>
    <row r="407" spans="1:10" x14ac:dyDescent="0.2">
      <c r="A407"/>
      <c r="B407"/>
      <c r="C407"/>
      <c r="D407"/>
      <c r="E407"/>
      <c r="F407"/>
      <c r="G407"/>
      <c r="H407"/>
    </row>
    <row r="408" spans="1:10" x14ac:dyDescent="0.2">
      <c r="A408"/>
      <c r="B408"/>
      <c r="C408"/>
      <c r="D408"/>
      <c r="E408"/>
      <c r="F408"/>
      <c r="G408"/>
      <c r="H408"/>
    </row>
    <row r="409" spans="1:10" x14ac:dyDescent="0.2">
      <c r="A409"/>
      <c r="B409"/>
      <c r="C409"/>
      <c r="D409"/>
      <c r="E409"/>
      <c r="F409"/>
      <c r="G409"/>
      <c r="H409"/>
    </row>
    <row r="410" spans="1:10" x14ac:dyDescent="0.2">
      <c r="A410"/>
      <c r="B410"/>
      <c r="C410"/>
      <c r="D410"/>
      <c r="E410"/>
      <c r="F410"/>
      <c r="G410"/>
      <c r="H410"/>
    </row>
    <row r="411" spans="1:10" x14ac:dyDescent="0.2">
      <c r="A411"/>
      <c r="B411"/>
      <c r="C411"/>
      <c r="D411"/>
      <c r="E411"/>
      <c r="F411"/>
      <c r="G411"/>
      <c r="H411"/>
    </row>
    <row r="412" spans="1:10" x14ac:dyDescent="0.2">
      <c r="A412"/>
      <c r="B412"/>
      <c r="C412"/>
      <c r="D412"/>
      <c r="E412"/>
      <c r="F412"/>
      <c r="G412"/>
      <c r="H412"/>
    </row>
    <row r="413" spans="1:10" x14ac:dyDescent="0.2">
      <c r="A413"/>
      <c r="B413"/>
      <c r="C413"/>
      <c r="D413"/>
      <c r="E413"/>
      <c r="F413"/>
      <c r="G413"/>
      <c r="H413"/>
    </row>
    <row r="414" spans="1:10" x14ac:dyDescent="0.2">
      <c r="A414"/>
      <c r="B414"/>
      <c r="C414"/>
      <c r="D414"/>
      <c r="E414"/>
      <c r="F414"/>
      <c r="G414"/>
      <c r="H414"/>
    </row>
    <row r="415" spans="1:10" x14ac:dyDescent="0.2">
      <c r="A415"/>
      <c r="B415"/>
      <c r="C415"/>
      <c r="D415"/>
      <c r="E415"/>
      <c r="F415"/>
      <c r="G415"/>
      <c r="H415"/>
    </row>
    <row r="416" spans="1:10" x14ac:dyDescent="0.2">
      <c r="A416"/>
      <c r="B416"/>
      <c r="C416"/>
      <c r="D416"/>
      <c r="E416"/>
      <c r="F416"/>
      <c r="G416"/>
      <c r="H416"/>
    </row>
    <row r="417" spans="1:10" x14ac:dyDescent="0.2">
      <c r="A417"/>
      <c r="B417"/>
      <c r="C417"/>
      <c r="D417"/>
      <c r="E417"/>
      <c r="F417"/>
      <c r="G417"/>
      <c r="H417"/>
    </row>
    <row r="418" spans="1:10" x14ac:dyDescent="0.2">
      <c r="A418"/>
      <c r="B418"/>
      <c r="C418"/>
      <c r="D418"/>
      <c r="E418"/>
      <c r="F418"/>
      <c r="G418"/>
      <c r="H418"/>
    </row>
    <row r="419" spans="1:10" x14ac:dyDescent="0.2">
      <c r="A419"/>
      <c r="B419"/>
      <c r="C419"/>
      <c r="D419"/>
      <c r="E419"/>
      <c r="F419"/>
      <c r="G419"/>
      <c r="H419"/>
    </row>
    <row r="420" spans="1:10" x14ac:dyDescent="0.2">
      <c r="A420"/>
      <c r="B420"/>
      <c r="C420"/>
      <c r="D420"/>
      <c r="E420"/>
      <c r="F420"/>
      <c r="G420"/>
      <c r="H420"/>
    </row>
    <row r="421" spans="1:10" x14ac:dyDescent="0.2">
      <c r="A421"/>
      <c r="B421"/>
      <c r="C421"/>
      <c r="D421"/>
      <c r="E421"/>
      <c r="F421"/>
      <c r="G421"/>
      <c r="H421"/>
    </row>
    <row r="422" spans="1:10" x14ac:dyDescent="0.2">
      <c r="A422"/>
      <c r="B422"/>
      <c r="C422"/>
      <c r="D422"/>
      <c r="E422"/>
      <c r="F422"/>
      <c r="G422"/>
      <c r="H422"/>
    </row>
    <row r="423" spans="1:10" x14ac:dyDescent="0.2">
      <c r="A423"/>
      <c r="B423"/>
      <c r="C423"/>
      <c r="D423"/>
      <c r="E423"/>
      <c r="F423"/>
      <c r="G423"/>
      <c r="H423"/>
    </row>
    <row r="424" spans="1:10" x14ac:dyDescent="0.2">
      <c r="A424"/>
      <c r="B424"/>
      <c r="C424"/>
      <c r="D424"/>
      <c r="E424"/>
      <c r="F424"/>
      <c r="G424"/>
      <c r="H424"/>
    </row>
    <row r="425" spans="1:10" x14ac:dyDescent="0.2">
      <c r="A425"/>
      <c r="B425"/>
      <c r="C425"/>
      <c r="D425"/>
      <c r="E425"/>
      <c r="F425"/>
      <c r="G425"/>
      <c r="H425"/>
    </row>
    <row r="426" spans="1:10" x14ac:dyDescent="0.2">
      <c r="A426"/>
      <c r="B426"/>
      <c r="C426"/>
      <c r="D426"/>
      <c r="E426"/>
      <c r="F426"/>
      <c r="G426"/>
      <c r="H426"/>
      <c r="J426" s="64"/>
    </row>
    <row r="427" spans="1:10" x14ac:dyDescent="0.2">
      <c r="A427"/>
      <c r="B427"/>
      <c r="C427"/>
      <c r="D427"/>
      <c r="E427"/>
      <c r="F427"/>
      <c r="G427"/>
      <c r="H427"/>
      <c r="J427" s="64"/>
    </row>
    <row r="428" spans="1:10" x14ac:dyDescent="0.2">
      <c r="A428"/>
      <c r="B428"/>
      <c r="C428"/>
      <c r="D428"/>
      <c r="E428"/>
      <c r="F428"/>
      <c r="G428"/>
      <c r="H428"/>
      <c r="J428" s="64"/>
    </row>
    <row r="429" spans="1:10" x14ac:dyDescent="0.2">
      <c r="A429"/>
      <c r="B429"/>
      <c r="C429"/>
      <c r="D429"/>
      <c r="E429"/>
      <c r="F429"/>
      <c r="G429"/>
      <c r="H429"/>
      <c r="J429" s="64"/>
    </row>
    <row r="430" spans="1:10" x14ac:dyDescent="0.2">
      <c r="A430"/>
      <c r="B430"/>
      <c r="C430"/>
      <c r="D430"/>
      <c r="E430"/>
      <c r="F430"/>
      <c r="G430"/>
      <c r="H430"/>
    </row>
    <row r="431" spans="1:10" x14ac:dyDescent="0.2">
      <c r="A431"/>
      <c r="B431"/>
      <c r="C431"/>
      <c r="D431"/>
      <c r="E431"/>
      <c r="F431"/>
      <c r="G431"/>
      <c r="H431"/>
    </row>
    <row r="432" spans="1:10" x14ac:dyDescent="0.2">
      <c r="A432"/>
      <c r="B432"/>
      <c r="C432"/>
      <c r="D432"/>
      <c r="E432"/>
      <c r="F432"/>
      <c r="G432"/>
      <c r="H432"/>
    </row>
    <row r="433" spans="1:8" x14ac:dyDescent="0.2">
      <c r="A433"/>
      <c r="B433"/>
      <c r="C433"/>
      <c r="D433"/>
      <c r="E433"/>
      <c r="F433"/>
      <c r="G433"/>
      <c r="H433"/>
    </row>
    <row r="434" spans="1:8" x14ac:dyDescent="0.2">
      <c r="A434"/>
      <c r="B434"/>
      <c r="C434"/>
      <c r="D434"/>
      <c r="E434"/>
      <c r="F434"/>
      <c r="G434"/>
      <c r="H434"/>
    </row>
    <row r="435" spans="1:8" x14ac:dyDescent="0.2">
      <c r="A435"/>
      <c r="B435"/>
      <c r="C435"/>
      <c r="D435"/>
      <c r="E435"/>
      <c r="F435"/>
      <c r="G435"/>
      <c r="H435"/>
    </row>
    <row r="436" spans="1:8" x14ac:dyDescent="0.2">
      <c r="A436"/>
      <c r="B436"/>
      <c r="C436"/>
      <c r="D436"/>
      <c r="E436"/>
      <c r="F436"/>
      <c r="G436"/>
      <c r="H436"/>
    </row>
    <row r="437" spans="1:8" x14ac:dyDescent="0.2">
      <c r="A437"/>
      <c r="B437"/>
      <c r="C437"/>
      <c r="D437"/>
      <c r="E437"/>
      <c r="F437"/>
      <c r="G437"/>
      <c r="H437"/>
    </row>
    <row r="438" spans="1:8" x14ac:dyDescent="0.2">
      <c r="A438"/>
      <c r="B438"/>
      <c r="C438"/>
      <c r="D438"/>
      <c r="E438"/>
      <c r="F438"/>
      <c r="G438"/>
      <c r="H438"/>
    </row>
    <row r="439" spans="1:8" x14ac:dyDescent="0.2">
      <c r="A439"/>
      <c r="B439"/>
      <c r="C439"/>
      <c r="D439"/>
      <c r="E439"/>
      <c r="F439"/>
      <c r="G439"/>
      <c r="H439"/>
    </row>
    <row r="440" spans="1:8" x14ac:dyDescent="0.2">
      <c r="A440"/>
      <c r="B440"/>
      <c r="C440"/>
      <c r="D440"/>
      <c r="E440"/>
      <c r="F440"/>
      <c r="G440"/>
      <c r="H440"/>
    </row>
    <row r="441" spans="1:8" x14ac:dyDescent="0.2">
      <c r="A441"/>
      <c r="B441"/>
      <c r="C441"/>
      <c r="D441"/>
      <c r="E441"/>
      <c r="F441"/>
      <c r="G441"/>
      <c r="H441"/>
    </row>
    <row r="442" spans="1:8" x14ac:dyDescent="0.2">
      <c r="A442"/>
      <c r="B442"/>
      <c r="C442"/>
      <c r="D442"/>
      <c r="E442"/>
      <c r="F442"/>
      <c r="G442"/>
      <c r="H442"/>
    </row>
    <row r="443" spans="1:8" x14ac:dyDescent="0.2">
      <c r="A443"/>
      <c r="B443"/>
      <c r="C443"/>
      <c r="D443"/>
      <c r="E443"/>
      <c r="F443"/>
      <c r="G443"/>
      <c r="H443"/>
    </row>
    <row r="444" spans="1:8" x14ac:dyDescent="0.2">
      <c r="A444"/>
      <c r="B444"/>
      <c r="C444"/>
      <c r="D444"/>
      <c r="E444"/>
      <c r="F444"/>
      <c r="G444"/>
      <c r="H444"/>
    </row>
    <row r="445" spans="1:8" x14ac:dyDescent="0.2">
      <c r="A445"/>
      <c r="B445"/>
      <c r="C445"/>
      <c r="D445"/>
      <c r="E445"/>
      <c r="F445"/>
      <c r="G445"/>
      <c r="H445"/>
    </row>
    <row r="446" spans="1:8" x14ac:dyDescent="0.2">
      <c r="A446"/>
      <c r="B446"/>
      <c r="C446"/>
      <c r="D446"/>
      <c r="E446"/>
      <c r="F446"/>
      <c r="G446"/>
      <c r="H446"/>
    </row>
    <row r="447" spans="1:8" x14ac:dyDescent="0.2">
      <c r="A447"/>
      <c r="B447"/>
      <c r="C447"/>
      <c r="D447"/>
      <c r="E447"/>
      <c r="F447"/>
      <c r="G447"/>
      <c r="H447"/>
    </row>
    <row r="448" spans="1:8" x14ac:dyDescent="0.2">
      <c r="A448"/>
      <c r="B448"/>
      <c r="C448"/>
      <c r="D448"/>
      <c r="E448"/>
      <c r="F448"/>
      <c r="G448"/>
      <c r="H448"/>
    </row>
    <row r="449" spans="1:8" x14ac:dyDescent="0.2">
      <c r="A449"/>
      <c r="B449"/>
      <c r="C449"/>
      <c r="D449"/>
      <c r="E449"/>
      <c r="F449"/>
      <c r="G449"/>
      <c r="H449"/>
    </row>
    <row r="450" spans="1:8" x14ac:dyDescent="0.2">
      <c r="A450"/>
      <c r="B450"/>
      <c r="C450"/>
      <c r="D450"/>
      <c r="E450"/>
      <c r="F450"/>
      <c r="G450"/>
      <c r="H450"/>
    </row>
    <row r="451" spans="1:8" x14ac:dyDescent="0.2">
      <c r="A451"/>
      <c r="B451"/>
      <c r="C451"/>
      <c r="D451"/>
      <c r="E451"/>
      <c r="F451"/>
      <c r="G451"/>
      <c r="H451"/>
    </row>
    <row r="452" spans="1:8" x14ac:dyDescent="0.2">
      <c r="A452"/>
      <c r="B452"/>
      <c r="C452"/>
      <c r="D452"/>
      <c r="E452"/>
      <c r="F452"/>
      <c r="G452"/>
      <c r="H452"/>
    </row>
    <row r="453" spans="1:8" x14ac:dyDescent="0.2">
      <c r="A453"/>
      <c r="B453"/>
      <c r="C453"/>
      <c r="D453"/>
      <c r="E453"/>
      <c r="F453"/>
      <c r="G453"/>
      <c r="H453"/>
    </row>
    <row r="454" spans="1:8" x14ac:dyDescent="0.2">
      <c r="A454"/>
      <c r="B454"/>
      <c r="C454"/>
      <c r="D454"/>
      <c r="E454"/>
      <c r="F454"/>
      <c r="G454"/>
      <c r="H454"/>
    </row>
    <row r="455" spans="1:8" x14ac:dyDescent="0.2">
      <c r="A455"/>
      <c r="B455"/>
      <c r="C455"/>
      <c r="D455"/>
      <c r="E455"/>
      <c r="F455"/>
      <c r="G455"/>
      <c r="H455"/>
    </row>
    <row r="456" spans="1:8" x14ac:dyDescent="0.2">
      <c r="A456"/>
      <c r="B456"/>
      <c r="C456"/>
      <c r="D456"/>
      <c r="E456"/>
      <c r="F456"/>
      <c r="G456"/>
      <c r="H456"/>
    </row>
    <row r="457" spans="1:8" x14ac:dyDescent="0.2">
      <c r="A457"/>
      <c r="B457"/>
      <c r="C457"/>
      <c r="D457"/>
      <c r="E457"/>
      <c r="F457"/>
      <c r="G457"/>
      <c r="H457"/>
    </row>
    <row r="458" spans="1:8" x14ac:dyDescent="0.2">
      <c r="A458"/>
      <c r="B458"/>
      <c r="C458"/>
      <c r="D458"/>
      <c r="E458"/>
      <c r="F458"/>
      <c r="G458"/>
      <c r="H458"/>
    </row>
    <row r="459" spans="1:8" x14ac:dyDescent="0.2">
      <c r="A459"/>
      <c r="B459"/>
      <c r="C459"/>
      <c r="D459"/>
      <c r="E459"/>
      <c r="F459"/>
      <c r="G459"/>
      <c r="H459"/>
    </row>
    <row r="460" spans="1:8" x14ac:dyDescent="0.2">
      <c r="A460"/>
      <c r="B460"/>
      <c r="C460"/>
      <c r="D460"/>
      <c r="E460"/>
      <c r="F460"/>
      <c r="G460"/>
      <c r="H460"/>
    </row>
    <row r="461" spans="1:8" x14ac:dyDescent="0.2">
      <c r="A461"/>
      <c r="B461"/>
      <c r="C461"/>
      <c r="D461"/>
      <c r="E461"/>
      <c r="F461"/>
      <c r="G461"/>
      <c r="H461"/>
    </row>
    <row r="462" spans="1:8" x14ac:dyDescent="0.2">
      <c r="A462"/>
      <c r="B462"/>
      <c r="C462"/>
      <c r="D462"/>
      <c r="E462"/>
      <c r="F462"/>
      <c r="G462"/>
      <c r="H462"/>
    </row>
    <row r="463" spans="1:8" x14ac:dyDescent="0.2">
      <c r="A463"/>
      <c r="B463"/>
      <c r="C463"/>
      <c r="D463"/>
      <c r="E463"/>
      <c r="F463"/>
      <c r="G463"/>
      <c r="H463"/>
    </row>
    <row r="464" spans="1:8" x14ac:dyDescent="0.2">
      <c r="A464"/>
      <c r="B464"/>
      <c r="C464"/>
      <c r="D464"/>
      <c r="E464"/>
      <c r="F464"/>
      <c r="G464"/>
      <c r="H464"/>
    </row>
    <row r="465" spans="1:8" x14ac:dyDescent="0.2">
      <c r="A465"/>
      <c r="B465"/>
      <c r="C465"/>
      <c r="D465"/>
      <c r="E465"/>
      <c r="F465"/>
      <c r="G465"/>
      <c r="H465"/>
    </row>
    <row r="466" spans="1:8" x14ac:dyDescent="0.2">
      <c r="A466"/>
      <c r="B466"/>
      <c r="C466"/>
      <c r="D466"/>
      <c r="E466"/>
      <c r="F466"/>
      <c r="G466"/>
      <c r="H466"/>
    </row>
    <row r="467" spans="1:8" x14ac:dyDescent="0.2">
      <c r="A467"/>
      <c r="B467"/>
      <c r="C467"/>
      <c r="D467"/>
      <c r="E467"/>
      <c r="F467"/>
      <c r="G467"/>
      <c r="H467"/>
    </row>
    <row r="468" spans="1:8" x14ac:dyDescent="0.2">
      <c r="A468"/>
      <c r="B468"/>
      <c r="C468"/>
      <c r="D468"/>
      <c r="E468"/>
      <c r="F468"/>
      <c r="G468"/>
      <c r="H468"/>
    </row>
    <row r="469" spans="1:8" x14ac:dyDescent="0.2">
      <c r="A469"/>
      <c r="B469"/>
      <c r="C469"/>
      <c r="D469"/>
      <c r="E469"/>
      <c r="F469"/>
      <c r="G469"/>
      <c r="H469"/>
    </row>
    <row r="470" spans="1:8" x14ac:dyDescent="0.2">
      <c r="A470"/>
      <c r="B470"/>
      <c r="C470"/>
      <c r="D470"/>
      <c r="E470"/>
      <c r="F470"/>
      <c r="G470"/>
      <c r="H470"/>
    </row>
    <row r="471" spans="1:8" x14ac:dyDescent="0.2">
      <c r="A471"/>
      <c r="B471"/>
      <c r="C471"/>
      <c r="D471"/>
      <c r="E471"/>
      <c r="F471"/>
      <c r="G471"/>
      <c r="H471"/>
    </row>
    <row r="472" spans="1:8" x14ac:dyDescent="0.2">
      <c r="A472"/>
      <c r="B472"/>
      <c r="C472"/>
      <c r="D472"/>
      <c r="E472"/>
      <c r="F472"/>
      <c r="G472"/>
      <c r="H472"/>
    </row>
    <row r="473" spans="1:8" x14ac:dyDescent="0.2">
      <c r="A473"/>
      <c r="B473"/>
      <c r="C473"/>
      <c r="D473"/>
      <c r="E473"/>
      <c r="F473"/>
      <c r="G473"/>
      <c r="H473"/>
    </row>
    <row r="474" spans="1:8" x14ac:dyDescent="0.2">
      <c r="A474"/>
      <c r="B474"/>
      <c r="C474"/>
      <c r="D474"/>
      <c r="E474"/>
      <c r="F474"/>
      <c r="G474"/>
      <c r="H474"/>
    </row>
    <row r="475" spans="1:8" x14ac:dyDescent="0.2">
      <c r="A475"/>
      <c r="B475"/>
      <c r="C475"/>
      <c r="D475"/>
      <c r="E475"/>
      <c r="F475"/>
      <c r="G475"/>
      <c r="H475"/>
    </row>
    <row r="476" spans="1:8" x14ac:dyDescent="0.2">
      <c r="A476"/>
      <c r="B476"/>
      <c r="C476"/>
      <c r="D476"/>
      <c r="E476"/>
      <c r="F476"/>
      <c r="G476"/>
      <c r="H476"/>
    </row>
    <row r="477" spans="1:8" x14ac:dyDescent="0.2">
      <c r="A477"/>
      <c r="B477"/>
      <c r="C477"/>
      <c r="D477"/>
      <c r="E477"/>
      <c r="F477"/>
      <c r="G477"/>
      <c r="H477"/>
    </row>
    <row r="478" spans="1:8" x14ac:dyDescent="0.2">
      <c r="A478"/>
      <c r="B478"/>
      <c r="C478"/>
      <c r="D478"/>
      <c r="E478"/>
      <c r="F478"/>
      <c r="G478"/>
      <c r="H478"/>
    </row>
    <row r="479" spans="1:8" x14ac:dyDescent="0.2">
      <c r="A479"/>
      <c r="B479"/>
      <c r="C479"/>
      <c r="D479"/>
      <c r="E479"/>
      <c r="F479"/>
      <c r="G479"/>
      <c r="H479"/>
    </row>
    <row r="480" spans="1:8" x14ac:dyDescent="0.2">
      <c r="A480"/>
      <c r="B480"/>
      <c r="C480"/>
      <c r="D480"/>
      <c r="E480"/>
      <c r="F480"/>
      <c r="G480"/>
      <c r="H480"/>
    </row>
    <row r="481" spans="1:8" x14ac:dyDescent="0.2">
      <c r="A481"/>
      <c r="B481"/>
      <c r="C481"/>
      <c r="D481"/>
      <c r="E481"/>
      <c r="F481"/>
      <c r="G481"/>
      <c r="H481"/>
    </row>
    <row r="482" spans="1:8" x14ac:dyDescent="0.2">
      <c r="A482"/>
      <c r="B482"/>
      <c r="C482"/>
      <c r="D482"/>
      <c r="E482"/>
      <c r="F482"/>
      <c r="G482"/>
      <c r="H482"/>
    </row>
    <row r="483" spans="1:8" x14ac:dyDescent="0.2">
      <c r="A483"/>
      <c r="B483"/>
      <c r="C483"/>
      <c r="D483"/>
      <c r="E483"/>
      <c r="F483"/>
      <c r="G483"/>
      <c r="H483"/>
    </row>
    <row r="484" spans="1:8" x14ac:dyDescent="0.2">
      <c r="A484"/>
      <c r="B484"/>
      <c r="C484"/>
      <c r="D484"/>
      <c r="E484"/>
      <c r="F484"/>
      <c r="G484"/>
      <c r="H484"/>
    </row>
    <row r="485" spans="1:8" x14ac:dyDescent="0.2">
      <c r="A485"/>
      <c r="B485"/>
      <c r="C485"/>
      <c r="D485"/>
      <c r="E485"/>
      <c r="F485"/>
      <c r="G485"/>
      <c r="H485"/>
    </row>
    <row r="486" spans="1:8" x14ac:dyDescent="0.2">
      <c r="A486"/>
      <c r="B486"/>
      <c r="C486"/>
      <c r="D486"/>
      <c r="E486"/>
      <c r="F486"/>
      <c r="G486"/>
      <c r="H486"/>
    </row>
    <row r="487" spans="1:8" x14ac:dyDescent="0.2">
      <c r="A487"/>
      <c r="B487"/>
      <c r="C487"/>
      <c r="D487"/>
      <c r="E487"/>
      <c r="F487"/>
      <c r="G487"/>
      <c r="H487"/>
    </row>
    <row r="488" spans="1:8" x14ac:dyDescent="0.2">
      <c r="A488"/>
      <c r="B488"/>
      <c r="C488"/>
      <c r="D488"/>
      <c r="E488"/>
      <c r="F488"/>
      <c r="G488"/>
      <c r="H488"/>
    </row>
    <row r="489" spans="1:8" x14ac:dyDescent="0.2">
      <c r="A489"/>
      <c r="B489"/>
      <c r="C489"/>
      <c r="D489"/>
      <c r="E489"/>
      <c r="F489"/>
      <c r="G489"/>
      <c r="H489"/>
    </row>
    <row r="490" spans="1:8" x14ac:dyDescent="0.2">
      <c r="A490"/>
      <c r="B490"/>
      <c r="C490"/>
      <c r="D490"/>
      <c r="E490"/>
      <c r="F490"/>
      <c r="G490"/>
      <c r="H490"/>
    </row>
    <row r="491" spans="1:8" x14ac:dyDescent="0.2">
      <c r="A491"/>
      <c r="B491"/>
      <c r="C491"/>
      <c r="D491"/>
      <c r="E491"/>
      <c r="F491"/>
      <c r="G491"/>
      <c r="H491"/>
    </row>
    <row r="492" spans="1:8" x14ac:dyDescent="0.2">
      <c r="A492"/>
      <c r="B492"/>
      <c r="C492"/>
      <c r="D492"/>
      <c r="E492"/>
      <c r="F492"/>
      <c r="G492"/>
      <c r="H492"/>
    </row>
    <row r="493" spans="1:8" x14ac:dyDescent="0.2">
      <c r="A493"/>
      <c r="B493"/>
      <c r="C493"/>
      <c r="D493"/>
      <c r="E493"/>
      <c r="F493"/>
      <c r="G493"/>
      <c r="H493"/>
    </row>
    <row r="494" spans="1:8" x14ac:dyDescent="0.2">
      <c r="A494"/>
      <c r="B494"/>
      <c r="C494"/>
      <c r="D494"/>
      <c r="E494"/>
      <c r="F494"/>
      <c r="G494"/>
      <c r="H494"/>
    </row>
    <row r="495" spans="1:8" x14ac:dyDescent="0.2">
      <c r="A495"/>
      <c r="B495"/>
      <c r="C495"/>
      <c r="D495"/>
      <c r="E495"/>
      <c r="F495"/>
      <c r="G495"/>
      <c r="H495"/>
    </row>
    <row r="496" spans="1:8" x14ac:dyDescent="0.2">
      <c r="A496"/>
      <c r="B496"/>
      <c r="C496"/>
      <c r="D496"/>
      <c r="E496"/>
      <c r="F496"/>
      <c r="G496"/>
      <c r="H496"/>
    </row>
    <row r="497" spans="1:8" x14ac:dyDescent="0.2">
      <c r="A497"/>
      <c r="B497"/>
      <c r="C497"/>
      <c r="D497"/>
      <c r="E497"/>
      <c r="F497"/>
      <c r="G497"/>
      <c r="H497"/>
    </row>
    <row r="498" spans="1:8" x14ac:dyDescent="0.2">
      <c r="A498"/>
      <c r="B498"/>
      <c r="C498"/>
      <c r="D498"/>
      <c r="E498"/>
      <c r="F498"/>
      <c r="G498"/>
      <c r="H498"/>
    </row>
    <row r="499" spans="1:8" x14ac:dyDescent="0.2">
      <c r="A499"/>
      <c r="B499"/>
      <c r="C499"/>
      <c r="D499"/>
      <c r="E499"/>
      <c r="F499"/>
      <c r="G499"/>
      <c r="H499"/>
    </row>
    <row r="500" spans="1:8" x14ac:dyDescent="0.2">
      <c r="A500"/>
      <c r="B500"/>
      <c r="C500"/>
      <c r="D500"/>
      <c r="E500"/>
      <c r="F500"/>
      <c r="G500"/>
      <c r="H500"/>
    </row>
    <row r="501" spans="1:8" x14ac:dyDescent="0.2">
      <c r="A501"/>
      <c r="B501"/>
      <c r="C501"/>
      <c r="D501"/>
      <c r="E501"/>
      <c r="F501"/>
      <c r="G501"/>
      <c r="H501"/>
    </row>
    <row r="502" spans="1:8" x14ac:dyDescent="0.2">
      <c r="A502"/>
      <c r="B502"/>
      <c r="C502"/>
      <c r="D502"/>
      <c r="E502"/>
      <c r="F502"/>
      <c r="G502"/>
      <c r="H502"/>
    </row>
    <row r="503" spans="1:8" x14ac:dyDescent="0.2">
      <c r="A503"/>
      <c r="B503"/>
      <c r="C503"/>
      <c r="D503"/>
      <c r="E503"/>
      <c r="F503"/>
      <c r="G503"/>
      <c r="H503"/>
    </row>
    <row r="504" spans="1:8" x14ac:dyDescent="0.2">
      <c r="A504"/>
      <c r="B504"/>
      <c r="C504"/>
      <c r="D504"/>
      <c r="E504"/>
      <c r="F504"/>
      <c r="G504"/>
      <c r="H504"/>
    </row>
    <row r="505" spans="1:8" x14ac:dyDescent="0.2">
      <c r="A505"/>
      <c r="B505"/>
      <c r="C505"/>
      <c r="D505"/>
      <c r="E505"/>
      <c r="F505"/>
      <c r="G505"/>
      <c r="H505"/>
    </row>
    <row r="506" spans="1:8" x14ac:dyDescent="0.2">
      <c r="A506"/>
      <c r="B506"/>
      <c r="C506"/>
      <c r="D506"/>
      <c r="E506"/>
      <c r="F506"/>
      <c r="G506"/>
      <c r="H506"/>
    </row>
    <row r="507" spans="1:8" x14ac:dyDescent="0.2">
      <c r="A507"/>
      <c r="B507"/>
      <c r="C507"/>
      <c r="D507"/>
      <c r="E507"/>
      <c r="F507"/>
      <c r="G507"/>
      <c r="H507"/>
    </row>
    <row r="508" spans="1:8" x14ac:dyDescent="0.2">
      <c r="A508"/>
      <c r="B508"/>
      <c r="C508"/>
      <c r="D508"/>
      <c r="E508"/>
      <c r="F508"/>
      <c r="G508"/>
      <c r="H508"/>
    </row>
    <row r="509" spans="1:8" x14ac:dyDescent="0.2">
      <c r="A509"/>
      <c r="B509"/>
      <c r="C509"/>
      <c r="D509"/>
      <c r="E509"/>
      <c r="F509"/>
      <c r="G509"/>
      <c r="H509"/>
    </row>
    <row r="510" spans="1:8" x14ac:dyDescent="0.2">
      <c r="A510"/>
      <c r="B510"/>
      <c r="C510"/>
      <c r="D510"/>
      <c r="E510"/>
      <c r="F510"/>
      <c r="G510"/>
      <c r="H510"/>
    </row>
    <row r="511" spans="1:8" x14ac:dyDescent="0.2">
      <c r="A511"/>
      <c r="B511"/>
      <c r="C511"/>
      <c r="D511"/>
      <c r="E511"/>
      <c r="F511"/>
      <c r="G511"/>
      <c r="H511"/>
    </row>
    <row r="512" spans="1:8" x14ac:dyDescent="0.2">
      <c r="A512"/>
      <c r="B512"/>
      <c r="C512"/>
      <c r="D512"/>
      <c r="E512"/>
      <c r="F512"/>
      <c r="G512"/>
      <c r="H512"/>
    </row>
    <row r="513" spans="1:10" x14ac:dyDescent="0.2">
      <c r="A513"/>
      <c r="B513"/>
      <c r="C513"/>
      <c r="D513"/>
      <c r="E513"/>
      <c r="F513"/>
      <c r="G513"/>
      <c r="H513"/>
    </row>
    <row r="514" spans="1:10" x14ac:dyDescent="0.2">
      <c r="A514"/>
      <c r="B514"/>
      <c r="C514"/>
      <c r="D514"/>
      <c r="E514"/>
      <c r="F514"/>
      <c r="G514"/>
      <c r="H514"/>
    </row>
    <row r="515" spans="1:10" x14ac:dyDescent="0.2">
      <c r="A515"/>
      <c r="B515"/>
      <c r="C515"/>
      <c r="D515"/>
      <c r="E515"/>
      <c r="F515"/>
      <c r="G515"/>
      <c r="H515"/>
    </row>
    <row r="516" spans="1:10" x14ac:dyDescent="0.2">
      <c r="A516"/>
      <c r="B516"/>
      <c r="C516"/>
      <c r="D516"/>
      <c r="E516"/>
      <c r="F516"/>
      <c r="G516"/>
      <c r="H516"/>
    </row>
    <row r="517" spans="1:10" x14ac:dyDescent="0.2">
      <c r="A517"/>
      <c r="B517"/>
      <c r="C517"/>
      <c r="D517"/>
      <c r="E517"/>
      <c r="F517"/>
      <c r="G517"/>
      <c r="H517"/>
    </row>
    <row r="518" spans="1:10" x14ac:dyDescent="0.2">
      <c r="A518"/>
      <c r="B518"/>
      <c r="C518"/>
      <c r="D518"/>
      <c r="E518"/>
      <c r="F518"/>
      <c r="G518"/>
      <c r="H518"/>
    </row>
    <row r="519" spans="1:10" x14ac:dyDescent="0.2">
      <c r="A519"/>
      <c r="B519"/>
      <c r="C519"/>
      <c r="D519"/>
      <c r="E519"/>
      <c r="F519"/>
      <c r="G519"/>
      <c r="H519"/>
    </row>
    <row r="520" spans="1:10" x14ac:dyDescent="0.2">
      <c r="A520"/>
      <c r="B520"/>
      <c r="C520"/>
      <c r="D520"/>
      <c r="E520"/>
      <c r="F520"/>
      <c r="G520"/>
      <c r="H520"/>
    </row>
    <row r="521" spans="1:10" x14ac:dyDescent="0.2">
      <c r="A521"/>
      <c r="B521"/>
      <c r="C521"/>
      <c r="D521"/>
      <c r="E521"/>
      <c r="F521"/>
      <c r="G521"/>
      <c r="H521"/>
    </row>
    <row r="522" spans="1:10" x14ac:dyDescent="0.2">
      <c r="A522"/>
      <c r="B522"/>
      <c r="C522"/>
      <c r="D522"/>
      <c r="E522"/>
      <c r="F522"/>
      <c r="G522"/>
      <c r="H522"/>
    </row>
    <row r="523" spans="1:10" x14ac:dyDescent="0.2">
      <c r="A523"/>
      <c r="B523"/>
      <c r="C523"/>
      <c r="D523"/>
      <c r="E523"/>
      <c r="F523"/>
      <c r="G523"/>
      <c r="H523"/>
    </row>
    <row r="524" spans="1:10" x14ac:dyDescent="0.2">
      <c r="A524"/>
      <c r="B524"/>
      <c r="C524"/>
      <c r="D524"/>
      <c r="E524"/>
      <c r="F524"/>
      <c r="G524"/>
      <c r="H524"/>
    </row>
    <row r="525" spans="1:10" x14ac:dyDescent="0.2">
      <c r="A525"/>
      <c r="B525"/>
      <c r="C525"/>
      <c r="D525"/>
      <c r="E525"/>
      <c r="F525"/>
      <c r="G525"/>
      <c r="H525"/>
    </row>
    <row r="526" spans="1:10" x14ac:dyDescent="0.2">
      <c r="A526"/>
      <c r="B526"/>
      <c r="C526"/>
      <c r="D526"/>
      <c r="E526"/>
      <c r="F526"/>
      <c r="G526"/>
      <c r="H526"/>
      <c r="J526" s="64"/>
    </row>
    <row r="527" spans="1:10" x14ac:dyDescent="0.2">
      <c r="A527"/>
      <c r="B527"/>
      <c r="C527"/>
      <c r="D527"/>
      <c r="E527"/>
      <c r="F527"/>
      <c r="G527"/>
      <c r="H527"/>
    </row>
    <row r="528" spans="1:10" x14ac:dyDescent="0.2">
      <c r="A528"/>
      <c r="B528"/>
      <c r="C528"/>
      <c r="D528"/>
      <c r="E528"/>
      <c r="F528"/>
      <c r="G528"/>
      <c r="H528"/>
    </row>
    <row r="529" spans="1:8" x14ac:dyDescent="0.2">
      <c r="A529"/>
      <c r="B529"/>
      <c r="C529"/>
      <c r="D529"/>
      <c r="E529"/>
      <c r="F529"/>
      <c r="G529"/>
      <c r="H529"/>
    </row>
    <row r="530" spans="1:8" x14ac:dyDescent="0.2">
      <c r="A530"/>
      <c r="B530"/>
      <c r="C530"/>
      <c r="D530"/>
      <c r="E530"/>
      <c r="F530"/>
      <c r="G530"/>
      <c r="H530"/>
    </row>
    <row r="531" spans="1:8" x14ac:dyDescent="0.2">
      <c r="A531"/>
      <c r="B531"/>
      <c r="C531"/>
      <c r="D531"/>
      <c r="E531"/>
      <c r="F531"/>
      <c r="G531"/>
      <c r="H531"/>
    </row>
    <row r="532" spans="1:8" x14ac:dyDescent="0.2">
      <c r="A532"/>
      <c r="B532"/>
      <c r="C532"/>
      <c r="D532"/>
      <c r="E532"/>
      <c r="F532"/>
      <c r="G532"/>
      <c r="H532"/>
    </row>
    <row r="533" spans="1:8" x14ac:dyDescent="0.2">
      <c r="A533"/>
      <c r="B533"/>
      <c r="C533"/>
      <c r="D533"/>
      <c r="E533"/>
      <c r="F533"/>
      <c r="G533"/>
      <c r="H533"/>
    </row>
    <row r="534" spans="1:8" x14ac:dyDescent="0.2">
      <c r="A534"/>
      <c r="B534"/>
      <c r="C534"/>
      <c r="D534"/>
      <c r="E534"/>
      <c r="F534"/>
      <c r="G534"/>
      <c r="H534"/>
    </row>
    <row r="535" spans="1:8" x14ac:dyDescent="0.2">
      <c r="A535"/>
      <c r="B535"/>
      <c r="C535"/>
      <c r="D535"/>
      <c r="E535"/>
      <c r="F535"/>
      <c r="G535"/>
      <c r="H535"/>
    </row>
    <row r="536" spans="1:8" x14ac:dyDescent="0.2">
      <c r="A536"/>
      <c r="B536"/>
      <c r="C536"/>
      <c r="D536"/>
      <c r="E536"/>
      <c r="F536"/>
      <c r="G536"/>
      <c r="H536"/>
    </row>
    <row r="537" spans="1:8" x14ac:dyDescent="0.2">
      <c r="A537"/>
      <c r="B537"/>
      <c r="C537"/>
      <c r="D537"/>
      <c r="E537"/>
      <c r="F537"/>
      <c r="G537"/>
      <c r="H537"/>
    </row>
    <row r="538" spans="1:8" x14ac:dyDescent="0.2">
      <c r="A538"/>
      <c r="B538"/>
      <c r="C538"/>
      <c r="D538"/>
      <c r="E538"/>
      <c r="F538"/>
      <c r="G538"/>
      <c r="H538"/>
    </row>
    <row r="539" spans="1:8" x14ac:dyDescent="0.2">
      <c r="A539"/>
      <c r="B539"/>
      <c r="C539"/>
      <c r="D539"/>
      <c r="E539"/>
      <c r="F539"/>
      <c r="G539"/>
      <c r="H539"/>
    </row>
    <row r="540" spans="1:8" x14ac:dyDescent="0.2">
      <c r="A540"/>
      <c r="B540"/>
      <c r="C540"/>
      <c r="D540"/>
      <c r="E540"/>
      <c r="F540"/>
      <c r="G540"/>
      <c r="H540"/>
    </row>
    <row r="541" spans="1:8" x14ac:dyDescent="0.2">
      <c r="A541"/>
      <c r="B541"/>
      <c r="C541"/>
      <c r="D541"/>
      <c r="E541"/>
      <c r="F541"/>
      <c r="G541"/>
      <c r="H541"/>
    </row>
    <row r="542" spans="1:8" x14ac:dyDescent="0.2">
      <c r="A542"/>
      <c r="B542"/>
      <c r="C542"/>
      <c r="D542"/>
      <c r="E542"/>
      <c r="F542"/>
      <c r="G542"/>
      <c r="H542"/>
    </row>
    <row r="543" spans="1:8" x14ac:dyDescent="0.2">
      <c r="A543"/>
      <c r="B543"/>
      <c r="C543"/>
      <c r="D543"/>
      <c r="E543"/>
      <c r="F543"/>
      <c r="G543"/>
      <c r="H543"/>
    </row>
    <row r="544" spans="1:8" x14ac:dyDescent="0.2">
      <c r="A544"/>
      <c r="B544"/>
      <c r="C544"/>
      <c r="D544"/>
      <c r="E544"/>
      <c r="F544"/>
      <c r="G544"/>
      <c r="H544"/>
    </row>
    <row r="545" spans="1:10" x14ac:dyDescent="0.2">
      <c r="A545"/>
      <c r="B545"/>
      <c r="C545"/>
      <c r="D545"/>
      <c r="E545"/>
      <c r="F545"/>
      <c r="G545"/>
      <c r="H545"/>
    </row>
    <row r="546" spans="1:10" x14ac:dyDescent="0.2">
      <c r="A546"/>
      <c r="B546"/>
      <c r="C546"/>
      <c r="D546"/>
      <c r="E546"/>
      <c r="F546"/>
      <c r="G546"/>
      <c r="H546"/>
    </row>
    <row r="547" spans="1:10" x14ac:dyDescent="0.2">
      <c r="A547"/>
      <c r="B547"/>
      <c r="C547"/>
      <c r="D547"/>
      <c r="E547"/>
      <c r="F547"/>
      <c r="G547"/>
      <c r="H547"/>
    </row>
    <row r="548" spans="1:10" x14ac:dyDescent="0.2">
      <c r="A548"/>
      <c r="B548"/>
      <c r="C548"/>
      <c r="D548"/>
      <c r="E548"/>
      <c r="F548"/>
      <c r="G548"/>
      <c r="H548"/>
    </row>
    <row r="549" spans="1:10" x14ac:dyDescent="0.2">
      <c r="A549"/>
      <c r="B549"/>
      <c r="C549"/>
      <c r="D549"/>
      <c r="E549"/>
      <c r="F549"/>
      <c r="G549"/>
      <c r="H549"/>
    </row>
    <row r="550" spans="1:10" x14ac:dyDescent="0.2">
      <c r="A550"/>
      <c r="B550"/>
      <c r="C550"/>
      <c r="D550"/>
      <c r="E550"/>
      <c r="F550"/>
      <c r="G550"/>
      <c r="H550"/>
    </row>
    <row r="551" spans="1:10" x14ac:dyDescent="0.2">
      <c r="A551"/>
      <c r="B551"/>
      <c r="C551"/>
      <c r="D551"/>
      <c r="E551"/>
      <c r="F551"/>
      <c r="G551"/>
      <c r="H551"/>
      <c r="J551" s="64"/>
    </row>
    <row r="552" spans="1:10" x14ac:dyDescent="0.2">
      <c r="A552"/>
      <c r="B552"/>
      <c r="C552"/>
      <c r="D552"/>
      <c r="E552"/>
      <c r="F552"/>
      <c r="G552"/>
      <c r="H552"/>
    </row>
    <row r="553" spans="1:10" x14ac:dyDescent="0.2">
      <c r="A553"/>
      <c r="B553"/>
      <c r="C553"/>
      <c r="D553"/>
      <c r="E553"/>
      <c r="F553"/>
      <c r="G553"/>
      <c r="H553"/>
    </row>
    <row r="554" spans="1:10" x14ac:dyDescent="0.2">
      <c r="A554"/>
      <c r="B554"/>
      <c r="C554"/>
      <c r="D554"/>
      <c r="E554"/>
      <c r="F554"/>
      <c r="G554"/>
      <c r="H554"/>
    </row>
    <row r="555" spans="1:10" x14ac:dyDescent="0.2">
      <c r="A555"/>
      <c r="B555"/>
      <c r="C555"/>
      <c r="D555"/>
      <c r="E555"/>
      <c r="F555"/>
      <c r="G555"/>
      <c r="H555"/>
    </row>
    <row r="556" spans="1:10" x14ac:dyDescent="0.2">
      <c r="A556"/>
      <c r="B556"/>
      <c r="C556"/>
      <c r="D556"/>
      <c r="E556"/>
      <c r="F556"/>
      <c r="G556"/>
      <c r="H556"/>
    </row>
    <row r="557" spans="1:10" x14ac:dyDescent="0.2">
      <c r="A557"/>
      <c r="B557"/>
      <c r="C557"/>
      <c r="D557"/>
      <c r="E557"/>
      <c r="F557"/>
      <c r="G557"/>
      <c r="H557"/>
    </row>
    <row r="558" spans="1:10" x14ac:dyDescent="0.2">
      <c r="A558"/>
      <c r="B558"/>
      <c r="C558"/>
      <c r="D558"/>
      <c r="E558"/>
      <c r="F558"/>
      <c r="G558"/>
      <c r="H558"/>
    </row>
    <row r="559" spans="1:10" x14ac:dyDescent="0.2">
      <c r="A559"/>
      <c r="B559"/>
      <c r="C559"/>
      <c r="D559"/>
      <c r="E559"/>
      <c r="F559"/>
      <c r="G559"/>
      <c r="H559"/>
    </row>
    <row r="560" spans="1:10" x14ac:dyDescent="0.2">
      <c r="A560"/>
      <c r="B560"/>
      <c r="C560"/>
      <c r="D560"/>
      <c r="E560"/>
      <c r="F560"/>
      <c r="G560"/>
      <c r="H560"/>
    </row>
    <row r="561" spans="1:10" x14ac:dyDescent="0.2">
      <c r="A561"/>
      <c r="B561"/>
      <c r="C561"/>
      <c r="D561"/>
      <c r="E561"/>
      <c r="F561"/>
      <c r="G561"/>
      <c r="H561"/>
    </row>
    <row r="562" spans="1:10" x14ac:dyDescent="0.2">
      <c r="A562"/>
      <c r="B562"/>
      <c r="C562"/>
      <c r="D562"/>
      <c r="E562"/>
      <c r="F562"/>
      <c r="G562"/>
      <c r="H562"/>
    </row>
    <row r="563" spans="1:10" x14ac:dyDescent="0.2">
      <c r="A563"/>
      <c r="B563"/>
      <c r="C563"/>
      <c r="D563"/>
      <c r="E563"/>
      <c r="F563"/>
      <c r="G563"/>
      <c r="H563"/>
    </row>
    <row r="564" spans="1:10" x14ac:dyDescent="0.2">
      <c r="A564"/>
      <c r="B564"/>
      <c r="C564"/>
      <c r="D564"/>
      <c r="E564"/>
      <c r="F564"/>
      <c r="G564"/>
      <c r="H564"/>
    </row>
    <row r="565" spans="1:10" x14ac:dyDescent="0.2">
      <c r="A565"/>
      <c r="B565"/>
      <c r="C565"/>
      <c r="D565"/>
      <c r="E565"/>
      <c r="F565"/>
      <c r="G565"/>
      <c r="H565"/>
    </row>
    <row r="566" spans="1:10" x14ac:dyDescent="0.2">
      <c r="A566"/>
      <c r="B566"/>
      <c r="C566"/>
      <c r="D566"/>
      <c r="E566"/>
      <c r="F566"/>
      <c r="G566"/>
      <c r="H566"/>
    </row>
    <row r="567" spans="1:10" x14ac:dyDescent="0.2">
      <c r="A567"/>
      <c r="B567"/>
      <c r="C567"/>
      <c r="D567"/>
      <c r="E567"/>
      <c r="F567"/>
      <c r="G567"/>
      <c r="H567"/>
    </row>
    <row r="568" spans="1:10" x14ac:dyDescent="0.2">
      <c r="A568"/>
      <c r="B568"/>
      <c r="C568"/>
      <c r="D568"/>
      <c r="E568"/>
      <c r="F568"/>
      <c r="G568"/>
      <c r="H568"/>
    </row>
    <row r="569" spans="1:10" x14ac:dyDescent="0.2">
      <c r="A569"/>
      <c r="B569"/>
      <c r="C569"/>
      <c r="D569"/>
      <c r="E569"/>
      <c r="F569"/>
      <c r="G569"/>
      <c r="H569"/>
    </row>
    <row r="570" spans="1:10" x14ac:dyDescent="0.2">
      <c r="A570"/>
      <c r="B570"/>
      <c r="C570"/>
      <c r="D570"/>
      <c r="E570"/>
      <c r="F570"/>
      <c r="G570"/>
      <c r="H570"/>
    </row>
    <row r="571" spans="1:10" x14ac:dyDescent="0.2">
      <c r="A571"/>
      <c r="B571"/>
      <c r="C571"/>
      <c r="D571"/>
      <c r="E571"/>
      <c r="F571"/>
      <c r="G571"/>
      <c r="H571"/>
    </row>
    <row r="572" spans="1:10" x14ac:dyDescent="0.2">
      <c r="A572"/>
      <c r="B572"/>
      <c r="C572"/>
      <c r="D572"/>
      <c r="E572"/>
      <c r="F572"/>
      <c r="G572"/>
      <c r="H572"/>
    </row>
    <row r="573" spans="1:10" x14ac:dyDescent="0.2">
      <c r="A573"/>
      <c r="B573"/>
      <c r="C573"/>
      <c r="D573"/>
      <c r="E573"/>
      <c r="F573"/>
      <c r="G573"/>
      <c r="H573"/>
    </row>
    <row r="574" spans="1:10" x14ac:dyDescent="0.2">
      <c r="A574"/>
      <c r="B574"/>
      <c r="C574"/>
      <c r="D574"/>
      <c r="E574"/>
      <c r="F574"/>
      <c r="G574"/>
      <c r="H574"/>
    </row>
    <row r="575" spans="1:10" x14ac:dyDescent="0.2">
      <c r="A575"/>
      <c r="B575"/>
      <c r="C575"/>
      <c r="D575"/>
      <c r="E575"/>
      <c r="F575"/>
      <c r="G575"/>
      <c r="H575"/>
    </row>
    <row r="576" spans="1:10" x14ac:dyDescent="0.2">
      <c r="A576"/>
      <c r="B576"/>
      <c r="C576"/>
      <c r="D576"/>
      <c r="E576"/>
      <c r="F576"/>
      <c r="G576"/>
      <c r="H576"/>
      <c r="J576" s="64"/>
    </row>
    <row r="577" spans="1:8" x14ac:dyDescent="0.2">
      <c r="A577"/>
      <c r="B577"/>
      <c r="C577"/>
      <c r="D577"/>
      <c r="E577"/>
      <c r="F577"/>
      <c r="G577"/>
      <c r="H577"/>
    </row>
    <row r="578" spans="1:8" x14ac:dyDescent="0.2">
      <c r="A578"/>
      <c r="B578"/>
      <c r="C578"/>
      <c r="D578"/>
      <c r="E578"/>
      <c r="F578"/>
      <c r="G578"/>
      <c r="H578"/>
    </row>
    <row r="579" spans="1:8" x14ac:dyDescent="0.2">
      <c r="A579"/>
      <c r="B579"/>
      <c r="C579"/>
      <c r="D579"/>
      <c r="E579"/>
      <c r="F579"/>
      <c r="G579"/>
      <c r="H579"/>
    </row>
    <row r="580" spans="1:8" x14ac:dyDescent="0.2">
      <c r="A580"/>
      <c r="B580"/>
      <c r="C580"/>
      <c r="D580"/>
      <c r="E580"/>
      <c r="F580"/>
      <c r="G580"/>
      <c r="H580"/>
    </row>
    <row r="581" spans="1:8" x14ac:dyDescent="0.2">
      <c r="A581"/>
      <c r="B581"/>
      <c r="C581"/>
      <c r="D581"/>
      <c r="E581"/>
      <c r="F581"/>
      <c r="G581"/>
      <c r="H581"/>
    </row>
    <row r="582" spans="1:8" x14ac:dyDescent="0.2">
      <c r="A582"/>
      <c r="B582"/>
      <c r="C582"/>
      <c r="D582"/>
      <c r="E582"/>
      <c r="F582"/>
      <c r="G582"/>
      <c r="H582"/>
    </row>
    <row r="583" spans="1:8" x14ac:dyDescent="0.2">
      <c r="A583"/>
      <c r="B583"/>
      <c r="C583"/>
      <c r="D583"/>
      <c r="E583"/>
      <c r="F583"/>
      <c r="G583"/>
      <c r="H583"/>
    </row>
    <row r="584" spans="1:8" x14ac:dyDescent="0.2">
      <c r="A584"/>
      <c r="B584"/>
      <c r="C584"/>
      <c r="D584"/>
      <c r="E584"/>
      <c r="F584"/>
      <c r="G584"/>
      <c r="H584"/>
    </row>
    <row r="585" spans="1:8" x14ac:dyDescent="0.2">
      <c r="A585"/>
      <c r="B585"/>
      <c r="C585"/>
      <c r="D585"/>
      <c r="E585"/>
      <c r="F585"/>
      <c r="G585"/>
      <c r="H585"/>
    </row>
    <row r="586" spans="1:8" x14ac:dyDescent="0.2">
      <c r="A586"/>
      <c r="B586"/>
      <c r="C586"/>
      <c r="D586"/>
      <c r="E586"/>
      <c r="F586"/>
      <c r="G586"/>
      <c r="H586"/>
    </row>
    <row r="587" spans="1:8" x14ac:dyDescent="0.2">
      <c r="A587"/>
      <c r="B587"/>
      <c r="C587"/>
      <c r="D587"/>
      <c r="E587"/>
      <c r="F587"/>
      <c r="G587"/>
      <c r="H587"/>
    </row>
    <row r="588" spans="1:8" x14ac:dyDescent="0.2">
      <c r="A588"/>
      <c r="B588"/>
      <c r="C588"/>
      <c r="D588"/>
      <c r="E588"/>
      <c r="F588"/>
      <c r="G588"/>
      <c r="H588"/>
    </row>
    <row r="589" spans="1:8" x14ac:dyDescent="0.2">
      <c r="A589"/>
      <c r="B589"/>
      <c r="C589"/>
      <c r="D589"/>
      <c r="E589"/>
      <c r="F589"/>
      <c r="G589"/>
      <c r="H589"/>
    </row>
    <row r="590" spans="1:8" x14ac:dyDescent="0.2">
      <c r="A590"/>
      <c r="B590"/>
      <c r="C590"/>
      <c r="D590"/>
      <c r="E590"/>
      <c r="F590"/>
      <c r="G590"/>
      <c r="H590"/>
    </row>
    <row r="591" spans="1:8" x14ac:dyDescent="0.2">
      <c r="A591"/>
      <c r="B591"/>
      <c r="C591"/>
      <c r="D591"/>
      <c r="E591"/>
      <c r="F591"/>
      <c r="G591"/>
      <c r="H591"/>
    </row>
    <row r="592" spans="1:8" x14ac:dyDescent="0.2">
      <c r="A592"/>
      <c r="B592"/>
      <c r="C592"/>
      <c r="D592"/>
      <c r="E592"/>
      <c r="F592"/>
      <c r="G592"/>
      <c r="H592"/>
    </row>
    <row r="593" spans="1:10" x14ac:dyDescent="0.2">
      <c r="A593"/>
      <c r="B593"/>
      <c r="C593"/>
      <c r="D593"/>
      <c r="E593"/>
      <c r="F593"/>
      <c r="G593"/>
      <c r="H593"/>
    </row>
    <row r="594" spans="1:10" x14ac:dyDescent="0.2">
      <c r="A594"/>
      <c r="B594"/>
      <c r="C594"/>
      <c r="D594"/>
      <c r="E594"/>
      <c r="F594"/>
      <c r="G594"/>
      <c r="H594"/>
    </row>
    <row r="595" spans="1:10" x14ac:dyDescent="0.2">
      <c r="A595"/>
      <c r="B595"/>
      <c r="C595"/>
      <c r="D595"/>
      <c r="E595"/>
      <c r="F595"/>
      <c r="G595"/>
      <c r="H595"/>
    </row>
    <row r="596" spans="1:10" x14ac:dyDescent="0.2">
      <c r="A596"/>
      <c r="B596"/>
      <c r="C596"/>
      <c r="D596"/>
      <c r="E596"/>
      <c r="F596"/>
      <c r="G596"/>
      <c r="H596"/>
    </row>
    <row r="597" spans="1:10" x14ac:dyDescent="0.2">
      <c r="A597"/>
      <c r="B597"/>
      <c r="C597"/>
      <c r="D597"/>
      <c r="E597"/>
      <c r="F597"/>
      <c r="G597"/>
      <c r="H597"/>
    </row>
    <row r="598" spans="1:10" x14ac:dyDescent="0.2">
      <c r="A598"/>
      <c r="B598"/>
      <c r="C598"/>
      <c r="D598"/>
      <c r="E598"/>
      <c r="F598"/>
      <c r="G598"/>
      <c r="H598"/>
    </row>
    <row r="599" spans="1:10" x14ac:dyDescent="0.2">
      <c r="A599"/>
      <c r="B599"/>
      <c r="C599"/>
      <c r="D599"/>
      <c r="E599"/>
      <c r="F599"/>
      <c r="G599"/>
      <c r="H599"/>
    </row>
    <row r="600" spans="1:10" x14ac:dyDescent="0.2">
      <c r="A600"/>
      <c r="B600"/>
      <c r="C600"/>
      <c r="D600"/>
      <c r="E600"/>
      <c r="F600"/>
      <c r="G600"/>
      <c r="H600"/>
    </row>
    <row r="601" spans="1:10" x14ac:dyDescent="0.2">
      <c r="A601"/>
      <c r="B601"/>
      <c r="C601"/>
      <c r="D601"/>
      <c r="E601"/>
      <c r="F601"/>
      <c r="G601"/>
      <c r="H601"/>
      <c r="J601" s="64"/>
    </row>
    <row r="602" spans="1:10" x14ac:dyDescent="0.2">
      <c r="A602"/>
      <c r="B602"/>
      <c r="C602"/>
      <c r="D602"/>
      <c r="E602"/>
      <c r="F602"/>
      <c r="G602"/>
      <c r="H602"/>
      <c r="J602" s="64"/>
    </row>
    <row r="603" spans="1:10" x14ac:dyDescent="0.2">
      <c r="A603"/>
      <c r="B603"/>
      <c r="C603"/>
      <c r="D603"/>
      <c r="E603"/>
      <c r="F603"/>
      <c r="G603"/>
      <c r="H603"/>
    </row>
    <row r="604" spans="1:10" x14ac:dyDescent="0.2">
      <c r="A604"/>
      <c r="B604"/>
      <c r="C604"/>
      <c r="D604"/>
      <c r="E604"/>
      <c r="F604"/>
      <c r="G604"/>
      <c r="H604"/>
    </row>
    <row r="605" spans="1:10" x14ac:dyDescent="0.2">
      <c r="A605"/>
      <c r="B605"/>
      <c r="C605"/>
      <c r="D605"/>
      <c r="E605"/>
      <c r="F605"/>
      <c r="G605"/>
      <c r="H605"/>
    </row>
    <row r="606" spans="1:10" x14ac:dyDescent="0.2">
      <c r="A606"/>
      <c r="B606"/>
      <c r="C606"/>
      <c r="D606"/>
      <c r="E606"/>
      <c r="F606"/>
      <c r="G606"/>
      <c r="H606"/>
    </row>
    <row r="607" spans="1:10" x14ac:dyDescent="0.2">
      <c r="A607"/>
      <c r="B607"/>
      <c r="C607"/>
      <c r="D607"/>
      <c r="E607"/>
      <c r="F607"/>
      <c r="G607"/>
      <c r="H607"/>
    </row>
    <row r="608" spans="1:10" x14ac:dyDescent="0.2">
      <c r="A608"/>
      <c r="B608"/>
      <c r="C608"/>
      <c r="D608"/>
      <c r="E608"/>
      <c r="F608"/>
      <c r="G608"/>
      <c r="H608"/>
    </row>
    <row r="609" spans="1:8" x14ac:dyDescent="0.2">
      <c r="A609"/>
      <c r="B609"/>
      <c r="C609"/>
      <c r="D609"/>
      <c r="E609"/>
      <c r="F609"/>
      <c r="G609"/>
      <c r="H609"/>
    </row>
    <row r="610" spans="1:8" x14ac:dyDescent="0.2">
      <c r="A610"/>
      <c r="B610"/>
      <c r="C610"/>
      <c r="D610"/>
      <c r="E610"/>
      <c r="F610"/>
      <c r="G610"/>
      <c r="H610"/>
    </row>
    <row r="611" spans="1:8" x14ac:dyDescent="0.2">
      <c r="A611"/>
      <c r="B611"/>
      <c r="C611"/>
      <c r="D611"/>
      <c r="E611"/>
      <c r="F611"/>
      <c r="G611"/>
      <c r="H611"/>
    </row>
    <row r="612" spans="1:8" x14ac:dyDescent="0.2">
      <c r="A612"/>
      <c r="B612"/>
      <c r="C612"/>
      <c r="D612"/>
      <c r="E612"/>
      <c r="F612"/>
      <c r="G612"/>
      <c r="H612"/>
    </row>
    <row r="613" spans="1:8" x14ac:dyDescent="0.2">
      <c r="A613"/>
      <c r="B613"/>
      <c r="C613"/>
      <c r="D613"/>
      <c r="E613"/>
      <c r="F613"/>
      <c r="G613"/>
      <c r="H613"/>
    </row>
    <row r="614" spans="1:8" x14ac:dyDescent="0.2">
      <c r="A614"/>
      <c r="B614"/>
      <c r="C614"/>
      <c r="D614"/>
      <c r="E614"/>
      <c r="F614"/>
      <c r="G614"/>
      <c r="H614"/>
    </row>
    <row r="615" spans="1:8" x14ac:dyDescent="0.2">
      <c r="A615"/>
      <c r="B615"/>
      <c r="C615"/>
      <c r="D615"/>
      <c r="E615"/>
      <c r="F615"/>
      <c r="G615"/>
      <c r="H615"/>
    </row>
    <row r="616" spans="1:8" x14ac:dyDescent="0.2">
      <c r="A616"/>
      <c r="B616"/>
      <c r="C616"/>
      <c r="D616"/>
      <c r="E616"/>
      <c r="F616"/>
      <c r="G616"/>
      <c r="H616"/>
    </row>
    <row r="617" spans="1:8" x14ac:dyDescent="0.2">
      <c r="A617"/>
      <c r="B617"/>
      <c r="C617"/>
      <c r="D617"/>
      <c r="E617"/>
      <c r="F617"/>
      <c r="G617"/>
      <c r="H617"/>
    </row>
    <row r="618" spans="1:8" x14ac:dyDescent="0.2">
      <c r="A618"/>
      <c r="B618"/>
      <c r="C618"/>
      <c r="D618"/>
      <c r="E618"/>
      <c r="F618"/>
      <c r="G618"/>
      <c r="H618"/>
    </row>
    <row r="619" spans="1:8" x14ac:dyDescent="0.2">
      <c r="A619"/>
      <c r="B619"/>
      <c r="C619"/>
      <c r="D619"/>
      <c r="E619"/>
      <c r="F619"/>
      <c r="G619"/>
      <c r="H619"/>
    </row>
    <row r="620" spans="1:8" x14ac:dyDescent="0.2">
      <c r="A620"/>
      <c r="B620"/>
      <c r="C620"/>
      <c r="D620"/>
      <c r="E620"/>
      <c r="F620"/>
      <c r="G620"/>
      <c r="H620"/>
    </row>
    <row r="621" spans="1:8" x14ac:dyDescent="0.2">
      <c r="A621"/>
      <c r="B621"/>
      <c r="C621"/>
      <c r="D621"/>
      <c r="E621"/>
      <c r="F621"/>
      <c r="G621"/>
      <c r="H621"/>
    </row>
    <row r="622" spans="1:8" x14ac:dyDescent="0.2">
      <c r="A622"/>
      <c r="B622"/>
      <c r="C622"/>
      <c r="D622"/>
      <c r="E622"/>
      <c r="F622"/>
      <c r="G622"/>
      <c r="H622"/>
    </row>
    <row r="623" spans="1:8" x14ac:dyDescent="0.2">
      <c r="A623"/>
      <c r="B623"/>
      <c r="C623"/>
      <c r="D623"/>
      <c r="E623"/>
      <c r="F623"/>
      <c r="G623"/>
      <c r="H623"/>
    </row>
    <row r="624" spans="1:8" x14ac:dyDescent="0.2">
      <c r="A624"/>
      <c r="B624"/>
      <c r="C624"/>
      <c r="D624"/>
      <c r="E624"/>
      <c r="F624"/>
      <c r="G624"/>
      <c r="H624"/>
    </row>
    <row r="625" spans="1:8" x14ac:dyDescent="0.2">
      <c r="A625"/>
      <c r="B625"/>
      <c r="C625"/>
      <c r="D625"/>
      <c r="E625"/>
      <c r="F625"/>
      <c r="G625"/>
      <c r="H625"/>
    </row>
    <row r="626" spans="1:8" x14ac:dyDescent="0.2">
      <c r="A626"/>
      <c r="B626"/>
      <c r="C626"/>
      <c r="D626"/>
      <c r="E626"/>
      <c r="F626"/>
      <c r="G626"/>
      <c r="H626"/>
    </row>
    <row r="627" spans="1:8" x14ac:dyDescent="0.2">
      <c r="A627"/>
      <c r="B627"/>
      <c r="C627"/>
      <c r="D627"/>
      <c r="E627"/>
      <c r="F627"/>
      <c r="G627"/>
      <c r="H627"/>
    </row>
    <row r="628" spans="1:8" x14ac:dyDescent="0.2">
      <c r="A628"/>
      <c r="B628"/>
      <c r="C628"/>
      <c r="D628"/>
      <c r="E628"/>
      <c r="F628"/>
      <c r="G628"/>
      <c r="H628"/>
    </row>
    <row r="629" spans="1:8" x14ac:dyDescent="0.2">
      <c r="A629"/>
      <c r="B629"/>
      <c r="C629"/>
      <c r="D629"/>
      <c r="E629"/>
      <c r="F629"/>
      <c r="G629"/>
      <c r="H629"/>
    </row>
    <row r="630" spans="1:8" x14ac:dyDescent="0.2">
      <c r="A630"/>
      <c r="B630"/>
      <c r="C630"/>
      <c r="D630"/>
      <c r="E630"/>
      <c r="F630"/>
      <c r="G630"/>
      <c r="H630"/>
    </row>
    <row r="631" spans="1:8" x14ac:dyDescent="0.2">
      <c r="A631"/>
      <c r="B631"/>
      <c r="C631"/>
      <c r="D631"/>
      <c r="E631"/>
      <c r="F631"/>
      <c r="G631"/>
      <c r="H631"/>
    </row>
    <row r="632" spans="1:8" x14ac:dyDescent="0.2">
      <c r="A632"/>
      <c r="B632"/>
      <c r="C632"/>
      <c r="D632"/>
      <c r="E632"/>
      <c r="F632"/>
      <c r="G632"/>
      <c r="H632"/>
    </row>
    <row r="633" spans="1:8" x14ac:dyDescent="0.2">
      <c r="A633"/>
      <c r="B633"/>
      <c r="C633"/>
      <c r="D633"/>
      <c r="E633"/>
      <c r="F633"/>
      <c r="G633"/>
      <c r="H633"/>
    </row>
    <row r="634" spans="1:8" x14ac:dyDescent="0.2">
      <c r="A634"/>
      <c r="B634"/>
      <c r="C634"/>
      <c r="D634"/>
      <c r="E634"/>
      <c r="F634"/>
      <c r="G634"/>
      <c r="H634"/>
    </row>
    <row r="635" spans="1:8" x14ac:dyDescent="0.2">
      <c r="A635"/>
      <c r="B635"/>
      <c r="C635"/>
      <c r="D635"/>
      <c r="E635"/>
      <c r="F635"/>
      <c r="G635"/>
      <c r="H635"/>
    </row>
    <row r="636" spans="1:8" x14ac:dyDescent="0.2">
      <c r="A636"/>
      <c r="B636"/>
      <c r="C636"/>
      <c r="D636"/>
      <c r="E636"/>
      <c r="F636"/>
      <c r="G636"/>
      <c r="H636"/>
    </row>
    <row r="637" spans="1:8" x14ac:dyDescent="0.2">
      <c r="A637"/>
      <c r="B637"/>
      <c r="C637"/>
      <c r="D637"/>
      <c r="E637"/>
      <c r="F637"/>
      <c r="G637"/>
      <c r="H637"/>
    </row>
    <row r="638" spans="1:8" x14ac:dyDescent="0.2">
      <c r="A638"/>
      <c r="B638"/>
      <c r="C638"/>
      <c r="D638"/>
      <c r="E638"/>
      <c r="F638"/>
      <c r="G638"/>
      <c r="H638"/>
    </row>
    <row r="639" spans="1:8" x14ac:dyDescent="0.2">
      <c r="A639"/>
      <c r="B639"/>
      <c r="C639"/>
      <c r="D639"/>
      <c r="E639"/>
      <c r="F639"/>
      <c r="G639"/>
      <c r="H639"/>
    </row>
    <row r="640" spans="1:8" x14ac:dyDescent="0.2">
      <c r="A640"/>
      <c r="B640"/>
      <c r="C640"/>
      <c r="D640"/>
      <c r="E640"/>
      <c r="F640"/>
      <c r="G640"/>
      <c r="H640"/>
    </row>
    <row r="641" spans="1:8" x14ac:dyDescent="0.2">
      <c r="A641"/>
      <c r="B641"/>
      <c r="C641"/>
      <c r="D641"/>
      <c r="E641"/>
      <c r="F641"/>
      <c r="G641"/>
      <c r="H641"/>
    </row>
    <row r="642" spans="1:8" x14ac:dyDescent="0.2">
      <c r="A642"/>
      <c r="B642"/>
      <c r="C642"/>
      <c r="D642"/>
      <c r="E642"/>
      <c r="F642"/>
      <c r="G642"/>
      <c r="H642"/>
    </row>
    <row r="643" spans="1:8" x14ac:dyDescent="0.2">
      <c r="A643"/>
      <c r="B643"/>
      <c r="C643"/>
      <c r="D643"/>
      <c r="E643"/>
      <c r="F643"/>
      <c r="G643"/>
      <c r="H643"/>
    </row>
    <row r="644" spans="1:8" x14ac:dyDescent="0.2">
      <c r="A644"/>
      <c r="B644"/>
      <c r="C644"/>
      <c r="D644"/>
      <c r="E644"/>
      <c r="F644"/>
      <c r="G644"/>
      <c r="H644"/>
    </row>
    <row r="645" spans="1:8" x14ac:dyDescent="0.2">
      <c r="A645"/>
      <c r="B645"/>
      <c r="C645"/>
      <c r="D645"/>
      <c r="E645"/>
      <c r="F645"/>
      <c r="G645"/>
      <c r="H645"/>
    </row>
    <row r="646" spans="1:8" x14ac:dyDescent="0.2">
      <c r="A646"/>
      <c r="B646"/>
      <c r="C646"/>
      <c r="D646"/>
      <c r="E646"/>
      <c r="F646"/>
      <c r="G646"/>
      <c r="H646"/>
    </row>
    <row r="647" spans="1:8" x14ac:dyDescent="0.2">
      <c r="A647"/>
      <c r="B647"/>
      <c r="C647"/>
      <c r="D647"/>
      <c r="E647"/>
      <c r="F647"/>
      <c r="G647"/>
      <c r="H647"/>
    </row>
    <row r="648" spans="1:8" x14ac:dyDescent="0.2">
      <c r="A648"/>
      <c r="B648"/>
      <c r="C648"/>
      <c r="D648"/>
      <c r="E648"/>
      <c r="F648"/>
      <c r="G648"/>
      <c r="H648"/>
    </row>
    <row r="649" spans="1:8" x14ac:dyDescent="0.2">
      <c r="A649"/>
      <c r="B649"/>
      <c r="C649"/>
      <c r="D649"/>
      <c r="E649"/>
      <c r="F649"/>
      <c r="G649"/>
      <c r="H649"/>
    </row>
    <row r="650" spans="1:8" x14ac:dyDescent="0.2">
      <c r="A650"/>
      <c r="B650"/>
      <c r="C650"/>
      <c r="D650"/>
      <c r="E650"/>
      <c r="F650"/>
      <c r="G650"/>
      <c r="H650"/>
    </row>
    <row r="651" spans="1:8" x14ac:dyDescent="0.2">
      <c r="A651"/>
      <c r="B651"/>
      <c r="C651"/>
      <c r="D651"/>
      <c r="E651"/>
      <c r="F651"/>
      <c r="G651"/>
      <c r="H651"/>
    </row>
    <row r="652" spans="1:8" x14ac:dyDescent="0.2">
      <c r="A652"/>
      <c r="B652"/>
      <c r="C652"/>
      <c r="D652"/>
      <c r="E652"/>
      <c r="F652"/>
      <c r="G652"/>
      <c r="H652"/>
    </row>
    <row r="653" spans="1:8" x14ac:dyDescent="0.2">
      <c r="A653"/>
      <c r="B653"/>
      <c r="C653"/>
      <c r="D653"/>
      <c r="E653"/>
      <c r="F653"/>
      <c r="G653"/>
      <c r="H653"/>
    </row>
    <row r="654" spans="1:8" x14ac:dyDescent="0.2">
      <c r="A654"/>
      <c r="B654"/>
      <c r="C654"/>
      <c r="D654"/>
      <c r="E654"/>
      <c r="F654"/>
      <c r="G654"/>
      <c r="H654"/>
    </row>
    <row r="655" spans="1:8" x14ac:dyDescent="0.2">
      <c r="A655"/>
      <c r="B655"/>
      <c r="C655"/>
      <c r="D655"/>
      <c r="E655"/>
      <c r="F655"/>
      <c r="G655"/>
      <c r="H655"/>
    </row>
    <row r="656" spans="1:8" x14ac:dyDescent="0.2">
      <c r="A656"/>
      <c r="B656"/>
      <c r="C656"/>
      <c r="D656"/>
      <c r="E656"/>
      <c r="F656"/>
      <c r="G656"/>
      <c r="H656"/>
    </row>
    <row r="657" spans="1:10" x14ac:dyDescent="0.2">
      <c r="A657"/>
      <c r="B657"/>
      <c r="C657"/>
      <c r="D657"/>
      <c r="E657"/>
      <c r="F657"/>
      <c r="G657"/>
      <c r="H657"/>
    </row>
    <row r="658" spans="1:10" x14ac:dyDescent="0.2">
      <c r="A658"/>
      <c r="B658"/>
      <c r="C658"/>
      <c r="D658"/>
      <c r="E658"/>
      <c r="F658"/>
      <c r="G658"/>
      <c r="H658"/>
    </row>
    <row r="659" spans="1:10" x14ac:dyDescent="0.2">
      <c r="A659"/>
      <c r="B659"/>
      <c r="C659"/>
      <c r="D659"/>
      <c r="E659"/>
      <c r="F659"/>
      <c r="G659"/>
      <c r="H659"/>
    </row>
    <row r="660" spans="1:10" x14ac:dyDescent="0.2">
      <c r="A660"/>
      <c r="B660"/>
      <c r="C660"/>
      <c r="D660"/>
      <c r="E660"/>
      <c r="F660"/>
      <c r="G660"/>
      <c r="H660"/>
    </row>
    <row r="661" spans="1:10" x14ac:dyDescent="0.2">
      <c r="A661"/>
      <c r="B661"/>
      <c r="C661"/>
      <c r="D661"/>
      <c r="E661"/>
      <c r="F661"/>
      <c r="G661"/>
      <c r="H661"/>
    </row>
    <row r="662" spans="1:10" x14ac:dyDescent="0.2">
      <c r="A662"/>
      <c r="B662"/>
      <c r="C662"/>
      <c r="D662"/>
      <c r="E662"/>
      <c r="F662"/>
      <c r="G662"/>
      <c r="H662"/>
    </row>
    <row r="663" spans="1:10" x14ac:dyDescent="0.2">
      <c r="A663"/>
      <c r="B663"/>
      <c r="C663"/>
      <c r="D663"/>
      <c r="E663"/>
      <c r="F663"/>
      <c r="G663"/>
      <c r="H663"/>
    </row>
    <row r="664" spans="1:10" x14ac:dyDescent="0.2">
      <c r="A664"/>
      <c r="B664"/>
      <c r="C664"/>
      <c r="D664"/>
      <c r="E664"/>
      <c r="F664"/>
      <c r="G664"/>
      <c r="H664"/>
    </row>
    <row r="665" spans="1:10" x14ac:dyDescent="0.2">
      <c r="A665"/>
      <c r="B665"/>
      <c r="C665"/>
      <c r="D665"/>
      <c r="E665"/>
      <c r="F665"/>
      <c r="G665"/>
      <c r="H665"/>
    </row>
    <row r="666" spans="1:10" x14ac:dyDescent="0.2">
      <c r="A666"/>
      <c r="B666"/>
      <c r="C666"/>
      <c r="D666"/>
      <c r="E666"/>
      <c r="F666"/>
      <c r="G666"/>
      <c r="H666"/>
    </row>
    <row r="667" spans="1:10" x14ac:dyDescent="0.2">
      <c r="A667"/>
      <c r="B667"/>
      <c r="C667"/>
      <c r="D667"/>
      <c r="E667"/>
      <c r="F667"/>
      <c r="G667"/>
      <c r="H667"/>
    </row>
    <row r="668" spans="1:10" x14ac:dyDescent="0.2">
      <c r="A668"/>
      <c r="B668"/>
      <c r="C668"/>
      <c r="D668"/>
      <c r="E668"/>
      <c r="F668"/>
      <c r="G668"/>
      <c r="H668"/>
    </row>
    <row r="669" spans="1:10" x14ac:dyDescent="0.2">
      <c r="A669"/>
      <c r="B669"/>
      <c r="C669"/>
      <c r="D669"/>
      <c r="E669"/>
      <c r="F669"/>
      <c r="G669"/>
      <c r="H669"/>
    </row>
    <row r="670" spans="1:10" x14ac:dyDescent="0.2">
      <c r="A670"/>
      <c r="B670"/>
      <c r="C670"/>
      <c r="D670"/>
      <c r="E670"/>
      <c r="F670"/>
      <c r="G670"/>
      <c r="H670"/>
      <c r="J670" s="64"/>
    </row>
    <row r="671" spans="1:10" x14ac:dyDescent="0.2">
      <c r="A671"/>
      <c r="B671"/>
      <c r="C671"/>
      <c r="D671"/>
      <c r="E671"/>
      <c r="F671"/>
      <c r="G671"/>
      <c r="H671"/>
      <c r="J671" s="64"/>
    </row>
    <row r="672" spans="1:10" x14ac:dyDescent="0.2">
      <c r="A672"/>
      <c r="B672"/>
      <c r="C672"/>
      <c r="D672"/>
      <c r="E672"/>
      <c r="F672"/>
      <c r="G672"/>
      <c r="H672"/>
      <c r="J672" s="64"/>
    </row>
    <row r="673" spans="1:10" x14ac:dyDescent="0.2">
      <c r="A673"/>
      <c r="B673"/>
      <c r="C673"/>
      <c r="D673"/>
      <c r="E673"/>
      <c r="F673"/>
      <c r="G673"/>
      <c r="H673"/>
      <c r="J673" s="64"/>
    </row>
    <row r="674" spans="1:10" x14ac:dyDescent="0.2">
      <c r="A674"/>
      <c r="B674"/>
      <c r="C674"/>
      <c r="D674"/>
      <c r="E674"/>
      <c r="F674"/>
      <c r="G674"/>
      <c r="H674"/>
    </row>
    <row r="675" spans="1:10" x14ac:dyDescent="0.2">
      <c r="A675"/>
      <c r="B675"/>
      <c r="C675"/>
      <c r="D675"/>
      <c r="E675"/>
      <c r="F675"/>
      <c r="G675"/>
      <c r="H675"/>
    </row>
    <row r="676" spans="1:10" x14ac:dyDescent="0.2">
      <c r="A676"/>
      <c r="B676"/>
      <c r="C676"/>
      <c r="D676"/>
      <c r="E676"/>
      <c r="F676"/>
      <c r="G676"/>
      <c r="H676"/>
    </row>
    <row r="677" spans="1:10" x14ac:dyDescent="0.2">
      <c r="A677"/>
      <c r="B677"/>
      <c r="C677"/>
      <c r="D677"/>
      <c r="E677"/>
      <c r="F677"/>
      <c r="G677"/>
      <c r="H677"/>
      <c r="J677" s="64"/>
    </row>
    <row r="678" spans="1:10" x14ac:dyDescent="0.2">
      <c r="A678"/>
      <c r="B678"/>
      <c r="C678"/>
      <c r="D678"/>
      <c r="E678"/>
      <c r="F678"/>
      <c r="G678"/>
      <c r="H678"/>
    </row>
    <row r="679" spans="1:10" x14ac:dyDescent="0.2">
      <c r="A679"/>
      <c r="B679"/>
      <c r="C679"/>
      <c r="D679"/>
      <c r="E679"/>
      <c r="F679"/>
      <c r="G679"/>
      <c r="H679"/>
    </row>
    <row r="680" spans="1:10" x14ac:dyDescent="0.2">
      <c r="A680"/>
      <c r="B680"/>
      <c r="C680"/>
      <c r="D680"/>
      <c r="E680"/>
      <c r="F680"/>
      <c r="G680"/>
      <c r="H680"/>
    </row>
    <row r="681" spans="1:10" x14ac:dyDescent="0.2">
      <c r="A681"/>
      <c r="B681"/>
      <c r="C681"/>
      <c r="D681"/>
      <c r="E681"/>
      <c r="F681"/>
      <c r="G681"/>
      <c r="H681"/>
      <c r="J681" s="64"/>
    </row>
    <row r="682" spans="1:10" x14ac:dyDescent="0.2">
      <c r="A682"/>
      <c r="B682"/>
      <c r="C682"/>
      <c r="D682"/>
      <c r="E682"/>
      <c r="F682"/>
      <c r="G682"/>
      <c r="H682"/>
    </row>
    <row r="683" spans="1:10" x14ac:dyDescent="0.2">
      <c r="A683"/>
      <c r="B683"/>
      <c r="C683"/>
      <c r="D683"/>
      <c r="E683"/>
      <c r="F683"/>
      <c r="G683"/>
      <c r="H683"/>
    </row>
    <row r="684" spans="1:10" x14ac:dyDescent="0.2">
      <c r="A684"/>
      <c r="B684"/>
      <c r="C684"/>
      <c r="D684"/>
      <c r="E684"/>
      <c r="F684"/>
      <c r="G684"/>
      <c r="H684"/>
    </row>
    <row r="685" spans="1:10" x14ac:dyDescent="0.2">
      <c r="A685"/>
      <c r="B685"/>
      <c r="C685"/>
      <c r="D685"/>
      <c r="E685"/>
      <c r="F685"/>
      <c r="G685"/>
      <c r="H685"/>
      <c r="J685" s="64"/>
    </row>
    <row r="686" spans="1:10" x14ac:dyDescent="0.2">
      <c r="A686"/>
      <c r="B686"/>
      <c r="C686"/>
      <c r="D686"/>
      <c r="E686"/>
      <c r="F686"/>
      <c r="G686"/>
      <c r="H686"/>
    </row>
    <row r="687" spans="1:10" x14ac:dyDescent="0.2">
      <c r="A687"/>
      <c r="B687"/>
      <c r="C687"/>
      <c r="D687"/>
      <c r="E687"/>
      <c r="F687"/>
      <c r="G687"/>
      <c r="H687"/>
    </row>
    <row r="688" spans="1:10" x14ac:dyDescent="0.2">
      <c r="A688"/>
      <c r="B688"/>
      <c r="C688"/>
      <c r="D688"/>
      <c r="E688"/>
      <c r="F688"/>
      <c r="G688"/>
      <c r="H688"/>
    </row>
    <row r="689" spans="1:10" x14ac:dyDescent="0.2">
      <c r="A689"/>
      <c r="B689"/>
      <c r="C689"/>
      <c r="D689"/>
      <c r="E689"/>
      <c r="F689"/>
      <c r="G689"/>
      <c r="H689"/>
      <c r="J689" s="64"/>
    </row>
    <row r="690" spans="1:10" x14ac:dyDescent="0.2">
      <c r="A690"/>
      <c r="B690"/>
      <c r="C690"/>
      <c r="D690"/>
      <c r="E690"/>
      <c r="F690"/>
      <c r="G690"/>
      <c r="H690"/>
    </row>
    <row r="691" spans="1:10" x14ac:dyDescent="0.2">
      <c r="A691"/>
      <c r="B691"/>
      <c r="C691"/>
      <c r="D691"/>
      <c r="E691"/>
      <c r="F691"/>
      <c r="G691"/>
      <c r="H691"/>
    </row>
    <row r="692" spans="1:10" x14ac:dyDescent="0.2">
      <c r="A692"/>
      <c r="B692"/>
      <c r="C692"/>
      <c r="D692"/>
      <c r="E692"/>
      <c r="F692"/>
      <c r="G692"/>
      <c r="H692"/>
    </row>
    <row r="693" spans="1:10" x14ac:dyDescent="0.2">
      <c r="A693"/>
      <c r="B693"/>
      <c r="C693"/>
      <c r="D693"/>
      <c r="E693"/>
      <c r="F693"/>
      <c r="G693"/>
      <c r="H693"/>
      <c r="J693" s="64"/>
    </row>
    <row r="694" spans="1:10" x14ac:dyDescent="0.2">
      <c r="A694"/>
      <c r="B694"/>
      <c r="C694"/>
      <c r="D694"/>
      <c r="E694"/>
      <c r="F694"/>
      <c r="G694"/>
      <c r="H694"/>
    </row>
    <row r="695" spans="1:10" x14ac:dyDescent="0.2">
      <c r="A695"/>
      <c r="B695"/>
      <c r="C695"/>
      <c r="D695"/>
      <c r="E695"/>
      <c r="F695"/>
      <c r="G695"/>
      <c r="H695"/>
    </row>
    <row r="696" spans="1:10" x14ac:dyDescent="0.2">
      <c r="A696"/>
      <c r="B696"/>
      <c r="C696"/>
      <c r="D696"/>
      <c r="E696"/>
      <c r="F696"/>
      <c r="G696"/>
      <c r="H696"/>
    </row>
    <row r="697" spans="1:10" x14ac:dyDescent="0.2">
      <c r="A697"/>
      <c r="B697"/>
      <c r="C697"/>
      <c r="D697"/>
      <c r="E697"/>
      <c r="F697"/>
      <c r="G697"/>
      <c r="H697"/>
      <c r="J697" s="64"/>
    </row>
    <row r="698" spans="1:10" x14ac:dyDescent="0.2">
      <c r="A698"/>
      <c r="B698"/>
      <c r="C698"/>
      <c r="D698"/>
      <c r="E698"/>
      <c r="F698"/>
      <c r="G698"/>
      <c r="H698"/>
    </row>
    <row r="699" spans="1:10" x14ac:dyDescent="0.2">
      <c r="A699"/>
      <c r="B699"/>
      <c r="C699"/>
      <c r="D699"/>
      <c r="E699"/>
      <c r="F699"/>
      <c r="G699"/>
      <c r="H699"/>
    </row>
    <row r="700" spans="1:10" x14ac:dyDescent="0.2">
      <c r="A700"/>
      <c r="B700"/>
      <c r="C700"/>
      <c r="D700"/>
      <c r="E700"/>
      <c r="F700"/>
      <c r="G700"/>
      <c r="H700"/>
    </row>
    <row r="701" spans="1:10" x14ac:dyDescent="0.2">
      <c r="A701"/>
      <c r="B701"/>
      <c r="C701"/>
      <c r="D701"/>
      <c r="E701"/>
      <c r="F701"/>
      <c r="G701"/>
      <c r="H701"/>
      <c r="J701" s="64"/>
    </row>
    <row r="702" spans="1:10" x14ac:dyDescent="0.2">
      <c r="A702"/>
      <c r="B702"/>
      <c r="C702"/>
      <c r="D702"/>
      <c r="E702"/>
      <c r="F702"/>
      <c r="G702"/>
      <c r="H702"/>
    </row>
    <row r="703" spans="1:10" x14ac:dyDescent="0.2">
      <c r="A703"/>
      <c r="B703"/>
      <c r="C703"/>
      <c r="D703"/>
      <c r="E703"/>
      <c r="F703"/>
      <c r="G703"/>
      <c r="H703"/>
    </row>
    <row r="704" spans="1:10" x14ac:dyDescent="0.2">
      <c r="A704"/>
      <c r="B704"/>
      <c r="C704"/>
      <c r="D704"/>
      <c r="E704"/>
      <c r="F704"/>
      <c r="G704"/>
      <c r="H704"/>
    </row>
    <row r="705" spans="1:10" x14ac:dyDescent="0.2">
      <c r="A705"/>
      <c r="B705"/>
      <c r="C705"/>
      <c r="D705"/>
      <c r="E705"/>
      <c r="F705"/>
      <c r="G705"/>
      <c r="H705"/>
      <c r="J705" s="64"/>
    </row>
    <row r="706" spans="1:10" x14ac:dyDescent="0.2">
      <c r="A706"/>
      <c r="B706"/>
      <c r="C706"/>
      <c r="D706"/>
      <c r="E706"/>
      <c r="F706"/>
      <c r="G706"/>
      <c r="H706"/>
    </row>
    <row r="707" spans="1:10" x14ac:dyDescent="0.2">
      <c r="A707"/>
      <c r="B707"/>
      <c r="C707"/>
      <c r="D707"/>
      <c r="E707"/>
      <c r="F707"/>
      <c r="G707"/>
      <c r="H707"/>
    </row>
    <row r="708" spans="1:10" x14ac:dyDescent="0.2">
      <c r="A708"/>
      <c r="B708"/>
      <c r="C708"/>
      <c r="D708"/>
      <c r="E708"/>
      <c r="F708"/>
      <c r="G708"/>
      <c r="H708"/>
    </row>
    <row r="709" spans="1:10" x14ac:dyDescent="0.2">
      <c r="A709"/>
      <c r="B709"/>
      <c r="C709"/>
      <c r="D709"/>
      <c r="E709"/>
      <c r="F709"/>
      <c r="G709"/>
      <c r="H709"/>
      <c r="J709" s="64"/>
    </row>
    <row r="710" spans="1:10" x14ac:dyDescent="0.2">
      <c r="A710"/>
      <c r="B710"/>
      <c r="C710"/>
      <c r="D710"/>
      <c r="E710"/>
      <c r="F710"/>
      <c r="G710"/>
      <c r="H710"/>
    </row>
    <row r="711" spans="1:10" x14ac:dyDescent="0.2">
      <c r="A711"/>
      <c r="B711"/>
      <c r="C711"/>
      <c r="D711"/>
      <c r="E711"/>
      <c r="F711"/>
      <c r="G711"/>
      <c r="H711"/>
    </row>
    <row r="712" spans="1:10" x14ac:dyDescent="0.2">
      <c r="A712"/>
      <c r="B712"/>
      <c r="C712"/>
      <c r="D712"/>
      <c r="E712"/>
      <c r="F712"/>
      <c r="G712"/>
      <c r="H712"/>
    </row>
    <row r="713" spans="1:10" x14ac:dyDescent="0.2">
      <c r="A713"/>
      <c r="B713"/>
      <c r="C713"/>
      <c r="D713"/>
      <c r="E713"/>
      <c r="F713"/>
      <c r="G713"/>
      <c r="H713"/>
      <c r="J713" s="64"/>
    </row>
    <row r="714" spans="1:10" x14ac:dyDescent="0.2">
      <c r="A714"/>
      <c r="B714"/>
      <c r="C714"/>
      <c r="D714"/>
      <c r="E714"/>
      <c r="F714"/>
      <c r="G714"/>
      <c r="H714"/>
    </row>
    <row r="715" spans="1:10" x14ac:dyDescent="0.2">
      <c r="A715"/>
      <c r="B715"/>
      <c r="C715"/>
      <c r="D715"/>
      <c r="E715"/>
      <c r="F715"/>
      <c r="G715"/>
      <c r="H715"/>
    </row>
    <row r="716" spans="1:10" x14ac:dyDescent="0.2">
      <c r="A716"/>
      <c r="B716"/>
      <c r="C716"/>
      <c r="D716"/>
      <c r="E716"/>
      <c r="F716"/>
      <c r="G716"/>
      <c r="H716"/>
    </row>
    <row r="717" spans="1:10" x14ac:dyDescent="0.2">
      <c r="A717"/>
      <c r="B717"/>
      <c r="C717"/>
      <c r="D717"/>
      <c r="E717"/>
      <c r="F717"/>
      <c r="G717"/>
      <c r="H717"/>
      <c r="J717" s="64"/>
    </row>
    <row r="718" spans="1:10" x14ac:dyDescent="0.2">
      <c r="A718"/>
      <c r="B718"/>
      <c r="C718"/>
      <c r="D718"/>
      <c r="E718"/>
      <c r="F718"/>
      <c r="G718"/>
      <c r="H718"/>
    </row>
    <row r="719" spans="1:10" x14ac:dyDescent="0.2">
      <c r="A719"/>
      <c r="B719"/>
      <c r="C719"/>
      <c r="D719"/>
      <c r="E719"/>
      <c r="F719"/>
      <c r="G719"/>
      <c r="H719"/>
    </row>
    <row r="720" spans="1:10" x14ac:dyDescent="0.2">
      <c r="A720"/>
      <c r="B720"/>
      <c r="C720"/>
      <c r="D720"/>
      <c r="E720"/>
      <c r="F720"/>
      <c r="G720"/>
      <c r="H720"/>
    </row>
    <row r="721" spans="1:8" x14ac:dyDescent="0.2">
      <c r="A721"/>
      <c r="B721"/>
      <c r="C721"/>
      <c r="D721"/>
      <c r="E721"/>
      <c r="F721"/>
      <c r="G721"/>
      <c r="H721"/>
    </row>
    <row r="722" spans="1:8" x14ac:dyDescent="0.2">
      <c r="A722"/>
      <c r="B722"/>
      <c r="C722"/>
      <c r="D722"/>
      <c r="E722"/>
      <c r="F722"/>
      <c r="G722"/>
      <c r="H722"/>
    </row>
    <row r="723" spans="1:8" x14ac:dyDescent="0.2">
      <c r="A723"/>
      <c r="B723"/>
      <c r="C723"/>
      <c r="D723"/>
      <c r="E723"/>
      <c r="F723"/>
      <c r="G723"/>
      <c r="H723"/>
    </row>
    <row r="724" spans="1:8" x14ac:dyDescent="0.2">
      <c r="A724"/>
      <c r="B724"/>
      <c r="C724"/>
      <c r="D724"/>
      <c r="E724"/>
      <c r="F724"/>
      <c r="G724"/>
      <c r="H724"/>
    </row>
    <row r="725" spans="1:8" x14ac:dyDescent="0.2">
      <c r="A725"/>
      <c r="B725"/>
      <c r="C725"/>
      <c r="D725"/>
      <c r="E725"/>
      <c r="F725"/>
      <c r="G725"/>
      <c r="H725"/>
    </row>
    <row r="726" spans="1:8" x14ac:dyDescent="0.2">
      <c r="A726"/>
      <c r="B726"/>
      <c r="C726"/>
      <c r="D726"/>
      <c r="E726"/>
      <c r="F726"/>
      <c r="G726"/>
      <c r="H726"/>
    </row>
    <row r="727" spans="1:8" x14ac:dyDescent="0.2">
      <c r="A727"/>
      <c r="B727"/>
      <c r="C727"/>
      <c r="D727"/>
      <c r="E727"/>
      <c r="F727"/>
      <c r="G727"/>
      <c r="H727"/>
    </row>
    <row r="728" spans="1:8" x14ac:dyDescent="0.2">
      <c r="A728"/>
      <c r="B728"/>
      <c r="C728"/>
      <c r="D728"/>
      <c r="E728"/>
      <c r="F728"/>
      <c r="G728"/>
      <c r="H728"/>
    </row>
    <row r="729" spans="1:8" x14ac:dyDescent="0.2">
      <c r="A729"/>
      <c r="B729"/>
      <c r="C729"/>
      <c r="D729"/>
      <c r="E729"/>
      <c r="F729"/>
      <c r="G729"/>
      <c r="H729"/>
    </row>
    <row r="730" spans="1:8" x14ac:dyDescent="0.2">
      <c r="A730"/>
      <c r="B730"/>
      <c r="C730"/>
      <c r="D730"/>
      <c r="E730"/>
      <c r="F730"/>
      <c r="G730"/>
      <c r="H730"/>
    </row>
    <row r="731" spans="1:8" x14ac:dyDescent="0.2">
      <c r="A731"/>
      <c r="B731"/>
      <c r="C731"/>
      <c r="D731"/>
      <c r="E731"/>
      <c r="F731"/>
      <c r="G731"/>
      <c r="H731"/>
    </row>
    <row r="732" spans="1:8" x14ac:dyDescent="0.2">
      <c r="A732"/>
      <c r="B732"/>
      <c r="C732"/>
      <c r="D732"/>
      <c r="E732"/>
      <c r="F732"/>
      <c r="G732"/>
      <c r="H732"/>
    </row>
    <row r="733" spans="1:8" x14ac:dyDescent="0.2">
      <c r="A733"/>
      <c r="B733"/>
      <c r="C733"/>
      <c r="D733"/>
      <c r="E733"/>
      <c r="F733"/>
      <c r="G733"/>
      <c r="H733"/>
    </row>
    <row r="734" spans="1:8" x14ac:dyDescent="0.2">
      <c r="A734"/>
      <c r="B734"/>
      <c r="C734"/>
      <c r="D734"/>
      <c r="E734"/>
      <c r="F734"/>
      <c r="G734"/>
      <c r="H734"/>
    </row>
    <row r="735" spans="1:8" x14ac:dyDescent="0.2">
      <c r="A735"/>
      <c r="B735"/>
      <c r="C735"/>
      <c r="D735"/>
      <c r="E735"/>
      <c r="F735"/>
      <c r="G735"/>
      <c r="H735"/>
    </row>
    <row r="736" spans="1:8" x14ac:dyDescent="0.2">
      <c r="A736"/>
      <c r="B736"/>
      <c r="C736"/>
      <c r="D736"/>
      <c r="E736"/>
      <c r="F736"/>
      <c r="G736"/>
      <c r="H736"/>
    </row>
    <row r="737" spans="1:8" x14ac:dyDescent="0.2">
      <c r="A737"/>
      <c r="B737"/>
      <c r="C737"/>
      <c r="D737"/>
      <c r="E737"/>
      <c r="F737"/>
      <c r="G737"/>
      <c r="H737"/>
    </row>
    <row r="738" spans="1:8" x14ac:dyDescent="0.2">
      <c r="A738"/>
      <c r="B738"/>
      <c r="C738"/>
      <c r="D738"/>
      <c r="E738"/>
      <c r="F738"/>
      <c r="G738"/>
      <c r="H738"/>
    </row>
    <row r="739" spans="1:8" x14ac:dyDescent="0.2">
      <c r="A739"/>
      <c r="B739"/>
      <c r="C739"/>
      <c r="D739"/>
      <c r="E739"/>
      <c r="F739"/>
      <c r="G739"/>
      <c r="H739"/>
    </row>
    <row r="740" spans="1:8" x14ac:dyDescent="0.2">
      <c r="A740"/>
      <c r="B740"/>
      <c r="C740"/>
      <c r="D740"/>
      <c r="E740"/>
      <c r="F740"/>
      <c r="G740"/>
      <c r="H740"/>
    </row>
    <row r="741" spans="1:8" x14ac:dyDescent="0.2">
      <c r="A741"/>
      <c r="B741"/>
      <c r="C741"/>
      <c r="D741"/>
      <c r="E741"/>
      <c r="F741"/>
      <c r="G741"/>
      <c r="H741"/>
    </row>
    <row r="742" spans="1:8" x14ac:dyDescent="0.2">
      <c r="A742"/>
      <c r="B742"/>
      <c r="C742"/>
      <c r="D742"/>
      <c r="E742"/>
      <c r="F742"/>
      <c r="G742"/>
      <c r="H742"/>
    </row>
    <row r="743" spans="1:8" x14ac:dyDescent="0.2">
      <c r="A743"/>
      <c r="B743"/>
      <c r="C743"/>
      <c r="D743"/>
      <c r="E743"/>
      <c r="F743"/>
      <c r="G743"/>
      <c r="H743"/>
    </row>
    <row r="744" spans="1:8" x14ac:dyDescent="0.2">
      <c r="A744"/>
      <c r="B744"/>
      <c r="C744"/>
      <c r="D744"/>
      <c r="E744"/>
      <c r="F744"/>
      <c r="G744"/>
      <c r="H744"/>
    </row>
    <row r="745" spans="1:8" x14ac:dyDescent="0.2">
      <c r="A745"/>
      <c r="B745"/>
      <c r="C745"/>
      <c r="D745"/>
      <c r="E745"/>
      <c r="F745"/>
      <c r="G745"/>
      <c r="H745"/>
    </row>
    <row r="746" spans="1:8" x14ac:dyDescent="0.2">
      <c r="A746"/>
      <c r="B746"/>
      <c r="C746"/>
      <c r="D746"/>
      <c r="E746"/>
      <c r="F746"/>
      <c r="G746"/>
      <c r="H746"/>
    </row>
    <row r="747" spans="1:8" x14ac:dyDescent="0.2">
      <c r="A747"/>
      <c r="B747"/>
      <c r="C747"/>
      <c r="D747"/>
      <c r="E747"/>
      <c r="F747"/>
      <c r="G747"/>
      <c r="H747"/>
    </row>
    <row r="748" spans="1:8" x14ac:dyDescent="0.2">
      <c r="A748"/>
      <c r="B748"/>
      <c r="C748"/>
      <c r="D748"/>
      <c r="E748"/>
      <c r="F748"/>
      <c r="G748"/>
      <c r="H748"/>
    </row>
    <row r="749" spans="1:8" x14ac:dyDescent="0.2">
      <c r="A749"/>
      <c r="B749"/>
      <c r="C749"/>
      <c r="D749"/>
      <c r="E749"/>
      <c r="F749"/>
      <c r="G749"/>
      <c r="H749"/>
    </row>
    <row r="750" spans="1:8" x14ac:dyDescent="0.2">
      <c r="A750"/>
      <c r="B750"/>
      <c r="C750"/>
      <c r="D750"/>
      <c r="E750"/>
      <c r="F750"/>
      <c r="G750"/>
      <c r="H750"/>
    </row>
    <row r="751" spans="1:8" x14ac:dyDescent="0.2">
      <c r="A751"/>
      <c r="B751"/>
      <c r="C751"/>
      <c r="D751"/>
      <c r="E751"/>
      <c r="F751"/>
      <c r="G751"/>
      <c r="H751"/>
    </row>
    <row r="752" spans="1:8" x14ac:dyDescent="0.2">
      <c r="A752"/>
      <c r="B752"/>
      <c r="C752"/>
      <c r="D752"/>
      <c r="E752"/>
      <c r="F752"/>
      <c r="G752"/>
      <c r="H752"/>
    </row>
    <row r="753" spans="1:8" x14ac:dyDescent="0.2">
      <c r="A753"/>
      <c r="B753"/>
      <c r="C753"/>
      <c r="D753"/>
      <c r="E753"/>
      <c r="F753"/>
      <c r="G753"/>
      <c r="H753"/>
    </row>
    <row r="754" spans="1:8" x14ac:dyDescent="0.2">
      <c r="A754"/>
      <c r="B754"/>
      <c r="C754"/>
      <c r="D754"/>
      <c r="E754"/>
      <c r="F754"/>
      <c r="G754"/>
      <c r="H754"/>
    </row>
    <row r="755" spans="1:8" x14ac:dyDescent="0.2">
      <c r="A755"/>
      <c r="B755"/>
      <c r="C755"/>
      <c r="D755"/>
      <c r="E755"/>
      <c r="F755"/>
      <c r="G755"/>
      <c r="H755"/>
    </row>
    <row r="756" spans="1:8" x14ac:dyDescent="0.2">
      <c r="A756"/>
      <c r="B756"/>
      <c r="C756"/>
      <c r="D756"/>
      <c r="E756"/>
      <c r="F756"/>
      <c r="G756"/>
      <c r="H756"/>
    </row>
    <row r="757" spans="1:8" x14ac:dyDescent="0.2">
      <c r="A757"/>
      <c r="B757"/>
      <c r="C757"/>
      <c r="D757"/>
      <c r="E757"/>
      <c r="F757"/>
      <c r="G757"/>
      <c r="H757"/>
    </row>
    <row r="758" spans="1:8" x14ac:dyDescent="0.2">
      <c r="A758"/>
      <c r="B758"/>
      <c r="C758"/>
      <c r="D758"/>
      <c r="E758"/>
      <c r="F758"/>
      <c r="G758"/>
      <c r="H758"/>
    </row>
    <row r="759" spans="1:8" x14ac:dyDescent="0.2">
      <c r="A759"/>
      <c r="B759"/>
      <c r="C759"/>
      <c r="D759"/>
      <c r="E759"/>
      <c r="F759"/>
      <c r="G759"/>
      <c r="H759"/>
    </row>
    <row r="760" spans="1:8" x14ac:dyDescent="0.2">
      <c r="A760"/>
      <c r="B760"/>
      <c r="C760"/>
      <c r="D760"/>
      <c r="E760"/>
      <c r="F760"/>
      <c r="G760"/>
      <c r="H760"/>
    </row>
    <row r="761" spans="1:8" x14ac:dyDescent="0.2">
      <c r="A761"/>
      <c r="B761"/>
      <c r="C761"/>
      <c r="D761"/>
      <c r="E761"/>
      <c r="F761"/>
      <c r="G761"/>
      <c r="H761"/>
    </row>
    <row r="762" spans="1:8" x14ac:dyDescent="0.2">
      <c r="A762"/>
      <c r="B762"/>
      <c r="C762"/>
      <c r="D762"/>
      <c r="E762"/>
      <c r="F762"/>
      <c r="G762"/>
      <c r="H762"/>
    </row>
    <row r="763" spans="1:8" x14ac:dyDescent="0.2">
      <c r="A763"/>
      <c r="B763"/>
      <c r="C763"/>
      <c r="D763"/>
      <c r="E763"/>
      <c r="F763"/>
      <c r="G763"/>
      <c r="H763"/>
    </row>
    <row r="764" spans="1:8" x14ac:dyDescent="0.2">
      <c r="A764"/>
      <c r="B764"/>
      <c r="C764"/>
      <c r="D764"/>
      <c r="E764"/>
      <c r="F764"/>
      <c r="G764"/>
      <c r="H764"/>
    </row>
    <row r="765" spans="1:8" x14ac:dyDescent="0.2">
      <c r="A765"/>
      <c r="B765"/>
      <c r="C765"/>
      <c r="D765"/>
      <c r="E765"/>
      <c r="F765"/>
      <c r="G765"/>
      <c r="H765"/>
    </row>
    <row r="766" spans="1:8" x14ac:dyDescent="0.2">
      <c r="A766"/>
      <c r="B766"/>
      <c r="C766"/>
      <c r="D766"/>
      <c r="E766"/>
      <c r="F766"/>
      <c r="G766"/>
      <c r="H766"/>
    </row>
    <row r="767" spans="1:8" x14ac:dyDescent="0.2">
      <c r="A767"/>
      <c r="B767"/>
      <c r="C767"/>
      <c r="D767"/>
      <c r="E767"/>
      <c r="F767"/>
      <c r="G767"/>
      <c r="H767"/>
    </row>
    <row r="768" spans="1:8" x14ac:dyDescent="0.2">
      <c r="A768"/>
      <c r="B768"/>
      <c r="C768"/>
      <c r="D768"/>
      <c r="E768"/>
      <c r="F768"/>
      <c r="G768"/>
      <c r="H768"/>
    </row>
  </sheetData>
  <autoFilter ref="A5:H52" xr:uid="{00000000-0009-0000-0000-000007000000}"/>
  <phoneticPr fontId="6" type="noConversion"/>
  <dataValidations count="2">
    <dataValidation type="list" allowBlank="1" showInputMessage="1" showErrorMessage="1" sqref="H6:H51" xr:uid="{00000000-0002-0000-0700-000000000000}">
      <formula1>DomeniiN3</formula1>
    </dataValidation>
    <dataValidation type="list" allowBlank="1" showInputMessage="1" showErrorMessage="1" sqref="E6:E51" xr:uid="{00000000-0002-0000-0700-000001000000}">
      <mc:AlternateContent xmlns:x12ac="http://schemas.microsoft.com/office/spreadsheetml/2011/1/ac" xmlns:mc="http://schemas.openxmlformats.org/markup-compatibility/2006">
        <mc:Choice Requires="x12ac">
          <x12ac:list>"0,4kV",6-10kV</x12ac:list>
        </mc:Choice>
        <mc:Fallback>
          <formula1>"0,4kV,6-10kV"</formula1>
        </mc:Fallback>
      </mc:AlternateContent>
    </dataValidation>
  </dataValidations>
  <printOptions horizontalCentered="1"/>
  <pageMargins left="0.19685039370078741" right="0.19685039370078741" top="0.74803149606299213" bottom="0.31496062992125984" header="0.31496062992125984" footer="0.19685039370078741"/>
  <pageSetup paperSize="9" scale="95" orientation="landscape" verticalDpi="300" r:id="rId1"/>
  <headerFooter>
    <oddFooter>&amp;L&amp;"Calibri Light,Italic"&amp;5&amp;Z&amp;F, &amp;A, &amp;D, &amp;T, &amp;P/&amp;N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99"/>
    <pageSetUpPr fitToPage="1"/>
  </sheetPr>
  <dimension ref="A1:M301"/>
  <sheetViews>
    <sheetView showGridLines="0" zoomScale="115" zoomScaleNormal="115" workbookViewId="0">
      <pane xSplit="1" ySplit="6" topLeftCell="B49" activePane="bottomRight" state="frozen"/>
      <selection pane="topRight" activeCell="B1" sqref="B1"/>
      <selection pane="bottomLeft" activeCell="A7" sqref="A7"/>
      <selection pane="bottomRight" activeCell="H52" sqref="H52"/>
    </sheetView>
  </sheetViews>
  <sheetFormatPr defaultColWidth="9.33203125" defaultRowHeight="11.25" outlineLevelRow="1" x14ac:dyDescent="0.2"/>
  <cols>
    <col min="1" max="1" width="10.33203125" style="41" customWidth="1"/>
    <col min="2" max="2" width="6.33203125" style="41" customWidth="1"/>
    <col min="3" max="3" width="8.33203125" style="41" customWidth="1"/>
    <col min="4" max="4" width="11" style="41" customWidth="1"/>
    <col min="5" max="5" width="2.1640625" style="41" customWidth="1"/>
    <col min="6" max="7" width="11" style="41" customWidth="1"/>
    <col min="8" max="8" width="2.1640625" style="41" customWidth="1"/>
    <col min="9" max="11" width="12.5" style="41" customWidth="1"/>
    <col min="12" max="12" width="9.33203125" style="41"/>
    <col min="13" max="13" width="10.33203125" style="41" bestFit="1" customWidth="1"/>
    <col min="14" max="14" width="9.33203125" style="41"/>
    <col min="15" max="15" width="10.33203125" style="41" bestFit="1" customWidth="1"/>
    <col min="16" max="16384" width="9.33203125" style="41"/>
  </cols>
  <sheetData>
    <row r="1" spans="1:13" x14ac:dyDescent="0.2">
      <c r="A1" s="24" t="str">
        <f>IC!$G$8</f>
        <v>cggj</v>
      </c>
      <c r="B1" s="24"/>
      <c r="C1" s="24"/>
    </row>
    <row r="3" spans="1:13" ht="15.75" x14ac:dyDescent="0.2">
      <c r="A3" s="27" t="s">
        <v>220</v>
      </c>
      <c r="B3" s="65"/>
      <c r="C3" s="65"/>
    </row>
    <row r="5" spans="1:13" x14ac:dyDescent="0.2">
      <c r="A5" s="474" t="s">
        <v>221</v>
      </c>
      <c r="B5" s="66" t="s">
        <v>222</v>
      </c>
      <c r="C5" s="66"/>
      <c r="D5" s="66"/>
      <c r="F5" s="66" t="s">
        <v>223</v>
      </c>
      <c r="G5" s="66"/>
      <c r="I5" s="42" t="s">
        <v>224</v>
      </c>
      <c r="J5" s="42"/>
      <c r="K5" s="42"/>
    </row>
    <row r="6" spans="1:13" ht="67.5" x14ac:dyDescent="0.2">
      <c r="A6" s="475"/>
      <c r="B6" s="67" t="s">
        <v>225</v>
      </c>
      <c r="C6" s="67" t="s">
        <v>226</v>
      </c>
      <c r="D6" s="67" t="s">
        <v>227</v>
      </c>
      <c r="F6" s="67" t="s">
        <v>228</v>
      </c>
      <c r="G6" s="67" t="s">
        <v>229</v>
      </c>
      <c r="I6" s="43" t="s">
        <v>230</v>
      </c>
      <c r="J6" s="43" t="s">
        <v>231</v>
      </c>
      <c r="K6" s="43" t="s">
        <v>232</v>
      </c>
    </row>
    <row r="7" spans="1:13" hidden="1" outlineLevel="1" x14ac:dyDescent="0.2">
      <c r="A7" s="71">
        <v>2015</v>
      </c>
      <c r="B7" s="58"/>
      <c r="C7" s="58"/>
      <c r="D7" s="44"/>
      <c r="F7" s="44"/>
      <c r="G7" s="44"/>
      <c r="I7" s="58"/>
      <c r="J7" s="58"/>
      <c r="K7" s="58"/>
    </row>
    <row r="8" spans="1:13" hidden="1" outlineLevel="1" x14ac:dyDescent="0.2">
      <c r="A8" s="54" t="s">
        <v>233</v>
      </c>
      <c r="B8" s="68"/>
      <c r="C8" s="68"/>
      <c r="D8" s="69"/>
      <c r="F8" s="69"/>
      <c r="G8" s="69"/>
      <c r="I8" s="70"/>
      <c r="J8" s="70"/>
      <c r="K8" s="60">
        <f>I8-J8</f>
        <v>0</v>
      </c>
    </row>
    <row r="9" spans="1:13" hidden="1" outlineLevel="1" x14ac:dyDescent="0.2">
      <c r="A9" s="54" t="s">
        <v>234</v>
      </c>
      <c r="B9" s="68"/>
      <c r="C9" s="68"/>
      <c r="D9" s="69"/>
      <c r="F9" s="69"/>
      <c r="G9" s="69"/>
      <c r="I9" s="70"/>
      <c r="J9" s="70"/>
      <c r="K9" s="60">
        <f t="shared" ref="K9:K19" si="0">I9-J9</f>
        <v>0</v>
      </c>
    </row>
    <row r="10" spans="1:13" hidden="1" outlineLevel="1" x14ac:dyDescent="0.2">
      <c r="A10" s="54" t="s">
        <v>235</v>
      </c>
      <c r="B10" s="68"/>
      <c r="C10" s="68"/>
      <c r="D10" s="69"/>
      <c r="F10" s="69"/>
      <c r="G10" s="69"/>
      <c r="I10" s="70"/>
      <c r="J10" s="70"/>
      <c r="K10" s="60">
        <f t="shared" si="0"/>
        <v>0</v>
      </c>
    </row>
    <row r="11" spans="1:13" hidden="1" outlineLevel="1" x14ac:dyDescent="0.2">
      <c r="A11" s="54" t="s">
        <v>236</v>
      </c>
      <c r="B11" s="68"/>
      <c r="C11" s="68"/>
      <c r="D11" s="69"/>
      <c r="F11" s="69"/>
      <c r="G11" s="69"/>
      <c r="I11" s="70"/>
      <c r="J11" s="70"/>
      <c r="K11" s="60">
        <f t="shared" si="0"/>
        <v>0</v>
      </c>
      <c r="M11" s="63"/>
    </row>
    <row r="12" spans="1:13" hidden="1" outlineLevel="1" x14ac:dyDescent="0.2">
      <c r="A12" s="54" t="s">
        <v>237</v>
      </c>
      <c r="B12" s="68"/>
      <c r="C12" s="68"/>
      <c r="D12" s="69"/>
      <c r="F12" s="69"/>
      <c r="G12" s="69"/>
      <c r="I12" s="70"/>
      <c r="J12" s="70"/>
      <c r="K12" s="60">
        <f t="shared" si="0"/>
        <v>0</v>
      </c>
      <c r="M12" s="63"/>
    </row>
    <row r="13" spans="1:13" hidden="1" outlineLevel="1" x14ac:dyDescent="0.2">
      <c r="A13" s="54" t="s">
        <v>238</v>
      </c>
      <c r="B13" s="68"/>
      <c r="C13" s="68"/>
      <c r="D13" s="69"/>
      <c r="F13" s="69"/>
      <c r="G13" s="69"/>
      <c r="I13" s="70"/>
      <c r="J13" s="70"/>
      <c r="K13" s="60">
        <f t="shared" si="0"/>
        <v>0</v>
      </c>
      <c r="M13" s="63"/>
    </row>
    <row r="14" spans="1:13" hidden="1" outlineLevel="1" x14ac:dyDescent="0.2">
      <c r="A14" s="54" t="s">
        <v>239</v>
      </c>
      <c r="B14" s="68"/>
      <c r="C14" s="68"/>
      <c r="D14" s="69"/>
      <c r="F14" s="69"/>
      <c r="G14" s="69"/>
      <c r="I14" s="70"/>
      <c r="J14" s="70"/>
      <c r="K14" s="60">
        <f t="shared" si="0"/>
        <v>0</v>
      </c>
      <c r="M14" s="63"/>
    </row>
    <row r="15" spans="1:13" hidden="1" outlineLevel="1" x14ac:dyDescent="0.2">
      <c r="A15" s="54" t="s">
        <v>240</v>
      </c>
      <c r="B15" s="68"/>
      <c r="C15" s="68"/>
      <c r="D15" s="69"/>
      <c r="F15" s="69"/>
      <c r="G15" s="69"/>
      <c r="I15" s="70"/>
      <c r="J15" s="70"/>
      <c r="K15" s="60">
        <f t="shared" si="0"/>
        <v>0</v>
      </c>
      <c r="M15" s="63"/>
    </row>
    <row r="16" spans="1:13" hidden="1" outlineLevel="1" x14ac:dyDescent="0.2">
      <c r="A16" s="54" t="s">
        <v>241</v>
      </c>
      <c r="B16" s="68"/>
      <c r="C16" s="68"/>
      <c r="D16" s="69"/>
      <c r="F16" s="69"/>
      <c r="G16" s="69"/>
      <c r="I16" s="70"/>
      <c r="J16" s="70"/>
      <c r="K16" s="60">
        <f t="shared" si="0"/>
        <v>0</v>
      </c>
      <c r="M16" s="63"/>
    </row>
    <row r="17" spans="1:13" hidden="1" outlineLevel="1" x14ac:dyDescent="0.2">
      <c r="A17" s="54" t="s">
        <v>242</v>
      </c>
      <c r="B17" s="68"/>
      <c r="C17" s="68"/>
      <c r="D17" s="69"/>
      <c r="F17" s="69"/>
      <c r="G17" s="69"/>
      <c r="I17" s="70"/>
      <c r="J17" s="70"/>
      <c r="K17" s="60">
        <f t="shared" si="0"/>
        <v>0</v>
      </c>
      <c r="M17" s="63"/>
    </row>
    <row r="18" spans="1:13" hidden="1" outlineLevel="1" x14ac:dyDescent="0.2">
      <c r="A18" s="54" t="s">
        <v>243</v>
      </c>
      <c r="B18" s="68"/>
      <c r="C18" s="68"/>
      <c r="D18" s="69"/>
      <c r="F18" s="69"/>
      <c r="G18" s="69"/>
      <c r="I18" s="70"/>
      <c r="J18" s="70"/>
      <c r="K18" s="60">
        <f t="shared" si="0"/>
        <v>0</v>
      </c>
      <c r="M18" s="63"/>
    </row>
    <row r="19" spans="1:13" hidden="1" outlineLevel="1" x14ac:dyDescent="0.2">
      <c r="A19" s="54" t="s">
        <v>244</v>
      </c>
      <c r="B19" s="68"/>
      <c r="C19" s="68"/>
      <c r="D19" s="69"/>
      <c r="F19" s="69"/>
      <c r="G19" s="69"/>
      <c r="I19" s="70"/>
      <c r="J19" s="70"/>
      <c r="K19" s="60">
        <f t="shared" si="0"/>
        <v>0</v>
      </c>
      <c r="M19" s="63"/>
    </row>
    <row r="20" spans="1:13" s="47" customFormat="1" hidden="1" outlineLevel="1" x14ac:dyDescent="0.2">
      <c r="A20" s="46" t="s">
        <v>245</v>
      </c>
      <c r="B20" s="45"/>
      <c r="C20" s="45"/>
      <c r="D20" s="46"/>
      <c r="F20" s="46"/>
      <c r="G20" s="46"/>
      <c r="I20" s="61">
        <f>SUM(I8:I19)</f>
        <v>0</v>
      </c>
      <c r="J20" s="61">
        <f>SUM(J8:J19)</f>
        <v>0</v>
      </c>
      <c r="K20" s="61">
        <f>SUM(K8:K19)</f>
        <v>0</v>
      </c>
      <c r="M20" s="63"/>
    </row>
    <row r="21" spans="1:13" hidden="1" outlineLevel="1" x14ac:dyDescent="0.2">
      <c r="A21" s="71">
        <v>2016</v>
      </c>
      <c r="B21" s="58"/>
      <c r="C21" s="58"/>
      <c r="D21" s="44"/>
      <c r="F21" s="44"/>
      <c r="G21" s="44"/>
      <c r="I21" s="58"/>
      <c r="J21" s="58"/>
      <c r="K21" s="58"/>
    </row>
    <row r="22" spans="1:13" hidden="1" outlineLevel="1" x14ac:dyDescent="0.2">
      <c r="A22" s="54" t="s">
        <v>246</v>
      </c>
      <c r="B22" s="68"/>
      <c r="C22" s="68"/>
      <c r="D22" s="69"/>
      <c r="F22" s="69"/>
      <c r="G22" s="69"/>
      <c r="I22" s="70"/>
      <c r="J22" s="70"/>
      <c r="K22" s="60">
        <f>I22-J22</f>
        <v>0</v>
      </c>
    </row>
    <row r="23" spans="1:13" hidden="1" outlineLevel="1" x14ac:dyDescent="0.2">
      <c r="A23" s="54" t="s">
        <v>247</v>
      </c>
      <c r="B23" s="68"/>
      <c r="C23" s="68"/>
      <c r="D23" s="69"/>
      <c r="F23" s="69"/>
      <c r="G23" s="69"/>
      <c r="I23" s="70"/>
      <c r="J23" s="70"/>
      <c r="K23" s="60">
        <f t="shared" ref="K23:K33" si="1">I23-J23</f>
        <v>0</v>
      </c>
    </row>
    <row r="24" spans="1:13" hidden="1" outlineLevel="1" x14ac:dyDescent="0.2">
      <c r="A24" s="54" t="s">
        <v>248</v>
      </c>
      <c r="B24" s="68"/>
      <c r="C24" s="68"/>
      <c r="D24" s="69"/>
      <c r="F24" s="69"/>
      <c r="G24" s="69"/>
      <c r="I24" s="70"/>
      <c r="J24" s="70"/>
      <c r="K24" s="60">
        <f t="shared" si="1"/>
        <v>0</v>
      </c>
    </row>
    <row r="25" spans="1:13" hidden="1" outlineLevel="1" x14ac:dyDescent="0.2">
      <c r="A25" s="54" t="s">
        <v>249</v>
      </c>
      <c r="B25" s="68"/>
      <c r="C25" s="68"/>
      <c r="D25" s="69"/>
      <c r="F25" s="69"/>
      <c r="G25" s="69"/>
      <c r="I25" s="70"/>
      <c r="J25" s="70"/>
      <c r="K25" s="60">
        <f t="shared" si="1"/>
        <v>0</v>
      </c>
      <c r="M25" s="63"/>
    </row>
    <row r="26" spans="1:13" hidden="1" outlineLevel="1" x14ac:dyDescent="0.2">
      <c r="A26" s="54" t="s">
        <v>250</v>
      </c>
      <c r="B26" s="68"/>
      <c r="C26" s="68"/>
      <c r="D26" s="69"/>
      <c r="F26" s="69"/>
      <c r="G26" s="69"/>
      <c r="I26" s="70"/>
      <c r="J26" s="70"/>
      <c r="K26" s="60">
        <f t="shared" si="1"/>
        <v>0</v>
      </c>
      <c r="M26" s="63"/>
    </row>
    <row r="27" spans="1:13" hidden="1" outlineLevel="1" x14ac:dyDescent="0.2">
      <c r="A27" s="54" t="s">
        <v>251</v>
      </c>
      <c r="B27" s="68"/>
      <c r="C27" s="68"/>
      <c r="D27" s="69"/>
      <c r="F27" s="69"/>
      <c r="G27" s="69"/>
      <c r="I27" s="70"/>
      <c r="J27" s="70"/>
      <c r="K27" s="60">
        <f t="shared" si="1"/>
        <v>0</v>
      </c>
      <c r="M27" s="63"/>
    </row>
    <row r="28" spans="1:13" hidden="1" outlineLevel="1" x14ac:dyDescent="0.2">
      <c r="A28" s="54" t="s">
        <v>252</v>
      </c>
      <c r="B28" s="68"/>
      <c r="C28" s="68"/>
      <c r="D28" s="69"/>
      <c r="F28" s="69"/>
      <c r="G28" s="69"/>
      <c r="I28" s="70"/>
      <c r="J28" s="70"/>
      <c r="K28" s="60">
        <f t="shared" si="1"/>
        <v>0</v>
      </c>
      <c r="M28" s="63"/>
    </row>
    <row r="29" spans="1:13" hidden="1" outlineLevel="1" x14ac:dyDescent="0.2">
      <c r="A29" s="54" t="s">
        <v>253</v>
      </c>
      <c r="B29" s="68"/>
      <c r="C29" s="68"/>
      <c r="D29" s="69"/>
      <c r="F29" s="69"/>
      <c r="G29" s="69"/>
      <c r="I29" s="70"/>
      <c r="J29" s="70"/>
      <c r="K29" s="60">
        <f t="shared" si="1"/>
        <v>0</v>
      </c>
      <c r="M29" s="63"/>
    </row>
    <row r="30" spans="1:13" hidden="1" outlineLevel="1" x14ac:dyDescent="0.2">
      <c r="A30" s="54" t="s">
        <v>254</v>
      </c>
      <c r="B30" s="68"/>
      <c r="C30" s="68"/>
      <c r="D30" s="69"/>
      <c r="F30" s="69"/>
      <c r="G30" s="69"/>
      <c r="I30" s="70"/>
      <c r="J30" s="70"/>
      <c r="K30" s="60">
        <f t="shared" si="1"/>
        <v>0</v>
      </c>
      <c r="M30" s="63"/>
    </row>
    <row r="31" spans="1:13" hidden="1" outlineLevel="1" x14ac:dyDescent="0.2">
      <c r="A31" s="54" t="s">
        <v>255</v>
      </c>
      <c r="B31" s="68"/>
      <c r="C31" s="68"/>
      <c r="D31" s="69"/>
      <c r="F31" s="69"/>
      <c r="G31" s="69"/>
      <c r="I31" s="70"/>
      <c r="J31" s="70"/>
      <c r="K31" s="60">
        <f t="shared" si="1"/>
        <v>0</v>
      </c>
      <c r="M31" s="63"/>
    </row>
    <row r="32" spans="1:13" hidden="1" outlineLevel="1" x14ac:dyDescent="0.2">
      <c r="A32" s="54" t="s">
        <v>256</v>
      </c>
      <c r="B32" s="68"/>
      <c r="C32" s="68"/>
      <c r="D32" s="69"/>
      <c r="F32" s="69"/>
      <c r="G32" s="69"/>
      <c r="I32" s="70"/>
      <c r="J32" s="70"/>
      <c r="K32" s="60">
        <f t="shared" si="1"/>
        <v>0</v>
      </c>
      <c r="M32" s="63"/>
    </row>
    <row r="33" spans="1:13" hidden="1" outlineLevel="1" x14ac:dyDescent="0.2">
      <c r="A33" s="54" t="s">
        <v>257</v>
      </c>
      <c r="B33" s="68"/>
      <c r="C33" s="68"/>
      <c r="D33" s="69"/>
      <c r="F33" s="69"/>
      <c r="G33" s="69"/>
      <c r="I33" s="70"/>
      <c r="J33" s="70"/>
      <c r="K33" s="60">
        <f t="shared" si="1"/>
        <v>0</v>
      </c>
      <c r="M33" s="63"/>
    </row>
    <row r="34" spans="1:13" s="47" customFormat="1" hidden="1" outlineLevel="1" x14ac:dyDescent="0.2">
      <c r="A34" s="46" t="s">
        <v>245</v>
      </c>
      <c r="B34" s="45"/>
      <c r="C34" s="45"/>
      <c r="D34" s="46"/>
      <c r="F34" s="46"/>
      <c r="G34" s="46"/>
      <c r="I34" s="61">
        <f>SUM(I22:I33)</f>
        <v>0</v>
      </c>
      <c r="J34" s="61">
        <f>SUM(J22:J33)</f>
        <v>0</v>
      </c>
      <c r="K34" s="61">
        <f>SUM(K22:K33)</f>
        <v>0</v>
      </c>
      <c r="M34" s="63"/>
    </row>
    <row r="35" spans="1:13" hidden="1" outlineLevel="1" x14ac:dyDescent="0.2">
      <c r="A35" s="71">
        <v>2017</v>
      </c>
      <c r="B35" s="58"/>
      <c r="C35" s="58"/>
      <c r="D35" s="44"/>
      <c r="F35" s="44"/>
      <c r="G35" s="44"/>
      <c r="I35" s="58"/>
      <c r="J35" s="58"/>
      <c r="K35" s="58"/>
    </row>
    <row r="36" spans="1:13" hidden="1" outlineLevel="1" x14ac:dyDescent="0.2">
      <c r="A36" s="54" t="s">
        <v>258</v>
      </c>
      <c r="B36" s="68"/>
      <c r="C36" s="68"/>
      <c r="D36" s="69"/>
      <c r="F36" s="69"/>
      <c r="G36" s="69"/>
      <c r="I36" s="70"/>
      <c r="J36" s="70"/>
      <c r="K36" s="60">
        <f>I36-J36</f>
        <v>0</v>
      </c>
    </row>
    <row r="37" spans="1:13" hidden="1" outlineLevel="1" x14ac:dyDescent="0.2">
      <c r="A37" s="54" t="s">
        <v>259</v>
      </c>
      <c r="B37" s="68"/>
      <c r="C37" s="68"/>
      <c r="D37" s="69"/>
      <c r="F37" s="69"/>
      <c r="G37" s="69"/>
      <c r="I37" s="70"/>
      <c r="J37" s="70"/>
      <c r="K37" s="60">
        <f t="shared" ref="K37:K47" si="2">I37-J37</f>
        <v>0</v>
      </c>
    </row>
    <row r="38" spans="1:13" hidden="1" outlineLevel="1" x14ac:dyDescent="0.2">
      <c r="A38" s="54" t="s">
        <v>260</v>
      </c>
      <c r="B38" s="68"/>
      <c r="C38" s="68"/>
      <c r="D38" s="69"/>
      <c r="F38" s="69"/>
      <c r="G38" s="69"/>
      <c r="I38" s="70"/>
      <c r="J38" s="70"/>
      <c r="K38" s="60">
        <f t="shared" si="2"/>
        <v>0</v>
      </c>
    </row>
    <row r="39" spans="1:13" hidden="1" outlineLevel="1" x14ac:dyDescent="0.2">
      <c r="A39" s="54" t="s">
        <v>261</v>
      </c>
      <c r="B39" s="68"/>
      <c r="C39" s="68"/>
      <c r="D39" s="69"/>
      <c r="F39" s="69"/>
      <c r="G39" s="69"/>
      <c r="I39" s="70"/>
      <c r="J39" s="70"/>
      <c r="K39" s="60">
        <f t="shared" si="2"/>
        <v>0</v>
      </c>
      <c r="M39" s="63"/>
    </row>
    <row r="40" spans="1:13" hidden="1" outlineLevel="1" x14ac:dyDescent="0.2">
      <c r="A40" s="54" t="s">
        <v>262</v>
      </c>
      <c r="B40" s="68"/>
      <c r="C40" s="68"/>
      <c r="D40" s="69"/>
      <c r="F40" s="69"/>
      <c r="G40" s="69"/>
      <c r="I40" s="70"/>
      <c r="J40" s="70"/>
      <c r="K40" s="60">
        <f t="shared" si="2"/>
        <v>0</v>
      </c>
      <c r="M40" s="63"/>
    </row>
    <row r="41" spans="1:13" hidden="1" outlineLevel="1" x14ac:dyDescent="0.2">
      <c r="A41" s="54" t="s">
        <v>263</v>
      </c>
      <c r="B41" s="68"/>
      <c r="C41" s="68"/>
      <c r="D41" s="69"/>
      <c r="F41" s="69"/>
      <c r="G41" s="69"/>
      <c r="I41" s="70"/>
      <c r="J41" s="70"/>
      <c r="K41" s="60">
        <f t="shared" si="2"/>
        <v>0</v>
      </c>
      <c r="M41" s="63"/>
    </row>
    <row r="42" spans="1:13" hidden="1" outlineLevel="1" x14ac:dyDescent="0.2">
      <c r="A42" s="54" t="s">
        <v>264</v>
      </c>
      <c r="B42" s="68"/>
      <c r="C42" s="68"/>
      <c r="D42" s="69"/>
      <c r="F42" s="69"/>
      <c r="G42" s="69"/>
      <c r="I42" s="70"/>
      <c r="J42" s="70"/>
      <c r="K42" s="60">
        <f t="shared" si="2"/>
        <v>0</v>
      </c>
      <c r="M42" s="63"/>
    </row>
    <row r="43" spans="1:13" hidden="1" outlineLevel="1" x14ac:dyDescent="0.2">
      <c r="A43" s="54" t="s">
        <v>265</v>
      </c>
      <c r="B43" s="68"/>
      <c r="C43" s="68"/>
      <c r="D43" s="69"/>
      <c r="F43" s="69"/>
      <c r="G43" s="69"/>
      <c r="I43" s="70"/>
      <c r="J43" s="70"/>
      <c r="K43" s="60">
        <f t="shared" si="2"/>
        <v>0</v>
      </c>
      <c r="M43" s="63"/>
    </row>
    <row r="44" spans="1:13" hidden="1" outlineLevel="1" x14ac:dyDescent="0.2">
      <c r="A44" s="54" t="s">
        <v>266</v>
      </c>
      <c r="B44" s="68"/>
      <c r="C44" s="68"/>
      <c r="D44" s="69"/>
      <c r="F44" s="69"/>
      <c r="G44" s="69"/>
      <c r="I44" s="70"/>
      <c r="J44" s="70"/>
      <c r="K44" s="60">
        <f t="shared" si="2"/>
        <v>0</v>
      </c>
      <c r="M44" s="63"/>
    </row>
    <row r="45" spans="1:13" hidden="1" outlineLevel="1" x14ac:dyDescent="0.2">
      <c r="A45" s="54" t="s">
        <v>267</v>
      </c>
      <c r="B45" s="68"/>
      <c r="C45" s="68"/>
      <c r="D45" s="69"/>
      <c r="F45" s="69"/>
      <c r="G45" s="69"/>
      <c r="I45" s="70"/>
      <c r="J45" s="70"/>
      <c r="K45" s="60">
        <f t="shared" si="2"/>
        <v>0</v>
      </c>
      <c r="M45" s="63"/>
    </row>
    <row r="46" spans="1:13" hidden="1" outlineLevel="1" x14ac:dyDescent="0.2">
      <c r="A46" s="54" t="s">
        <v>268</v>
      </c>
      <c r="B46" s="68"/>
      <c r="C46" s="68"/>
      <c r="D46" s="69"/>
      <c r="F46" s="69"/>
      <c r="G46" s="69"/>
      <c r="I46" s="70"/>
      <c r="J46" s="70"/>
      <c r="K46" s="60">
        <f t="shared" si="2"/>
        <v>0</v>
      </c>
      <c r="M46" s="63"/>
    </row>
    <row r="47" spans="1:13" hidden="1" outlineLevel="1" x14ac:dyDescent="0.2">
      <c r="A47" s="54" t="s">
        <v>269</v>
      </c>
      <c r="B47" s="68"/>
      <c r="C47" s="68"/>
      <c r="D47" s="69"/>
      <c r="F47" s="69"/>
      <c r="G47" s="69"/>
      <c r="I47" s="70"/>
      <c r="J47" s="70"/>
      <c r="K47" s="60">
        <f t="shared" si="2"/>
        <v>0</v>
      </c>
      <c r="M47" s="63"/>
    </row>
    <row r="48" spans="1:13" s="47" customFormat="1" hidden="1" outlineLevel="1" x14ac:dyDescent="0.2">
      <c r="A48" s="46" t="s">
        <v>245</v>
      </c>
      <c r="B48" s="45"/>
      <c r="C48" s="45"/>
      <c r="D48" s="46"/>
      <c r="F48" s="46"/>
      <c r="G48" s="46"/>
      <c r="I48" s="61">
        <f>SUM(I36:I47)</f>
        <v>0</v>
      </c>
      <c r="J48" s="61">
        <f>SUM(J36:J47)</f>
        <v>0</v>
      </c>
      <c r="K48" s="61">
        <f>SUM(K36:K47)</f>
        <v>0</v>
      </c>
      <c r="M48" s="63"/>
    </row>
    <row r="49" spans="1:13" collapsed="1" x14ac:dyDescent="0.2">
      <c r="A49" s="71">
        <v>2018</v>
      </c>
      <c r="B49" s="58"/>
      <c r="C49" s="58"/>
      <c r="D49" s="44"/>
      <c r="F49" s="44"/>
      <c r="G49" s="44"/>
      <c r="I49" s="58"/>
      <c r="J49" s="58"/>
      <c r="K49" s="58"/>
    </row>
    <row r="50" spans="1:13" x14ac:dyDescent="0.2">
      <c r="A50" s="54" t="s">
        <v>270</v>
      </c>
      <c r="B50" s="68"/>
      <c r="C50" s="68"/>
      <c r="D50" s="69"/>
      <c r="F50" s="69"/>
      <c r="G50" s="69"/>
      <c r="I50" s="70"/>
      <c r="J50" s="70"/>
      <c r="K50" s="60">
        <f>I50-J50</f>
        <v>0</v>
      </c>
    </row>
    <row r="51" spans="1:13" x14ac:dyDescent="0.2">
      <c r="A51" s="54" t="s">
        <v>271</v>
      </c>
      <c r="B51" s="68"/>
      <c r="C51" s="68"/>
      <c r="D51" s="69"/>
      <c r="F51" s="69"/>
      <c r="G51" s="69"/>
      <c r="I51" s="70"/>
      <c r="J51" s="70"/>
      <c r="K51" s="60">
        <f t="shared" ref="K51:K61" si="3">I51-J51</f>
        <v>0</v>
      </c>
    </row>
    <row r="52" spans="1:13" x14ac:dyDescent="0.2">
      <c r="A52" s="54" t="s">
        <v>272</v>
      </c>
      <c r="B52" s="68"/>
      <c r="C52" s="68"/>
      <c r="D52" s="69"/>
      <c r="F52" s="69"/>
      <c r="G52" s="69"/>
      <c r="I52" s="70"/>
      <c r="J52" s="70"/>
      <c r="K52" s="60">
        <f t="shared" si="3"/>
        <v>0</v>
      </c>
    </row>
    <row r="53" spans="1:13" x14ac:dyDescent="0.2">
      <c r="A53" s="54" t="s">
        <v>273</v>
      </c>
      <c r="B53" s="68"/>
      <c r="C53" s="68"/>
      <c r="D53" s="69"/>
      <c r="F53" s="69"/>
      <c r="G53" s="69"/>
      <c r="I53" s="70"/>
      <c r="J53" s="70"/>
      <c r="K53" s="60">
        <f t="shared" si="3"/>
        <v>0</v>
      </c>
      <c r="M53" s="63"/>
    </row>
    <row r="54" spans="1:13" x14ac:dyDescent="0.2">
      <c r="A54" s="54" t="s">
        <v>274</v>
      </c>
      <c r="B54" s="68"/>
      <c r="C54" s="68"/>
      <c r="D54" s="69"/>
      <c r="F54" s="69"/>
      <c r="G54" s="69"/>
      <c r="I54" s="70"/>
      <c r="J54" s="70"/>
      <c r="K54" s="60">
        <f t="shared" si="3"/>
        <v>0</v>
      </c>
      <c r="M54" s="63"/>
    </row>
    <row r="55" spans="1:13" x14ac:dyDescent="0.2">
      <c r="A55" s="54" t="s">
        <v>275</v>
      </c>
      <c r="B55" s="68"/>
      <c r="C55" s="68"/>
      <c r="D55" s="69"/>
      <c r="F55" s="69"/>
      <c r="G55" s="69"/>
      <c r="I55" s="70"/>
      <c r="J55" s="70"/>
      <c r="K55" s="60">
        <f t="shared" si="3"/>
        <v>0</v>
      </c>
      <c r="M55" s="63"/>
    </row>
    <row r="56" spans="1:13" x14ac:dyDescent="0.2">
      <c r="A56" s="54" t="s">
        <v>276</v>
      </c>
      <c r="B56" s="68"/>
      <c r="C56" s="68"/>
      <c r="D56" s="69"/>
      <c r="F56" s="69"/>
      <c r="G56" s="69"/>
      <c r="I56" s="70"/>
      <c r="J56" s="70"/>
      <c r="K56" s="60">
        <f t="shared" si="3"/>
        <v>0</v>
      </c>
      <c r="M56" s="63"/>
    </row>
    <row r="57" spans="1:13" x14ac:dyDescent="0.2">
      <c r="A57" s="54" t="s">
        <v>277</v>
      </c>
      <c r="B57" s="68"/>
      <c r="C57" s="68"/>
      <c r="D57" s="69"/>
      <c r="F57" s="69"/>
      <c r="G57" s="69"/>
      <c r="I57" s="70"/>
      <c r="J57" s="70"/>
      <c r="K57" s="60">
        <f t="shared" si="3"/>
        <v>0</v>
      </c>
      <c r="M57" s="63"/>
    </row>
    <row r="58" spans="1:13" x14ac:dyDescent="0.2">
      <c r="A58" s="54" t="s">
        <v>278</v>
      </c>
      <c r="B58" s="68"/>
      <c r="C58" s="68"/>
      <c r="D58" s="69"/>
      <c r="F58" s="69"/>
      <c r="G58" s="69"/>
      <c r="I58" s="70"/>
      <c r="J58" s="70"/>
      <c r="K58" s="60">
        <f t="shared" si="3"/>
        <v>0</v>
      </c>
      <c r="M58" s="63"/>
    </row>
    <row r="59" spans="1:13" x14ac:dyDescent="0.2">
      <c r="A59" s="54" t="s">
        <v>279</v>
      </c>
      <c r="B59" s="68"/>
      <c r="C59" s="68"/>
      <c r="D59" s="69"/>
      <c r="F59" s="69"/>
      <c r="G59" s="69"/>
      <c r="I59" s="70"/>
      <c r="J59" s="70"/>
      <c r="K59" s="60">
        <f t="shared" si="3"/>
        <v>0</v>
      </c>
      <c r="M59" s="63"/>
    </row>
    <row r="60" spans="1:13" x14ac:dyDescent="0.2">
      <c r="A60" s="54" t="s">
        <v>280</v>
      </c>
      <c r="B60" s="68"/>
      <c r="C60" s="68"/>
      <c r="D60" s="69"/>
      <c r="F60" s="69"/>
      <c r="G60" s="69"/>
      <c r="I60" s="70"/>
      <c r="J60" s="70"/>
      <c r="K60" s="60">
        <f t="shared" si="3"/>
        <v>0</v>
      </c>
      <c r="M60" s="63"/>
    </row>
    <row r="61" spans="1:13" x14ac:dyDescent="0.2">
      <c r="A61" s="54" t="s">
        <v>281</v>
      </c>
      <c r="B61" s="68"/>
      <c r="C61" s="68"/>
      <c r="D61" s="69"/>
      <c r="F61" s="69"/>
      <c r="G61" s="69"/>
      <c r="I61" s="70"/>
      <c r="J61" s="70"/>
      <c r="K61" s="60">
        <f t="shared" si="3"/>
        <v>0</v>
      </c>
      <c r="M61" s="63"/>
    </row>
    <row r="62" spans="1:13" s="47" customFormat="1" x14ac:dyDescent="0.2">
      <c r="A62" s="46" t="s">
        <v>245</v>
      </c>
      <c r="B62" s="45"/>
      <c r="C62" s="45"/>
      <c r="D62" s="46"/>
      <c r="F62" s="46"/>
      <c r="G62" s="46"/>
      <c r="I62" s="61">
        <f>SUM(I50:I61)</f>
        <v>0</v>
      </c>
      <c r="J62" s="61">
        <f>SUM(J50:J61)</f>
        <v>0</v>
      </c>
      <c r="K62" s="61">
        <f>SUM(K50:K61)</f>
        <v>0</v>
      </c>
      <c r="M62" s="63"/>
    </row>
    <row r="63" spans="1:13" x14ac:dyDescent="0.2">
      <c r="A63" s="71">
        <v>2019</v>
      </c>
      <c r="B63" s="58"/>
      <c r="C63" s="58"/>
      <c r="D63" s="44"/>
      <c r="F63" s="44"/>
      <c r="G63" s="44"/>
      <c r="I63" s="58"/>
      <c r="J63" s="58"/>
      <c r="K63" s="58"/>
    </row>
    <row r="64" spans="1:13" x14ac:dyDescent="0.2">
      <c r="A64" s="54" t="s">
        <v>282</v>
      </c>
      <c r="B64" s="68"/>
      <c r="C64" s="68"/>
      <c r="D64" s="69"/>
      <c r="F64" s="69"/>
      <c r="G64" s="69"/>
      <c r="I64" s="70"/>
      <c r="J64" s="70"/>
      <c r="K64" s="60">
        <f>I64-J64</f>
        <v>0</v>
      </c>
    </row>
    <row r="65" spans="1:11" x14ac:dyDescent="0.2">
      <c r="A65" s="54" t="s">
        <v>283</v>
      </c>
      <c r="B65" s="68"/>
      <c r="C65" s="68"/>
      <c r="D65" s="69"/>
      <c r="F65" s="69"/>
      <c r="G65" s="69"/>
      <c r="I65" s="70"/>
      <c r="J65" s="70"/>
      <c r="K65" s="60">
        <f t="shared" ref="K65:K75" si="4">I65-J65</f>
        <v>0</v>
      </c>
    </row>
    <row r="66" spans="1:11" x14ac:dyDescent="0.2">
      <c r="A66" s="54" t="s">
        <v>284</v>
      </c>
      <c r="B66" s="68"/>
      <c r="C66" s="68"/>
      <c r="D66" s="69"/>
      <c r="F66" s="69"/>
      <c r="G66" s="69"/>
      <c r="I66" s="70"/>
      <c r="J66" s="70"/>
      <c r="K66" s="60">
        <f t="shared" si="4"/>
        <v>0</v>
      </c>
    </row>
    <row r="67" spans="1:11" x14ac:dyDescent="0.2">
      <c r="A67" s="54" t="s">
        <v>285</v>
      </c>
      <c r="B67" s="68"/>
      <c r="C67" s="68"/>
      <c r="D67" s="69"/>
      <c r="F67" s="69"/>
      <c r="G67" s="69"/>
      <c r="I67" s="70"/>
      <c r="J67" s="70"/>
      <c r="K67" s="60">
        <f t="shared" si="4"/>
        <v>0</v>
      </c>
    </row>
    <row r="68" spans="1:11" x14ac:dyDescent="0.2">
      <c r="A68" s="54" t="s">
        <v>286</v>
      </c>
      <c r="B68" s="68"/>
      <c r="C68" s="68"/>
      <c r="D68" s="69"/>
      <c r="F68" s="69"/>
      <c r="G68" s="69"/>
      <c r="I68" s="70"/>
      <c r="J68" s="70"/>
      <c r="K68" s="60">
        <f t="shared" si="4"/>
        <v>0</v>
      </c>
    </row>
    <row r="69" spans="1:11" x14ac:dyDescent="0.2">
      <c r="A69" s="54" t="s">
        <v>287</v>
      </c>
      <c r="B69" s="68"/>
      <c r="C69" s="68"/>
      <c r="D69" s="69"/>
      <c r="F69" s="69"/>
      <c r="G69" s="69"/>
      <c r="I69" s="70"/>
      <c r="J69" s="70"/>
      <c r="K69" s="60">
        <f t="shared" si="4"/>
        <v>0</v>
      </c>
    </row>
    <row r="70" spans="1:11" x14ac:dyDescent="0.2">
      <c r="A70" s="54" t="s">
        <v>288</v>
      </c>
      <c r="B70" s="68"/>
      <c r="C70" s="68"/>
      <c r="D70" s="69"/>
      <c r="F70" s="69"/>
      <c r="G70" s="69"/>
      <c r="I70" s="70"/>
      <c r="J70" s="70"/>
      <c r="K70" s="60">
        <f t="shared" si="4"/>
        <v>0</v>
      </c>
    </row>
    <row r="71" spans="1:11" x14ac:dyDescent="0.2">
      <c r="A71" s="54" t="s">
        <v>289</v>
      </c>
      <c r="B71" s="68"/>
      <c r="C71" s="68"/>
      <c r="D71" s="69"/>
      <c r="F71" s="69"/>
      <c r="G71" s="69"/>
      <c r="I71" s="70"/>
      <c r="J71" s="70"/>
      <c r="K71" s="60">
        <f t="shared" si="4"/>
        <v>0</v>
      </c>
    </row>
    <row r="72" spans="1:11" x14ac:dyDescent="0.2">
      <c r="A72" s="54" t="s">
        <v>290</v>
      </c>
      <c r="B72" s="68"/>
      <c r="C72" s="68"/>
      <c r="D72" s="69"/>
      <c r="F72" s="69"/>
      <c r="G72" s="69"/>
      <c r="I72" s="70"/>
      <c r="J72" s="70"/>
      <c r="K72" s="60">
        <f t="shared" si="4"/>
        <v>0</v>
      </c>
    </row>
    <row r="73" spans="1:11" x14ac:dyDescent="0.2">
      <c r="A73" s="54" t="s">
        <v>291</v>
      </c>
      <c r="B73" s="68"/>
      <c r="C73" s="68"/>
      <c r="D73" s="69"/>
      <c r="F73" s="69"/>
      <c r="G73" s="69"/>
      <c r="I73" s="70"/>
      <c r="J73" s="70"/>
      <c r="K73" s="60">
        <f t="shared" si="4"/>
        <v>0</v>
      </c>
    </row>
    <row r="74" spans="1:11" x14ac:dyDescent="0.2">
      <c r="A74" s="54" t="s">
        <v>292</v>
      </c>
      <c r="B74" s="68"/>
      <c r="C74" s="68"/>
      <c r="D74" s="69"/>
      <c r="F74" s="69"/>
      <c r="G74" s="69"/>
      <c r="I74" s="70"/>
      <c r="J74" s="70"/>
      <c r="K74" s="60">
        <f t="shared" si="4"/>
        <v>0</v>
      </c>
    </row>
    <row r="75" spans="1:11" x14ac:dyDescent="0.2">
      <c r="A75" s="54" t="s">
        <v>293</v>
      </c>
      <c r="B75" s="68"/>
      <c r="C75" s="68"/>
      <c r="D75" s="69"/>
      <c r="F75" s="69"/>
      <c r="G75" s="69"/>
      <c r="I75" s="70"/>
      <c r="J75" s="70"/>
      <c r="K75" s="60">
        <f t="shared" si="4"/>
        <v>0</v>
      </c>
    </row>
    <row r="76" spans="1:11" s="47" customFormat="1" x14ac:dyDescent="0.2">
      <c r="A76" s="46" t="s">
        <v>245</v>
      </c>
      <c r="B76" s="45"/>
      <c r="C76" s="45"/>
      <c r="D76" s="46"/>
      <c r="F76" s="46"/>
      <c r="G76" s="46"/>
      <c r="I76" s="61">
        <f>SUM(I64:I75)</f>
        <v>0</v>
      </c>
      <c r="J76" s="61">
        <f>SUM(J64:J75)</f>
        <v>0</v>
      </c>
      <c r="K76" s="61">
        <f>SUM(K64:K75)</f>
        <v>0</v>
      </c>
    </row>
    <row r="77" spans="1:11" hidden="1" outlineLevel="1" x14ac:dyDescent="0.2">
      <c r="A77" s="71">
        <v>2020</v>
      </c>
      <c r="B77" s="58"/>
      <c r="C77" s="58"/>
      <c r="D77" s="44"/>
      <c r="F77" s="44"/>
      <c r="G77" s="44"/>
      <c r="I77" s="58"/>
      <c r="J77" s="58"/>
      <c r="K77" s="58"/>
    </row>
    <row r="78" spans="1:11" hidden="1" outlineLevel="1" x14ac:dyDescent="0.2">
      <c r="A78" s="54" t="s">
        <v>294</v>
      </c>
      <c r="B78" s="68"/>
      <c r="C78" s="68"/>
      <c r="D78" s="69"/>
      <c r="F78" s="69"/>
      <c r="G78" s="69"/>
      <c r="I78" s="70"/>
      <c r="J78" s="70"/>
      <c r="K78" s="60">
        <f>I78-J78</f>
        <v>0</v>
      </c>
    </row>
    <row r="79" spans="1:11" hidden="1" outlineLevel="1" x14ac:dyDescent="0.2">
      <c r="A79" s="54" t="s">
        <v>295</v>
      </c>
      <c r="B79" s="68"/>
      <c r="C79" s="68"/>
      <c r="D79" s="69"/>
      <c r="F79" s="69"/>
      <c r="G79" s="69"/>
      <c r="I79" s="70"/>
      <c r="J79" s="70"/>
      <c r="K79" s="60">
        <f t="shared" ref="K79:K89" si="5">I79-J79</f>
        <v>0</v>
      </c>
    </row>
    <row r="80" spans="1:11" hidden="1" outlineLevel="1" x14ac:dyDescent="0.2">
      <c r="A80" s="54" t="s">
        <v>296</v>
      </c>
      <c r="B80" s="68"/>
      <c r="C80" s="68"/>
      <c r="D80" s="69"/>
      <c r="F80" s="69"/>
      <c r="G80" s="69"/>
      <c r="I80" s="70"/>
      <c r="J80" s="70"/>
      <c r="K80" s="60">
        <f t="shared" si="5"/>
        <v>0</v>
      </c>
    </row>
    <row r="81" spans="1:13" hidden="1" outlineLevel="1" x14ac:dyDescent="0.2">
      <c r="A81" s="54" t="s">
        <v>297</v>
      </c>
      <c r="B81" s="68"/>
      <c r="C81" s="68"/>
      <c r="D81" s="69"/>
      <c r="F81" s="69"/>
      <c r="G81" s="69"/>
      <c r="I81" s="70"/>
      <c r="J81" s="70"/>
      <c r="K81" s="60">
        <f t="shared" si="5"/>
        <v>0</v>
      </c>
      <c r="M81" s="63"/>
    </row>
    <row r="82" spans="1:13" hidden="1" outlineLevel="1" x14ac:dyDescent="0.2">
      <c r="A82" s="54" t="s">
        <v>298</v>
      </c>
      <c r="B82" s="68"/>
      <c r="C82" s="68"/>
      <c r="D82" s="69"/>
      <c r="F82" s="69"/>
      <c r="G82" s="69"/>
      <c r="I82" s="70"/>
      <c r="J82" s="70"/>
      <c r="K82" s="60">
        <f t="shared" si="5"/>
        <v>0</v>
      </c>
      <c r="M82" s="63"/>
    </row>
    <row r="83" spans="1:13" hidden="1" outlineLevel="1" x14ac:dyDescent="0.2">
      <c r="A83" s="54" t="s">
        <v>299</v>
      </c>
      <c r="B83" s="68"/>
      <c r="C83" s="68"/>
      <c r="D83" s="69"/>
      <c r="F83" s="69"/>
      <c r="G83" s="69"/>
      <c r="I83" s="70"/>
      <c r="J83" s="70"/>
      <c r="K83" s="60">
        <f t="shared" si="5"/>
        <v>0</v>
      </c>
      <c r="M83" s="63"/>
    </row>
    <row r="84" spans="1:13" hidden="1" outlineLevel="1" x14ac:dyDescent="0.2">
      <c r="A84" s="54" t="s">
        <v>300</v>
      </c>
      <c r="B84" s="68"/>
      <c r="C84" s="68"/>
      <c r="D84" s="69"/>
      <c r="F84" s="69"/>
      <c r="G84" s="69"/>
      <c r="I84" s="70"/>
      <c r="J84" s="70"/>
      <c r="K84" s="60">
        <f t="shared" si="5"/>
        <v>0</v>
      </c>
      <c r="M84" s="63"/>
    </row>
    <row r="85" spans="1:13" hidden="1" outlineLevel="1" x14ac:dyDescent="0.2">
      <c r="A85" s="54" t="s">
        <v>301</v>
      </c>
      <c r="B85" s="68"/>
      <c r="C85" s="68"/>
      <c r="D85" s="69"/>
      <c r="F85" s="69"/>
      <c r="G85" s="69"/>
      <c r="I85" s="70"/>
      <c r="J85" s="70"/>
      <c r="K85" s="60">
        <f t="shared" si="5"/>
        <v>0</v>
      </c>
      <c r="M85" s="63"/>
    </row>
    <row r="86" spans="1:13" hidden="1" outlineLevel="1" x14ac:dyDescent="0.2">
      <c r="A86" s="54" t="s">
        <v>302</v>
      </c>
      <c r="B86" s="68"/>
      <c r="C86" s="68"/>
      <c r="D86" s="69"/>
      <c r="F86" s="69"/>
      <c r="G86" s="69"/>
      <c r="I86" s="70"/>
      <c r="J86" s="70"/>
      <c r="K86" s="60">
        <f t="shared" si="5"/>
        <v>0</v>
      </c>
      <c r="M86" s="63"/>
    </row>
    <row r="87" spans="1:13" hidden="1" outlineLevel="1" x14ac:dyDescent="0.2">
      <c r="A87" s="54" t="s">
        <v>303</v>
      </c>
      <c r="B87" s="68"/>
      <c r="C87" s="68"/>
      <c r="D87" s="69"/>
      <c r="F87" s="69"/>
      <c r="G87" s="69"/>
      <c r="I87" s="70"/>
      <c r="J87" s="70"/>
      <c r="K87" s="60">
        <f t="shared" si="5"/>
        <v>0</v>
      </c>
      <c r="M87" s="63"/>
    </row>
    <row r="88" spans="1:13" hidden="1" outlineLevel="1" x14ac:dyDescent="0.2">
      <c r="A88" s="54" t="s">
        <v>304</v>
      </c>
      <c r="B88" s="68"/>
      <c r="C88" s="68"/>
      <c r="D88" s="69"/>
      <c r="F88" s="69"/>
      <c r="G88" s="69"/>
      <c r="I88" s="70"/>
      <c r="J88" s="70"/>
      <c r="K88" s="60">
        <f t="shared" si="5"/>
        <v>0</v>
      </c>
      <c r="M88" s="63"/>
    </row>
    <row r="89" spans="1:13" hidden="1" outlineLevel="1" x14ac:dyDescent="0.2">
      <c r="A89" s="54" t="s">
        <v>305</v>
      </c>
      <c r="B89" s="68"/>
      <c r="C89" s="68"/>
      <c r="D89" s="69"/>
      <c r="F89" s="69"/>
      <c r="G89" s="69"/>
      <c r="I89" s="70"/>
      <c r="J89" s="70"/>
      <c r="K89" s="60">
        <f t="shared" si="5"/>
        <v>0</v>
      </c>
      <c r="M89" s="63"/>
    </row>
    <row r="90" spans="1:13" s="47" customFormat="1" hidden="1" outlineLevel="1" x14ac:dyDescent="0.2">
      <c r="A90" s="46" t="s">
        <v>245</v>
      </c>
      <c r="B90" s="45"/>
      <c r="C90" s="45"/>
      <c r="D90" s="46"/>
      <c r="F90" s="46"/>
      <c r="G90" s="46"/>
      <c r="I90" s="61">
        <f>SUM(I78:I89)</f>
        <v>0</v>
      </c>
      <c r="J90" s="61">
        <f>SUM(J78:J89)</f>
        <v>0</v>
      </c>
      <c r="K90" s="61">
        <f>SUM(K78:K89)</f>
        <v>0</v>
      </c>
      <c r="M90" s="63"/>
    </row>
    <row r="91" spans="1:13" hidden="1" outlineLevel="1" x14ac:dyDescent="0.2">
      <c r="A91" s="71">
        <v>2021</v>
      </c>
      <c r="B91" s="58"/>
      <c r="C91" s="58"/>
      <c r="D91" s="44"/>
      <c r="F91" s="44"/>
      <c r="G91" s="44"/>
      <c r="I91" s="58"/>
      <c r="J91" s="58"/>
      <c r="K91" s="58"/>
    </row>
    <row r="92" spans="1:13" hidden="1" outlineLevel="1" x14ac:dyDescent="0.2">
      <c r="A92" s="54" t="s">
        <v>306</v>
      </c>
      <c r="B92" s="68"/>
      <c r="C92" s="68"/>
      <c r="D92" s="69"/>
      <c r="F92" s="69"/>
      <c r="G92" s="69"/>
      <c r="I92" s="70"/>
      <c r="J92" s="70"/>
      <c r="K92" s="60">
        <f>I92-J92</f>
        <v>0</v>
      </c>
    </row>
    <row r="93" spans="1:13" hidden="1" outlineLevel="1" x14ac:dyDescent="0.2">
      <c r="A93" s="54" t="s">
        <v>307</v>
      </c>
      <c r="B93" s="68"/>
      <c r="C93" s="68"/>
      <c r="D93" s="69"/>
      <c r="F93" s="69"/>
      <c r="G93" s="69"/>
      <c r="I93" s="70"/>
      <c r="J93" s="70"/>
      <c r="K93" s="60">
        <f t="shared" ref="K93:K103" si="6">I93-J93</f>
        <v>0</v>
      </c>
    </row>
    <row r="94" spans="1:13" hidden="1" outlineLevel="1" x14ac:dyDescent="0.2">
      <c r="A94" s="54" t="s">
        <v>308</v>
      </c>
      <c r="B94" s="68"/>
      <c r="C94" s="68"/>
      <c r="D94" s="69"/>
      <c r="F94" s="69"/>
      <c r="G94" s="69"/>
      <c r="I94" s="70"/>
      <c r="J94" s="70"/>
      <c r="K94" s="60">
        <f t="shared" si="6"/>
        <v>0</v>
      </c>
    </row>
    <row r="95" spans="1:13" hidden="1" outlineLevel="1" x14ac:dyDescent="0.2">
      <c r="A95" s="54" t="s">
        <v>309</v>
      </c>
      <c r="B95" s="68"/>
      <c r="C95" s="68"/>
      <c r="D95" s="69"/>
      <c r="F95" s="69"/>
      <c r="G95" s="69"/>
      <c r="I95" s="70"/>
      <c r="J95" s="70"/>
      <c r="K95" s="60">
        <f t="shared" si="6"/>
        <v>0</v>
      </c>
      <c r="M95" s="63"/>
    </row>
    <row r="96" spans="1:13" hidden="1" outlineLevel="1" x14ac:dyDescent="0.2">
      <c r="A96" s="54" t="s">
        <v>310</v>
      </c>
      <c r="B96" s="68"/>
      <c r="C96" s="68"/>
      <c r="D96" s="69"/>
      <c r="F96" s="69"/>
      <c r="G96" s="69"/>
      <c r="I96" s="70"/>
      <c r="J96" s="70"/>
      <c r="K96" s="60">
        <f t="shared" si="6"/>
        <v>0</v>
      </c>
      <c r="M96" s="63"/>
    </row>
    <row r="97" spans="1:13" hidden="1" outlineLevel="1" x14ac:dyDescent="0.2">
      <c r="A97" s="54" t="s">
        <v>311</v>
      </c>
      <c r="B97" s="68"/>
      <c r="C97" s="68"/>
      <c r="D97" s="69"/>
      <c r="F97" s="69"/>
      <c r="G97" s="69"/>
      <c r="I97" s="70"/>
      <c r="J97" s="70"/>
      <c r="K97" s="60">
        <f t="shared" si="6"/>
        <v>0</v>
      </c>
      <c r="M97" s="63"/>
    </row>
    <row r="98" spans="1:13" hidden="1" outlineLevel="1" x14ac:dyDescent="0.2">
      <c r="A98" s="54" t="s">
        <v>312</v>
      </c>
      <c r="B98" s="68"/>
      <c r="C98" s="68"/>
      <c r="D98" s="69"/>
      <c r="F98" s="69"/>
      <c r="G98" s="69"/>
      <c r="I98" s="70"/>
      <c r="J98" s="70"/>
      <c r="K98" s="60">
        <f t="shared" si="6"/>
        <v>0</v>
      </c>
      <c r="M98" s="63"/>
    </row>
    <row r="99" spans="1:13" hidden="1" outlineLevel="1" x14ac:dyDescent="0.2">
      <c r="A99" s="54" t="s">
        <v>313</v>
      </c>
      <c r="B99" s="68"/>
      <c r="C99" s="68"/>
      <c r="D99" s="69"/>
      <c r="F99" s="69"/>
      <c r="G99" s="69"/>
      <c r="I99" s="70"/>
      <c r="J99" s="70"/>
      <c r="K99" s="60">
        <f t="shared" si="6"/>
        <v>0</v>
      </c>
      <c r="M99" s="63"/>
    </row>
    <row r="100" spans="1:13" hidden="1" outlineLevel="1" x14ac:dyDescent="0.2">
      <c r="A100" s="54" t="s">
        <v>314</v>
      </c>
      <c r="B100" s="68"/>
      <c r="C100" s="68"/>
      <c r="D100" s="69"/>
      <c r="F100" s="69"/>
      <c r="G100" s="69"/>
      <c r="I100" s="70"/>
      <c r="J100" s="70"/>
      <c r="K100" s="60">
        <f t="shared" si="6"/>
        <v>0</v>
      </c>
      <c r="M100" s="63"/>
    </row>
    <row r="101" spans="1:13" hidden="1" outlineLevel="1" x14ac:dyDescent="0.2">
      <c r="A101" s="54" t="s">
        <v>315</v>
      </c>
      <c r="B101" s="68"/>
      <c r="C101" s="68"/>
      <c r="D101" s="69"/>
      <c r="F101" s="69"/>
      <c r="G101" s="69"/>
      <c r="I101" s="70"/>
      <c r="J101" s="70"/>
      <c r="K101" s="60">
        <f t="shared" si="6"/>
        <v>0</v>
      </c>
      <c r="M101" s="63"/>
    </row>
    <row r="102" spans="1:13" hidden="1" outlineLevel="1" x14ac:dyDescent="0.2">
      <c r="A102" s="54" t="s">
        <v>316</v>
      </c>
      <c r="B102" s="68"/>
      <c r="C102" s="68"/>
      <c r="D102" s="69"/>
      <c r="F102" s="69"/>
      <c r="G102" s="69"/>
      <c r="I102" s="70"/>
      <c r="J102" s="70"/>
      <c r="K102" s="60">
        <f t="shared" si="6"/>
        <v>0</v>
      </c>
      <c r="M102" s="63"/>
    </row>
    <row r="103" spans="1:13" hidden="1" outlineLevel="1" x14ac:dyDescent="0.2">
      <c r="A103" s="54" t="s">
        <v>317</v>
      </c>
      <c r="B103" s="68"/>
      <c r="C103" s="68"/>
      <c r="D103" s="69"/>
      <c r="F103" s="69"/>
      <c r="G103" s="69"/>
      <c r="I103" s="70"/>
      <c r="J103" s="70"/>
      <c r="K103" s="60">
        <f t="shared" si="6"/>
        <v>0</v>
      </c>
      <c r="M103" s="63"/>
    </row>
    <row r="104" spans="1:13" s="47" customFormat="1" hidden="1" outlineLevel="1" x14ac:dyDescent="0.2">
      <c r="A104" s="46" t="s">
        <v>245</v>
      </c>
      <c r="B104" s="45"/>
      <c r="C104" s="45"/>
      <c r="D104" s="46"/>
      <c r="F104" s="46"/>
      <c r="G104" s="46"/>
      <c r="I104" s="61">
        <f>SUM(I92:I103)</f>
        <v>0</v>
      </c>
      <c r="J104" s="61">
        <f>SUM(J92:J103)</f>
        <v>0</v>
      </c>
      <c r="K104" s="61">
        <f>SUM(K92:K103)</f>
        <v>0</v>
      </c>
      <c r="M104" s="63"/>
    </row>
    <row r="105" spans="1:13" hidden="1" outlineLevel="1" x14ac:dyDescent="0.2">
      <c r="A105" s="71">
        <v>2022</v>
      </c>
      <c r="B105" s="58"/>
      <c r="C105" s="58"/>
      <c r="D105" s="44"/>
      <c r="F105" s="44"/>
      <c r="G105" s="44"/>
      <c r="I105" s="58"/>
      <c r="J105" s="58"/>
      <c r="K105" s="58"/>
    </row>
    <row r="106" spans="1:13" hidden="1" outlineLevel="1" x14ac:dyDescent="0.2">
      <c r="A106" s="54" t="s">
        <v>318</v>
      </c>
      <c r="B106" s="68"/>
      <c r="C106" s="68"/>
      <c r="D106" s="69"/>
      <c r="F106" s="69"/>
      <c r="G106" s="69"/>
      <c r="I106" s="70"/>
      <c r="J106" s="70"/>
      <c r="K106" s="60">
        <f>I106-J106</f>
        <v>0</v>
      </c>
    </row>
    <row r="107" spans="1:13" hidden="1" outlineLevel="1" x14ac:dyDescent="0.2">
      <c r="A107" s="54" t="s">
        <v>319</v>
      </c>
      <c r="B107" s="68"/>
      <c r="C107" s="68"/>
      <c r="D107" s="69"/>
      <c r="F107" s="69"/>
      <c r="G107" s="69"/>
      <c r="I107" s="70"/>
      <c r="J107" s="70"/>
      <c r="K107" s="60">
        <f t="shared" ref="K107:K117" si="7">I107-J107</f>
        <v>0</v>
      </c>
    </row>
    <row r="108" spans="1:13" hidden="1" outlineLevel="1" x14ac:dyDescent="0.2">
      <c r="A108" s="54" t="s">
        <v>320</v>
      </c>
      <c r="B108" s="68"/>
      <c r="C108" s="68"/>
      <c r="D108" s="69"/>
      <c r="F108" s="69"/>
      <c r="G108" s="69"/>
      <c r="I108" s="70"/>
      <c r="J108" s="70"/>
      <c r="K108" s="60">
        <f t="shared" si="7"/>
        <v>0</v>
      </c>
    </row>
    <row r="109" spans="1:13" hidden="1" outlineLevel="1" x14ac:dyDescent="0.2">
      <c r="A109" s="54" t="s">
        <v>321</v>
      </c>
      <c r="B109" s="68"/>
      <c r="C109" s="68"/>
      <c r="D109" s="69"/>
      <c r="F109" s="69"/>
      <c r="G109" s="69"/>
      <c r="I109" s="70"/>
      <c r="J109" s="70"/>
      <c r="K109" s="60">
        <f t="shared" si="7"/>
        <v>0</v>
      </c>
      <c r="M109" s="63"/>
    </row>
    <row r="110" spans="1:13" hidden="1" outlineLevel="1" x14ac:dyDescent="0.2">
      <c r="A110" s="54" t="s">
        <v>322</v>
      </c>
      <c r="B110" s="68"/>
      <c r="C110" s="68"/>
      <c r="D110" s="69"/>
      <c r="F110" s="69"/>
      <c r="G110" s="69"/>
      <c r="I110" s="70"/>
      <c r="J110" s="70"/>
      <c r="K110" s="60">
        <f t="shared" si="7"/>
        <v>0</v>
      </c>
      <c r="M110" s="63"/>
    </row>
    <row r="111" spans="1:13" hidden="1" outlineLevel="1" x14ac:dyDescent="0.2">
      <c r="A111" s="54" t="s">
        <v>323</v>
      </c>
      <c r="B111" s="68"/>
      <c r="C111" s="68"/>
      <c r="D111" s="69"/>
      <c r="F111" s="69"/>
      <c r="G111" s="69"/>
      <c r="I111" s="70"/>
      <c r="J111" s="70"/>
      <c r="K111" s="60">
        <f t="shared" si="7"/>
        <v>0</v>
      </c>
      <c r="M111" s="63"/>
    </row>
    <row r="112" spans="1:13" hidden="1" outlineLevel="1" x14ac:dyDescent="0.2">
      <c r="A112" s="54" t="s">
        <v>324</v>
      </c>
      <c r="B112" s="68"/>
      <c r="C112" s="68"/>
      <c r="D112" s="69"/>
      <c r="F112" s="69"/>
      <c r="G112" s="69"/>
      <c r="I112" s="70"/>
      <c r="J112" s="70"/>
      <c r="K112" s="60">
        <f t="shared" si="7"/>
        <v>0</v>
      </c>
      <c r="M112" s="63"/>
    </row>
    <row r="113" spans="1:13" hidden="1" outlineLevel="1" x14ac:dyDescent="0.2">
      <c r="A113" s="54" t="s">
        <v>325</v>
      </c>
      <c r="B113" s="68"/>
      <c r="C113" s="68"/>
      <c r="D113" s="69"/>
      <c r="F113" s="69"/>
      <c r="G113" s="69"/>
      <c r="I113" s="70"/>
      <c r="J113" s="70"/>
      <c r="K113" s="60">
        <f t="shared" si="7"/>
        <v>0</v>
      </c>
      <c r="M113" s="63"/>
    </row>
    <row r="114" spans="1:13" hidden="1" outlineLevel="1" x14ac:dyDescent="0.2">
      <c r="A114" s="54" t="s">
        <v>326</v>
      </c>
      <c r="B114" s="68"/>
      <c r="C114" s="68"/>
      <c r="D114" s="69"/>
      <c r="F114" s="69"/>
      <c r="G114" s="69"/>
      <c r="I114" s="70"/>
      <c r="J114" s="70"/>
      <c r="K114" s="60">
        <f t="shared" si="7"/>
        <v>0</v>
      </c>
      <c r="M114" s="63"/>
    </row>
    <row r="115" spans="1:13" hidden="1" outlineLevel="1" x14ac:dyDescent="0.2">
      <c r="A115" s="54" t="s">
        <v>327</v>
      </c>
      <c r="B115" s="68"/>
      <c r="C115" s="68"/>
      <c r="D115" s="69"/>
      <c r="F115" s="69"/>
      <c r="G115" s="69"/>
      <c r="I115" s="70"/>
      <c r="J115" s="70"/>
      <c r="K115" s="60">
        <f t="shared" si="7"/>
        <v>0</v>
      </c>
      <c r="M115" s="63"/>
    </row>
    <row r="116" spans="1:13" hidden="1" outlineLevel="1" x14ac:dyDescent="0.2">
      <c r="A116" s="54" t="s">
        <v>328</v>
      </c>
      <c r="B116" s="68"/>
      <c r="C116" s="68"/>
      <c r="D116" s="69"/>
      <c r="F116" s="69"/>
      <c r="G116" s="69"/>
      <c r="I116" s="70"/>
      <c r="J116" s="70"/>
      <c r="K116" s="60">
        <f t="shared" si="7"/>
        <v>0</v>
      </c>
      <c r="M116" s="63"/>
    </row>
    <row r="117" spans="1:13" hidden="1" outlineLevel="1" x14ac:dyDescent="0.2">
      <c r="A117" s="54" t="s">
        <v>329</v>
      </c>
      <c r="B117" s="68"/>
      <c r="C117" s="68"/>
      <c r="D117" s="69"/>
      <c r="F117" s="69"/>
      <c r="G117" s="69"/>
      <c r="I117" s="70"/>
      <c r="J117" s="70"/>
      <c r="K117" s="60">
        <f t="shared" si="7"/>
        <v>0</v>
      </c>
      <c r="M117" s="63"/>
    </row>
    <row r="118" spans="1:13" s="47" customFormat="1" hidden="1" outlineLevel="1" x14ac:dyDescent="0.2">
      <c r="A118" s="46" t="s">
        <v>245</v>
      </c>
      <c r="B118" s="45"/>
      <c r="C118" s="45"/>
      <c r="D118" s="46"/>
      <c r="F118" s="46"/>
      <c r="G118" s="46"/>
      <c r="I118" s="61">
        <f>SUM(I106:I117)</f>
        <v>0</v>
      </c>
      <c r="J118" s="61">
        <f>SUM(J106:J117)</f>
        <v>0</v>
      </c>
      <c r="K118" s="61">
        <f>SUM(K106:K117)</f>
        <v>0</v>
      </c>
      <c r="M118" s="63"/>
    </row>
    <row r="119" spans="1:13" hidden="1" outlineLevel="1" x14ac:dyDescent="0.2">
      <c r="A119" s="71">
        <v>2023</v>
      </c>
      <c r="B119" s="58"/>
      <c r="C119" s="58"/>
      <c r="D119" s="44"/>
      <c r="F119" s="44"/>
      <c r="G119" s="44"/>
      <c r="I119" s="58"/>
      <c r="J119" s="58"/>
      <c r="K119" s="58"/>
    </row>
    <row r="120" spans="1:13" hidden="1" outlineLevel="1" x14ac:dyDescent="0.2">
      <c r="A120" s="54" t="s">
        <v>330</v>
      </c>
      <c r="B120" s="68"/>
      <c r="C120" s="68"/>
      <c r="D120" s="69"/>
      <c r="F120" s="69"/>
      <c r="G120" s="69"/>
      <c r="I120" s="70"/>
      <c r="J120" s="70"/>
      <c r="K120" s="60">
        <f>I120-J120</f>
        <v>0</v>
      </c>
    </row>
    <row r="121" spans="1:13" hidden="1" outlineLevel="1" x14ac:dyDescent="0.2">
      <c r="A121" s="54" t="s">
        <v>331</v>
      </c>
      <c r="B121" s="68"/>
      <c r="C121" s="68"/>
      <c r="D121" s="69"/>
      <c r="F121" s="69"/>
      <c r="G121" s="69"/>
      <c r="I121" s="70"/>
      <c r="J121" s="70"/>
      <c r="K121" s="60">
        <f t="shared" ref="K121:K131" si="8">I121-J121</f>
        <v>0</v>
      </c>
    </row>
    <row r="122" spans="1:13" hidden="1" outlineLevel="1" x14ac:dyDescent="0.2">
      <c r="A122" s="54" t="s">
        <v>332</v>
      </c>
      <c r="B122" s="68"/>
      <c r="C122" s="68"/>
      <c r="D122" s="69"/>
      <c r="F122" s="69"/>
      <c r="G122" s="69"/>
      <c r="I122" s="70"/>
      <c r="J122" s="70"/>
      <c r="K122" s="60">
        <f t="shared" si="8"/>
        <v>0</v>
      </c>
    </row>
    <row r="123" spans="1:13" hidden="1" outlineLevel="1" x14ac:dyDescent="0.2">
      <c r="A123" s="54" t="s">
        <v>333</v>
      </c>
      <c r="B123" s="68"/>
      <c r="C123" s="68"/>
      <c r="D123" s="69"/>
      <c r="F123" s="69"/>
      <c r="G123" s="69"/>
      <c r="I123" s="70"/>
      <c r="J123" s="70"/>
      <c r="K123" s="60">
        <f t="shared" si="8"/>
        <v>0</v>
      </c>
      <c r="M123" s="63"/>
    </row>
    <row r="124" spans="1:13" hidden="1" outlineLevel="1" x14ac:dyDescent="0.2">
      <c r="A124" s="54" t="s">
        <v>334</v>
      </c>
      <c r="B124" s="68"/>
      <c r="C124" s="68"/>
      <c r="D124" s="69"/>
      <c r="F124" s="69"/>
      <c r="G124" s="69"/>
      <c r="I124" s="70"/>
      <c r="J124" s="70"/>
      <c r="K124" s="60">
        <f t="shared" si="8"/>
        <v>0</v>
      </c>
      <c r="M124" s="63"/>
    </row>
    <row r="125" spans="1:13" hidden="1" outlineLevel="1" x14ac:dyDescent="0.2">
      <c r="A125" s="54" t="s">
        <v>335</v>
      </c>
      <c r="B125" s="68"/>
      <c r="C125" s="68"/>
      <c r="D125" s="69"/>
      <c r="F125" s="69"/>
      <c r="G125" s="69"/>
      <c r="I125" s="70"/>
      <c r="J125" s="70"/>
      <c r="K125" s="60">
        <f t="shared" si="8"/>
        <v>0</v>
      </c>
      <c r="M125" s="63"/>
    </row>
    <row r="126" spans="1:13" hidden="1" outlineLevel="1" x14ac:dyDescent="0.2">
      <c r="A126" s="54" t="s">
        <v>336</v>
      </c>
      <c r="B126" s="68"/>
      <c r="C126" s="68"/>
      <c r="D126" s="69"/>
      <c r="F126" s="69"/>
      <c r="G126" s="69"/>
      <c r="I126" s="70"/>
      <c r="J126" s="70"/>
      <c r="K126" s="60">
        <f t="shared" si="8"/>
        <v>0</v>
      </c>
      <c r="M126" s="63"/>
    </row>
    <row r="127" spans="1:13" hidden="1" outlineLevel="1" x14ac:dyDescent="0.2">
      <c r="A127" s="54" t="s">
        <v>337</v>
      </c>
      <c r="B127" s="68"/>
      <c r="C127" s="68"/>
      <c r="D127" s="69"/>
      <c r="F127" s="69"/>
      <c r="G127" s="69"/>
      <c r="I127" s="70"/>
      <c r="J127" s="70"/>
      <c r="K127" s="60">
        <f t="shared" si="8"/>
        <v>0</v>
      </c>
      <c r="M127" s="63"/>
    </row>
    <row r="128" spans="1:13" hidden="1" outlineLevel="1" x14ac:dyDescent="0.2">
      <c r="A128" s="54" t="s">
        <v>338</v>
      </c>
      <c r="B128" s="68"/>
      <c r="C128" s="68"/>
      <c r="D128" s="69"/>
      <c r="F128" s="69"/>
      <c r="G128" s="69"/>
      <c r="I128" s="70"/>
      <c r="J128" s="70"/>
      <c r="K128" s="60">
        <f t="shared" si="8"/>
        <v>0</v>
      </c>
      <c r="M128" s="63"/>
    </row>
    <row r="129" spans="1:13" hidden="1" outlineLevel="1" x14ac:dyDescent="0.2">
      <c r="A129" s="54" t="s">
        <v>339</v>
      </c>
      <c r="B129" s="68"/>
      <c r="C129" s="68"/>
      <c r="D129" s="69"/>
      <c r="F129" s="69"/>
      <c r="G129" s="69"/>
      <c r="I129" s="70"/>
      <c r="J129" s="70"/>
      <c r="K129" s="60">
        <f t="shared" si="8"/>
        <v>0</v>
      </c>
      <c r="M129" s="63"/>
    </row>
    <row r="130" spans="1:13" hidden="1" outlineLevel="1" x14ac:dyDescent="0.2">
      <c r="A130" s="54" t="s">
        <v>340</v>
      </c>
      <c r="B130" s="68"/>
      <c r="C130" s="68"/>
      <c r="D130" s="69"/>
      <c r="F130" s="69"/>
      <c r="G130" s="69"/>
      <c r="I130" s="70"/>
      <c r="J130" s="70"/>
      <c r="K130" s="60">
        <f t="shared" si="8"/>
        <v>0</v>
      </c>
      <c r="M130" s="63"/>
    </row>
    <row r="131" spans="1:13" hidden="1" outlineLevel="1" x14ac:dyDescent="0.2">
      <c r="A131" s="54" t="s">
        <v>341</v>
      </c>
      <c r="B131" s="68"/>
      <c r="C131" s="68"/>
      <c r="D131" s="69"/>
      <c r="F131" s="69"/>
      <c r="G131" s="69"/>
      <c r="I131" s="70"/>
      <c r="J131" s="70"/>
      <c r="K131" s="60">
        <f t="shared" si="8"/>
        <v>0</v>
      </c>
      <c r="M131" s="63"/>
    </row>
    <row r="132" spans="1:13" s="47" customFormat="1" hidden="1" outlineLevel="1" x14ac:dyDescent="0.2">
      <c r="A132" s="46" t="s">
        <v>245</v>
      </c>
      <c r="B132" s="45"/>
      <c r="C132" s="45"/>
      <c r="D132" s="46"/>
      <c r="F132" s="46"/>
      <c r="G132" s="46"/>
      <c r="I132" s="61">
        <f>SUM(I120:I131)</f>
        <v>0</v>
      </c>
      <c r="J132" s="61">
        <f>SUM(J120:J131)</f>
        <v>0</v>
      </c>
      <c r="K132" s="61">
        <f>SUM(K120:K131)</f>
        <v>0</v>
      </c>
      <c r="M132" s="63"/>
    </row>
    <row r="133" spans="1:13" hidden="1" outlineLevel="1" x14ac:dyDescent="0.2">
      <c r="A133" s="71">
        <v>2024</v>
      </c>
      <c r="B133" s="58"/>
      <c r="C133" s="58"/>
      <c r="D133" s="44"/>
      <c r="F133" s="44"/>
      <c r="G133" s="44"/>
      <c r="I133" s="58"/>
      <c r="J133" s="58"/>
      <c r="K133" s="58"/>
    </row>
    <row r="134" spans="1:13" hidden="1" outlineLevel="1" x14ac:dyDescent="0.2">
      <c r="A134" s="54" t="s">
        <v>342</v>
      </c>
      <c r="B134" s="68"/>
      <c r="C134" s="68"/>
      <c r="D134" s="69"/>
      <c r="F134" s="69"/>
      <c r="G134" s="69"/>
      <c r="I134" s="70"/>
      <c r="J134" s="70"/>
      <c r="K134" s="60">
        <f>I134-J134</f>
        <v>0</v>
      </c>
    </row>
    <row r="135" spans="1:13" hidden="1" outlineLevel="1" x14ac:dyDescent="0.2">
      <c r="A135" s="54" t="s">
        <v>343</v>
      </c>
      <c r="B135" s="68"/>
      <c r="C135" s="68"/>
      <c r="D135" s="69"/>
      <c r="F135" s="69"/>
      <c r="G135" s="69"/>
      <c r="I135" s="70"/>
      <c r="J135" s="70"/>
      <c r="K135" s="60">
        <f t="shared" ref="K135:K145" si="9">I135-J135</f>
        <v>0</v>
      </c>
    </row>
    <row r="136" spans="1:13" hidden="1" outlineLevel="1" x14ac:dyDescent="0.2">
      <c r="A136" s="54" t="s">
        <v>344</v>
      </c>
      <c r="B136" s="68"/>
      <c r="C136" s="68"/>
      <c r="D136" s="69"/>
      <c r="F136" s="69"/>
      <c r="G136" s="69"/>
      <c r="I136" s="70"/>
      <c r="J136" s="70"/>
      <c r="K136" s="60">
        <f t="shared" si="9"/>
        <v>0</v>
      </c>
    </row>
    <row r="137" spans="1:13" hidden="1" outlineLevel="1" x14ac:dyDescent="0.2">
      <c r="A137" s="54" t="s">
        <v>345</v>
      </c>
      <c r="B137" s="68"/>
      <c r="C137" s="68"/>
      <c r="D137" s="69"/>
      <c r="F137" s="69"/>
      <c r="G137" s="69"/>
      <c r="I137" s="70"/>
      <c r="J137" s="70"/>
      <c r="K137" s="60">
        <f t="shared" si="9"/>
        <v>0</v>
      </c>
      <c r="M137" s="63"/>
    </row>
    <row r="138" spans="1:13" hidden="1" outlineLevel="1" x14ac:dyDescent="0.2">
      <c r="A138" s="54" t="s">
        <v>346</v>
      </c>
      <c r="B138" s="68"/>
      <c r="C138" s="68"/>
      <c r="D138" s="69"/>
      <c r="F138" s="69"/>
      <c r="G138" s="69"/>
      <c r="I138" s="70"/>
      <c r="J138" s="70"/>
      <c r="K138" s="60">
        <f t="shared" si="9"/>
        <v>0</v>
      </c>
      <c r="M138" s="63"/>
    </row>
    <row r="139" spans="1:13" hidden="1" outlineLevel="1" x14ac:dyDescent="0.2">
      <c r="A139" s="54" t="s">
        <v>347</v>
      </c>
      <c r="B139" s="68"/>
      <c r="C139" s="68"/>
      <c r="D139" s="69"/>
      <c r="F139" s="69"/>
      <c r="G139" s="69"/>
      <c r="I139" s="70"/>
      <c r="J139" s="70"/>
      <c r="K139" s="60">
        <f t="shared" si="9"/>
        <v>0</v>
      </c>
      <c r="M139" s="63"/>
    </row>
    <row r="140" spans="1:13" hidden="1" outlineLevel="1" x14ac:dyDescent="0.2">
      <c r="A140" s="54" t="s">
        <v>348</v>
      </c>
      <c r="B140" s="68"/>
      <c r="C140" s="68"/>
      <c r="D140" s="69"/>
      <c r="F140" s="69"/>
      <c r="G140" s="69"/>
      <c r="I140" s="70"/>
      <c r="J140" s="70"/>
      <c r="K140" s="60">
        <f t="shared" si="9"/>
        <v>0</v>
      </c>
      <c r="M140" s="63"/>
    </row>
    <row r="141" spans="1:13" hidden="1" outlineLevel="1" x14ac:dyDescent="0.2">
      <c r="A141" s="54" t="s">
        <v>349</v>
      </c>
      <c r="B141" s="68"/>
      <c r="C141" s="68"/>
      <c r="D141" s="69"/>
      <c r="F141" s="69"/>
      <c r="G141" s="69"/>
      <c r="I141" s="70"/>
      <c r="J141" s="70"/>
      <c r="K141" s="60">
        <f t="shared" si="9"/>
        <v>0</v>
      </c>
      <c r="M141" s="63"/>
    </row>
    <row r="142" spans="1:13" hidden="1" outlineLevel="1" x14ac:dyDescent="0.2">
      <c r="A142" s="54" t="s">
        <v>350</v>
      </c>
      <c r="B142" s="68"/>
      <c r="C142" s="68"/>
      <c r="D142" s="69"/>
      <c r="F142" s="69"/>
      <c r="G142" s="69"/>
      <c r="I142" s="70"/>
      <c r="J142" s="70"/>
      <c r="K142" s="60">
        <f t="shared" si="9"/>
        <v>0</v>
      </c>
      <c r="M142" s="63"/>
    </row>
    <row r="143" spans="1:13" hidden="1" outlineLevel="1" x14ac:dyDescent="0.2">
      <c r="A143" s="54" t="s">
        <v>351</v>
      </c>
      <c r="B143" s="68"/>
      <c r="C143" s="68"/>
      <c r="D143" s="69"/>
      <c r="F143" s="69"/>
      <c r="G143" s="69"/>
      <c r="I143" s="70"/>
      <c r="J143" s="70"/>
      <c r="K143" s="60">
        <f t="shared" si="9"/>
        <v>0</v>
      </c>
      <c r="M143" s="63"/>
    </row>
    <row r="144" spans="1:13" hidden="1" outlineLevel="1" x14ac:dyDescent="0.2">
      <c r="A144" s="54" t="s">
        <v>352</v>
      </c>
      <c r="B144" s="68"/>
      <c r="C144" s="68"/>
      <c r="D144" s="69"/>
      <c r="F144" s="69"/>
      <c r="G144" s="69"/>
      <c r="I144" s="70"/>
      <c r="J144" s="70"/>
      <c r="K144" s="60">
        <f t="shared" si="9"/>
        <v>0</v>
      </c>
      <c r="M144" s="63"/>
    </row>
    <row r="145" spans="1:13" hidden="1" outlineLevel="1" x14ac:dyDescent="0.2">
      <c r="A145" s="54" t="s">
        <v>353</v>
      </c>
      <c r="B145" s="68"/>
      <c r="C145" s="68"/>
      <c r="D145" s="69"/>
      <c r="F145" s="69"/>
      <c r="G145" s="69"/>
      <c r="I145" s="70"/>
      <c r="J145" s="70"/>
      <c r="K145" s="60">
        <f t="shared" si="9"/>
        <v>0</v>
      </c>
      <c r="M145" s="63"/>
    </row>
    <row r="146" spans="1:13" s="47" customFormat="1" hidden="1" outlineLevel="1" x14ac:dyDescent="0.2">
      <c r="A146" s="46" t="s">
        <v>245</v>
      </c>
      <c r="B146" s="45"/>
      <c r="C146" s="45"/>
      <c r="D146" s="46"/>
      <c r="F146" s="46"/>
      <c r="G146" s="46"/>
      <c r="I146" s="61">
        <f>SUM(I134:I145)</f>
        <v>0</v>
      </c>
      <c r="J146" s="61">
        <f>SUM(J134:J145)</f>
        <v>0</v>
      </c>
      <c r="K146" s="61">
        <f>SUM(K134:K145)</f>
        <v>0</v>
      </c>
      <c r="M146" s="63"/>
    </row>
    <row r="147" spans="1:13" hidden="1" outlineLevel="1" x14ac:dyDescent="0.2">
      <c r="A147" s="71">
        <v>2025</v>
      </c>
      <c r="B147" s="58"/>
      <c r="C147" s="58"/>
      <c r="D147" s="44"/>
      <c r="F147" s="44"/>
      <c r="G147" s="44"/>
      <c r="I147" s="58"/>
      <c r="J147" s="58"/>
      <c r="K147" s="58"/>
    </row>
    <row r="148" spans="1:13" hidden="1" outlineLevel="1" x14ac:dyDescent="0.2">
      <c r="A148" s="54" t="s">
        <v>354</v>
      </c>
      <c r="B148" s="68"/>
      <c r="C148" s="68"/>
      <c r="D148" s="69"/>
      <c r="F148" s="69"/>
      <c r="G148" s="69"/>
      <c r="I148" s="70"/>
      <c r="J148" s="70"/>
      <c r="K148" s="60">
        <f>I148-J148</f>
        <v>0</v>
      </c>
    </row>
    <row r="149" spans="1:13" hidden="1" outlineLevel="1" x14ac:dyDescent="0.2">
      <c r="A149" s="54" t="s">
        <v>355</v>
      </c>
      <c r="B149" s="68"/>
      <c r="C149" s="68"/>
      <c r="D149" s="69"/>
      <c r="F149" s="69"/>
      <c r="G149" s="69"/>
      <c r="I149" s="70"/>
      <c r="J149" s="70"/>
      <c r="K149" s="60">
        <f t="shared" ref="K149:K159" si="10">I149-J149</f>
        <v>0</v>
      </c>
    </row>
    <row r="150" spans="1:13" hidden="1" outlineLevel="1" x14ac:dyDescent="0.2">
      <c r="A150" s="54" t="s">
        <v>356</v>
      </c>
      <c r="B150" s="68"/>
      <c r="C150" s="68"/>
      <c r="D150" s="69"/>
      <c r="F150" s="69"/>
      <c r="G150" s="69"/>
      <c r="I150" s="70"/>
      <c r="J150" s="70"/>
      <c r="K150" s="60">
        <f t="shared" si="10"/>
        <v>0</v>
      </c>
    </row>
    <row r="151" spans="1:13" hidden="1" outlineLevel="1" x14ac:dyDescent="0.2">
      <c r="A151" s="54" t="s">
        <v>357</v>
      </c>
      <c r="B151" s="68"/>
      <c r="C151" s="68"/>
      <c r="D151" s="69"/>
      <c r="F151" s="69"/>
      <c r="G151" s="69"/>
      <c r="I151" s="70"/>
      <c r="J151" s="70"/>
      <c r="K151" s="60">
        <f t="shared" si="10"/>
        <v>0</v>
      </c>
    </row>
    <row r="152" spans="1:13" hidden="1" outlineLevel="1" x14ac:dyDescent="0.2">
      <c r="A152" s="54" t="s">
        <v>358</v>
      </c>
      <c r="B152" s="68"/>
      <c r="C152" s="68"/>
      <c r="D152" s="69"/>
      <c r="F152" s="69"/>
      <c r="G152" s="69"/>
      <c r="I152" s="70"/>
      <c r="J152" s="70"/>
      <c r="K152" s="60">
        <f t="shared" si="10"/>
        <v>0</v>
      </c>
    </row>
    <row r="153" spans="1:13" hidden="1" outlineLevel="1" x14ac:dyDescent="0.2">
      <c r="A153" s="54" t="s">
        <v>359</v>
      </c>
      <c r="B153" s="68"/>
      <c r="C153" s="68"/>
      <c r="D153" s="69"/>
      <c r="F153" s="69"/>
      <c r="G153" s="69"/>
      <c r="I153" s="70"/>
      <c r="J153" s="70"/>
      <c r="K153" s="60">
        <f t="shared" si="10"/>
        <v>0</v>
      </c>
    </row>
    <row r="154" spans="1:13" hidden="1" outlineLevel="1" x14ac:dyDescent="0.2">
      <c r="A154" s="54" t="s">
        <v>360</v>
      </c>
      <c r="B154" s="68"/>
      <c r="C154" s="68"/>
      <c r="D154" s="69"/>
      <c r="F154" s="69"/>
      <c r="G154" s="69"/>
      <c r="I154" s="70"/>
      <c r="J154" s="70"/>
      <c r="K154" s="60">
        <f t="shared" si="10"/>
        <v>0</v>
      </c>
    </row>
    <row r="155" spans="1:13" hidden="1" outlineLevel="1" x14ac:dyDescent="0.2">
      <c r="A155" s="54" t="s">
        <v>361</v>
      </c>
      <c r="B155" s="68"/>
      <c r="C155" s="68"/>
      <c r="D155" s="69"/>
      <c r="F155" s="69"/>
      <c r="G155" s="69"/>
      <c r="I155" s="70"/>
      <c r="J155" s="70"/>
      <c r="K155" s="60">
        <f t="shared" si="10"/>
        <v>0</v>
      </c>
    </row>
    <row r="156" spans="1:13" hidden="1" outlineLevel="1" x14ac:dyDescent="0.2">
      <c r="A156" s="54" t="s">
        <v>362</v>
      </c>
      <c r="B156" s="68"/>
      <c r="C156" s="68"/>
      <c r="D156" s="69"/>
      <c r="F156" s="69"/>
      <c r="G156" s="69"/>
      <c r="I156" s="70"/>
      <c r="J156" s="70"/>
      <c r="K156" s="60">
        <f t="shared" si="10"/>
        <v>0</v>
      </c>
    </row>
    <row r="157" spans="1:13" hidden="1" outlineLevel="1" x14ac:dyDescent="0.2">
      <c r="A157" s="54" t="s">
        <v>363</v>
      </c>
      <c r="B157" s="68"/>
      <c r="C157" s="68"/>
      <c r="D157" s="69"/>
      <c r="F157" s="69"/>
      <c r="G157" s="69"/>
      <c r="I157" s="70"/>
      <c r="J157" s="70"/>
      <c r="K157" s="60">
        <f t="shared" si="10"/>
        <v>0</v>
      </c>
    </row>
    <row r="158" spans="1:13" hidden="1" outlineLevel="1" x14ac:dyDescent="0.2">
      <c r="A158" s="54" t="s">
        <v>364</v>
      </c>
      <c r="B158" s="68"/>
      <c r="C158" s="68"/>
      <c r="D158" s="69"/>
      <c r="F158" s="69"/>
      <c r="G158" s="69"/>
      <c r="I158" s="70"/>
      <c r="J158" s="70"/>
      <c r="K158" s="60">
        <f t="shared" si="10"/>
        <v>0</v>
      </c>
    </row>
    <row r="159" spans="1:13" hidden="1" outlineLevel="1" x14ac:dyDescent="0.2">
      <c r="A159" s="54" t="s">
        <v>365</v>
      </c>
      <c r="B159" s="68"/>
      <c r="C159" s="68"/>
      <c r="D159" s="69"/>
      <c r="F159" s="69"/>
      <c r="G159" s="69"/>
      <c r="I159" s="70"/>
      <c r="J159" s="70"/>
      <c r="K159" s="60">
        <f t="shared" si="10"/>
        <v>0</v>
      </c>
    </row>
    <row r="160" spans="1:13" hidden="1" outlineLevel="1" x14ac:dyDescent="0.2">
      <c r="A160" s="46" t="s">
        <v>245</v>
      </c>
      <c r="B160" s="45"/>
      <c r="C160" s="45"/>
      <c r="D160" s="46"/>
      <c r="E160" s="47"/>
      <c r="F160" s="46"/>
      <c r="G160" s="46"/>
      <c r="H160" s="47"/>
      <c r="I160" s="61">
        <f>SUM(I148:I159)</f>
        <v>0</v>
      </c>
      <c r="J160" s="61">
        <f>SUM(J148:J159)</f>
        <v>0</v>
      </c>
      <c r="K160" s="61">
        <f>SUM(K148:K159)</f>
        <v>0</v>
      </c>
    </row>
    <row r="161" spans="1:11" hidden="1" outlineLevel="1" x14ac:dyDescent="0.2">
      <c r="A161" s="71">
        <v>2026</v>
      </c>
      <c r="B161" s="58"/>
      <c r="C161" s="58"/>
      <c r="D161" s="44"/>
      <c r="F161" s="44"/>
      <c r="G161" s="44"/>
      <c r="I161" s="58"/>
      <c r="J161" s="58"/>
      <c r="K161" s="58"/>
    </row>
    <row r="162" spans="1:11" hidden="1" outlineLevel="1" x14ac:dyDescent="0.2">
      <c r="A162" s="54" t="s">
        <v>366</v>
      </c>
      <c r="B162" s="68"/>
      <c r="C162" s="68"/>
      <c r="D162" s="69"/>
      <c r="F162" s="69"/>
      <c r="G162" s="69"/>
      <c r="I162" s="70"/>
      <c r="J162" s="70"/>
      <c r="K162" s="60">
        <f>I162-J162</f>
        <v>0</v>
      </c>
    </row>
    <row r="163" spans="1:11" hidden="1" outlineLevel="1" x14ac:dyDescent="0.2">
      <c r="A163" s="54" t="s">
        <v>367</v>
      </c>
      <c r="B163" s="68"/>
      <c r="C163" s="68"/>
      <c r="D163" s="69"/>
      <c r="F163" s="69"/>
      <c r="G163" s="69"/>
      <c r="I163" s="70"/>
      <c r="J163" s="70"/>
      <c r="K163" s="60">
        <f t="shared" ref="K163:K173" si="11">I163-J163</f>
        <v>0</v>
      </c>
    </row>
    <row r="164" spans="1:11" hidden="1" outlineLevel="1" x14ac:dyDescent="0.2">
      <c r="A164" s="54" t="s">
        <v>368</v>
      </c>
      <c r="B164" s="68"/>
      <c r="C164" s="68"/>
      <c r="D164" s="69"/>
      <c r="F164" s="69"/>
      <c r="G164" s="69"/>
      <c r="I164" s="70"/>
      <c r="J164" s="70"/>
      <c r="K164" s="60">
        <f t="shared" si="11"/>
        <v>0</v>
      </c>
    </row>
    <row r="165" spans="1:11" hidden="1" outlineLevel="1" x14ac:dyDescent="0.2">
      <c r="A165" s="54" t="s">
        <v>369</v>
      </c>
      <c r="B165" s="68"/>
      <c r="C165" s="68"/>
      <c r="D165" s="69"/>
      <c r="F165" s="69"/>
      <c r="G165" s="69"/>
      <c r="I165" s="70"/>
      <c r="J165" s="70"/>
      <c r="K165" s="60">
        <f t="shared" si="11"/>
        <v>0</v>
      </c>
    </row>
    <row r="166" spans="1:11" hidden="1" outlineLevel="1" x14ac:dyDescent="0.2">
      <c r="A166" s="54" t="s">
        <v>370</v>
      </c>
      <c r="B166" s="68"/>
      <c r="C166" s="68"/>
      <c r="D166" s="69"/>
      <c r="F166" s="69"/>
      <c r="G166" s="69"/>
      <c r="I166" s="70"/>
      <c r="J166" s="70"/>
      <c r="K166" s="60">
        <f t="shared" si="11"/>
        <v>0</v>
      </c>
    </row>
    <row r="167" spans="1:11" hidden="1" outlineLevel="1" x14ac:dyDescent="0.2">
      <c r="A167" s="54" t="s">
        <v>371</v>
      </c>
      <c r="B167" s="68"/>
      <c r="C167" s="68"/>
      <c r="D167" s="69"/>
      <c r="F167" s="69"/>
      <c r="G167" s="69"/>
      <c r="I167" s="70"/>
      <c r="J167" s="70"/>
      <c r="K167" s="60">
        <f t="shared" si="11"/>
        <v>0</v>
      </c>
    </row>
    <row r="168" spans="1:11" hidden="1" outlineLevel="1" x14ac:dyDescent="0.2">
      <c r="A168" s="54" t="s">
        <v>372</v>
      </c>
      <c r="B168" s="68"/>
      <c r="C168" s="68"/>
      <c r="D168" s="69"/>
      <c r="F168" s="69"/>
      <c r="G168" s="69"/>
      <c r="I168" s="70"/>
      <c r="J168" s="70"/>
      <c r="K168" s="60">
        <f t="shared" si="11"/>
        <v>0</v>
      </c>
    </row>
    <row r="169" spans="1:11" hidden="1" outlineLevel="1" x14ac:dyDescent="0.2">
      <c r="A169" s="54" t="s">
        <v>373</v>
      </c>
      <c r="B169" s="68"/>
      <c r="C169" s="68"/>
      <c r="D169" s="69"/>
      <c r="F169" s="69"/>
      <c r="G169" s="69"/>
      <c r="I169" s="70"/>
      <c r="J169" s="70"/>
      <c r="K169" s="60">
        <f t="shared" si="11"/>
        <v>0</v>
      </c>
    </row>
    <row r="170" spans="1:11" hidden="1" outlineLevel="1" x14ac:dyDescent="0.2">
      <c r="A170" s="54" t="s">
        <v>374</v>
      </c>
      <c r="B170" s="68"/>
      <c r="C170" s="68"/>
      <c r="D170" s="69"/>
      <c r="F170" s="69"/>
      <c r="G170" s="69"/>
      <c r="I170" s="70"/>
      <c r="J170" s="70"/>
      <c r="K170" s="60">
        <f t="shared" si="11"/>
        <v>0</v>
      </c>
    </row>
    <row r="171" spans="1:11" hidden="1" outlineLevel="1" x14ac:dyDescent="0.2">
      <c r="A171" s="54" t="s">
        <v>375</v>
      </c>
      <c r="B171" s="68"/>
      <c r="C171" s="68"/>
      <c r="D171" s="69"/>
      <c r="F171" s="69"/>
      <c r="G171" s="69"/>
      <c r="I171" s="70"/>
      <c r="J171" s="70"/>
      <c r="K171" s="60">
        <f t="shared" si="11"/>
        <v>0</v>
      </c>
    </row>
    <row r="172" spans="1:11" hidden="1" outlineLevel="1" x14ac:dyDescent="0.2">
      <c r="A172" s="54" t="s">
        <v>376</v>
      </c>
      <c r="B172" s="68"/>
      <c r="C172" s="68"/>
      <c r="D172" s="69"/>
      <c r="F172" s="69"/>
      <c r="G172" s="69"/>
      <c r="I172" s="70"/>
      <c r="J172" s="70"/>
      <c r="K172" s="60">
        <f t="shared" si="11"/>
        <v>0</v>
      </c>
    </row>
    <row r="173" spans="1:11" hidden="1" outlineLevel="1" x14ac:dyDescent="0.2">
      <c r="A173" s="54" t="s">
        <v>377</v>
      </c>
      <c r="B173" s="68"/>
      <c r="C173" s="68"/>
      <c r="D173" s="69"/>
      <c r="F173" s="69"/>
      <c r="G173" s="69"/>
      <c r="I173" s="70"/>
      <c r="J173" s="70"/>
      <c r="K173" s="60">
        <f t="shared" si="11"/>
        <v>0</v>
      </c>
    </row>
    <row r="174" spans="1:11" hidden="1" outlineLevel="1" x14ac:dyDescent="0.2">
      <c r="A174" s="46" t="s">
        <v>245</v>
      </c>
      <c r="B174" s="45"/>
      <c r="C174" s="45"/>
      <c r="D174" s="46"/>
      <c r="E174" s="47"/>
      <c r="F174" s="46"/>
      <c r="G174" s="46"/>
      <c r="H174" s="47"/>
      <c r="I174" s="61">
        <f>SUM(I162:I173)</f>
        <v>0</v>
      </c>
      <c r="J174" s="61">
        <f>SUM(J162:J173)</f>
        <v>0</v>
      </c>
      <c r="K174" s="61">
        <f>SUM(K162:K173)</f>
        <v>0</v>
      </c>
    </row>
    <row r="175" spans="1:11" hidden="1" outlineLevel="1" x14ac:dyDescent="0.2">
      <c r="A175" s="71">
        <v>2027</v>
      </c>
      <c r="B175" s="58"/>
      <c r="C175" s="58"/>
      <c r="D175" s="44"/>
      <c r="F175" s="44"/>
      <c r="G175" s="44"/>
      <c r="I175" s="58"/>
      <c r="J175" s="58"/>
      <c r="K175" s="58"/>
    </row>
    <row r="176" spans="1:11" hidden="1" outlineLevel="1" x14ac:dyDescent="0.2">
      <c r="A176" s="54" t="s">
        <v>378</v>
      </c>
      <c r="B176" s="68"/>
      <c r="C176" s="68"/>
      <c r="D176" s="69"/>
      <c r="F176" s="69"/>
      <c r="G176" s="69"/>
      <c r="I176" s="70"/>
      <c r="J176" s="70"/>
      <c r="K176" s="60">
        <f>I176-J176</f>
        <v>0</v>
      </c>
    </row>
    <row r="177" spans="1:11" hidden="1" outlineLevel="1" x14ac:dyDescent="0.2">
      <c r="A177" s="54" t="s">
        <v>379</v>
      </c>
      <c r="B177" s="68"/>
      <c r="C177" s="68"/>
      <c r="D177" s="69"/>
      <c r="F177" s="69"/>
      <c r="G177" s="69"/>
      <c r="I177" s="70"/>
      <c r="J177" s="70"/>
      <c r="K177" s="60">
        <f t="shared" ref="K177:K187" si="12">I177-J177</f>
        <v>0</v>
      </c>
    </row>
    <row r="178" spans="1:11" hidden="1" outlineLevel="1" x14ac:dyDescent="0.2">
      <c r="A178" s="54" t="s">
        <v>380</v>
      </c>
      <c r="B178" s="68"/>
      <c r="C178" s="68"/>
      <c r="D178" s="69"/>
      <c r="F178" s="69"/>
      <c r="G178" s="69"/>
      <c r="I178" s="70"/>
      <c r="J178" s="70"/>
      <c r="K178" s="60">
        <f t="shared" si="12"/>
        <v>0</v>
      </c>
    </row>
    <row r="179" spans="1:11" hidden="1" outlineLevel="1" x14ac:dyDescent="0.2">
      <c r="A179" s="54" t="s">
        <v>381</v>
      </c>
      <c r="B179" s="68"/>
      <c r="C179" s="68"/>
      <c r="D179" s="69"/>
      <c r="F179" s="69"/>
      <c r="G179" s="69"/>
      <c r="I179" s="70"/>
      <c r="J179" s="70"/>
      <c r="K179" s="60">
        <f t="shared" si="12"/>
        <v>0</v>
      </c>
    </row>
    <row r="180" spans="1:11" hidden="1" outlineLevel="1" x14ac:dyDescent="0.2">
      <c r="A180" s="54" t="s">
        <v>382</v>
      </c>
      <c r="B180" s="68"/>
      <c r="C180" s="68"/>
      <c r="D180" s="69"/>
      <c r="F180" s="69"/>
      <c r="G180" s="69"/>
      <c r="I180" s="70"/>
      <c r="J180" s="70"/>
      <c r="K180" s="60">
        <f t="shared" si="12"/>
        <v>0</v>
      </c>
    </row>
    <row r="181" spans="1:11" hidden="1" outlineLevel="1" x14ac:dyDescent="0.2">
      <c r="A181" s="54" t="s">
        <v>383</v>
      </c>
      <c r="B181" s="68"/>
      <c r="C181" s="68"/>
      <c r="D181" s="69"/>
      <c r="F181" s="69"/>
      <c r="G181" s="69"/>
      <c r="I181" s="70"/>
      <c r="J181" s="70"/>
      <c r="K181" s="60">
        <f t="shared" si="12"/>
        <v>0</v>
      </c>
    </row>
    <row r="182" spans="1:11" hidden="1" outlineLevel="1" x14ac:dyDescent="0.2">
      <c r="A182" s="54" t="s">
        <v>384</v>
      </c>
      <c r="B182" s="68"/>
      <c r="C182" s="68"/>
      <c r="D182" s="69"/>
      <c r="F182" s="69"/>
      <c r="G182" s="69"/>
      <c r="I182" s="70"/>
      <c r="J182" s="70"/>
      <c r="K182" s="60">
        <f t="shared" si="12"/>
        <v>0</v>
      </c>
    </row>
    <row r="183" spans="1:11" hidden="1" outlineLevel="1" x14ac:dyDescent="0.2">
      <c r="A183" s="54" t="s">
        <v>385</v>
      </c>
      <c r="B183" s="68"/>
      <c r="C183" s="68"/>
      <c r="D183" s="69"/>
      <c r="F183" s="69"/>
      <c r="G183" s="69"/>
      <c r="I183" s="70"/>
      <c r="J183" s="70"/>
      <c r="K183" s="60">
        <f t="shared" si="12"/>
        <v>0</v>
      </c>
    </row>
    <row r="184" spans="1:11" hidden="1" outlineLevel="1" x14ac:dyDescent="0.2">
      <c r="A184" s="54" t="s">
        <v>386</v>
      </c>
      <c r="B184" s="68"/>
      <c r="C184" s="68"/>
      <c r="D184" s="69"/>
      <c r="F184" s="69"/>
      <c r="G184" s="69"/>
      <c r="I184" s="70"/>
      <c r="J184" s="70"/>
      <c r="K184" s="60">
        <f t="shared" si="12"/>
        <v>0</v>
      </c>
    </row>
    <row r="185" spans="1:11" hidden="1" outlineLevel="1" x14ac:dyDescent="0.2">
      <c r="A185" s="54" t="s">
        <v>387</v>
      </c>
      <c r="B185" s="68"/>
      <c r="C185" s="68"/>
      <c r="D185" s="69"/>
      <c r="F185" s="69"/>
      <c r="G185" s="69"/>
      <c r="I185" s="70"/>
      <c r="J185" s="70"/>
      <c r="K185" s="60">
        <f t="shared" si="12"/>
        <v>0</v>
      </c>
    </row>
    <row r="186" spans="1:11" hidden="1" outlineLevel="1" x14ac:dyDescent="0.2">
      <c r="A186" s="54" t="s">
        <v>388</v>
      </c>
      <c r="B186" s="68"/>
      <c r="C186" s="68"/>
      <c r="D186" s="69"/>
      <c r="F186" s="69"/>
      <c r="G186" s="69"/>
      <c r="I186" s="70"/>
      <c r="J186" s="70"/>
      <c r="K186" s="60">
        <f t="shared" si="12"/>
        <v>0</v>
      </c>
    </row>
    <row r="187" spans="1:11" hidden="1" outlineLevel="1" x14ac:dyDescent="0.2">
      <c r="A187" s="54" t="s">
        <v>389</v>
      </c>
      <c r="B187" s="68"/>
      <c r="C187" s="68"/>
      <c r="D187" s="69"/>
      <c r="F187" s="69"/>
      <c r="G187" s="69"/>
      <c r="I187" s="70"/>
      <c r="J187" s="70"/>
      <c r="K187" s="60">
        <f t="shared" si="12"/>
        <v>0</v>
      </c>
    </row>
    <row r="188" spans="1:11" hidden="1" outlineLevel="1" x14ac:dyDescent="0.2">
      <c r="A188" s="46" t="s">
        <v>245</v>
      </c>
      <c r="B188" s="45"/>
      <c r="C188" s="45"/>
      <c r="D188" s="46"/>
      <c r="E188" s="47"/>
      <c r="F188" s="46"/>
      <c r="G188" s="46"/>
      <c r="H188" s="47"/>
      <c r="I188" s="61">
        <f>SUM(I176:I187)</f>
        <v>0</v>
      </c>
      <c r="J188" s="61">
        <f>SUM(J176:J187)</f>
        <v>0</v>
      </c>
      <c r="K188" s="61">
        <f>SUM(K176:K187)</f>
        <v>0</v>
      </c>
    </row>
    <row r="189" spans="1:11" hidden="1" outlineLevel="1" x14ac:dyDescent="0.2">
      <c r="A189" s="71">
        <v>2028</v>
      </c>
      <c r="B189" s="58"/>
      <c r="C189" s="58"/>
      <c r="D189" s="44"/>
      <c r="F189" s="44"/>
      <c r="G189" s="44"/>
      <c r="I189" s="58"/>
      <c r="J189" s="58"/>
      <c r="K189" s="58"/>
    </row>
    <row r="190" spans="1:11" hidden="1" outlineLevel="1" x14ac:dyDescent="0.2">
      <c r="A190" s="54" t="s">
        <v>390</v>
      </c>
      <c r="B190" s="68"/>
      <c r="C190" s="68"/>
      <c r="D190" s="69"/>
      <c r="F190" s="69"/>
      <c r="G190" s="69"/>
      <c r="I190" s="70"/>
      <c r="J190" s="70"/>
      <c r="K190" s="60">
        <f>I190-J190</f>
        <v>0</v>
      </c>
    </row>
    <row r="191" spans="1:11" hidden="1" outlineLevel="1" x14ac:dyDescent="0.2">
      <c r="A191" s="54" t="s">
        <v>391</v>
      </c>
      <c r="B191" s="68"/>
      <c r="C191" s="68"/>
      <c r="D191" s="69"/>
      <c r="F191" s="69"/>
      <c r="G191" s="69"/>
      <c r="I191" s="70"/>
      <c r="J191" s="70"/>
      <c r="K191" s="60">
        <f t="shared" ref="K191:K201" si="13">I191-J191</f>
        <v>0</v>
      </c>
    </row>
    <row r="192" spans="1:11" hidden="1" outlineLevel="1" x14ac:dyDescent="0.2">
      <c r="A192" s="54" t="s">
        <v>392</v>
      </c>
      <c r="B192" s="68"/>
      <c r="C192" s="68"/>
      <c r="D192" s="69"/>
      <c r="F192" s="69"/>
      <c r="G192" s="69"/>
      <c r="I192" s="70"/>
      <c r="J192" s="70"/>
      <c r="K192" s="60">
        <f t="shared" si="13"/>
        <v>0</v>
      </c>
    </row>
    <row r="193" spans="1:11" hidden="1" outlineLevel="1" x14ac:dyDescent="0.2">
      <c r="A193" s="54" t="s">
        <v>393</v>
      </c>
      <c r="B193" s="68"/>
      <c r="C193" s="68"/>
      <c r="D193" s="69"/>
      <c r="F193" s="69"/>
      <c r="G193" s="69"/>
      <c r="I193" s="70"/>
      <c r="J193" s="70"/>
      <c r="K193" s="60">
        <f t="shared" si="13"/>
        <v>0</v>
      </c>
    </row>
    <row r="194" spans="1:11" hidden="1" outlineLevel="1" x14ac:dyDescent="0.2">
      <c r="A194" s="54" t="s">
        <v>394</v>
      </c>
      <c r="B194" s="68"/>
      <c r="C194" s="68"/>
      <c r="D194" s="69"/>
      <c r="F194" s="69"/>
      <c r="G194" s="69"/>
      <c r="I194" s="70"/>
      <c r="J194" s="70"/>
      <c r="K194" s="60">
        <f t="shared" si="13"/>
        <v>0</v>
      </c>
    </row>
    <row r="195" spans="1:11" hidden="1" outlineLevel="1" x14ac:dyDescent="0.2">
      <c r="A195" s="54" t="s">
        <v>395</v>
      </c>
      <c r="B195" s="68"/>
      <c r="C195" s="68"/>
      <c r="D195" s="69"/>
      <c r="F195" s="69"/>
      <c r="G195" s="69"/>
      <c r="I195" s="70"/>
      <c r="J195" s="70"/>
      <c r="K195" s="60">
        <f t="shared" si="13"/>
        <v>0</v>
      </c>
    </row>
    <row r="196" spans="1:11" hidden="1" outlineLevel="1" x14ac:dyDescent="0.2">
      <c r="A196" s="54" t="s">
        <v>396</v>
      </c>
      <c r="B196" s="68"/>
      <c r="C196" s="68"/>
      <c r="D196" s="69"/>
      <c r="F196" s="69"/>
      <c r="G196" s="69"/>
      <c r="I196" s="70"/>
      <c r="J196" s="70"/>
      <c r="K196" s="60">
        <f t="shared" si="13"/>
        <v>0</v>
      </c>
    </row>
    <row r="197" spans="1:11" hidden="1" outlineLevel="1" x14ac:dyDescent="0.2">
      <c r="A197" s="54" t="s">
        <v>397</v>
      </c>
      <c r="B197" s="68"/>
      <c r="C197" s="68"/>
      <c r="D197" s="69"/>
      <c r="F197" s="69"/>
      <c r="G197" s="69"/>
      <c r="I197" s="70"/>
      <c r="J197" s="70"/>
      <c r="K197" s="60">
        <f t="shared" si="13"/>
        <v>0</v>
      </c>
    </row>
    <row r="198" spans="1:11" hidden="1" outlineLevel="1" x14ac:dyDescent="0.2">
      <c r="A198" s="54" t="s">
        <v>398</v>
      </c>
      <c r="B198" s="68"/>
      <c r="C198" s="68"/>
      <c r="D198" s="69"/>
      <c r="F198" s="69"/>
      <c r="G198" s="69"/>
      <c r="I198" s="70"/>
      <c r="J198" s="70"/>
      <c r="K198" s="60">
        <f t="shared" si="13"/>
        <v>0</v>
      </c>
    </row>
    <row r="199" spans="1:11" hidden="1" outlineLevel="1" x14ac:dyDescent="0.2">
      <c r="A199" s="54" t="s">
        <v>399</v>
      </c>
      <c r="B199" s="68"/>
      <c r="C199" s="68"/>
      <c r="D199" s="69"/>
      <c r="F199" s="69"/>
      <c r="G199" s="69"/>
      <c r="I199" s="70"/>
      <c r="J199" s="70"/>
      <c r="K199" s="60">
        <f t="shared" si="13"/>
        <v>0</v>
      </c>
    </row>
    <row r="200" spans="1:11" hidden="1" outlineLevel="1" x14ac:dyDescent="0.2">
      <c r="A200" s="54" t="s">
        <v>400</v>
      </c>
      <c r="B200" s="68"/>
      <c r="C200" s="68"/>
      <c r="D200" s="69"/>
      <c r="F200" s="69"/>
      <c r="G200" s="69"/>
      <c r="I200" s="70"/>
      <c r="J200" s="70"/>
      <c r="K200" s="60">
        <f t="shared" si="13"/>
        <v>0</v>
      </c>
    </row>
    <row r="201" spans="1:11" hidden="1" outlineLevel="1" x14ac:dyDescent="0.2">
      <c r="A201" s="54" t="s">
        <v>401</v>
      </c>
      <c r="B201" s="68"/>
      <c r="C201" s="68"/>
      <c r="D201" s="69"/>
      <c r="F201" s="69"/>
      <c r="G201" s="69"/>
      <c r="I201" s="70"/>
      <c r="J201" s="70"/>
      <c r="K201" s="60">
        <f t="shared" si="13"/>
        <v>0</v>
      </c>
    </row>
    <row r="202" spans="1:11" hidden="1" outlineLevel="1" x14ac:dyDescent="0.2">
      <c r="A202" s="46" t="s">
        <v>245</v>
      </c>
      <c r="B202" s="45"/>
      <c r="C202" s="45"/>
      <c r="D202" s="46"/>
      <c r="E202" s="47"/>
      <c r="F202" s="46"/>
      <c r="G202" s="46"/>
      <c r="H202" s="47"/>
      <c r="I202" s="61">
        <f>SUM(I190:I201)</f>
        <v>0</v>
      </c>
      <c r="J202" s="61">
        <f>SUM(J190:J201)</f>
        <v>0</v>
      </c>
      <c r="K202" s="61">
        <f>SUM(K190:K201)</f>
        <v>0</v>
      </c>
    </row>
    <row r="203" spans="1:11" hidden="1" outlineLevel="1" x14ac:dyDescent="0.2">
      <c r="A203" s="71">
        <v>2029</v>
      </c>
      <c r="B203" s="58"/>
      <c r="C203" s="58"/>
      <c r="D203" s="44"/>
      <c r="F203" s="44"/>
      <c r="G203" s="44"/>
      <c r="I203" s="58"/>
      <c r="J203" s="58"/>
      <c r="K203" s="58"/>
    </row>
    <row r="204" spans="1:11" hidden="1" outlineLevel="1" x14ac:dyDescent="0.2">
      <c r="A204" s="54" t="s">
        <v>402</v>
      </c>
      <c r="B204" s="68"/>
      <c r="C204" s="68"/>
      <c r="D204" s="69"/>
      <c r="F204" s="69"/>
      <c r="G204" s="69"/>
      <c r="I204" s="70"/>
      <c r="J204" s="70"/>
      <c r="K204" s="60">
        <f>I204-J204</f>
        <v>0</v>
      </c>
    </row>
    <row r="205" spans="1:11" hidden="1" outlineLevel="1" x14ac:dyDescent="0.2">
      <c r="A205" s="54" t="s">
        <v>403</v>
      </c>
      <c r="B205" s="68"/>
      <c r="C205" s="68"/>
      <c r="D205" s="69"/>
      <c r="F205" s="69"/>
      <c r="G205" s="69"/>
      <c r="I205" s="70"/>
      <c r="J205" s="70"/>
      <c r="K205" s="60">
        <f t="shared" ref="K205:K215" si="14">I205-J205</f>
        <v>0</v>
      </c>
    </row>
    <row r="206" spans="1:11" hidden="1" outlineLevel="1" x14ac:dyDescent="0.2">
      <c r="A206" s="54" t="s">
        <v>404</v>
      </c>
      <c r="B206" s="68"/>
      <c r="C206" s="68"/>
      <c r="D206" s="69"/>
      <c r="F206" s="69"/>
      <c r="G206" s="69"/>
      <c r="I206" s="70"/>
      <c r="J206" s="70"/>
      <c r="K206" s="60">
        <f t="shared" si="14"/>
        <v>0</v>
      </c>
    </row>
    <row r="207" spans="1:11" hidden="1" outlineLevel="1" x14ac:dyDescent="0.2">
      <c r="A207" s="54" t="s">
        <v>405</v>
      </c>
      <c r="B207" s="68"/>
      <c r="C207" s="68"/>
      <c r="D207" s="69"/>
      <c r="F207" s="69"/>
      <c r="G207" s="69"/>
      <c r="I207" s="70"/>
      <c r="J207" s="70"/>
      <c r="K207" s="60">
        <f t="shared" si="14"/>
        <v>0</v>
      </c>
    </row>
    <row r="208" spans="1:11" hidden="1" outlineLevel="1" x14ac:dyDescent="0.2">
      <c r="A208" s="54" t="s">
        <v>406</v>
      </c>
      <c r="B208" s="68"/>
      <c r="C208" s="68"/>
      <c r="D208" s="69"/>
      <c r="F208" s="69"/>
      <c r="G208" s="69"/>
      <c r="I208" s="70"/>
      <c r="J208" s="70"/>
      <c r="K208" s="60">
        <f t="shared" si="14"/>
        <v>0</v>
      </c>
    </row>
    <row r="209" spans="1:11" hidden="1" outlineLevel="1" x14ac:dyDescent="0.2">
      <c r="A209" s="54" t="s">
        <v>407</v>
      </c>
      <c r="B209" s="68"/>
      <c r="C209" s="68"/>
      <c r="D209" s="69"/>
      <c r="F209" s="69"/>
      <c r="G209" s="69"/>
      <c r="I209" s="70"/>
      <c r="J209" s="70"/>
      <c r="K209" s="60">
        <f t="shared" si="14"/>
        <v>0</v>
      </c>
    </row>
    <row r="210" spans="1:11" hidden="1" outlineLevel="1" x14ac:dyDescent="0.2">
      <c r="A210" s="54" t="s">
        <v>408</v>
      </c>
      <c r="B210" s="68"/>
      <c r="C210" s="68"/>
      <c r="D210" s="69"/>
      <c r="F210" s="69"/>
      <c r="G210" s="69"/>
      <c r="I210" s="70"/>
      <c r="J210" s="70"/>
      <c r="K210" s="60">
        <f t="shared" si="14"/>
        <v>0</v>
      </c>
    </row>
    <row r="211" spans="1:11" hidden="1" outlineLevel="1" x14ac:dyDescent="0.2">
      <c r="A211" s="54" t="s">
        <v>409</v>
      </c>
      <c r="B211" s="68"/>
      <c r="C211" s="68"/>
      <c r="D211" s="69"/>
      <c r="F211" s="69"/>
      <c r="G211" s="69"/>
      <c r="I211" s="70"/>
      <c r="J211" s="70"/>
      <c r="K211" s="60">
        <f t="shared" si="14"/>
        <v>0</v>
      </c>
    </row>
    <row r="212" spans="1:11" hidden="1" outlineLevel="1" x14ac:dyDescent="0.2">
      <c r="A212" s="54" t="s">
        <v>410</v>
      </c>
      <c r="B212" s="68"/>
      <c r="C212" s="68"/>
      <c r="D212" s="69"/>
      <c r="F212" s="69"/>
      <c r="G212" s="69"/>
      <c r="I212" s="70"/>
      <c r="J212" s="70"/>
      <c r="K212" s="60">
        <f t="shared" si="14"/>
        <v>0</v>
      </c>
    </row>
    <row r="213" spans="1:11" hidden="1" outlineLevel="1" x14ac:dyDescent="0.2">
      <c r="A213" s="54" t="s">
        <v>411</v>
      </c>
      <c r="B213" s="68"/>
      <c r="C213" s="68"/>
      <c r="D213" s="69"/>
      <c r="F213" s="69"/>
      <c r="G213" s="69"/>
      <c r="I213" s="70"/>
      <c r="J213" s="70"/>
      <c r="K213" s="60">
        <f t="shared" si="14"/>
        <v>0</v>
      </c>
    </row>
    <row r="214" spans="1:11" hidden="1" outlineLevel="1" x14ac:dyDescent="0.2">
      <c r="A214" s="54" t="s">
        <v>412</v>
      </c>
      <c r="B214" s="68"/>
      <c r="C214" s="68"/>
      <c r="D214" s="69"/>
      <c r="F214" s="69"/>
      <c r="G214" s="69"/>
      <c r="I214" s="70"/>
      <c r="J214" s="70"/>
      <c r="K214" s="60">
        <f t="shared" si="14"/>
        <v>0</v>
      </c>
    </row>
    <row r="215" spans="1:11" hidden="1" outlineLevel="1" x14ac:dyDescent="0.2">
      <c r="A215" s="54" t="s">
        <v>413</v>
      </c>
      <c r="B215" s="68"/>
      <c r="C215" s="68"/>
      <c r="D215" s="69"/>
      <c r="F215" s="69"/>
      <c r="G215" s="69"/>
      <c r="I215" s="70"/>
      <c r="J215" s="70"/>
      <c r="K215" s="60">
        <f t="shared" si="14"/>
        <v>0</v>
      </c>
    </row>
    <row r="216" spans="1:11" hidden="1" outlineLevel="1" x14ac:dyDescent="0.2">
      <c r="A216" s="46" t="s">
        <v>245</v>
      </c>
      <c r="B216" s="45"/>
      <c r="C216" s="45"/>
      <c r="D216" s="46"/>
      <c r="E216" s="47"/>
      <c r="F216" s="46"/>
      <c r="G216" s="46"/>
      <c r="H216" s="47"/>
      <c r="I216" s="61">
        <f>SUM(I204:I215)</f>
        <v>0</v>
      </c>
      <c r="J216" s="61">
        <f>SUM(J204:J215)</f>
        <v>0</v>
      </c>
      <c r="K216" s="61">
        <f>SUM(K204:K215)</f>
        <v>0</v>
      </c>
    </row>
    <row r="217" spans="1:11" hidden="1" outlineLevel="1" x14ac:dyDescent="0.2">
      <c r="A217" s="71">
        <v>2030</v>
      </c>
      <c r="B217" s="58"/>
      <c r="C217" s="58"/>
      <c r="D217" s="44"/>
      <c r="F217" s="44"/>
      <c r="G217" s="44"/>
      <c r="I217" s="58"/>
      <c r="J217" s="58"/>
      <c r="K217" s="58"/>
    </row>
    <row r="218" spans="1:11" hidden="1" outlineLevel="1" x14ac:dyDescent="0.2">
      <c r="A218" s="54" t="s">
        <v>414</v>
      </c>
      <c r="B218" s="68"/>
      <c r="C218" s="68"/>
      <c r="D218" s="69"/>
      <c r="F218" s="69"/>
      <c r="G218" s="69"/>
      <c r="I218" s="70"/>
      <c r="J218" s="70"/>
      <c r="K218" s="60">
        <f>I218-J218</f>
        <v>0</v>
      </c>
    </row>
    <row r="219" spans="1:11" hidden="1" outlineLevel="1" x14ac:dyDescent="0.2">
      <c r="A219" s="54" t="s">
        <v>415</v>
      </c>
      <c r="B219" s="68"/>
      <c r="C219" s="68"/>
      <c r="D219" s="69"/>
      <c r="F219" s="69"/>
      <c r="G219" s="69"/>
      <c r="I219" s="70"/>
      <c r="J219" s="70"/>
      <c r="K219" s="60">
        <f t="shared" ref="K219:K229" si="15">I219-J219</f>
        <v>0</v>
      </c>
    </row>
    <row r="220" spans="1:11" hidden="1" outlineLevel="1" x14ac:dyDescent="0.2">
      <c r="A220" s="54" t="s">
        <v>416</v>
      </c>
      <c r="B220" s="68"/>
      <c r="C220" s="68"/>
      <c r="D220" s="69"/>
      <c r="F220" s="69"/>
      <c r="G220" s="69"/>
      <c r="I220" s="70"/>
      <c r="J220" s="70"/>
      <c r="K220" s="60">
        <f t="shared" si="15"/>
        <v>0</v>
      </c>
    </row>
    <row r="221" spans="1:11" hidden="1" outlineLevel="1" x14ac:dyDescent="0.2">
      <c r="A221" s="54" t="s">
        <v>417</v>
      </c>
      <c r="B221" s="68"/>
      <c r="C221" s="68"/>
      <c r="D221" s="69"/>
      <c r="F221" s="69"/>
      <c r="G221" s="69"/>
      <c r="I221" s="70"/>
      <c r="J221" s="70"/>
      <c r="K221" s="60">
        <f t="shared" si="15"/>
        <v>0</v>
      </c>
    </row>
    <row r="222" spans="1:11" hidden="1" outlineLevel="1" x14ac:dyDescent="0.2">
      <c r="A222" s="54" t="s">
        <v>418</v>
      </c>
      <c r="B222" s="68"/>
      <c r="C222" s="68"/>
      <c r="D222" s="69"/>
      <c r="F222" s="69"/>
      <c r="G222" s="69"/>
      <c r="I222" s="70"/>
      <c r="J222" s="70"/>
      <c r="K222" s="60">
        <f t="shared" si="15"/>
        <v>0</v>
      </c>
    </row>
    <row r="223" spans="1:11" hidden="1" outlineLevel="1" x14ac:dyDescent="0.2">
      <c r="A223" s="54" t="s">
        <v>419</v>
      </c>
      <c r="B223" s="68"/>
      <c r="C223" s="68"/>
      <c r="D223" s="69"/>
      <c r="F223" s="69"/>
      <c r="G223" s="69"/>
      <c r="I223" s="70"/>
      <c r="J223" s="70"/>
      <c r="K223" s="60">
        <f t="shared" si="15"/>
        <v>0</v>
      </c>
    </row>
    <row r="224" spans="1:11" hidden="1" outlineLevel="1" x14ac:dyDescent="0.2">
      <c r="A224" s="54" t="s">
        <v>420</v>
      </c>
      <c r="B224" s="68"/>
      <c r="C224" s="68"/>
      <c r="D224" s="69"/>
      <c r="F224" s="69"/>
      <c r="G224" s="69"/>
      <c r="I224" s="70"/>
      <c r="J224" s="70"/>
      <c r="K224" s="60">
        <f t="shared" si="15"/>
        <v>0</v>
      </c>
    </row>
    <row r="225" spans="1:11" hidden="1" outlineLevel="1" x14ac:dyDescent="0.2">
      <c r="A225" s="54" t="s">
        <v>421</v>
      </c>
      <c r="B225" s="68"/>
      <c r="C225" s="68"/>
      <c r="D225" s="69"/>
      <c r="F225" s="69"/>
      <c r="G225" s="69"/>
      <c r="I225" s="70"/>
      <c r="J225" s="70"/>
      <c r="K225" s="60">
        <f t="shared" si="15"/>
        <v>0</v>
      </c>
    </row>
    <row r="226" spans="1:11" hidden="1" outlineLevel="1" x14ac:dyDescent="0.2">
      <c r="A226" s="54" t="s">
        <v>422</v>
      </c>
      <c r="B226" s="68"/>
      <c r="C226" s="68"/>
      <c r="D226" s="69"/>
      <c r="F226" s="69"/>
      <c r="G226" s="69"/>
      <c r="I226" s="70"/>
      <c r="J226" s="70"/>
      <c r="K226" s="60">
        <f t="shared" si="15"/>
        <v>0</v>
      </c>
    </row>
    <row r="227" spans="1:11" hidden="1" outlineLevel="1" x14ac:dyDescent="0.2">
      <c r="A227" s="54" t="s">
        <v>423</v>
      </c>
      <c r="B227" s="68"/>
      <c r="C227" s="68"/>
      <c r="D227" s="69"/>
      <c r="F227" s="69"/>
      <c r="G227" s="69"/>
      <c r="I227" s="70"/>
      <c r="J227" s="70"/>
      <c r="K227" s="60">
        <f t="shared" si="15"/>
        <v>0</v>
      </c>
    </row>
    <row r="228" spans="1:11" hidden="1" outlineLevel="1" x14ac:dyDescent="0.2">
      <c r="A228" s="54" t="s">
        <v>424</v>
      </c>
      <c r="B228" s="68"/>
      <c r="C228" s="68"/>
      <c r="D228" s="69"/>
      <c r="F228" s="69"/>
      <c r="G228" s="69"/>
      <c r="I228" s="70"/>
      <c r="J228" s="70"/>
      <c r="K228" s="60">
        <f t="shared" si="15"/>
        <v>0</v>
      </c>
    </row>
    <row r="229" spans="1:11" hidden="1" outlineLevel="1" x14ac:dyDescent="0.2">
      <c r="A229" s="54" t="s">
        <v>425</v>
      </c>
      <c r="B229" s="68"/>
      <c r="C229" s="68"/>
      <c r="D229" s="69"/>
      <c r="F229" s="69"/>
      <c r="G229" s="69"/>
      <c r="I229" s="70"/>
      <c r="J229" s="70"/>
      <c r="K229" s="60">
        <f t="shared" si="15"/>
        <v>0</v>
      </c>
    </row>
    <row r="230" spans="1:11" hidden="1" outlineLevel="1" x14ac:dyDescent="0.2">
      <c r="A230" s="46" t="s">
        <v>245</v>
      </c>
      <c r="B230" s="45"/>
      <c r="C230" s="45"/>
      <c r="D230" s="46"/>
      <c r="E230" s="47"/>
      <c r="F230" s="46"/>
      <c r="G230" s="46"/>
      <c r="H230" s="47"/>
      <c r="I230" s="61">
        <f>SUM(I218:I229)</f>
        <v>0</v>
      </c>
      <c r="J230" s="61">
        <f>SUM(J218:J229)</f>
        <v>0</v>
      </c>
      <c r="K230" s="61">
        <f>SUM(K218:K229)</f>
        <v>0</v>
      </c>
    </row>
    <row r="231" spans="1:11" hidden="1" outlineLevel="1" x14ac:dyDescent="0.2">
      <c r="A231" s="71">
        <v>2031</v>
      </c>
      <c r="B231" s="58"/>
      <c r="C231" s="58"/>
      <c r="D231" s="44"/>
      <c r="F231" s="44"/>
      <c r="G231" s="44"/>
      <c r="I231" s="58"/>
      <c r="J231" s="58"/>
      <c r="K231" s="58"/>
    </row>
    <row r="232" spans="1:11" hidden="1" outlineLevel="1" x14ac:dyDescent="0.2">
      <c r="A232" s="54" t="s">
        <v>426</v>
      </c>
      <c r="B232" s="68"/>
      <c r="C232" s="68"/>
      <c r="D232" s="69"/>
      <c r="F232" s="69"/>
      <c r="G232" s="69"/>
      <c r="I232" s="70"/>
      <c r="J232" s="70"/>
      <c r="K232" s="60">
        <f>I232-J232</f>
        <v>0</v>
      </c>
    </row>
    <row r="233" spans="1:11" hidden="1" outlineLevel="1" x14ac:dyDescent="0.2">
      <c r="A233" s="54" t="s">
        <v>427</v>
      </c>
      <c r="B233" s="68"/>
      <c r="C233" s="68"/>
      <c r="D233" s="69"/>
      <c r="F233" s="69"/>
      <c r="G233" s="69"/>
      <c r="I233" s="70"/>
      <c r="J233" s="70"/>
      <c r="K233" s="60">
        <f t="shared" ref="K233:K243" si="16">I233-J233</f>
        <v>0</v>
      </c>
    </row>
    <row r="234" spans="1:11" hidden="1" outlineLevel="1" x14ac:dyDescent="0.2">
      <c r="A234" s="54" t="s">
        <v>428</v>
      </c>
      <c r="B234" s="68"/>
      <c r="C234" s="68"/>
      <c r="D234" s="69"/>
      <c r="F234" s="69"/>
      <c r="G234" s="69"/>
      <c r="I234" s="70"/>
      <c r="J234" s="70"/>
      <c r="K234" s="60">
        <f t="shared" si="16"/>
        <v>0</v>
      </c>
    </row>
    <row r="235" spans="1:11" hidden="1" outlineLevel="1" x14ac:dyDescent="0.2">
      <c r="A235" s="54" t="s">
        <v>429</v>
      </c>
      <c r="B235" s="68"/>
      <c r="C235" s="68"/>
      <c r="D235" s="69"/>
      <c r="F235" s="69"/>
      <c r="G235" s="69"/>
      <c r="I235" s="70"/>
      <c r="J235" s="70"/>
      <c r="K235" s="60">
        <f t="shared" si="16"/>
        <v>0</v>
      </c>
    </row>
    <row r="236" spans="1:11" hidden="1" outlineLevel="1" x14ac:dyDescent="0.2">
      <c r="A236" s="54" t="s">
        <v>430</v>
      </c>
      <c r="B236" s="68"/>
      <c r="C236" s="68"/>
      <c r="D236" s="69"/>
      <c r="F236" s="69"/>
      <c r="G236" s="69"/>
      <c r="I236" s="70"/>
      <c r="J236" s="70"/>
      <c r="K236" s="60">
        <f t="shared" si="16"/>
        <v>0</v>
      </c>
    </row>
    <row r="237" spans="1:11" hidden="1" outlineLevel="1" x14ac:dyDescent="0.2">
      <c r="A237" s="54" t="s">
        <v>431</v>
      </c>
      <c r="B237" s="68"/>
      <c r="C237" s="68"/>
      <c r="D237" s="69"/>
      <c r="F237" s="69"/>
      <c r="G237" s="69"/>
      <c r="I237" s="70"/>
      <c r="J237" s="70"/>
      <c r="K237" s="60">
        <f t="shared" si="16"/>
        <v>0</v>
      </c>
    </row>
    <row r="238" spans="1:11" hidden="1" outlineLevel="1" x14ac:dyDescent="0.2">
      <c r="A238" s="54" t="s">
        <v>432</v>
      </c>
      <c r="B238" s="68"/>
      <c r="C238" s="68"/>
      <c r="D238" s="69"/>
      <c r="F238" s="69"/>
      <c r="G238" s="69"/>
      <c r="I238" s="70"/>
      <c r="J238" s="70"/>
      <c r="K238" s="60">
        <f t="shared" si="16"/>
        <v>0</v>
      </c>
    </row>
    <row r="239" spans="1:11" hidden="1" outlineLevel="1" x14ac:dyDescent="0.2">
      <c r="A239" s="54" t="s">
        <v>433</v>
      </c>
      <c r="B239" s="68"/>
      <c r="C239" s="68"/>
      <c r="D239" s="69"/>
      <c r="F239" s="69"/>
      <c r="G239" s="69"/>
      <c r="I239" s="70"/>
      <c r="J239" s="70"/>
      <c r="K239" s="60">
        <f t="shared" si="16"/>
        <v>0</v>
      </c>
    </row>
    <row r="240" spans="1:11" hidden="1" outlineLevel="1" x14ac:dyDescent="0.2">
      <c r="A240" s="54" t="s">
        <v>434</v>
      </c>
      <c r="B240" s="68"/>
      <c r="C240" s="68"/>
      <c r="D240" s="69"/>
      <c r="F240" s="69"/>
      <c r="G240" s="69"/>
      <c r="I240" s="70"/>
      <c r="J240" s="70"/>
      <c r="K240" s="60">
        <f t="shared" si="16"/>
        <v>0</v>
      </c>
    </row>
    <row r="241" spans="1:11" hidden="1" outlineLevel="1" x14ac:dyDescent="0.2">
      <c r="A241" s="54" t="s">
        <v>435</v>
      </c>
      <c r="B241" s="68"/>
      <c r="C241" s="68"/>
      <c r="D241" s="69"/>
      <c r="F241" s="69"/>
      <c r="G241" s="69"/>
      <c r="I241" s="70"/>
      <c r="J241" s="70"/>
      <c r="K241" s="60">
        <f t="shared" si="16"/>
        <v>0</v>
      </c>
    </row>
    <row r="242" spans="1:11" hidden="1" outlineLevel="1" x14ac:dyDescent="0.2">
      <c r="A242" s="54" t="s">
        <v>436</v>
      </c>
      <c r="B242" s="68"/>
      <c r="C242" s="68"/>
      <c r="D242" s="69"/>
      <c r="F242" s="69"/>
      <c r="G242" s="69"/>
      <c r="I242" s="70"/>
      <c r="J242" s="70"/>
      <c r="K242" s="60">
        <f t="shared" si="16"/>
        <v>0</v>
      </c>
    </row>
    <row r="243" spans="1:11" hidden="1" outlineLevel="1" x14ac:dyDescent="0.2">
      <c r="A243" s="54" t="s">
        <v>437</v>
      </c>
      <c r="B243" s="68"/>
      <c r="C243" s="68"/>
      <c r="D243" s="69"/>
      <c r="F243" s="69"/>
      <c r="G243" s="69"/>
      <c r="I243" s="70"/>
      <c r="J243" s="70"/>
      <c r="K243" s="60">
        <f t="shared" si="16"/>
        <v>0</v>
      </c>
    </row>
    <row r="244" spans="1:11" hidden="1" outlineLevel="1" x14ac:dyDescent="0.2">
      <c r="A244" s="46" t="s">
        <v>245</v>
      </c>
      <c r="B244" s="45"/>
      <c r="C244" s="45"/>
      <c r="D244" s="46"/>
      <c r="E244" s="47"/>
      <c r="F244" s="46"/>
      <c r="G244" s="46"/>
      <c r="H244" s="47"/>
      <c r="I244" s="61">
        <f>SUM(I232:I243)</f>
        <v>0</v>
      </c>
      <c r="J244" s="61">
        <f>SUM(J232:J243)</f>
        <v>0</v>
      </c>
      <c r="K244" s="61">
        <f>SUM(K232:K243)</f>
        <v>0</v>
      </c>
    </row>
    <row r="245" spans="1:11" hidden="1" outlineLevel="1" x14ac:dyDescent="0.2">
      <c r="A245" s="71">
        <v>2032</v>
      </c>
      <c r="B245" s="58"/>
      <c r="C245" s="58"/>
      <c r="D245" s="44"/>
      <c r="F245" s="44"/>
      <c r="G245" s="44"/>
      <c r="I245" s="58"/>
      <c r="J245" s="58"/>
      <c r="K245" s="58"/>
    </row>
    <row r="246" spans="1:11" hidden="1" outlineLevel="1" x14ac:dyDescent="0.2">
      <c r="A246" s="54" t="s">
        <v>438</v>
      </c>
      <c r="B246" s="68"/>
      <c r="C246" s="68"/>
      <c r="D246" s="69"/>
      <c r="F246" s="69"/>
      <c r="G246" s="69"/>
      <c r="I246" s="70"/>
      <c r="J246" s="70"/>
      <c r="K246" s="60">
        <f>I246-J246</f>
        <v>0</v>
      </c>
    </row>
    <row r="247" spans="1:11" hidden="1" outlineLevel="1" x14ac:dyDescent="0.2">
      <c r="A247" s="54" t="s">
        <v>439</v>
      </c>
      <c r="B247" s="68"/>
      <c r="C247" s="68"/>
      <c r="D247" s="69"/>
      <c r="F247" s="69"/>
      <c r="G247" s="69"/>
      <c r="I247" s="70"/>
      <c r="J247" s="70"/>
      <c r="K247" s="60">
        <f t="shared" ref="K247:K257" si="17">I247-J247</f>
        <v>0</v>
      </c>
    </row>
    <row r="248" spans="1:11" hidden="1" outlineLevel="1" x14ac:dyDescent="0.2">
      <c r="A248" s="54" t="s">
        <v>440</v>
      </c>
      <c r="B248" s="68"/>
      <c r="C248" s="68"/>
      <c r="D248" s="69"/>
      <c r="F248" s="69"/>
      <c r="G248" s="69"/>
      <c r="I248" s="70"/>
      <c r="J248" s="70"/>
      <c r="K248" s="60">
        <f t="shared" si="17"/>
        <v>0</v>
      </c>
    </row>
    <row r="249" spans="1:11" hidden="1" outlineLevel="1" x14ac:dyDescent="0.2">
      <c r="A249" s="54" t="s">
        <v>441</v>
      </c>
      <c r="B249" s="68"/>
      <c r="C249" s="68"/>
      <c r="D249" s="69"/>
      <c r="F249" s="69"/>
      <c r="G249" s="69"/>
      <c r="I249" s="70"/>
      <c r="J249" s="70"/>
      <c r="K249" s="60">
        <f t="shared" si="17"/>
        <v>0</v>
      </c>
    </row>
    <row r="250" spans="1:11" hidden="1" outlineLevel="1" x14ac:dyDescent="0.2">
      <c r="A250" s="54" t="s">
        <v>442</v>
      </c>
      <c r="B250" s="68"/>
      <c r="C250" s="68"/>
      <c r="D250" s="69"/>
      <c r="F250" s="69"/>
      <c r="G250" s="69"/>
      <c r="I250" s="70"/>
      <c r="J250" s="70"/>
      <c r="K250" s="60">
        <f t="shared" si="17"/>
        <v>0</v>
      </c>
    </row>
    <row r="251" spans="1:11" hidden="1" outlineLevel="1" x14ac:dyDescent="0.2">
      <c r="A251" s="54" t="s">
        <v>443</v>
      </c>
      <c r="B251" s="68"/>
      <c r="C251" s="68"/>
      <c r="D251" s="69"/>
      <c r="F251" s="69"/>
      <c r="G251" s="69"/>
      <c r="I251" s="70"/>
      <c r="J251" s="70"/>
      <c r="K251" s="60">
        <f t="shared" si="17"/>
        <v>0</v>
      </c>
    </row>
    <row r="252" spans="1:11" hidden="1" outlineLevel="1" x14ac:dyDescent="0.2">
      <c r="A252" s="54" t="s">
        <v>444</v>
      </c>
      <c r="B252" s="68"/>
      <c r="C252" s="68"/>
      <c r="D252" s="69"/>
      <c r="F252" s="69"/>
      <c r="G252" s="69"/>
      <c r="I252" s="70"/>
      <c r="J252" s="70"/>
      <c r="K252" s="60">
        <f t="shared" si="17"/>
        <v>0</v>
      </c>
    </row>
    <row r="253" spans="1:11" hidden="1" outlineLevel="1" x14ac:dyDescent="0.2">
      <c r="A253" s="54" t="s">
        <v>445</v>
      </c>
      <c r="B253" s="68"/>
      <c r="C253" s="68"/>
      <c r="D253" s="69"/>
      <c r="F253" s="69"/>
      <c r="G253" s="69"/>
      <c r="I253" s="70"/>
      <c r="J253" s="70"/>
      <c r="K253" s="60">
        <f t="shared" si="17"/>
        <v>0</v>
      </c>
    </row>
    <row r="254" spans="1:11" hidden="1" outlineLevel="1" x14ac:dyDescent="0.2">
      <c r="A254" s="54" t="s">
        <v>446</v>
      </c>
      <c r="B254" s="68"/>
      <c r="C254" s="68"/>
      <c r="D254" s="69"/>
      <c r="F254" s="69"/>
      <c r="G254" s="69"/>
      <c r="I254" s="70"/>
      <c r="J254" s="70"/>
      <c r="K254" s="60">
        <f t="shared" si="17"/>
        <v>0</v>
      </c>
    </row>
    <row r="255" spans="1:11" hidden="1" outlineLevel="1" x14ac:dyDescent="0.2">
      <c r="A255" s="54" t="s">
        <v>447</v>
      </c>
      <c r="B255" s="68"/>
      <c r="C255" s="68"/>
      <c r="D255" s="69"/>
      <c r="F255" s="69"/>
      <c r="G255" s="69"/>
      <c r="I255" s="70"/>
      <c r="J255" s="70"/>
      <c r="K255" s="60">
        <f t="shared" si="17"/>
        <v>0</v>
      </c>
    </row>
    <row r="256" spans="1:11" hidden="1" outlineLevel="1" x14ac:dyDescent="0.2">
      <c r="A256" s="54" t="s">
        <v>448</v>
      </c>
      <c r="B256" s="68"/>
      <c r="C256" s="68"/>
      <c r="D256" s="69"/>
      <c r="F256" s="69"/>
      <c r="G256" s="69"/>
      <c r="I256" s="70"/>
      <c r="J256" s="70"/>
      <c r="K256" s="60">
        <f t="shared" si="17"/>
        <v>0</v>
      </c>
    </row>
    <row r="257" spans="1:11" hidden="1" outlineLevel="1" x14ac:dyDescent="0.2">
      <c r="A257" s="54" t="s">
        <v>449</v>
      </c>
      <c r="B257" s="68"/>
      <c r="C257" s="68"/>
      <c r="D257" s="69"/>
      <c r="F257" s="69"/>
      <c r="G257" s="69"/>
      <c r="I257" s="70"/>
      <c r="J257" s="70"/>
      <c r="K257" s="60">
        <f t="shared" si="17"/>
        <v>0</v>
      </c>
    </row>
    <row r="258" spans="1:11" hidden="1" outlineLevel="1" x14ac:dyDescent="0.2">
      <c r="A258" s="46" t="s">
        <v>245</v>
      </c>
      <c r="B258" s="45"/>
      <c r="C258" s="45"/>
      <c r="D258" s="46"/>
      <c r="E258" s="47"/>
      <c r="F258" s="46"/>
      <c r="G258" s="46"/>
      <c r="H258" s="47"/>
      <c r="I258" s="61">
        <f>SUM(I246:I257)</f>
        <v>0</v>
      </c>
      <c r="J258" s="61">
        <f>SUM(J246:J257)</f>
        <v>0</v>
      </c>
      <c r="K258" s="61">
        <f>SUM(K246:K257)</f>
        <v>0</v>
      </c>
    </row>
    <row r="259" spans="1:11" hidden="1" outlineLevel="1" x14ac:dyDescent="0.2">
      <c r="A259" s="71">
        <v>2033</v>
      </c>
      <c r="B259" s="58"/>
      <c r="C259" s="58"/>
      <c r="D259" s="44"/>
      <c r="F259" s="44"/>
      <c r="G259" s="44"/>
      <c r="I259" s="58"/>
      <c r="J259" s="58"/>
      <c r="K259" s="58"/>
    </row>
    <row r="260" spans="1:11" hidden="1" outlineLevel="1" x14ac:dyDescent="0.2">
      <c r="A260" s="54" t="s">
        <v>450</v>
      </c>
      <c r="B260" s="68"/>
      <c r="C260" s="68"/>
      <c r="D260" s="69"/>
      <c r="F260" s="69"/>
      <c r="G260" s="69"/>
      <c r="I260" s="70"/>
      <c r="J260" s="70"/>
      <c r="K260" s="60">
        <f>I260-J260</f>
        <v>0</v>
      </c>
    </row>
    <row r="261" spans="1:11" hidden="1" outlineLevel="1" x14ac:dyDescent="0.2">
      <c r="A261" s="54" t="s">
        <v>451</v>
      </c>
      <c r="B261" s="68"/>
      <c r="C261" s="68"/>
      <c r="D261" s="69"/>
      <c r="F261" s="69"/>
      <c r="G261" s="69"/>
      <c r="I261" s="70"/>
      <c r="J261" s="70"/>
      <c r="K261" s="60">
        <f t="shared" ref="K261:K271" si="18">I261-J261</f>
        <v>0</v>
      </c>
    </row>
    <row r="262" spans="1:11" hidden="1" outlineLevel="1" x14ac:dyDescent="0.2">
      <c r="A262" s="54" t="s">
        <v>452</v>
      </c>
      <c r="B262" s="68"/>
      <c r="C262" s="68"/>
      <c r="D262" s="69"/>
      <c r="F262" s="69"/>
      <c r="G262" s="69"/>
      <c r="I262" s="70"/>
      <c r="J262" s="70"/>
      <c r="K262" s="60">
        <f t="shared" si="18"/>
        <v>0</v>
      </c>
    </row>
    <row r="263" spans="1:11" hidden="1" outlineLevel="1" x14ac:dyDescent="0.2">
      <c r="A263" s="54" t="s">
        <v>453</v>
      </c>
      <c r="B263" s="68"/>
      <c r="C263" s="68"/>
      <c r="D263" s="69"/>
      <c r="F263" s="69"/>
      <c r="G263" s="69"/>
      <c r="I263" s="70"/>
      <c r="J263" s="70"/>
      <c r="K263" s="60">
        <f t="shared" si="18"/>
        <v>0</v>
      </c>
    </row>
    <row r="264" spans="1:11" hidden="1" outlineLevel="1" x14ac:dyDescent="0.2">
      <c r="A264" s="54" t="s">
        <v>454</v>
      </c>
      <c r="B264" s="68"/>
      <c r="C264" s="68"/>
      <c r="D264" s="69"/>
      <c r="F264" s="69"/>
      <c r="G264" s="69"/>
      <c r="I264" s="70"/>
      <c r="J264" s="70"/>
      <c r="K264" s="60">
        <f t="shared" si="18"/>
        <v>0</v>
      </c>
    </row>
    <row r="265" spans="1:11" hidden="1" outlineLevel="1" x14ac:dyDescent="0.2">
      <c r="A265" s="54" t="s">
        <v>455</v>
      </c>
      <c r="B265" s="68"/>
      <c r="C265" s="68"/>
      <c r="D265" s="69"/>
      <c r="F265" s="69"/>
      <c r="G265" s="69"/>
      <c r="I265" s="70"/>
      <c r="J265" s="70"/>
      <c r="K265" s="60">
        <f t="shared" si="18"/>
        <v>0</v>
      </c>
    </row>
    <row r="266" spans="1:11" hidden="1" outlineLevel="1" x14ac:dyDescent="0.2">
      <c r="A266" s="54" t="s">
        <v>456</v>
      </c>
      <c r="B266" s="68"/>
      <c r="C266" s="68"/>
      <c r="D266" s="69"/>
      <c r="F266" s="69"/>
      <c r="G266" s="69"/>
      <c r="I266" s="70"/>
      <c r="J266" s="70"/>
      <c r="K266" s="60">
        <f t="shared" si="18"/>
        <v>0</v>
      </c>
    </row>
    <row r="267" spans="1:11" hidden="1" outlineLevel="1" x14ac:dyDescent="0.2">
      <c r="A267" s="54" t="s">
        <v>457</v>
      </c>
      <c r="B267" s="68"/>
      <c r="C267" s="68"/>
      <c r="D267" s="69"/>
      <c r="F267" s="69"/>
      <c r="G267" s="69"/>
      <c r="I267" s="70"/>
      <c r="J267" s="70"/>
      <c r="K267" s="60">
        <f t="shared" si="18"/>
        <v>0</v>
      </c>
    </row>
    <row r="268" spans="1:11" hidden="1" outlineLevel="1" x14ac:dyDescent="0.2">
      <c r="A268" s="54" t="s">
        <v>458</v>
      </c>
      <c r="B268" s="68"/>
      <c r="C268" s="68"/>
      <c r="D268" s="69"/>
      <c r="F268" s="69"/>
      <c r="G268" s="69"/>
      <c r="I268" s="70"/>
      <c r="J268" s="70"/>
      <c r="K268" s="60">
        <f t="shared" si="18"/>
        <v>0</v>
      </c>
    </row>
    <row r="269" spans="1:11" hidden="1" outlineLevel="1" x14ac:dyDescent="0.2">
      <c r="A269" s="54" t="s">
        <v>459</v>
      </c>
      <c r="B269" s="68"/>
      <c r="C269" s="68"/>
      <c r="D269" s="69"/>
      <c r="F269" s="69"/>
      <c r="G269" s="69"/>
      <c r="I269" s="70"/>
      <c r="J269" s="70"/>
      <c r="K269" s="60">
        <f t="shared" si="18"/>
        <v>0</v>
      </c>
    </row>
    <row r="270" spans="1:11" hidden="1" outlineLevel="1" x14ac:dyDescent="0.2">
      <c r="A270" s="54" t="s">
        <v>460</v>
      </c>
      <c r="B270" s="68"/>
      <c r="C270" s="68"/>
      <c r="D270" s="69"/>
      <c r="F270" s="69"/>
      <c r="G270" s="69"/>
      <c r="I270" s="70"/>
      <c r="J270" s="70"/>
      <c r="K270" s="60">
        <f t="shared" si="18"/>
        <v>0</v>
      </c>
    </row>
    <row r="271" spans="1:11" hidden="1" outlineLevel="1" x14ac:dyDescent="0.2">
      <c r="A271" s="54" t="s">
        <v>461</v>
      </c>
      <c r="B271" s="68"/>
      <c r="C271" s="68"/>
      <c r="D271" s="69"/>
      <c r="F271" s="69"/>
      <c r="G271" s="69"/>
      <c r="I271" s="70"/>
      <c r="J271" s="70"/>
      <c r="K271" s="60">
        <f t="shared" si="18"/>
        <v>0</v>
      </c>
    </row>
    <row r="272" spans="1:11" hidden="1" outlineLevel="1" x14ac:dyDescent="0.2">
      <c r="A272" s="46" t="s">
        <v>245</v>
      </c>
      <c r="B272" s="45"/>
      <c r="C272" s="45"/>
      <c r="D272" s="46"/>
      <c r="E272" s="47"/>
      <c r="F272" s="46"/>
      <c r="G272" s="46"/>
      <c r="H272" s="47"/>
      <c r="I272" s="61">
        <f>SUM(I260:I271)</f>
        <v>0</v>
      </c>
      <c r="J272" s="61">
        <f>SUM(J260:J271)</f>
        <v>0</v>
      </c>
      <c r="K272" s="61">
        <f>SUM(K260:K271)</f>
        <v>0</v>
      </c>
    </row>
    <row r="273" spans="1:11" hidden="1" outlineLevel="1" x14ac:dyDescent="0.2">
      <c r="A273" s="71">
        <v>2034</v>
      </c>
      <c r="B273" s="58"/>
      <c r="C273" s="58"/>
      <c r="D273" s="44"/>
      <c r="F273" s="44"/>
      <c r="G273" s="44"/>
      <c r="I273" s="58"/>
      <c r="J273" s="58"/>
      <c r="K273" s="58"/>
    </row>
    <row r="274" spans="1:11" hidden="1" outlineLevel="1" x14ac:dyDescent="0.2">
      <c r="A274" s="54" t="s">
        <v>462</v>
      </c>
      <c r="B274" s="68"/>
      <c r="C274" s="68"/>
      <c r="D274" s="69"/>
      <c r="F274" s="69"/>
      <c r="G274" s="69"/>
      <c r="I274" s="70"/>
      <c r="J274" s="70"/>
      <c r="K274" s="60">
        <f>I274-J274</f>
        <v>0</v>
      </c>
    </row>
    <row r="275" spans="1:11" hidden="1" outlineLevel="1" x14ac:dyDescent="0.2">
      <c r="A275" s="54" t="s">
        <v>463</v>
      </c>
      <c r="B275" s="68"/>
      <c r="C275" s="68"/>
      <c r="D275" s="69"/>
      <c r="F275" s="69"/>
      <c r="G275" s="69"/>
      <c r="I275" s="70"/>
      <c r="J275" s="70"/>
      <c r="K275" s="60">
        <f t="shared" ref="K275:K285" si="19">I275-J275</f>
        <v>0</v>
      </c>
    </row>
    <row r="276" spans="1:11" hidden="1" outlineLevel="1" x14ac:dyDescent="0.2">
      <c r="A276" s="54" t="s">
        <v>464</v>
      </c>
      <c r="B276" s="68"/>
      <c r="C276" s="68"/>
      <c r="D276" s="69"/>
      <c r="F276" s="69"/>
      <c r="G276" s="69"/>
      <c r="I276" s="70"/>
      <c r="J276" s="70"/>
      <c r="K276" s="60">
        <f t="shared" si="19"/>
        <v>0</v>
      </c>
    </row>
    <row r="277" spans="1:11" hidden="1" outlineLevel="1" x14ac:dyDescent="0.2">
      <c r="A277" s="54" t="s">
        <v>465</v>
      </c>
      <c r="B277" s="68"/>
      <c r="C277" s="68"/>
      <c r="D277" s="69"/>
      <c r="F277" s="69"/>
      <c r="G277" s="69"/>
      <c r="I277" s="70"/>
      <c r="J277" s="70"/>
      <c r="K277" s="60">
        <f t="shared" si="19"/>
        <v>0</v>
      </c>
    </row>
    <row r="278" spans="1:11" hidden="1" outlineLevel="1" x14ac:dyDescent="0.2">
      <c r="A278" s="54" t="s">
        <v>466</v>
      </c>
      <c r="B278" s="68"/>
      <c r="C278" s="68"/>
      <c r="D278" s="69"/>
      <c r="F278" s="69"/>
      <c r="G278" s="69"/>
      <c r="I278" s="70"/>
      <c r="J278" s="70"/>
      <c r="K278" s="60">
        <f t="shared" si="19"/>
        <v>0</v>
      </c>
    </row>
    <row r="279" spans="1:11" hidden="1" outlineLevel="1" x14ac:dyDescent="0.2">
      <c r="A279" s="54" t="s">
        <v>467</v>
      </c>
      <c r="B279" s="68"/>
      <c r="C279" s="68"/>
      <c r="D279" s="69"/>
      <c r="F279" s="69"/>
      <c r="G279" s="69"/>
      <c r="I279" s="70"/>
      <c r="J279" s="70"/>
      <c r="K279" s="60">
        <f t="shared" si="19"/>
        <v>0</v>
      </c>
    </row>
    <row r="280" spans="1:11" hidden="1" outlineLevel="1" x14ac:dyDescent="0.2">
      <c r="A280" s="54" t="s">
        <v>468</v>
      </c>
      <c r="B280" s="68"/>
      <c r="C280" s="68"/>
      <c r="D280" s="69"/>
      <c r="F280" s="69"/>
      <c r="G280" s="69"/>
      <c r="I280" s="70"/>
      <c r="J280" s="70"/>
      <c r="K280" s="60">
        <f t="shared" si="19"/>
        <v>0</v>
      </c>
    </row>
    <row r="281" spans="1:11" hidden="1" outlineLevel="1" x14ac:dyDescent="0.2">
      <c r="A281" s="54" t="s">
        <v>469</v>
      </c>
      <c r="B281" s="68"/>
      <c r="C281" s="68"/>
      <c r="D281" s="69"/>
      <c r="F281" s="69"/>
      <c r="G281" s="69"/>
      <c r="I281" s="70"/>
      <c r="J281" s="70"/>
      <c r="K281" s="60">
        <f t="shared" si="19"/>
        <v>0</v>
      </c>
    </row>
    <row r="282" spans="1:11" hidden="1" outlineLevel="1" x14ac:dyDescent="0.2">
      <c r="A282" s="54" t="s">
        <v>470</v>
      </c>
      <c r="B282" s="68"/>
      <c r="C282" s="68"/>
      <c r="D282" s="69"/>
      <c r="F282" s="69"/>
      <c r="G282" s="69"/>
      <c r="I282" s="70"/>
      <c r="J282" s="70"/>
      <c r="K282" s="60">
        <f t="shared" si="19"/>
        <v>0</v>
      </c>
    </row>
    <row r="283" spans="1:11" hidden="1" outlineLevel="1" x14ac:dyDescent="0.2">
      <c r="A283" s="54" t="s">
        <v>471</v>
      </c>
      <c r="B283" s="68"/>
      <c r="C283" s="68"/>
      <c r="D283" s="69"/>
      <c r="F283" s="69"/>
      <c r="G283" s="69"/>
      <c r="I283" s="70"/>
      <c r="J283" s="70"/>
      <c r="K283" s="60">
        <f t="shared" si="19"/>
        <v>0</v>
      </c>
    </row>
    <row r="284" spans="1:11" hidden="1" outlineLevel="1" x14ac:dyDescent="0.2">
      <c r="A284" s="54" t="s">
        <v>472</v>
      </c>
      <c r="B284" s="68"/>
      <c r="C284" s="68"/>
      <c r="D284" s="69"/>
      <c r="F284" s="69"/>
      <c r="G284" s="69"/>
      <c r="I284" s="70"/>
      <c r="J284" s="70"/>
      <c r="K284" s="60">
        <f t="shared" si="19"/>
        <v>0</v>
      </c>
    </row>
    <row r="285" spans="1:11" hidden="1" outlineLevel="1" x14ac:dyDescent="0.2">
      <c r="A285" s="54" t="s">
        <v>473</v>
      </c>
      <c r="B285" s="68"/>
      <c r="C285" s="68"/>
      <c r="D285" s="69"/>
      <c r="F285" s="69"/>
      <c r="G285" s="69"/>
      <c r="I285" s="70"/>
      <c r="J285" s="70"/>
      <c r="K285" s="60">
        <f t="shared" si="19"/>
        <v>0</v>
      </c>
    </row>
    <row r="286" spans="1:11" hidden="1" outlineLevel="1" x14ac:dyDescent="0.2">
      <c r="A286" s="46" t="s">
        <v>245</v>
      </c>
      <c r="B286" s="45"/>
      <c r="C286" s="45"/>
      <c r="D286" s="46"/>
      <c r="E286" s="47"/>
      <c r="F286" s="46"/>
      <c r="G286" s="46"/>
      <c r="H286" s="47"/>
      <c r="I286" s="61">
        <f>SUM(I274:I285)</f>
        <v>0</v>
      </c>
      <c r="J286" s="61">
        <f>SUM(J274:J285)</f>
        <v>0</v>
      </c>
      <c r="K286" s="61">
        <f>SUM(K274:K285)</f>
        <v>0</v>
      </c>
    </row>
    <row r="287" spans="1:11" hidden="1" outlineLevel="1" x14ac:dyDescent="0.2">
      <c r="A287" s="71">
        <v>2035</v>
      </c>
      <c r="B287" s="58"/>
      <c r="C287" s="58"/>
      <c r="D287" s="44"/>
      <c r="F287" s="44"/>
      <c r="G287" s="44"/>
      <c r="I287" s="58"/>
      <c r="J287" s="58"/>
      <c r="K287" s="58"/>
    </row>
    <row r="288" spans="1:11" hidden="1" outlineLevel="1" x14ac:dyDescent="0.2">
      <c r="A288" s="54" t="s">
        <v>474</v>
      </c>
      <c r="B288" s="68"/>
      <c r="C288" s="68"/>
      <c r="D288" s="69"/>
      <c r="F288" s="69"/>
      <c r="G288" s="69"/>
      <c r="I288" s="70"/>
      <c r="J288" s="70"/>
      <c r="K288" s="60">
        <f>I288-J288</f>
        <v>0</v>
      </c>
    </row>
    <row r="289" spans="1:11" hidden="1" outlineLevel="1" x14ac:dyDescent="0.2">
      <c r="A289" s="54" t="s">
        <v>475</v>
      </c>
      <c r="B289" s="68"/>
      <c r="C289" s="68"/>
      <c r="D289" s="69"/>
      <c r="F289" s="69"/>
      <c r="G289" s="69"/>
      <c r="I289" s="70"/>
      <c r="J289" s="70"/>
      <c r="K289" s="60">
        <f t="shared" ref="K289:K299" si="20">I289-J289</f>
        <v>0</v>
      </c>
    </row>
    <row r="290" spans="1:11" hidden="1" outlineLevel="1" x14ac:dyDescent="0.2">
      <c r="A290" s="54" t="s">
        <v>476</v>
      </c>
      <c r="B290" s="68"/>
      <c r="C290" s="68"/>
      <c r="D290" s="69"/>
      <c r="F290" s="69"/>
      <c r="G290" s="69"/>
      <c r="I290" s="70"/>
      <c r="J290" s="70"/>
      <c r="K290" s="60">
        <f t="shared" si="20"/>
        <v>0</v>
      </c>
    </row>
    <row r="291" spans="1:11" hidden="1" outlineLevel="1" x14ac:dyDescent="0.2">
      <c r="A291" s="54" t="s">
        <v>477</v>
      </c>
      <c r="B291" s="68"/>
      <c r="C291" s="68"/>
      <c r="D291" s="69"/>
      <c r="F291" s="69"/>
      <c r="G291" s="69"/>
      <c r="I291" s="70"/>
      <c r="J291" s="70"/>
      <c r="K291" s="60">
        <f t="shared" si="20"/>
        <v>0</v>
      </c>
    </row>
    <row r="292" spans="1:11" hidden="1" outlineLevel="1" x14ac:dyDescent="0.2">
      <c r="A292" s="54" t="s">
        <v>478</v>
      </c>
      <c r="B292" s="68"/>
      <c r="C292" s="68"/>
      <c r="D292" s="69"/>
      <c r="F292" s="69"/>
      <c r="G292" s="69"/>
      <c r="I292" s="70"/>
      <c r="J292" s="70"/>
      <c r="K292" s="60">
        <f t="shared" si="20"/>
        <v>0</v>
      </c>
    </row>
    <row r="293" spans="1:11" hidden="1" outlineLevel="1" x14ac:dyDescent="0.2">
      <c r="A293" s="54" t="s">
        <v>479</v>
      </c>
      <c r="B293" s="68"/>
      <c r="C293" s="68"/>
      <c r="D293" s="69"/>
      <c r="F293" s="69"/>
      <c r="G293" s="69"/>
      <c r="I293" s="70"/>
      <c r="J293" s="70"/>
      <c r="K293" s="60">
        <f t="shared" si="20"/>
        <v>0</v>
      </c>
    </row>
    <row r="294" spans="1:11" hidden="1" outlineLevel="1" x14ac:dyDescent="0.2">
      <c r="A294" s="54" t="s">
        <v>480</v>
      </c>
      <c r="B294" s="68"/>
      <c r="C294" s="68"/>
      <c r="D294" s="69"/>
      <c r="F294" s="69"/>
      <c r="G294" s="69"/>
      <c r="I294" s="70"/>
      <c r="J294" s="70"/>
      <c r="K294" s="60">
        <f t="shared" si="20"/>
        <v>0</v>
      </c>
    </row>
    <row r="295" spans="1:11" hidden="1" outlineLevel="1" x14ac:dyDescent="0.2">
      <c r="A295" s="54" t="s">
        <v>481</v>
      </c>
      <c r="B295" s="68"/>
      <c r="C295" s="68"/>
      <c r="D295" s="69"/>
      <c r="F295" s="69"/>
      <c r="G295" s="69"/>
      <c r="I295" s="70"/>
      <c r="J295" s="70"/>
      <c r="K295" s="60">
        <f t="shared" si="20"/>
        <v>0</v>
      </c>
    </row>
    <row r="296" spans="1:11" hidden="1" outlineLevel="1" x14ac:dyDescent="0.2">
      <c r="A296" s="54" t="s">
        <v>482</v>
      </c>
      <c r="B296" s="68"/>
      <c r="C296" s="68"/>
      <c r="D296" s="69"/>
      <c r="F296" s="69"/>
      <c r="G296" s="69"/>
      <c r="I296" s="70"/>
      <c r="J296" s="70"/>
      <c r="K296" s="60">
        <f t="shared" si="20"/>
        <v>0</v>
      </c>
    </row>
    <row r="297" spans="1:11" hidden="1" outlineLevel="1" x14ac:dyDescent="0.2">
      <c r="A297" s="54" t="s">
        <v>483</v>
      </c>
      <c r="B297" s="68"/>
      <c r="C297" s="68"/>
      <c r="D297" s="69"/>
      <c r="F297" s="69"/>
      <c r="G297" s="69"/>
      <c r="I297" s="70"/>
      <c r="J297" s="70"/>
      <c r="K297" s="60">
        <f t="shared" si="20"/>
        <v>0</v>
      </c>
    </row>
    <row r="298" spans="1:11" hidden="1" outlineLevel="1" x14ac:dyDescent="0.2">
      <c r="A298" s="54" t="s">
        <v>484</v>
      </c>
      <c r="B298" s="68"/>
      <c r="C298" s="68"/>
      <c r="D298" s="69"/>
      <c r="F298" s="69"/>
      <c r="G298" s="69"/>
      <c r="I298" s="70"/>
      <c r="J298" s="70"/>
      <c r="K298" s="60">
        <f t="shared" si="20"/>
        <v>0</v>
      </c>
    </row>
    <row r="299" spans="1:11" hidden="1" outlineLevel="1" x14ac:dyDescent="0.2">
      <c r="A299" s="54" t="s">
        <v>485</v>
      </c>
      <c r="B299" s="68"/>
      <c r="C299" s="68"/>
      <c r="D299" s="69"/>
      <c r="F299" s="69"/>
      <c r="G299" s="69"/>
      <c r="I299" s="70"/>
      <c r="J299" s="70"/>
      <c r="K299" s="60">
        <f t="shared" si="20"/>
        <v>0</v>
      </c>
    </row>
    <row r="300" spans="1:11" hidden="1" outlineLevel="1" x14ac:dyDescent="0.2">
      <c r="A300" s="46" t="s">
        <v>245</v>
      </c>
      <c r="B300" s="45"/>
      <c r="C300" s="45"/>
      <c r="D300" s="46"/>
      <c r="E300" s="47"/>
      <c r="F300" s="46"/>
      <c r="G300" s="46"/>
      <c r="H300" s="47"/>
      <c r="I300" s="61">
        <f>SUM(I288:I299)</f>
        <v>0</v>
      </c>
      <c r="J300" s="61">
        <f>SUM(J288:J299)</f>
        <v>0</v>
      </c>
      <c r="K300" s="61">
        <f>SUM(K288:K299)</f>
        <v>0</v>
      </c>
    </row>
    <row r="301" spans="1:11" collapsed="1" x14ac:dyDescent="0.2"/>
  </sheetData>
  <mergeCells count="1">
    <mergeCell ref="A5:A6"/>
  </mergeCells>
  <dataValidations count="1">
    <dataValidation type="whole" allowBlank="1" showInputMessage="1" showErrorMessage="1" sqref="A7 A49 A63 A77 A91 A105 A119 A133 A147 A161 A175 A189 A203 A217 A231 A245 A259 A273 A287 A35 A21" xr:uid="{00000000-0002-0000-0800-000000000000}">
      <formula1>2004</formula1>
      <formula2>2035</formula2>
    </dataValidation>
  </dataValidations>
  <printOptions horizontalCentered="1"/>
  <pageMargins left="0.47244094488188981" right="7.874015748031496E-2" top="0.55118110236220474" bottom="0.55118110236220474" header="0.51181102362204722" footer="0.43307086614173229"/>
  <pageSetup paperSize="9" fitToHeight="0" orientation="portrait" r:id="rId1"/>
  <headerFooter>
    <oddFooter>&amp;L&amp;"Calibri Light,Italic"&amp;5&amp;Z&amp;F, &amp;A &amp;D, &amp;T, &amp;P/&amp;N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99"/>
  </sheetPr>
  <dimension ref="A1:T3103"/>
  <sheetViews>
    <sheetView showGridLines="0" zoomScale="115" zoomScaleNormal="115" workbookViewId="0">
      <pane xSplit="3" ySplit="5" topLeftCell="D6" activePane="bottomRight" state="frozen"/>
      <selection pane="topRight" activeCell="D1" sqref="D1"/>
      <selection pane="bottomLeft" activeCell="A6" sqref="A6"/>
      <selection pane="bottomRight" activeCell="A6" sqref="A6:C16"/>
    </sheetView>
  </sheetViews>
  <sheetFormatPr defaultColWidth="9.33203125" defaultRowHeight="11.25" outlineLevelRow="1" x14ac:dyDescent="0.2"/>
  <cols>
    <col min="1" max="1" width="5.5" style="78" customWidth="1"/>
    <col min="2" max="2" width="10" style="1" customWidth="1"/>
    <col min="3" max="3" width="11.1640625" style="89" customWidth="1"/>
    <col min="4" max="4" width="8.5" style="1" customWidth="1"/>
    <col min="5" max="5" width="52.6640625" style="1" bestFit="1" customWidth="1"/>
    <col min="6" max="6" width="8.5" style="1" customWidth="1"/>
    <col min="7" max="7" width="4.6640625" style="1" customWidth="1"/>
    <col min="8" max="8" width="8.5" style="1" bestFit="1" customWidth="1"/>
    <col min="9" max="9" width="7.5" style="1" bestFit="1" customWidth="1"/>
    <col min="10" max="10" width="8.5" style="1" bestFit="1" customWidth="1"/>
    <col min="11" max="11" width="10.6640625" style="1" bestFit="1" customWidth="1"/>
    <col min="12" max="12" width="9.33203125" style="1"/>
    <col min="13" max="14" width="10.6640625" style="1" customWidth="1"/>
    <col min="15" max="15" width="8.5" style="1" bestFit="1" customWidth="1"/>
    <col min="16" max="16" width="10.6640625" style="1" bestFit="1" customWidth="1"/>
    <col min="17" max="17" width="8.5" style="1" bestFit="1" customWidth="1"/>
    <col min="18" max="18" width="13.1640625" style="2" bestFit="1" customWidth="1"/>
    <col min="19" max="19" width="1" style="1" customWidth="1"/>
    <col min="20" max="16384" width="9.33203125" style="1"/>
  </cols>
  <sheetData>
    <row r="1" spans="1:20" x14ac:dyDescent="0.2">
      <c r="A1" s="77" t="str">
        <f>IC!$G$8</f>
        <v>cggj</v>
      </c>
      <c r="B1" s="24" t="str">
        <f>IC!$G$8</f>
        <v>cggj</v>
      </c>
    </row>
    <row r="3" spans="1:20" ht="15.75" x14ac:dyDescent="0.2">
      <c r="A3" s="27" t="s">
        <v>486</v>
      </c>
      <c r="B3" s="27"/>
      <c r="D3" s="2"/>
      <c r="E3" s="2"/>
      <c r="F3" s="2"/>
      <c r="G3" s="2"/>
    </row>
    <row r="4" spans="1:20" ht="11.25" customHeight="1" x14ac:dyDescent="0.2">
      <c r="H4" s="51" t="s">
        <v>487</v>
      </c>
      <c r="I4" s="51"/>
      <c r="J4" s="51"/>
      <c r="K4" s="51"/>
      <c r="L4" s="88"/>
      <c r="M4" s="51" t="s">
        <v>488</v>
      </c>
      <c r="N4" s="51"/>
      <c r="O4" s="51"/>
      <c r="P4" s="51"/>
      <c r="Q4" s="51"/>
      <c r="R4" s="51"/>
    </row>
    <row r="5" spans="1:20" s="5" customFormat="1" ht="63" customHeight="1" x14ac:dyDescent="0.2">
      <c r="A5" s="452" t="s">
        <v>489</v>
      </c>
      <c r="B5" s="218" t="s">
        <v>490</v>
      </c>
      <c r="C5" s="451" t="s">
        <v>191</v>
      </c>
      <c r="D5" s="218" t="s">
        <v>491</v>
      </c>
      <c r="E5" s="218" t="s">
        <v>492</v>
      </c>
      <c r="F5" s="218" t="s">
        <v>194</v>
      </c>
      <c r="G5" s="321" t="s">
        <v>493</v>
      </c>
      <c r="H5" s="53" t="s">
        <v>494</v>
      </c>
      <c r="I5" s="53" t="s">
        <v>495</v>
      </c>
      <c r="J5" s="53" t="s">
        <v>496</v>
      </c>
      <c r="K5" s="53" t="s">
        <v>497</v>
      </c>
      <c r="L5" s="84" t="s">
        <v>498</v>
      </c>
      <c r="M5" s="53" t="s">
        <v>499</v>
      </c>
      <c r="N5" s="53" t="s">
        <v>500</v>
      </c>
      <c r="O5" s="53" t="s">
        <v>501</v>
      </c>
      <c r="P5" s="53" t="s">
        <v>502</v>
      </c>
      <c r="Q5" s="53" t="s">
        <v>503</v>
      </c>
      <c r="R5" s="453" t="s">
        <v>504</v>
      </c>
    </row>
    <row r="6" spans="1:20" x14ac:dyDescent="0.2">
      <c r="A6" s="79">
        <f>IF(B6="","",VALUE(LEFT(B6,4)))</f>
        <v>2018</v>
      </c>
      <c r="B6" s="73" t="s">
        <v>270</v>
      </c>
      <c r="C6" s="90">
        <v>10</v>
      </c>
      <c r="D6" s="93" t="str">
        <f t="shared" ref="D6:D70" si="0">A6&amp;" "&amp;C6</f>
        <v>2018 10</v>
      </c>
      <c r="E6" s="54" t="str">
        <f>IF($C6="","",VLOOKUP($C6,'4.NLC'!$A$6:$F$51,6,0))</f>
        <v>Exemplu Statie de captare a apei (NLC 10, tip ______), or/s __________, U 6-10kV</v>
      </c>
      <c r="F6" s="72" t="str">
        <f>IF($C6="","",VLOOKUP($C6,'4.NLC'!$A$6:$F$51,5,0))</f>
        <v>6-10kV</v>
      </c>
      <c r="G6" s="82">
        <f>IF($C6="","",VLOOKUP($C6,'4.NLC'!$A$6:$H$51,7,0))</f>
        <v>162</v>
      </c>
      <c r="H6" s="74"/>
      <c r="I6" s="74"/>
      <c r="J6" s="74"/>
      <c r="K6" s="57">
        <f t="shared" ref="K6" si="1">SUM(I6:J6)</f>
        <v>0</v>
      </c>
      <c r="L6" s="75"/>
      <c r="M6" s="52">
        <f t="shared" ref="M6" si="2">H6*$L6</f>
        <v>0</v>
      </c>
      <c r="N6" s="76"/>
      <c r="O6" s="52">
        <f t="shared" ref="O6" si="3">I6*$L6</f>
        <v>0</v>
      </c>
      <c r="P6" s="57">
        <f t="shared" ref="P6" si="4">SUM(M6:O6)</f>
        <v>0</v>
      </c>
      <c r="Q6" s="52">
        <f t="shared" ref="Q6" si="5">J6*$L6</f>
        <v>0</v>
      </c>
      <c r="R6" s="454">
        <f t="shared" ref="R6" si="6">SUM(P6:Q6)</f>
        <v>0</v>
      </c>
      <c r="T6" s="64"/>
    </row>
    <row r="7" spans="1:20" x14ac:dyDescent="0.2">
      <c r="A7" s="79" t="str">
        <f t="shared" ref="A7:A70" si="7">IF(B7="","",VALUE(LEFT(B7,4)))</f>
        <v/>
      </c>
      <c r="B7" s="73"/>
      <c r="C7" s="90"/>
      <c r="D7" s="93" t="str">
        <f t="shared" si="0"/>
        <v xml:space="preserve"> </v>
      </c>
      <c r="E7" s="54" t="str">
        <f>IF($C7="","",VLOOKUP($C7,'4.NLC'!$A$6:$F$51,6,0))</f>
        <v/>
      </c>
      <c r="F7" s="72" t="str">
        <f>IF($C7="","",VLOOKUP($C7,'4.NLC'!$A$6:$F$51,5,0))</f>
        <v/>
      </c>
      <c r="G7" s="82" t="str">
        <f>IF($C7="","",VLOOKUP($C7,'4.NLC'!$A$6:$H$51,7,0))</f>
        <v/>
      </c>
      <c r="H7" s="74"/>
      <c r="I7" s="74"/>
      <c r="J7" s="74"/>
      <c r="K7" s="57">
        <f t="shared" ref="K7:K70" si="8">SUM(I7:J7)</f>
        <v>0</v>
      </c>
      <c r="L7" s="75"/>
      <c r="M7" s="52">
        <f t="shared" ref="M7:M70" si="9">H7*$L7</f>
        <v>0</v>
      </c>
      <c r="N7" s="76"/>
      <c r="O7" s="52">
        <f t="shared" ref="O7:O70" si="10">I7*$L7</f>
        <v>0</v>
      </c>
      <c r="P7" s="57">
        <f t="shared" ref="P7:P70" si="11">SUM(M7:O7)</f>
        <v>0</v>
      </c>
      <c r="Q7" s="52">
        <f t="shared" ref="Q7:Q70" si="12">J7*$L7</f>
        <v>0</v>
      </c>
      <c r="R7" s="454">
        <f t="shared" ref="R7:R70" si="13">SUM(P7:Q7)</f>
        <v>0</v>
      </c>
      <c r="T7" s="64"/>
    </row>
    <row r="8" spans="1:20" x14ac:dyDescent="0.2">
      <c r="A8" s="79" t="str">
        <f t="shared" si="7"/>
        <v/>
      </c>
      <c r="B8" s="73"/>
      <c r="C8" s="90"/>
      <c r="D8" s="93" t="str">
        <f t="shared" si="0"/>
        <v xml:space="preserve"> </v>
      </c>
      <c r="E8" s="54" t="str">
        <f>IF($C8="","",VLOOKUP($C8,'4.NLC'!$A$6:$F$51,6,0))</f>
        <v/>
      </c>
      <c r="F8" s="72" t="str">
        <f>IF($C8="","",VLOOKUP($C8,'4.NLC'!$A$6:$F$51,5,0))</f>
        <v/>
      </c>
      <c r="G8" s="82" t="str">
        <f>IF($C8="","",VLOOKUP($C8,'4.NLC'!$A$6:$H$51,7,0))</f>
        <v/>
      </c>
      <c r="H8" s="74"/>
      <c r="I8" s="74"/>
      <c r="J8" s="74"/>
      <c r="K8" s="57">
        <f t="shared" si="8"/>
        <v>0</v>
      </c>
      <c r="L8" s="75"/>
      <c r="M8" s="52">
        <f t="shared" si="9"/>
        <v>0</v>
      </c>
      <c r="N8" s="76"/>
      <c r="O8" s="52">
        <f t="shared" si="10"/>
        <v>0</v>
      </c>
      <c r="P8" s="57">
        <f t="shared" si="11"/>
        <v>0</v>
      </c>
      <c r="Q8" s="52">
        <f t="shared" si="12"/>
        <v>0</v>
      </c>
      <c r="R8" s="454">
        <f t="shared" si="13"/>
        <v>0</v>
      </c>
      <c r="T8" s="64"/>
    </row>
    <row r="9" spans="1:20" x14ac:dyDescent="0.2">
      <c r="A9" s="79" t="str">
        <f t="shared" si="7"/>
        <v/>
      </c>
      <c r="B9" s="73"/>
      <c r="C9" s="90"/>
      <c r="D9" s="93" t="str">
        <f t="shared" si="0"/>
        <v xml:space="preserve"> </v>
      </c>
      <c r="E9" s="54" t="str">
        <f>IF($C9="","",VLOOKUP($C9,'4.NLC'!$A$6:$F$51,6,0))</f>
        <v/>
      </c>
      <c r="F9" s="72" t="str">
        <f>IF($C9="","",VLOOKUP($C9,'4.NLC'!$A$6:$F$51,5,0))</f>
        <v/>
      </c>
      <c r="G9" s="82" t="str">
        <f>IF($C9="","",VLOOKUP($C9,'4.NLC'!$A$6:$H$51,7,0))</f>
        <v/>
      </c>
      <c r="H9" s="74"/>
      <c r="I9" s="74"/>
      <c r="J9" s="74"/>
      <c r="K9" s="57">
        <f t="shared" si="8"/>
        <v>0</v>
      </c>
      <c r="L9" s="75"/>
      <c r="M9" s="52">
        <f t="shared" si="9"/>
        <v>0</v>
      </c>
      <c r="N9" s="76"/>
      <c r="O9" s="52">
        <f t="shared" si="10"/>
        <v>0</v>
      </c>
      <c r="P9" s="57">
        <f t="shared" si="11"/>
        <v>0</v>
      </c>
      <c r="Q9" s="52">
        <f t="shared" si="12"/>
        <v>0</v>
      </c>
      <c r="R9" s="454">
        <f t="shared" si="13"/>
        <v>0</v>
      </c>
      <c r="T9" s="64"/>
    </row>
    <row r="10" spans="1:20" x14ac:dyDescent="0.2">
      <c r="A10" s="79" t="str">
        <f t="shared" si="7"/>
        <v/>
      </c>
      <c r="B10" s="73"/>
      <c r="C10" s="90"/>
      <c r="D10" s="93" t="str">
        <f t="shared" si="0"/>
        <v xml:space="preserve"> </v>
      </c>
      <c r="E10" s="54" t="str">
        <f>IF($C10="","",VLOOKUP($C10,'4.NLC'!$A$6:$F$51,6,0))</f>
        <v/>
      </c>
      <c r="F10" s="72" t="str">
        <f>IF($C10="","",VLOOKUP($C10,'4.NLC'!$A$6:$F$51,5,0))</f>
        <v/>
      </c>
      <c r="G10" s="82" t="str">
        <f>IF($C10="","",VLOOKUP($C10,'4.NLC'!$A$6:$H$51,7,0))</f>
        <v/>
      </c>
      <c r="H10" s="74"/>
      <c r="I10" s="74"/>
      <c r="J10" s="74"/>
      <c r="K10" s="57">
        <f t="shared" si="8"/>
        <v>0</v>
      </c>
      <c r="L10" s="75"/>
      <c r="M10" s="52">
        <f t="shared" si="9"/>
        <v>0</v>
      </c>
      <c r="N10" s="76"/>
      <c r="O10" s="52">
        <f t="shared" si="10"/>
        <v>0</v>
      </c>
      <c r="P10" s="57">
        <f t="shared" si="11"/>
        <v>0</v>
      </c>
      <c r="Q10" s="52">
        <f t="shared" si="12"/>
        <v>0</v>
      </c>
      <c r="R10" s="454">
        <f t="shared" si="13"/>
        <v>0</v>
      </c>
      <c r="T10" s="64"/>
    </row>
    <row r="11" spans="1:20" x14ac:dyDescent="0.2">
      <c r="A11" s="79" t="str">
        <f t="shared" si="7"/>
        <v/>
      </c>
      <c r="B11" s="73"/>
      <c r="C11" s="91"/>
      <c r="D11" s="93" t="str">
        <f t="shared" si="0"/>
        <v xml:space="preserve"> </v>
      </c>
      <c r="E11" s="54" t="str">
        <f>IF($C11="","",VLOOKUP($C11,'4.NLC'!$A$6:$F$51,6,0))</f>
        <v/>
      </c>
      <c r="F11" s="72" t="str">
        <f>IF($C11="","",VLOOKUP($C11,'4.NLC'!$A$6:$F$51,5,0))</f>
        <v/>
      </c>
      <c r="G11" s="82" t="str">
        <f>IF($C11="","",VLOOKUP($C11,'4.NLC'!$A$6:$H$51,7,0))</f>
        <v/>
      </c>
      <c r="H11" s="74"/>
      <c r="I11" s="74"/>
      <c r="J11" s="74"/>
      <c r="K11" s="57">
        <f t="shared" si="8"/>
        <v>0</v>
      </c>
      <c r="L11" s="75"/>
      <c r="M11" s="52">
        <f t="shared" si="9"/>
        <v>0</v>
      </c>
      <c r="N11" s="76"/>
      <c r="O11" s="52">
        <f t="shared" si="10"/>
        <v>0</v>
      </c>
      <c r="P11" s="57">
        <f t="shared" si="11"/>
        <v>0</v>
      </c>
      <c r="Q11" s="52">
        <f t="shared" si="12"/>
        <v>0</v>
      </c>
      <c r="R11" s="454">
        <f t="shared" si="13"/>
        <v>0</v>
      </c>
      <c r="T11" s="64"/>
    </row>
    <row r="12" spans="1:20" x14ac:dyDescent="0.2">
      <c r="A12" s="79" t="str">
        <f t="shared" si="7"/>
        <v/>
      </c>
      <c r="B12" s="73"/>
      <c r="C12" s="90"/>
      <c r="D12" s="93" t="str">
        <f t="shared" si="0"/>
        <v xml:space="preserve"> </v>
      </c>
      <c r="E12" s="54" t="str">
        <f>IF($C12="","",VLOOKUP($C12,'4.NLC'!$A$6:$F$51,6,0))</f>
        <v/>
      </c>
      <c r="F12" s="72" t="str">
        <f>IF($C12="","",VLOOKUP($C12,'4.NLC'!$A$6:$F$51,5,0))</f>
        <v/>
      </c>
      <c r="G12" s="82" t="str">
        <f>IF($C12="","",VLOOKUP($C12,'4.NLC'!$A$6:$H$51,7,0))</f>
        <v/>
      </c>
      <c r="H12" s="74"/>
      <c r="I12" s="74"/>
      <c r="J12" s="74"/>
      <c r="K12" s="57">
        <f t="shared" si="8"/>
        <v>0</v>
      </c>
      <c r="L12" s="75"/>
      <c r="M12" s="52">
        <f t="shared" si="9"/>
        <v>0</v>
      </c>
      <c r="N12" s="76"/>
      <c r="O12" s="52">
        <f t="shared" si="10"/>
        <v>0</v>
      </c>
      <c r="P12" s="57">
        <f t="shared" si="11"/>
        <v>0</v>
      </c>
      <c r="Q12" s="52">
        <f t="shared" si="12"/>
        <v>0</v>
      </c>
      <c r="R12" s="454">
        <f t="shared" si="13"/>
        <v>0</v>
      </c>
      <c r="T12" s="64"/>
    </row>
    <row r="13" spans="1:20" x14ac:dyDescent="0.2">
      <c r="A13" s="79" t="str">
        <f t="shared" si="7"/>
        <v/>
      </c>
      <c r="B13" s="73"/>
      <c r="C13" s="90"/>
      <c r="D13" s="93" t="str">
        <f t="shared" si="0"/>
        <v xml:space="preserve"> </v>
      </c>
      <c r="E13" s="54" t="str">
        <f>IF($C13="","",VLOOKUP($C13,'4.NLC'!$A$6:$F$51,6,0))</f>
        <v/>
      </c>
      <c r="F13" s="72" t="str">
        <f>IF($C13="","",VLOOKUP($C13,'4.NLC'!$A$6:$F$51,5,0))</f>
        <v/>
      </c>
      <c r="G13" s="82" t="str">
        <f>IF($C13="","",VLOOKUP($C13,'4.NLC'!$A$6:$H$51,7,0))</f>
        <v/>
      </c>
      <c r="H13" s="74"/>
      <c r="I13" s="74"/>
      <c r="J13" s="74"/>
      <c r="K13" s="57">
        <f t="shared" si="8"/>
        <v>0</v>
      </c>
      <c r="L13" s="75"/>
      <c r="M13" s="52">
        <f t="shared" si="9"/>
        <v>0</v>
      </c>
      <c r="N13" s="76"/>
      <c r="O13" s="52">
        <f t="shared" si="10"/>
        <v>0</v>
      </c>
      <c r="P13" s="57">
        <f t="shared" si="11"/>
        <v>0</v>
      </c>
      <c r="Q13" s="52">
        <f t="shared" si="12"/>
        <v>0</v>
      </c>
      <c r="R13" s="454">
        <f t="shared" si="13"/>
        <v>0</v>
      </c>
      <c r="T13" s="64"/>
    </row>
    <row r="14" spans="1:20" x14ac:dyDescent="0.2">
      <c r="A14" s="79" t="str">
        <f t="shared" si="7"/>
        <v/>
      </c>
      <c r="B14" s="73"/>
      <c r="C14" s="91"/>
      <c r="D14" s="93" t="str">
        <f t="shared" si="0"/>
        <v xml:space="preserve"> </v>
      </c>
      <c r="E14" s="54" t="str">
        <f>IF($C14="","",VLOOKUP($C14,'4.NLC'!$A$6:$F$51,6,0))</f>
        <v/>
      </c>
      <c r="F14" s="72" t="str">
        <f>IF($C14="","",VLOOKUP($C14,'4.NLC'!$A$6:$F$51,5,0))</f>
        <v/>
      </c>
      <c r="G14" s="82" t="str">
        <f>IF($C14="","",VLOOKUP($C14,'4.NLC'!$A$6:$H$51,7,0))</f>
        <v/>
      </c>
      <c r="H14" s="74"/>
      <c r="I14" s="74"/>
      <c r="J14" s="74"/>
      <c r="K14" s="57">
        <f t="shared" si="8"/>
        <v>0</v>
      </c>
      <c r="L14" s="75"/>
      <c r="M14" s="52">
        <f t="shared" si="9"/>
        <v>0</v>
      </c>
      <c r="N14" s="76"/>
      <c r="O14" s="52">
        <f t="shared" si="10"/>
        <v>0</v>
      </c>
      <c r="P14" s="57">
        <f t="shared" si="11"/>
        <v>0</v>
      </c>
      <c r="Q14" s="52">
        <f t="shared" si="12"/>
        <v>0</v>
      </c>
      <c r="R14" s="454">
        <f t="shared" si="13"/>
        <v>0</v>
      </c>
      <c r="T14" s="64"/>
    </row>
    <row r="15" spans="1:20" x14ac:dyDescent="0.2">
      <c r="A15" s="79" t="str">
        <f t="shared" si="7"/>
        <v/>
      </c>
      <c r="B15" s="73"/>
      <c r="C15" s="91"/>
      <c r="D15" s="93" t="str">
        <f t="shared" si="0"/>
        <v xml:space="preserve"> </v>
      </c>
      <c r="E15" s="54" t="str">
        <f>IF($C15="","",VLOOKUP($C15,'4.NLC'!$A$6:$F$51,6,0))</f>
        <v/>
      </c>
      <c r="F15" s="72" t="str">
        <f>IF($C15="","",VLOOKUP($C15,'4.NLC'!$A$6:$F$51,5,0))</f>
        <v/>
      </c>
      <c r="G15" s="82" t="str">
        <f>IF($C15="","",VLOOKUP($C15,'4.NLC'!$A$6:$H$51,7,0))</f>
        <v/>
      </c>
      <c r="H15" s="74"/>
      <c r="I15" s="74"/>
      <c r="J15" s="74"/>
      <c r="K15" s="57">
        <f t="shared" si="8"/>
        <v>0</v>
      </c>
      <c r="L15" s="75"/>
      <c r="M15" s="52">
        <f t="shared" si="9"/>
        <v>0</v>
      </c>
      <c r="N15" s="76"/>
      <c r="O15" s="52">
        <f t="shared" si="10"/>
        <v>0</v>
      </c>
      <c r="P15" s="57">
        <f t="shared" si="11"/>
        <v>0</v>
      </c>
      <c r="Q15" s="52">
        <f t="shared" si="12"/>
        <v>0</v>
      </c>
      <c r="R15" s="454">
        <f t="shared" si="13"/>
        <v>0</v>
      </c>
      <c r="T15" s="64"/>
    </row>
    <row r="16" spans="1:20" x14ac:dyDescent="0.2">
      <c r="A16" s="79" t="str">
        <f t="shared" si="7"/>
        <v/>
      </c>
      <c r="B16" s="73"/>
      <c r="C16" s="91"/>
      <c r="D16" s="93" t="str">
        <f t="shared" si="0"/>
        <v xml:space="preserve"> </v>
      </c>
      <c r="E16" s="54" t="str">
        <f>IF($C16="","",VLOOKUP($C16,'4.NLC'!$A$6:$F$51,6,0))</f>
        <v/>
      </c>
      <c r="F16" s="72" t="str">
        <f>IF($C16="","",VLOOKUP($C16,'4.NLC'!$A$6:$F$51,5,0))</f>
        <v/>
      </c>
      <c r="G16" s="82" t="str">
        <f>IF($C16="","",VLOOKUP($C16,'4.NLC'!$A$6:$H$51,7,0))</f>
        <v/>
      </c>
      <c r="H16" s="74"/>
      <c r="I16" s="74"/>
      <c r="J16" s="74"/>
      <c r="K16" s="57">
        <f t="shared" si="8"/>
        <v>0</v>
      </c>
      <c r="L16" s="75"/>
      <c r="M16" s="52">
        <f t="shared" si="9"/>
        <v>0</v>
      </c>
      <c r="N16" s="76"/>
      <c r="O16" s="52">
        <f t="shared" si="10"/>
        <v>0</v>
      </c>
      <c r="P16" s="57">
        <f t="shared" si="11"/>
        <v>0</v>
      </c>
      <c r="Q16" s="52">
        <f t="shared" si="12"/>
        <v>0</v>
      </c>
      <c r="R16" s="454">
        <f t="shared" si="13"/>
        <v>0</v>
      </c>
      <c r="T16" s="64"/>
    </row>
    <row r="17" spans="1:20" x14ac:dyDescent="0.2">
      <c r="A17" s="79" t="str">
        <f t="shared" si="7"/>
        <v/>
      </c>
      <c r="B17" s="73"/>
      <c r="C17" s="90"/>
      <c r="D17" s="93" t="str">
        <f t="shared" si="0"/>
        <v xml:space="preserve"> </v>
      </c>
      <c r="E17" s="54" t="str">
        <f>IF($C17="","",VLOOKUP($C17,'4.NLC'!$A$6:$F$51,6,0))</f>
        <v/>
      </c>
      <c r="F17" s="72" t="str">
        <f>IF($C17="","",VLOOKUP($C17,'4.NLC'!$A$6:$F$51,5,0))</f>
        <v/>
      </c>
      <c r="G17" s="82" t="str">
        <f>IF($C17="","",VLOOKUP($C17,'4.NLC'!$A$6:$H$51,7,0))</f>
        <v/>
      </c>
      <c r="H17" s="74"/>
      <c r="I17" s="74"/>
      <c r="J17" s="74"/>
      <c r="K17" s="57">
        <f t="shared" si="8"/>
        <v>0</v>
      </c>
      <c r="L17" s="75"/>
      <c r="M17" s="52">
        <f t="shared" si="9"/>
        <v>0</v>
      </c>
      <c r="N17" s="76"/>
      <c r="O17" s="52">
        <f t="shared" si="10"/>
        <v>0</v>
      </c>
      <c r="P17" s="57">
        <f t="shared" si="11"/>
        <v>0</v>
      </c>
      <c r="Q17" s="52">
        <f t="shared" si="12"/>
        <v>0</v>
      </c>
      <c r="R17" s="454">
        <f t="shared" si="13"/>
        <v>0</v>
      </c>
      <c r="T17" s="64"/>
    </row>
    <row r="18" spans="1:20" x14ac:dyDescent="0.2">
      <c r="A18" s="79" t="str">
        <f t="shared" si="7"/>
        <v/>
      </c>
      <c r="B18" s="73"/>
      <c r="C18" s="90"/>
      <c r="D18" s="93" t="str">
        <f t="shared" si="0"/>
        <v xml:space="preserve"> </v>
      </c>
      <c r="E18" s="54" t="str">
        <f>IF($C18="","",VLOOKUP($C18,'4.NLC'!$A$6:$F$51,6,0))</f>
        <v/>
      </c>
      <c r="F18" s="72" t="str">
        <f>IF($C18="","",VLOOKUP($C18,'4.NLC'!$A$6:$F$51,5,0))</f>
        <v/>
      </c>
      <c r="G18" s="82" t="str">
        <f>IF($C18="","",VLOOKUP($C18,'4.NLC'!$A$6:$H$51,7,0))</f>
        <v/>
      </c>
      <c r="H18" s="74"/>
      <c r="I18" s="74"/>
      <c r="J18" s="74"/>
      <c r="K18" s="57">
        <f t="shared" si="8"/>
        <v>0</v>
      </c>
      <c r="L18" s="75"/>
      <c r="M18" s="52">
        <f t="shared" si="9"/>
        <v>0</v>
      </c>
      <c r="N18" s="76"/>
      <c r="O18" s="52">
        <f t="shared" si="10"/>
        <v>0</v>
      </c>
      <c r="P18" s="57">
        <f t="shared" si="11"/>
        <v>0</v>
      </c>
      <c r="Q18" s="52">
        <f t="shared" si="12"/>
        <v>0</v>
      </c>
      <c r="R18" s="454">
        <f t="shared" si="13"/>
        <v>0</v>
      </c>
      <c r="T18" s="64"/>
    </row>
    <row r="19" spans="1:20" x14ac:dyDescent="0.2">
      <c r="A19" s="79" t="str">
        <f t="shared" si="7"/>
        <v/>
      </c>
      <c r="B19" s="73"/>
      <c r="C19" s="90"/>
      <c r="D19" s="93" t="str">
        <f t="shared" si="0"/>
        <v xml:space="preserve"> </v>
      </c>
      <c r="E19" s="54" t="str">
        <f>IF($C19="","",VLOOKUP($C19,'4.NLC'!$A$6:$F$51,6,0))</f>
        <v/>
      </c>
      <c r="F19" s="72" t="str">
        <f>IF($C19="","",VLOOKUP($C19,'4.NLC'!$A$6:$F$51,5,0))</f>
        <v/>
      </c>
      <c r="G19" s="82" t="str">
        <f>IF($C19="","",VLOOKUP($C19,'4.NLC'!$A$6:$H$51,7,0))</f>
        <v/>
      </c>
      <c r="H19" s="74"/>
      <c r="I19" s="74"/>
      <c r="J19" s="74"/>
      <c r="K19" s="57">
        <f t="shared" si="8"/>
        <v>0</v>
      </c>
      <c r="L19" s="75"/>
      <c r="M19" s="52">
        <f t="shared" si="9"/>
        <v>0</v>
      </c>
      <c r="N19" s="76"/>
      <c r="O19" s="52">
        <f t="shared" si="10"/>
        <v>0</v>
      </c>
      <c r="P19" s="57">
        <f t="shared" si="11"/>
        <v>0</v>
      </c>
      <c r="Q19" s="52">
        <f t="shared" si="12"/>
        <v>0</v>
      </c>
      <c r="R19" s="454">
        <f t="shared" si="13"/>
        <v>0</v>
      </c>
      <c r="T19" s="64"/>
    </row>
    <row r="20" spans="1:20" x14ac:dyDescent="0.2">
      <c r="A20" s="79" t="str">
        <f t="shared" si="7"/>
        <v/>
      </c>
      <c r="B20" s="73"/>
      <c r="C20" s="90"/>
      <c r="D20" s="93" t="str">
        <f t="shared" si="0"/>
        <v xml:space="preserve"> </v>
      </c>
      <c r="E20" s="54" t="str">
        <f>IF($C20="","",VLOOKUP($C20,'4.NLC'!$A$6:$F$51,6,0))</f>
        <v/>
      </c>
      <c r="F20" s="72" t="str">
        <f>IF($C20="","",VLOOKUP($C20,'4.NLC'!$A$6:$F$51,5,0))</f>
        <v/>
      </c>
      <c r="G20" s="82" t="str">
        <f>IF($C20="","",VLOOKUP($C20,'4.NLC'!$A$6:$H$51,7,0))</f>
        <v/>
      </c>
      <c r="H20" s="74"/>
      <c r="I20" s="74"/>
      <c r="J20" s="74"/>
      <c r="K20" s="57">
        <f t="shared" si="8"/>
        <v>0</v>
      </c>
      <c r="L20" s="75"/>
      <c r="M20" s="52">
        <f t="shared" si="9"/>
        <v>0</v>
      </c>
      <c r="N20" s="76"/>
      <c r="O20" s="52">
        <f t="shared" si="10"/>
        <v>0</v>
      </c>
      <c r="P20" s="57">
        <f t="shared" si="11"/>
        <v>0</v>
      </c>
      <c r="Q20" s="52">
        <f t="shared" si="12"/>
        <v>0</v>
      </c>
      <c r="R20" s="454">
        <f t="shared" si="13"/>
        <v>0</v>
      </c>
      <c r="T20" s="64"/>
    </row>
    <row r="21" spans="1:20" x14ac:dyDescent="0.2">
      <c r="A21" s="79" t="str">
        <f t="shared" si="7"/>
        <v/>
      </c>
      <c r="B21" s="73"/>
      <c r="C21" s="90"/>
      <c r="D21" s="93" t="str">
        <f t="shared" si="0"/>
        <v xml:space="preserve"> </v>
      </c>
      <c r="E21" s="54" t="str">
        <f>IF($C21="","",VLOOKUP($C21,'4.NLC'!$A$6:$F$51,6,0))</f>
        <v/>
      </c>
      <c r="F21" s="72" t="str">
        <f>IF($C21="","",VLOOKUP($C21,'4.NLC'!$A$6:$F$51,5,0))</f>
        <v/>
      </c>
      <c r="G21" s="82" t="str">
        <f>IF($C21="","",VLOOKUP($C21,'4.NLC'!$A$6:$H$51,7,0))</f>
        <v/>
      </c>
      <c r="H21" s="74"/>
      <c r="I21" s="74"/>
      <c r="J21" s="74"/>
      <c r="K21" s="57">
        <f t="shared" si="8"/>
        <v>0</v>
      </c>
      <c r="L21" s="75"/>
      <c r="M21" s="52">
        <f t="shared" si="9"/>
        <v>0</v>
      </c>
      <c r="N21" s="76"/>
      <c r="O21" s="52">
        <f t="shared" si="10"/>
        <v>0</v>
      </c>
      <c r="P21" s="57">
        <f t="shared" si="11"/>
        <v>0</v>
      </c>
      <c r="Q21" s="52">
        <f t="shared" si="12"/>
        <v>0</v>
      </c>
      <c r="R21" s="454">
        <f t="shared" si="13"/>
        <v>0</v>
      </c>
      <c r="T21" s="64"/>
    </row>
    <row r="22" spans="1:20" x14ac:dyDescent="0.2">
      <c r="A22" s="79" t="str">
        <f t="shared" si="7"/>
        <v/>
      </c>
      <c r="B22" s="73"/>
      <c r="C22" s="90"/>
      <c r="D22" s="93" t="str">
        <f t="shared" si="0"/>
        <v xml:space="preserve"> </v>
      </c>
      <c r="E22" s="54" t="str">
        <f>IF($C22="","",VLOOKUP($C22,'4.NLC'!$A$6:$F$51,6,0))</f>
        <v/>
      </c>
      <c r="F22" s="72" t="str">
        <f>IF($C22="","",VLOOKUP($C22,'4.NLC'!$A$6:$F$51,5,0))</f>
        <v/>
      </c>
      <c r="G22" s="82" t="str">
        <f>IF($C22="","",VLOOKUP($C22,'4.NLC'!$A$6:$H$51,7,0))</f>
        <v/>
      </c>
      <c r="H22" s="74"/>
      <c r="I22" s="74"/>
      <c r="J22" s="74"/>
      <c r="K22" s="57">
        <f t="shared" si="8"/>
        <v>0</v>
      </c>
      <c r="L22" s="75"/>
      <c r="M22" s="52">
        <f t="shared" si="9"/>
        <v>0</v>
      </c>
      <c r="N22" s="76"/>
      <c r="O22" s="52">
        <f t="shared" si="10"/>
        <v>0</v>
      </c>
      <c r="P22" s="57">
        <f t="shared" si="11"/>
        <v>0</v>
      </c>
      <c r="Q22" s="52">
        <f t="shared" si="12"/>
        <v>0</v>
      </c>
      <c r="R22" s="454">
        <f t="shared" si="13"/>
        <v>0</v>
      </c>
      <c r="T22" s="64"/>
    </row>
    <row r="23" spans="1:20" x14ac:dyDescent="0.2">
      <c r="A23" s="79" t="str">
        <f t="shared" si="7"/>
        <v/>
      </c>
      <c r="B23" s="73"/>
      <c r="C23" s="90"/>
      <c r="D23" s="93" t="str">
        <f t="shared" si="0"/>
        <v xml:space="preserve"> </v>
      </c>
      <c r="E23" s="54" t="str">
        <f>IF($C23="","",VLOOKUP($C23,'4.NLC'!$A$6:$F$51,6,0))</f>
        <v/>
      </c>
      <c r="F23" s="72" t="str">
        <f>IF($C23="","",VLOOKUP($C23,'4.NLC'!$A$6:$F$51,5,0))</f>
        <v/>
      </c>
      <c r="G23" s="82" t="str">
        <f>IF($C23="","",VLOOKUP($C23,'4.NLC'!$A$6:$H$51,7,0))</f>
        <v/>
      </c>
      <c r="H23" s="74"/>
      <c r="I23" s="74"/>
      <c r="J23" s="74"/>
      <c r="K23" s="57">
        <f t="shared" si="8"/>
        <v>0</v>
      </c>
      <c r="L23" s="75"/>
      <c r="M23" s="52">
        <f t="shared" si="9"/>
        <v>0</v>
      </c>
      <c r="N23" s="76"/>
      <c r="O23" s="52">
        <f t="shared" si="10"/>
        <v>0</v>
      </c>
      <c r="P23" s="57">
        <f t="shared" si="11"/>
        <v>0</v>
      </c>
      <c r="Q23" s="52">
        <f t="shared" si="12"/>
        <v>0</v>
      </c>
      <c r="R23" s="454">
        <f t="shared" si="13"/>
        <v>0</v>
      </c>
      <c r="T23" s="64"/>
    </row>
    <row r="24" spans="1:20" x14ac:dyDescent="0.2">
      <c r="A24" s="79" t="str">
        <f t="shared" si="7"/>
        <v/>
      </c>
      <c r="B24" s="73"/>
      <c r="C24" s="90"/>
      <c r="D24" s="93" t="str">
        <f t="shared" si="0"/>
        <v xml:space="preserve"> </v>
      </c>
      <c r="E24" s="54" t="str">
        <f>IF($C24="","",VLOOKUP($C24,'4.NLC'!$A$6:$F$51,6,0))</f>
        <v/>
      </c>
      <c r="F24" s="72" t="str">
        <f>IF($C24="","",VLOOKUP($C24,'4.NLC'!$A$6:$F$51,5,0))</f>
        <v/>
      </c>
      <c r="G24" s="82" t="str">
        <f>IF($C24="","",VLOOKUP($C24,'4.NLC'!$A$6:$H$51,7,0))</f>
        <v/>
      </c>
      <c r="H24" s="74"/>
      <c r="I24" s="74"/>
      <c r="J24" s="74"/>
      <c r="K24" s="57">
        <f t="shared" si="8"/>
        <v>0</v>
      </c>
      <c r="L24" s="75"/>
      <c r="M24" s="52">
        <f t="shared" si="9"/>
        <v>0</v>
      </c>
      <c r="N24" s="76"/>
      <c r="O24" s="52">
        <f t="shared" si="10"/>
        <v>0</v>
      </c>
      <c r="P24" s="57">
        <f t="shared" si="11"/>
        <v>0</v>
      </c>
      <c r="Q24" s="52">
        <f t="shared" si="12"/>
        <v>0</v>
      </c>
      <c r="R24" s="454">
        <f t="shared" si="13"/>
        <v>0</v>
      </c>
      <c r="T24" s="64"/>
    </row>
    <row r="25" spans="1:20" x14ac:dyDescent="0.2">
      <c r="A25" s="79" t="str">
        <f t="shared" si="7"/>
        <v/>
      </c>
      <c r="B25" s="73"/>
      <c r="C25" s="90"/>
      <c r="D25" s="93" t="str">
        <f t="shared" si="0"/>
        <v xml:space="preserve"> </v>
      </c>
      <c r="E25" s="54" t="str">
        <f>IF($C25="","",VLOOKUP($C25,'4.NLC'!$A$6:$F$51,6,0))</f>
        <v/>
      </c>
      <c r="F25" s="72" t="str">
        <f>IF($C25="","",VLOOKUP($C25,'4.NLC'!$A$6:$F$51,5,0))</f>
        <v/>
      </c>
      <c r="G25" s="82" t="str">
        <f>IF($C25="","",VLOOKUP($C25,'4.NLC'!$A$6:$H$51,7,0))</f>
        <v/>
      </c>
      <c r="H25" s="74"/>
      <c r="I25" s="74"/>
      <c r="J25" s="74"/>
      <c r="K25" s="57">
        <f t="shared" si="8"/>
        <v>0</v>
      </c>
      <c r="L25" s="75"/>
      <c r="M25" s="52">
        <f t="shared" si="9"/>
        <v>0</v>
      </c>
      <c r="N25" s="76"/>
      <c r="O25" s="52">
        <f t="shared" si="10"/>
        <v>0</v>
      </c>
      <c r="P25" s="57">
        <f t="shared" si="11"/>
        <v>0</v>
      </c>
      <c r="Q25" s="52">
        <f t="shared" si="12"/>
        <v>0</v>
      </c>
      <c r="R25" s="454">
        <f t="shared" si="13"/>
        <v>0</v>
      </c>
      <c r="T25" s="64"/>
    </row>
    <row r="26" spans="1:20" x14ac:dyDescent="0.2">
      <c r="A26" s="79" t="str">
        <f t="shared" si="7"/>
        <v/>
      </c>
      <c r="B26" s="73"/>
      <c r="C26" s="90"/>
      <c r="D26" s="93" t="str">
        <f t="shared" si="0"/>
        <v xml:space="preserve"> </v>
      </c>
      <c r="E26" s="54" t="str">
        <f>IF($C26="","",VLOOKUP($C26,'4.NLC'!$A$6:$F$51,6,0))</f>
        <v/>
      </c>
      <c r="F26" s="72" t="str">
        <f>IF($C26="","",VLOOKUP($C26,'4.NLC'!$A$6:$F$51,5,0))</f>
        <v/>
      </c>
      <c r="G26" s="82" t="str">
        <f>IF($C26="","",VLOOKUP($C26,'4.NLC'!$A$6:$H$51,7,0))</f>
        <v/>
      </c>
      <c r="H26" s="74"/>
      <c r="I26" s="74"/>
      <c r="J26" s="74"/>
      <c r="K26" s="57">
        <f t="shared" si="8"/>
        <v>0</v>
      </c>
      <c r="L26" s="75"/>
      <c r="M26" s="52">
        <f t="shared" si="9"/>
        <v>0</v>
      </c>
      <c r="N26" s="76"/>
      <c r="O26" s="52">
        <f t="shared" si="10"/>
        <v>0</v>
      </c>
      <c r="P26" s="57">
        <f t="shared" si="11"/>
        <v>0</v>
      </c>
      <c r="Q26" s="52">
        <f t="shared" si="12"/>
        <v>0</v>
      </c>
      <c r="R26" s="454">
        <f t="shared" si="13"/>
        <v>0</v>
      </c>
      <c r="T26" s="64"/>
    </row>
    <row r="27" spans="1:20" x14ac:dyDescent="0.2">
      <c r="A27" s="79" t="str">
        <f t="shared" si="7"/>
        <v/>
      </c>
      <c r="B27" s="73"/>
      <c r="C27" s="90"/>
      <c r="D27" s="93" t="str">
        <f t="shared" si="0"/>
        <v xml:space="preserve"> </v>
      </c>
      <c r="E27" s="54" t="str">
        <f>IF($C27="","",VLOOKUP($C27,'4.NLC'!$A$6:$F$51,6,0))</f>
        <v/>
      </c>
      <c r="F27" s="72" t="str">
        <f>IF($C27="","",VLOOKUP($C27,'4.NLC'!$A$6:$F$51,5,0))</f>
        <v/>
      </c>
      <c r="G27" s="82" t="str">
        <f>IF($C27="","",VLOOKUP($C27,'4.NLC'!$A$6:$H$51,7,0))</f>
        <v/>
      </c>
      <c r="H27" s="74"/>
      <c r="I27" s="74"/>
      <c r="J27" s="74"/>
      <c r="K27" s="57">
        <f t="shared" si="8"/>
        <v>0</v>
      </c>
      <c r="L27" s="75"/>
      <c r="M27" s="52">
        <f t="shared" si="9"/>
        <v>0</v>
      </c>
      <c r="N27" s="76"/>
      <c r="O27" s="52">
        <f t="shared" si="10"/>
        <v>0</v>
      </c>
      <c r="P27" s="57">
        <f t="shared" si="11"/>
        <v>0</v>
      </c>
      <c r="Q27" s="52">
        <f t="shared" si="12"/>
        <v>0</v>
      </c>
      <c r="R27" s="454">
        <f t="shared" si="13"/>
        <v>0</v>
      </c>
      <c r="T27" s="64"/>
    </row>
    <row r="28" spans="1:20" x14ac:dyDescent="0.2">
      <c r="A28" s="79" t="str">
        <f t="shared" si="7"/>
        <v/>
      </c>
      <c r="B28" s="73"/>
      <c r="C28" s="90"/>
      <c r="D28" s="93" t="str">
        <f t="shared" si="0"/>
        <v xml:space="preserve"> </v>
      </c>
      <c r="E28" s="54" t="str">
        <f>IF($C28="","",VLOOKUP($C28,'4.NLC'!$A$6:$F$51,6,0))</f>
        <v/>
      </c>
      <c r="F28" s="72" t="str">
        <f>IF($C28="","",VLOOKUP($C28,'4.NLC'!$A$6:$F$51,5,0))</f>
        <v/>
      </c>
      <c r="G28" s="82" t="str">
        <f>IF($C28="","",VLOOKUP($C28,'4.NLC'!$A$6:$H$51,7,0))</f>
        <v/>
      </c>
      <c r="H28" s="74"/>
      <c r="I28" s="74"/>
      <c r="J28" s="74"/>
      <c r="K28" s="57">
        <f t="shared" si="8"/>
        <v>0</v>
      </c>
      <c r="L28" s="75"/>
      <c r="M28" s="52">
        <f t="shared" si="9"/>
        <v>0</v>
      </c>
      <c r="N28" s="76"/>
      <c r="O28" s="52">
        <f t="shared" si="10"/>
        <v>0</v>
      </c>
      <c r="P28" s="57">
        <f t="shared" si="11"/>
        <v>0</v>
      </c>
      <c r="Q28" s="52">
        <f t="shared" si="12"/>
        <v>0</v>
      </c>
      <c r="R28" s="454">
        <f t="shared" si="13"/>
        <v>0</v>
      </c>
      <c r="T28" s="64"/>
    </row>
    <row r="29" spans="1:20" x14ac:dyDescent="0.2">
      <c r="A29" s="79" t="str">
        <f t="shared" si="7"/>
        <v/>
      </c>
      <c r="B29" s="73"/>
      <c r="C29" s="90"/>
      <c r="D29" s="93" t="str">
        <f t="shared" si="0"/>
        <v xml:space="preserve"> </v>
      </c>
      <c r="E29" s="54" t="str">
        <f>IF($C29="","",VLOOKUP($C29,'4.NLC'!$A$6:$F$51,6,0))</f>
        <v/>
      </c>
      <c r="F29" s="72" t="str">
        <f>IF($C29="","",VLOOKUP($C29,'4.NLC'!$A$6:$F$51,5,0))</f>
        <v/>
      </c>
      <c r="G29" s="82" t="str">
        <f>IF($C29="","",VLOOKUP($C29,'4.NLC'!$A$6:$H$51,7,0))</f>
        <v/>
      </c>
      <c r="H29" s="74"/>
      <c r="I29" s="74"/>
      <c r="J29" s="74"/>
      <c r="K29" s="57">
        <f t="shared" si="8"/>
        <v>0</v>
      </c>
      <c r="L29" s="75"/>
      <c r="M29" s="52">
        <f t="shared" si="9"/>
        <v>0</v>
      </c>
      <c r="N29" s="76"/>
      <c r="O29" s="52">
        <f t="shared" si="10"/>
        <v>0</v>
      </c>
      <c r="P29" s="57">
        <f t="shared" si="11"/>
        <v>0</v>
      </c>
      <c r="Q29" s="52">
        <f t="shared" si="12"/>
        <v>0</v>
      </c>
      <c r="R29" s="454">
        <f t="shared" si="13"/>
        <v>0</v>
      </c>
      <c r="T29" s="64"/>
    </row>
    <row r="30" spans="1:20" x14ac:dyDescent="0.2">
      <c r="A30" s="79" t="str">
        <f t="shared" si="7"/>
        <v/>
      </c>
      <c r="B30" s="73"/>
      <c r="C30" s="90"/>
      <c r="D30" s="93" t="str">
        <f t="shared" si="0"/>
        <v xml:space="preserve"> </v>
      </c>
      <c r="E30" s="54" t="str">
        <f>IF($C30="","",VLOOKUP($C30,'4.NLC'!$A$6:$F$51,6,0))</f>
        <v/>
      </c>
      <c r="F30" s="72" t="str">
        <f>IF($C30="","",VLOOKUP($C30,'4.NLC'!$A$6:$F$51,5,0))</f>
        <v/>
      </c>
      <c r="G30" s="82" t="str">
        <f>IF($C30="","",VLOOKUP($C30,'4.NLC'!$A$6:$H$51,7,0))</f>
        <v/>
      </c>
      <c r="H30" s="74"/>
      <c r="I30" s="74"/>
      <c r="J30" s="74"/>
      <c r="K30" s="57">
        <f t="shared" si="8"/>
        <v>0</v>
      </c>
      <c r="L30" s="75"/>
      <c r="M30" s="52">
        <f t="shared" si="9"/>
        <v>0</v>
      </c>
      <c r="N30" s="76"/>
      <c r="O30" s="52">
        <f t="shared" si="10"/>
        <v>0</v>
      </c>
      <c r="P30" s="57">
        <f t="shared" si="11"/>
        <v>0</v>
      </c>
      <c r="Q30" s="52">
        <f t="shared" si="12"/>
        <v>0</v>
      </c>
      <c r="R30" s="454">
        <f t="shared" si="13"/>
        <v>0</v>
      </c>
      <c r="T30" s="64"/>
    </row>
    <row r="31" spans="1:20" x14ac:dyDescent="0.2">
      <c r="A31" s="79" t="str">
        <f t="shared" si="7"/>
        <v/>
      </c>
      <c r="B31" s="73"/>
      <c r="C31" s="90"/>
      <c r="D31" s="93" t="str">
        <f t="shared" si="0"/>
        <v xml:space="preserve"> </v>
      </c>
      <c r="E31" s="54" t="str">
        <f>IF($C31="","",VLOOKUP($C31,'4.NLC'!$A$6:$F$51,6,0))</f>
        <v/>
      </c>
      <c r="F31" s="72" t="str">
        <f>IF($C31="","",VLOOKUP($C31,'4.NLC'!$A$6:$F$51,5,0))</f>
        <v/>
      </c>
      <c r="G31" s="82" t="str">
        <f>IF($C31="","",VLOOKUP($C31,'4.NLC'!$A$6:$H$51,7,0))</f>
        <v/>
      </c>
      <c r="H31" s="74"/>
      <c r="I31" s="74"/>
      <c r="J31" s="74"/>
      <c r="K31" s="57">
        <f t="shared" si="8"/>
        <v>0</v>
      </c>
      <c r="L31" s="75"/>
      <c r="M31" s="52">
        <f t="shared" si="9"/>
        <v>0</v>
      </c>
      <c r="N31" s="76"/>
      <c r="O31" s="52">
        <f t="shared" si="10"/>
        <v>0</v>
      </c>
      <c r="P31" s="57">
        <f t="shared" si="11"/>
        <v>0</v>
      </c>
      <c r="Q31" s="52">
        <f t="shared" si="12"/>
        <v>0</v>
      </c>
      <c r="R31" s="454">
        <f t="shared" si="13"/>
        <v>0</v>
      </c>
      <c r="T31" s="64"/>
    </row>
    <row r="32" spans="1:20" x14ac:dyDescent="0.2">
      <c r="A32" s="79" t="str">
        <f t="shared" si="7"/>
        <v/>
      </c>
      <c r="B32" s="73"/>
      <c r="C32" s="90"/>
      <c r="D32" s="93" t="str">
        <f t="shared" si="0"/>
        <v xml:space="preserve"> </v>
      </c>
      <c r="E32" s="54" t="str">
        <f>IF($C32="","",VLOOKUP($C32,'4.NLC'!$A$6:$F$51,6,0))</f>
        <v/>
      </c>
      <c r="F32" s="72" t="str">
        <f>IF($C32="","",VLOOKUP($C32,'4.NLC'!$A$6:$F$51,5,0))</f>
        <v/>
      </c>
      <c r="G32" s="82" t="str">
        <f>IF($C32="","",VLOOKUP($C32,'4.NLC'!$A$6:$H$51,7,0))</f>
        <v/>
      </c>
      <c r="H32" s="74"/>
      <c r="I32" s="74"/>
      <c r="J32" s="74"/>
      <c r="K32" s="57">
        <f t="shared" si="8"/>
        <v>0</v>
      </c>
      <c r="L32" s="75"/>
      <c r="M32" s="52">
        <f t="shared" si="9"/>
        <v>0</v>
      </c>
      <c r="N32" s="76"/>
      <c r="O32" s="52">
        <f t="shared" si="10"/>
        <v>0</v>
      </c>
      <c r="P32" s="57">
        <f t="shared" si="11"/>
        <v>0</v>
      </c>
      <c r="Q32" s="52">
        <f t="shared" si="12"/>
        <v>0</v>
      </c>
      <c r="R32" s="454">
        <f t="shared" si="13"/>
        <v>0</v>
      </c>
      <c r="T32" s="64"/>
    </row>
    <row r="33" spans="1:18" x14ac:dyDescent="0.2">
      <c r="A33" s="79" t="str">
        <f t="shared" si="7"/>
        <v/>
      </c>
      <c r="B33" s="73"/>
      <c r="C33" s="90"/>
      <c r="D33" s="93" t="str">
        <f t="shared" si="0"/>
        <v xml:space="preserve"> </v>
      </c>
      <c r="E33" s="54" t="str">
        <f>IF($C33="","",VLOOKUP($C33,'4.NLC'!$A$6:$F$51,6,0))</f>
        <v/>
      </c>
      <c r="F33" s="72" t="str">
        <f>IF($C33="","",VLOOKUP($C33,'4.NLC'!$A$6:$F$51,5,0))</f>
        <v/>
      </c>
      <c r="G33" s="82" t="str">
        <f>IF($C33="","",VLOOKUP($C33,'4.NLC'!$A$6:$H$51,7,0))</f>
        <v/>
      </c>
      <c r="H33" s="74"/>
      <c r="I33" s="74"/>
      <c r="J33" s="74"/>
      <c r="K33" s="57">
        <f t="shared" si="8"/>
        <v>0</v>
      </c>
      <c r="L33" s="75"/>
      <c r="M33" s="52">
        <f t="shared" si="9"/>
        <v>0</v>
      </c>
      <c r="N33" s="76"/>
      <c r="O33" s="52">
        <f t="shared" si="10"/>
        <v>0</v>
      </c>
      <c r="P33" s="57">
        <f t="shared" si="11"/>
        <v>0</v>
      </c>
      <c r="Q33" s="52">
        <f t="shared" si="12"/>
        <v>0</v>
      </c>
      <c r="R33" s="454">
        <f t="shared" si="13"/>
        <v>0</v>
      </c>
    </row>
    <row r="34" spans="1:18" x14ac:dyDescent="0.2">
      <c r="A34" s="79" t="str">
        <f t="shared" si="7"/>
        <v/>
      </c>
      <c r="B34" s="73"/>
      <c r="C34" s="90"/>
      <c r="D34" s="93" t="str">
        <f t="shared" si="0"/>
        <v xml:space="preserve"> </v>
      </c>
      <c r="E34" s="54" t="str">
        <f>IF($C34="","",VLOOKUP($C34,'4.NLC'!$A$6:$F$51,6,0))</f>
        <v/>
      </c>
      <c r="F34" s="72" t="str">
        <f>IF($C34="","",VLOOKUP($C34,'4.NLC'!$A$6:$F$51,5,0))</f>
        <v/>
      </c>
      <c r="G34" s="82" t="str">
        <f>IF($C34="","",VLOOKUP($C34,'4.NLC'!$A$6:$H$51,7,0))</f>
        <v/>
      </c>
      <c r="H34" s="74"/>
      <c r="I34" s="74"/>
      <c r="J34" s="74"/>
      <c r="K34" s="57">
        <f t="shared" si="8"/>
        <v>0</v>
      </c>
      <c r="L34" s="75"/>
      <c r="M34" s="52">
        <f t="shared" si="9"/>
        <v>0</v>
      </c>
      <c r="N34" s="76"/>
      <c r="O34" s="52">
        <f t="shared" si="10"/>
        <v>0</v>
      </c>
      <c r="P34" s="57">
        <f t="shared" si="11"/>
        <v>0</v>
      </c>
      <c r="Q34" s="52">
        <f t="shared" si="12"/>
        <v>0</v>
      </c>
      <c r="R34" s="454">
        <f t="shared" si="13"/>
        <v>0</v>
      </c>
    </row>
    <row r="35" spans="1:18" x14ac:dyDescent="0.2">
      <c r="A35" s="79" t="str">
        <f t="shared" si="7"/>
        <v/>
      </c>
      <c r="B35" s="73"/>
      <c r="C35" s="90"/>
      <c r="D35" s="93" t="str">
        <f t="shared" si="0"/>
        <v xml:space="preserve"> </v>
      </c>
      <c r="E35" s="54" t="str">
        <f>IF($C35="","",VLOOKUP($C35,'4.NLC'!$A$6:$F$51,6,0))</f>
        <v/>
      </c>
      <c r="F35" s="72" t="str">
        <f>IF($C35="","",VLOOKUP($C35,'4.NLC'!$A$6:$F$51,5,0))</f>
        <v/>
      </c>
      <c r="G35" s="82" t="str">
        <f>IF($C35="","",VLOOKUP($C35,'4.NLC'!$A$6:$H$51,7,0))</f>
        <v/>
      </c>
      <c r="H35" s="74"/>
      <c r="I35" s="74"/>
      <c r="J35" s="74"/>
      <c r="K35" s="57">
        <f t="shared" si="8"/>
        <v>0</v>
      </c>
      <c r="L35" s="75"/>
      <c r="M35" s="52">
        <f t="shared" si="9"/>
        <v>0</v>
      </c>
      <c r="N35" s="76"/>
      <c r="O35" s="52">
        <f t="shared" si="10"/>
        <v>0</v>
      </c>
      <c r="P35" s="57">
        <f t="shared" si="11"/>
        <v>0</v>
      </c>
      <c r="Q35" s="52">
        <f t="shared" si="12"/>
        <v>0</v>
      </c>
      <c r="R35" s="454">
        <f t="shared" si="13"/>
        <v>0</v>
      </c>
    </row>
    <row r="36" spans="1:18" x14ac:dyDescent="0.2">
      <c r="A36" s="79" t="str">
        <f t="shared" si="7"/>
        <v/>
      </c>
      <c r="B36" s="73"/>
      <c r="C36" s="90"/>
      <c r="D36" s="93" t="str">
        <f t="shared" si="0"/>
        <v xml:space="preserve"> </v>
      </c>
      <c r="E36" s="54" t="str">
        <f>IF($C36="","",VLOOKUP($C36,'4.NLC'!$A$6:$F$51,6,0))</f>
        <v/>
      </c>
      <c r="F36" s="72" t="str">
        <f>IF($C36="","",VLOOKUP($C36,'4.NLC'!$A$6:$F$51,5,0))</f>
        <v/>
      </c>
      <c r="G36" s="82" t="str">
        <f>IF($C36="","",VLOOKUP($C36,'4.NLC'!$A$6:$H$51,7,0))</f>
        <v/>
      </c>
      <c r="H36" s="74"/>
      <c r="I36" s="74"/>
      <c r="J36" s="74"/>
      <c r="K36" s="57">
        <f t="shared" si="8"/>
        <v>0</v>
      </c>
      <c r="L36" s="75"/>
      <c r="M36" s="52">
        <f t="shared" si="9"/>
        <v>0</v>
      </c>
      <c r="N36" s="76"/>
      <c r="O36" s="52">
        <f t="shared" si="10"/>
        <v>0</v>
      </c>
      <c r="P36" s="57">
        <f t="shared" si="11"/>
        <v>0</v>
      </c>
      <c r="Q36" s="52">
        <f t="shared" si="12"/>
        <v>0</v>
      </c>
      <c r="R36" s="454">
        <f t="shared" si="13"/>
        <v>0</v>
      </c>
    </row>
    <row r="37" spans="1:18" x14ac:dyDescent="0.2">
      <c r="A37" s="79" t="str">
        <f t="shared" si="7"/>
        <v/>
      </c>
      <c r="B37" s="73"/>
      <c r="C37" s="90"/>
      <c r="D37" s="93" t="str">
        <f t="shared" si="0"/>
        <v xml:space="preserve"> </v>
      </c>
      <c r="E37" s="54" t="str">
        <f>IF($C37="","",VLOOKUP($C37,'4.NLC'!$A$6:$F$51,6,0))</f>
        <v/>
      </c>
      <c r="F37" s="72" t="str">
        <f>IF($C37="","",VLOOKUP($C37,'4.NLC'!$A$6:$F$51,5,0))</f>
        <v/>
      </c>
      <c r="G37" s="82" t="str">
        <f>IF($C37="","",VLOOKUP($C37,'4.NLC'!$A$6:$H$51,7,0))</f>
        <v/>
      </c>
      <c r="H37" s="74"/>
      <c r="I37" s="74"/>
      <c r="J37" s="74"/>
      <c r="K37" s="57">
        <f t="shared" si="8"/>
        <v>0</v>
      </c>
      <c r="L37" s="75"/>
      <c r="M37" s="52">
        <f t="shared" si="9"/>
        <v>0</v>
      </c>
      <c r="N37" s="76"/>
      <c r="O37" s="52">
        <f t="shared" si="10"/>
        <v>0</v>
      </c>
      <c r="P37" s="57">
        <f t="shared" si="11"/>
        <v>0</v>
      </c>
      <c r="Q37" s="52">
        <f t="shared" si="12"/>
        <v>0</v>
      </c>
      <c r="R37" s="454">
        <f t="shared" si="13"/>
        <v>0</v>
      </c>
    </row>
    <row r="38" spans="1:18" x14ac:dyDescent="0.2">
      <c r="A38" s="79" t="str">
        <f t="shared" si="7"/>
        <v/>
      </c>
      <c r="B38" s="73"/>
      <c r="C38" s="91"/>
      <c r="D38" s="93" t="str">
        <f t="shared" si="0"/>
        <v xml:space="preserve"> </v>
      </c>
      <c r="E38" s="54" t="str">
        <f>IF($C38="","",VLOOKUP($C38,'4.NLC'!$A$6:$F$51,6,0))</f>
        <v/>
      </c>
      <c r="F38" s="72" t="str">
        <f>IF($C38="","",VLOOKUP($C38,'4.NLC'!$A$6:$F$51,5,0))</f>
        <v/>
      </c>
      <c r="G38" s="82" t="str">
        <f>IF($C38="","",VLOOKUP($C38,'4.NLC'!$A$6:$H$51,7,0))</f>
        <v/>
      </c>
      <c r="H38" s="74"/>
      <c r="I38" s="74"/>
      <c r="J38" s="74"/>
      <c r="K38" s="57">
        <f t="shared" si="8"/>
        <v>0</v>
      </c>
      <c r="L38" s="75"/>
      <c r="M38" s="52">
        <f t="shared" si="9"/>
        <v>0</v>
      </c>
      <c r="N38" s="76"/>
      <c r="O38" s="52">
        <f t="shared" si="10"/>
        <v>0</v>
      </c>
      <c r="P38" s="57">
        <f t="shared" si="11"/>
        <v>0</v>
      </c>
      <c r="Q38" s="52">
        <f t="shared" si="12"/>
        <v>0</v>
      </c>
      <c r="R38" s="454">
        <f t="shared" si="13"/>
        <v>0</v>
      </c>
    </row>
    <row r="39" spans="1:18" x14ac:dyDescent="0.2">
      <c r="A39" s="79" t="str">
        <f t="shared" si="7"/>
        <v/>
      </c>
      <c r="B39" s="73"/>
      <c r="C39" s="90"/>
      <c r="D39" s="93" t="str">
        <f t="shared" si="0"/>
        <v xml:space="preserve"> </v>
      </c>
      <c r="E39" s="54" t="str">
        <f>IF($C39="","",VLOOKUP($C39,'4.NLC'!$A$6:$F$51,6,0))</f>
        <v/>
      </c>
      <c r="F39" s="72" t="str">
        <f>IF($C39="","",VLOOKUP($C39,'4.NLC'!$A$6:$F$51,5,0))</f>
        <v/>
      </c>
      <c r="G39" s="82" t="str">
        <f>IF($C39="","",VLOOKUP($C39,'4.NLC'!$A$6:$H$51,7,0))</f>
        <v/>
      </c>
      <c r="H39" s="74"/>
      <c r="I39" s="74"/>
      <c r="J39" s="74"/>
      <c r="K39" s="57">
        <f t="shared" si="8"/>
        <v>0</v>
      </c>
      <c r="L39" s="75"/>
      <c r="M39" s="52">
        <f t="shared" si="9"/>
        <v>0</v>
      </c>
      <c r="N39" s="76"/>
      <c r="O39" s="52">
        <f t="shared" si="10"/>
        <v>0</v>
      </c>
      <c r="P39" s="57">
        <f t="shared" si="11"/>
        <v>0</v>
      </c>
      <c r="Q39" s="52">
        <f t="shared" si="12"/>
        <v>0</v>
      </c>
      <c r="R39" s="454">
        <f t="shared" si="13"/>
        <v>0</v>
      </c>
    </row>
    <row r="40" spans="1:18" x14ac:dyDescent="0.2">
      <c r="A40" s="79" t="str">
        <f t="shared" si="7"/>
        <v/>
      </c>
      <c r="B40" s="73"/>
      <c r="C40" s="90"/>
      <c r="D40" s="93" t="str">
        <f t="shared" si="0"/>
        <v xml:space="preserve"> </v>
      </c>
      <c r="E40" s="54" t="str">
        <f>IF($C40="","",VLOOKUP($C40,'4.NLC'!$A$6:$F$51,6,0))</f>
        <v/>
      </c>
      <c r="F40" s="72" t="str">
        <f>IF($C40="","",VLOOKUP($C40,'4.NLC'!$A$6:$F$51,5,0))</f>
        <v/>
      </c>
      <c r="G40" s="82" t="str">
        <f>IF($C40="","",VLOOKUP($C40,'4.NLC'!$A$6:$H$51,7,0))</f>
        <v/>
      </c>
      <c r="H40" s="74"/>
      <c r="I40" s="74"/>
      <c r="J40" s="74"/>
      <c r="K40" s="57">
        <f t="shared" si="8"/>
        <v>0</v>
      </c>
      <c r="L40" s="75"/>
      <c r="M40" s="52">
        <f t="shared" si="9"/>
        <v>0</v>
      </c>
      <c r="N40" s="76"/>
      <c r="O40" s="52">
        <f t="shared" si="10"/>
        <v>0</v>
      </c>
      <c r="P40" s="57">
        <f t="shared" si="11"/>
        <v>0</v>
      </c>
      <c r="Q40" s="52">
        <f t="shared" si="12"/>
        <v>0</v>
      </c>
      <c r="R40" s="454">
        <f t="shared" si="13"/>
        <v>0</v>
      </c>
    </row>
    <row r="41" spans="1:18" x14ac:dyDescent="0.2">
      <c r="A41" s="79" t="str">
        <f t="shared" si="7"/>
        <v/>
      </c>
      <c r="B41" s="73"/>
      <c r="C41" s="91"/>
      <c r="D41" s="93" t="str">
        <f t="shared" si="0"/>
        <v xml:space="preserve"> </v>
      </c>
      <c r="E41" s="54" t="str">
        <f>IF($C41="","",VLOOKUP($C41,'4.NLC'!$A$6:$F$51,6,0))</f>
        <v/>
      </c>
      <c r="F41" s="72" t="str">
        <f>IF($C41="","",VLOOKUP($C41,'4.NLC'!$A$6:$F$51,5,0))</f>
        <v/>
      </c>
      <c r="G41" s="82" t="str">
        <f>IF($C41="","",VLOOKUP($C41,'4.NLC'!$A$6:$H$51,7,0))</f>
        <v/>
      </c>
      <c r="H41" s="74"/>
      <c r="I41" s="74"/>
      <c r="J41" s="74"/>
      <c r="K41" s="57">
        <f t="shared" si="8"/>
        <v>0</v>
      </c>
      <c r="L41" s="75"/>
      <c r="M41" s="52">
        <f t="shared" si="9"/>
        <v>0</v>
      </c>
      <c r="N41" s="76"/>
      <c r="O41" s="52">
        <f t="shared" si="10"/>
        <v>0</v>
      </c>
      <c r="P41" s="57">
        <f t="shared" si="11"/>
        <v>0</v>
      </c>
      <c r="Q41" s="52">
        <f t="shared" si="12"/>
        <v>0</v>
      </c>
      <c r="R41" s="454">
        <f t="shared" si="13"/>
        <v>0</v>
      </c>
    </row>
    <row r="42" spans="1:18" x14ac:dyDescent="0.2">
      <c r="A42" s="79" t="str">
        <f t="shared" si="7"/>
        <v/>
      </c>
      <c r="B42" s="73"/>
      <c r="C42" s="91"/>
      <c r="D42" s="93" t="str">
        <f t="shared" si="0"/>
        <v xml:space="preserve"> </v>
      </c>
      <c r="E42" s="54" t="str">
        <f>IF($C42="","",VLOOKUP($C42,'4.NLC'!$A$6:$F$51,6,0))</f>
        <v/>
      </c>
      <c r="F42" s="72" t="str">
        <f>IF($C42="","",VLOOKUP($C42,'4.NLC'!$A$6:$F$51,5,0))</f>
        <v/>
      </c>
      <c r="G42" s="82" t="str">
        <f>IF($C42="","",VLOOKUP($C42,'4.NLC'!$A$6:$H$51,7,0))</f>
        <v/>
      </c>
      <c r="H42" s="74"/>
      <c r="I42" s="74"/>
      <c r="J42" s="74"/>
      <c r="K42" s="57">
        <f t="shared" si="8"/>
        <v>0</v>
      </c>
      <c r="L42" s="75"/>
      <c r="M42" s="52">
        <f t="shared" si="9"/>
        <v>0</v>
      </c>
      <c r="N42" s="76"/>
      <c r="O42" s="52">
        <f t="shared" si="10"/>
        <v>0</v>
      </c>
      <c r="P42" s="57">
        <f t="shared" si="11"/>
        <v>0</v>
      </c>
      <c r="Q42" s="52">
        <f t="shared" si="12"/>
        <v>0</v>
      </c>
      <c r="R42" s="454">
        <f t="shared" si="13"/>
        <v>0</v>
      </c>
    </row>
    <row r="43" spans="1:18" x14ac:dyDescent="0.2">
      <c r="A43" s="79" t="str">
        <f t="shared" si="7"/>
        <v/>
      </c>
      <c r="B43" s="73"/>
      <c r="C43" s="91"/>
      <c r="D43" s="93" t="str">
        <f t="shared" si="0"/>
        <v xml:space="preserve"> </v>
      </c>
      <c r="E43" s="54" t="str">
        <f>IF($C43="","",VLOOKUP($C43,'4.NLC'!$A$6:$F$51,6,0))</f>
        <v/>
      </c>
      <c r="F43" s="72" t="str">
        <f>IF($C43="","",VLOOKUP($C43,'4.NLC'!$A$6:$F$51,5,0))</f>
        <v/>
      </c>
      <c r="G43" s="82" t="str">
        <f>IF($C43="","",VLOOKUP($C43,'4.NLC'!$A$6:$H$51,7,0))</f>
        <v/>
      </c>
      <c r="H43" s="74"/>
      <c r="I43" s="74"/>
      <c r="J43" s="74"/>
      <c r="K43" s="57">
        <f t="shared" si="8"/>
        <v>0</v>
      </c>
      <c r="L43" s="75"/>
      <c r="M43" s="52">
        <f t="shared" si="9"/>
        <v>0</v>
      </c>
      <c r="N43" s="76"/>
      <c r="O43" s="52">
        <f t="shared" si="10"/>
        <v>0</v>
      </c>
      <c r="P43" s="57">
        <f t="shared" si="11"/>
        <v>0</v>
      </c>
      <c r="Q43" s="52">
        <f t="shared" si="12"/>
        <v>0</v>
      </c>
      <c r="R43" s="454">
        <f t="shared" si="13"/>
        <v>0</v>
      </c>
    </row>
    <row r="44" spans="1:18" x14ac:dyDescent="0.2">
      <c r="A44" s="79" t="str">
        <f t="shared" si="7"/>
        <v/>
      </c>
      <c r="B44" s="73"/>
      <c r="C44" s="90"/>
      <c r="D44" s="93" t="str">
        <f t="shared" si="0"/>
        <v xml:space="preserve"> </v>
      </c>
      <c r="E44" s="54" t="str">
        <f>IF($C44="","",VLOOKUP($C44,'4.NLC'!$A$6:$F$51,6,0))</f>
        <v/>
      </c>
      <c r="F44" s="72" t="str">
        <f>IF($C44="","",VLOOKUP($C44,'4.NLC'!$A$6:$F$51,5,0))</f>
        <v/>
      </c>
      <c r="G44" s="82" t="str">
        <f>IF($C44="","",VLOOKUP($C44,'4.NLC'!$A$6:$H$51,7,0))</f>
        <v/>
      </c>
      <c r="H44" s="74"/>
      <c r="I44" s="74"/>
      <c r="J44" s="74"/>
      <c r="K44" s="57">
        <f t="shared" si="8"/>
        <v>0</v>
      </c>
      <c r="L44" s="75"/>
      <c r="M44" s="52">
        <f t="shared" si="9"/>
        <v>0</v>
      </c>
      <c r="N44" s="76"/>
      <c r="O44" s="52">
        <f t="shared" si="10"/>
        <v>0</v>
      </c>
      <c r="P44" s="57">
        <f t="shared" si="11"/>
        <v>0</v>
      </c>
      <c r="Q44" s="52">
        <f t="shared" si="12"/>
        <v>0</v>
      </c>
      <c r="R44" s="454">
        <f t="shared" si="13"/>
        <v>0</v>
      </c>
    </row>
    <row r="45" spans="1:18" x14ac:dyDescent="0.2">
      <c r="A45" s="79" t="str">
        <f t="shared" si="7"/>
        <v/>
      </c>
      <c r="B45" s="73"/>
      <c r="C45" s="90"/>
      <c r="D45" s="93" t="str">
        <f t="shared" si="0"/>
        <v xml:space="preserve"> </v>
      </c>
      <c r="E45" s="54" t="str">
        <f>IF($C45="","",VLOOKUP($C45,'4.NLC'!$A$6:$F$51,6,0))</f>
        <v/>
      </c>
      <c r="F45" s="72" t="str">
        <f>IF($C45="","",VLOOKUP($C45,'4.NLC'!$A$6:$F$51,5,0))</f>
        <v/>
      </c>
      <c r="G45" s="82" t="str">
        <f>IF($C45="","",VLOOKUP($C45,'4.NLC'!$A$6:$H$51,7,0))</f>
        <v/>
      </c>
      <c r="H45" s="74"/>
      <c r="I45" s="74"/>
      <c r="J45" s="74"/>
      <c r="K45" s="57">
        <f t="shared" si="8"/>
        <v>0</v>
      </c>
      <c r="L45" s="75"/>
      <c r="M45" s="52">
        <f t="shared" si="9"/>
        <v>0</v>
      </c>
      <c r="N45" s="76"/>
      <c r="O45" s="52">
        <f t="shared" si="10"/>
        <v>0</v>
      </c>
      <c r="P45" s="57">
        <f t="shared" si="11"/>
        <v>0</v>
      </c>
      <c r="Q45" s="52">
        <f t="shared" si="12"/>
        <v>0</v>
      </c>
      <c r="R45" s="454">
        <f t="shared" si="13"/>
        <v>0</v>
      </c>
    </row>
    <row r="46" spans="1:18" x14ac:dyDescent="0.2">
      <c r="A46" s="79" t="str">
        <f t="shared" si="7"/>
        <v/>
      </c>
      <c r="B46" s="73"/>
      <c r="C46" s="90"/>
      <c r="D46" s="93" t="str">
        <f t="shared" si="0"/>
        <v xml:space="preserve"> </v>
      </c>
      <c r="E46" s="54" t="str">
        <f>IF($C46="","",VLOOKUP($C46,'4.NLC'!$A$6:$F$51,6,0))</f>
        <v/>
      </c>
      <c r="F46" s="72" t="str">
        <f>IF($C46="","",VLOOKUP($C46,'4.NLC'!$A$6:$F$51,5,0))</f>
        <v/>
      </c>
      <c r="G46" s="82" t="str">
        <f>IF($C46="","",VLOOKUP($C46,'4.NLC'!$A$6:$H$51,7,0))</f>
        <v/>
      </c>
      <c r="H46" s="74"/>
      <c r="I46" s="74"/>
      <c r="J46" s="74"/>
      <c r="K46" s="57">
        <f t="shared" si="8"/>
        <v>0</v>
      </c>
      <c r="L46" s="75"/>
      <c r="M46" s="52">
        <f t="shared" si="9"/>
        <v>0</v>
      </c>
      <c r="N46" s="76"/>
      <c r="O46" s="52">
        <f t="shared" si="10"/>
        <v>0</v>
      </c>
      <c r="P46" s="57">
        <f t="shared" si="11"/>
        <v>0</v>
      </c>
      <c r="Q46" s="52">
        <f t="shared" si="12"/>
        <v>0</v>
      </c>
      <c r="R46" s="454">
        <f t="shared" si="13"/>
        <v>0</v>
      </c>
    </row>
    <row r="47" spans="1:18" x14ac:dyDescent="0.2">
      <c r="A47" s="79" t="str">
        <f t="shared" si="7"/>
        <v/>
      </c>
      <c r="B47" s="73"/>
      <c r="C47" s="90"/>
      <c r="D47" s="93" t="str">
        <f t="shared" si="0"/>
        <v xml:space="preserve"> </v>
      </c>
      <c r="E47" s="54" t="str">
        <f>IF($C47="","",VLOOKUP($C47,'4.NLC'!$A$6:$F$51,6,0))</f>
        <v/>
      </c>
      <c r="F47" s="72" t="str">
        <f>IF($C47="","",VLOOKUP($C47,'4.NLC'!$A$6:$F$51,5,0))</f>
        <v/>
      </c>
      <c r="G47" s="82" t="str">
        <f>IF($C47="","",VLOOKUP($C47,'4.NLC'!$A$6:$H$51,7,0))</f>
        <v/>
      </c>
      <c r="H47" s="74"/>
      <c r="I47" s="74"/>
      <c r="J47" s="74"/>
      <c r="K47" s="57">
        <f t="shared" si="8"/>
        <v>0</v>
      </c>
      <c r="L47" s="75"/>
      <c r="M47" s="52">
        <f t="shared" si="9"/>
        <v>0</v>
      </c>
      <c r="N47" s="76"/>
      <c r="O47" s="52">
        <f t="shared" si="10"/>
        <v>0</v>
      </c>
      <c r="P47" s="57">
        <f t="shared" si="11"/>
        <v>0</v>
      </c>
      <c r="Q47" s="52">
        <f t="shared" si="12"/>
        <v>0</v>
      </c>
      <c r="R47" s="454">
        <f t="shared" si="13"/>
        <v>0</v>
      </c>
    </row>
    <row r="48" spans="1:18" x14ac:dyDescent="0.2">
      <c r="A48" s="79" t="str">
        <f t="shared" si="7"/>
        <v/>
      </c>
      <c r="B48" s="73"/>
      <c r="C48" s="90"/>
      <c r="D48" s="93" t="str">
        <f t="shared" si="0"/>
        <v xml:space="preserve"> </v>
      </c>
      <c r="E48" s="54" t="str">
        <f>IF($C48="","",VLOOKUP($C48,'4.NLC'!$A$6:$F$51,6,0))</f>
        <v/>
      </c>
      <c r="F48" s="72" t="str">
        <f>IF($C48="","",VLOOKUP($C48,'4.NLC'!$A$6:$F$51,5,0))</f>
        <v/>
      </c>
      <c r="G48" s="82" t="str">
        <f>IF($C48="","",VLOOKUP($C48,'4.NLC'!$A$6:$H$51,7,0))</f>
        <v/>
      </c>
      <c r="H48" s="74"/>
      <c r="I48" s="74"/>
      <c r="J48" s="74"/>
      <c r="K48" s="57">
        <f t="shared" si="8"/>
        <v>0</v>
      </c>
      <c r="L48" s="75"/>
      <c r="M48" s="52">
        <f t="shared" si="9"/>
        <v>0</v>
      </c>
      <c r="N48" s="76"/>
      <c r="O48" s="52">
        <f t="shared" si="10"/>
        <v>0</v>
      </c>
      <c r="P48" s="57">
        <f t="shared" si="11"/>
        <v>0</v>
      </c>
      <c r="Q48" s="52">
        <f t="shared" si="12"/>
        <v>0</v>
      </c>
      <c r="R48" s="454">
        <f t="shared" si="13"/>
        <v>0</v>
      </c>
    </row>
    <row r="49" spans="1:20" x14ac:dyDescent="0.2">
      <c r="A49" s="79" t="str">
        <f t="shared" si="7"/>
        <v/>
      </c>
      <c r="B49" s="73"/>
      <c r="C49" s="90"/>
      <c r="D49" s="93" t="str">
        <f t="shared" si="0"/>
        <v xml:space="preserve"> </v>
      </c>
      <c r="E49" s="54" t="str">
        <f>IF($C49="","",VLOOKUP($C49,'4.NLC'!$A$6:$F$51,6,0))</f>
        <v/>
      </c>
      <c r="F49" s="72" t="str">
        <f>IF($C49="","",VLOOKUP($C49,'4.NLC'!$A$6:$F$51,5,0))</f>
        <v/>
      </c>
      <c r="G49" s="82" t="str">
        <f>IF($C49="","",VLOOKUP($C49,'4.NLC'!$A$6:$H$51,7,0))</f>
        <v/>
      </c>
      <c r="H49" s="74"/>
      <c r="I49" s="74"/>
      <c r="J49" s="74"/>
      <c r="K49" s="57">
        <f t="shared" si="8"/>
        <v>0</v>
      </c>
      <c r="L49" s="75"/>
      <c r="M49" s="52">
        <f t="shared" si="9"/>
        <v>0</v>
      </c>
      <c r="N49" s="76"/>
      <c r="O49" s="52">
        <f t="shared" si="10"/>
        <v>0</v>
      </c>
      <c r="P49" s="57">
        <f t="shared" si="11"/>
        <v>0</v>
      </c>
      <c r="Q49" s="52">
        <f t="shared" si="12"/>
        <v>0</v>
      </c>
      <c r="R49" s="454">
        <f t="shared" si="13"/>
        <v>0</v>
      </c>
    </row>
    <row r="50" spans="1:20" x14ac:dyDescent="0.2">
      <c r="A50" s="79" t="str">
        <f t="shared" si="7"/>
        <v/>
      </c>
      <c r="B50" s="73"/>
      <c r="C50" s="90"/>
      <c r="D50" s="93" t="str">
        <f t="shared" si="0"/>
        <v xml:space="preserve"> </v>
      </c>
      <c r="E50" s="54" t="str">
        <f>IF($C50="","",VLOOKUP($C50,'4.NLC'!$A$6:$F$51,6,0))</f>
        <v/>
      </c>
      <c r="F50" s="72" t="str">
        <f>IF($C50="","",VLOOKUP($C50,'4.NLC'!$A$6:$F$51,5,0))</f>
        <v/>
      </c>
      <c r="G50" s="82" t="str">
        <f>IF($C50="","",VLOOKUP($C50,'4.NLC'!$A$6:$H$51,7,0))</f>
        <v/>
      </c>
      <c r="H50" s="74"/>
      <c r="I50" s="74"/>
      <c r="J50" s="74"/>
      <c r="K50" s="57">
        <f t="shared" si="8"/>
        <v>0</v>
      </c>
      <c r="L50" s="75"/>
      <c r="M50" s="52">
        <f t="shared" si="9"/>
        <v>0</v>
      </c>
      <c r="N50" s="76"/>
      <c r="O50" s="52">
        <f t="shared" si="10"/>
        <v>0</v>
      </c>
      <c r="P50" s="57">
        <f t="shared" si="11"/>
        <v>0</v>
      </c>
      <c r="Q50" s="52">
        <f t="shared" si="12"/>
        <v>0</v>
      </c>
      <c r="R50" s="454">
        <f t="shared" si="13"/>
        <v>0</v>
      </c>
    </row>
    <row r="51" spans="1:20" x14ac:dyDescent="0.2">
      <c r="A51" s="79" t="str">
        <f t="shared" si="7"/>
        <v/>
      </c>
      <c r="B51" s="73"/>
      <c r="C51" s="90"/>
      <c r="D51" s="93" t="str">
        <f t="shared" si="0"/>
        <v xml:space="preserve"> </v>
      </c>
      <c r="E51" s="54" t="str">
        <f>IF($C51="","",VLOOKUP($C51,'4.NLC'!$A$6:$F$51,6,0))</f>
        <v/>
      </c>
      <c r="F51" s="72" t="str">
        <f>IF($C51="","",VLOOKUP($C51,'4.NLC'!$A$6:$F$51,5,0))</f>
        <v/>
      </c>
      <c r="G51" s="82" t="str">
        <f>IF($C51="","",VLOOKUP($C51,'4.NLC'!$A$6:$H$51,7,0))</f>
        <v/>
      </c>
      <c r="H51" s="74"/>
      <c r="I51" s="74"/>
      <c r="J51" s="74"/>
      <c r="K51" s="57">
        <f t="shared" si="8"/>
        <v>0</v>
      </c>
      <c r="L51" s="75"/>
      <c r="M51" s="52">
        <f t="shared" si="9"/>
        <v>0</v>
      </c>
      <c r="N51" s="76"/>
      <c r="O51" s="52">
        <f t="shared" si="10"/>
        <v>0</v>
      </c>
      <c r="P51" s="57">
        <f t="shared" si="11"/>
        <v>0</v>
      </c>
      <c r="Q51" s="52">
        <f t="shared" si="12"/>
        <v>0</v>
      </c>
      <c r="R51" s="454">
        <f t="shared" si="13"/>
        <v>0</v>
      </c>
    </row>
    <row r="52" spans="1:20" x14ac:dyDescent="0.2">
      <c r="A52" s="79" t="str">
        <f t="shared" si="7"/>
        <v/>
      </c>
      <c r="B52" s="73"/>
      <c r="C52" s="90"/>
      <c r="D52" s="93" t="str">
        <f t="shared" si="0"/>
        <v xml:space="preserve"> </v>
      </c>
      <c r="E52" s="54" t="str">
        <f>IF($C52="","",VLOOKUP($C52,'4.NLC'!$A$6:$F$51,6,0))</f>
        <v/>
      </c>
      <c r="F52" s="72" t="str">
        <f>IF($C52="","",VLOOKUP($C52,'4.NLC'!$A$6:$F$51,5,0))</f>
        <v/>
      </c>
      <c r="G52" s="82" t="str">
        <f>IF($C52="","",VLOOKUP($C52,'4.NLC'!$A$6:$H$51,7,0))</f>
        <v/>
      </c>
      <c r="H52" s="74"/>
      <c r="I52" s="74"/>
      <c r="J52" s="74"/>
      <c r="K52" s="57">
        <f t="shared" si="8"/>
        <v>0</v>
      </c>
      <c r="L52" s="75"/>
      <c r="M52" s="52">
        <f t="shared" si="9"/>
        <v>0</v>
      </c>
      <c r="N52" s="76"/>
      <c r="O52" s="52">
        <f t="shared" si="10"/>
        <v>0</v>
      </c>
      <c r="P52" s="57">
        <f t="shared" si="11"/>
        <v>0</v>
      </c>
      <c r="Q52" s="52">
        <f t="shared" si="12"/>
        <v>0</v>
      </c>
      <c r="R52" s="454">
        <f t="shared" si="13"/>
        <v>0</v>
      </c>
    </row>
    <row r="53" spans="1:20" x14ac:dyDescent="0.2">
      <c r="A53" s="79" t="str">
        <f t="shared" si="7"/>
        <v/>
      </c>
      <c r="B53" s="73"/>
      <c r="C53" s="90"/>
      <c r="D53" s="93" t="str">
        <f t="shared" si="0"/>
        <v xml:space="preserve"> </v>
      </c>
      <c r="E53" s="54" t="str">
        <f>IF($C53="","",VLOOKUP($C53,'4.NLC'!$A$6:$F$51,6,0))</f>
        <v/>
      </c>
      <c r="F53" s="72" t="str">
        <f>IF($C53="","",VLOOKUP($C53,'4.NLC'!$A$6:$F$51,5,0))</f>
        <v/>
      </c>
      <c r="G53" s="82" t="str">
        <f>IF($C53="","",VLOOKUP($C53,'4.NLC'!$A$6:$H$51,7,0))</f>
        <v/>
      </c>
      <c r="H53" s="74"/>
      <c r="I53" s="74"/>
      <c r="J53" s="74"/>
      <c r="K53" s="57">
        <f t="shared" si="8"/>
        <v>0</v>
      </c>
      <c r="L53" s="75"/>
      <c r="M53" s="52">
        <f t="shared" si="9"/>
        <v>0</v>
      </c>
      <c r="N53" s="76"/>
      <c r="O53" s="52">
        <f t="shared" si="10"/>
        <v>0</v>
      </c>
      <c r="P53" s="57">
        <f t="shared" si="11"/>
        <v>0</v>
      </c>
      <c r="Q53" s="52">
        <f t="shared" si="12"/>
        <v>0</v>
      </c>
      <c r="R53" s="454">
        <f t="shared" si="13"/>
        <v>0</v>
      </c>
    </row>
    <row r="54" spans="1:20" x14ac:dyDescent="0.2">
      <c r="A54" s="79" t="str">
        <f t="shared" si="7"/>
        <v/>
      </c>
      <c r="B54" s="73"/>
      <c r="C54" s="90"/>
      <c r="D54" s="93" t="str">
        <f t="shared" si="0"/>
        <v xml:space="preserve"> </v>
      </c>
      <c r="E54" s="54" t="str">
        <f>IF($C54="","",VLOOKUP($C54,'4.NLC'!$A$6:$F$51,6,0))</f>
        <v/>
      </c>
      <c r="F54" s="72" t="str">
        <f>IF($C54="","",VLOOKUP($C54,'4.NLC'!$A$6:$F$51,5,0))</f>
        <v/>
      </c>
      <c r="G54" s="82" t="str">
        <f>IF($C54="","",VLOOKUP($C54,'4.NLC'!$A$6:$H$51,7,0))</f>
        <v/>
      </c>
      <c r="H54" s="74"/>
      <c r="I54" s="74"/>
      <c r="J54" s="74"/>
      <c r="K54" s="57">
        <f t="shared" si="8"/>
        <v>0</v>
      </c>
      <c r="L54" s="75"/>
      <c r="M54" s="52">
        <f t="shared" si="9"/>
        <v>0</v>
      </c>
      <c r="N54" s="76"/>
      <c r="O54" s="52">
        <f t="shared" si="10"/>
        <v>0</v>
      </c>
      <c r="P54" s="57">
        <f t="shared" si="11"/>
        <v>0</v>
      </c>
      <c r="Q54" s="52">
        <f t="shared" si="12"/>
        <v>0</v>
      </c>
      <c r="R54" s="454">
        <f t="shared" si="13"/>
        <v>0</v>
      </c>
    </row>
    <row r="55" spans="1:20" x14ac:dyDescent="0.2">
      <c r="A55" s="79" t="str">
        <f t="shared" si="7"/>
        <v/>
      </c>
      <c r="B55" s="73"/>
      <c r="C55" s="90"/>
      <c r="D55" s="93" t="str">
        <f t="shared" si="0"/>
        <v xml:space="preserve"> </v>
      </c>
      <c r="E55" s="54" t="str">
        <f>IF($C55="","",VLOOKUP($C55,'4.NLC'!$A$6:$F$51,6,0))</f>
        <v/>
      </c>
      <c r="F55" s="72" t="str">
        <f>IF($C55="","",VLOOKUP($C55,'4.NLC'!$A$6:$F$51,5,0))</f>
        <v/>
      </c>
      <c r="G55" s="82" t="str">
        <f>IF($C55="","",VLOOKUP($C55,'4.NLC'!$A$6:$H$51,7,0))</f>
        <v/>
      </c>
      <c r="H55" s="74"/>
      <c r="I55" s="74"/>
      <c r="J55" s="74"/>
      <c r="K55" s="57">
        <f t="shared" si="8"/>
        <v>0</v>
      </c>
      <c r="L55" s="75"/>
      <c r="M55" s="52">
        <f t="shared" si="9"/>
        <v>0</v>
      </c>
      <c r="N55" s="76"/>
      <c r="O55" s="52">
        <f t="shared" si="10"/>
        <v>0</v>
      </c>
      <c r="P55" s="57">
        <f t="shared" si="11"/>
        <v>0</v>
      </c>
      <c r="Q55" s="52">
        <f t="shared" si="12"/>
        <v>0</v>
      </c>
      <c r="R55" s="454">
        <f t="shared" si="13"/>
        <v>0</v>
      </c>
    </row>
    <row r="56" spans="1:20" x14ac:dyDescent="0.2">
      <c r="A56" s="79" t="str">
        <f t="shared" si="7"/>
        <v/>
      </c>
      <c r="B56" s="73"/>
      <c r="C56" s="90"/>
      <c r="D56" s="93" t="str">
        <f t="shared" si="0"/>
        <v xml:space="preserve"> </v>
      </c>
      <c r="E56" s="54" t="str">
        <f>IF($C56="","",VLOOKUP($C56,'4.NLC'!$A$6:$F$51,6,0))</f>
        <v/>
      </c>
      <c r="F56" s="72" t="str">
        <f>IF($C56="","",VLOOKUP($C56,'4.NLC'!$A$6:$F$51,5,0))</f>
        <v/>
      </c>
      <c r="G56" s="82" t="str">
        <f>IF($C56="","",VLOOKUP($C56,'4.NLC'!$A$6:$H$51,7,0))</f>
        <v/>
      </c>
      <c r="H56" s="74"/>
      <c r="I56" s="74"/>
      <c r="J56" s="74"/>
      <c r="K56" s="57">
        <f t="shared" si="8"/>
        <v>0</v>
      </c>
      <c r="L56" s="75"/>
      <c r="M56" s="52">
        <f t="shared" si="9"/>
        <v>0</v>
      </c>
      <c r="N56" s="76"/>
      <c r="O56" s="52">
        <f t="shared" si="10"/>
        <v>0</v>
      </c>
      <c r="P56" s="57">
        <f t="shared" si="11"/>
        <v>0</v>
      </c>
      <c r="Q56" s="52">
        <f t="shared" si="12"/>
        <v>0</v>
      </c>
      <c r="R56" s="454">
        <f t="shared" si="13"/>
        <v>0</v>
      </c>
    </row>
    <row r="57" spans="1:20" x14ac:dyDescent="0.2">
      <c r="A57" s="79" t="str">
        <f t="shared" si="7"/>
        <v/>
      </c>
      <c r="B57" s="73"/>
      <c r="C57" s="90"/>
      <c r="D57" s="93" t="str">
        <f t="shared" si="0"/>
        <v xml:space="preserve"> </v>
      </c>
      <c r="E57" s="54" t="str">
        <f>IF($C57="","",VLOOKUP($C57,'4.NLC'!$A$6:$F$51,6,0))</f>
        <v/>
      </c>
      <c r="F57" s="72" t="str">
        <f>IF($C57="","",VLOOKUP($C57,'4.NLC'!$A$6:$F$51,5,0))</f>
        <v/>
      </c>
      <c r="G57" s="82" t="str">
        <f>IF($C57="","",VLOOKUP($C57,'4.NLC'!$A$6:$H$51,7,0))</f>
        <v/>
      </c>
      <c r="H57" s="74"/>
      <c r="I57" s="74"/>
      <c r="J57" s="74"/>
      <c r="K57" s="57">
        <f t="shared" si="8"/>
        <v>0</v>
      </c>
      <c r="L57" s="75"/>
      <c r="M57" s="52">
        <f t="shared" si="9"/>
        <v>0</v>
      </c>
      <c r="N57" s="76"/>
      <c r="O57" s="52">
        <f t="shared" si="10"/>
        <v>0</v>
      </c>
      <c r="P57" s="57">
        <f t="shared" si="11"/>
        <v>0</v>
      </c>
      <c r="Q57" s="52">
        <f t="shared" si="12"/>
        <v>0</v>
      </c>
      <c r="R57" s="454">
        <f t="shared" si="13"/>
        <v>0</v>
      </c>
    </row>
    <row r="58" spans="1:20" x14ac:dyDescent="0.2">
      <c r="A58" s="79" t="str">
        <f t="shared" si="7"/>
        <v/>
      </c>
      <c r="B58" s="73"/>
      <c r="C58" s="90"/>
      <c r="D58" s="93" t="str">
        <f t="shared" si="0"/>
        <v xml:space="preserve"> </v>
      </c>
      <c r="E58" s="54" t="str">
        <f>IF($C58="","",VLOOKUP($C58,'4.NLC'!$A$6:$F$51,6,0))</f>
        <v/>
      </c>
      <c r="F58" s="72" t="str">
        <f>IF($C58="","",VLOOKUP($C58,'4.NLC'!$A$6:$F$51,5,0))</f>
        <v/>
      </c>
      <c r="G58" s="82" t="str">
        <f>IF($C58="","",VLOOKUP($C58,'4.NLC'!$A$6:$H$51,7,0))</f>
        <v/>
      </c>
      <c r="H58" s="74"/>
      <c r="I58" s="74"/>
      <c r="J58" s="74"/>
      <c r="K58" s="57">
        <f t="shared" si="8"/>
        <v>0</v>
      </c>
      <c r="L58" s="75"/>
      <c r="M58" s="52">
        <f t="shared" si="9"/>
        <v>0</v>
      </c>
      <c r="N58" s="76"/>
      <c r="O58" s="52">
        <f t="shared" si="10"/>
        <v>0</v>
      </c>
      <c r="P58" s="57">
        <f t="shared" si="11"/>
        <v>0</v>
      </c>
      <c r="Q58" s="52">
        <f t="shared" si="12"/>
        <v>0</v>
      </c>
      <c r="R58" s="454">
        <f t="shared" si="13"/>
        <v>0</v>
      </c>
    </row>
    <row r="59" spans="1:20" x14ac:dyDescent="0.2">
      <c r="A59" s="79" t="str">
        <f t="shared" si="7"/>
        <v/>
      </c>
      <c r="B59" s="73"/>
      <c r="C59" s="90"/>
      <c r="D59" s="93" t="str">
        <f t="shared" si="0"/>
        <v xml:space="preserve"> </v>
      </c>
      <c r="E59" s="54" t="str">
        <f>IF($C59="","",VLOOKUP($C59,'4.NLC'!$A$6:$F$51,6,0))</f>
        <v/>
      </c>
      <c r="F59" s="72" t="str">
        <f>IF($C59="","",VLOOKUP($C59,'4.NLC'!$A$6:$F$51,5,0))</f>
        <v/>
      </c>
      <c r="G59" s="82" t="str">
        <f>IF($C59="","",VLOOKUP($C59,'4.NLC'!$A$6:$H$51,7,0))</f>
        <v/>
      </c>
      <c r="H59" s="74"/>
      <c r="I59" s="74"/>
      <c r="J59" s="74"/>
      <c r="K59" s="57">
        <f t="shared" si="8"/>
        <v>0</v>
      </c>
      <c r="L59" s="75"/>
      <c r="M59" s="52">
        <f t="shared" si="9"/>
        <v>0</v>
      </c>
      <c r="N59" s="76"/>
      <c r="O59" s="52">
        <f t="shared" si="10"/>
        <v>0</v>
      </c>
      <c r="P59" s="57">
        <f t="shared" si="11"/>
        <v>0</v>
      </c>
      <c r="Q59" s="52">
        <f t="shared" si="12"/>
        <v>0</v>
      </c>
      <c r="R59" s="454">
        <f t="shared" si="13"/>
        <v>0</v>
      </c>
    </row>
    <row r="60" spans="1:20" x14ac:dyDescent="0.2">
      <c r="A60" s="79" t="str">
        <f t="shared" si="7"/>
        <v/>
      </c>
      <c r="B60" s="73"/>
      <c r="C60" s="90"/>
      <c r="D60" s="93" t="str">
        <f t="shared" si="0"/>
        <v xml:space="preserve"> </v>
      </c>
      <c r="E60" s="54" t="str">
        <f>IF($C60="","",VLOOKUP($C60,'4.NLC'!$A$6:$F$51,6,0))</f>
        <v/>
      </c>
      <c r="F60" s="72" t="str">
        <f>IF($C60="","",VLOOKUP($C60,'4.NLC'!$A$6:$F$51,5,0))</f>
        <v/>
      </c>
      <c r="G60" s="82" t="str">
        <f>IF($C60="","",VLOOKUP($C60,'4.NLC'!$A$6:$H$51,7,0))</f>
        <v/>
      </c>
      <c r="H60" s="74"/>
      <c r="I60" s="74"/>
      <c r="J60" s="74"/>
      <c r="K60" s="57">
        <f t="shared" si="8"/>
        <v>0</v>
      </c>
      <c r="L60" s="75"/>
      <c r="M60" s="52">
        <f t="shared" si="9"/>
        <v>0</v>
      </c>
      <c r="N60" s="76"/>
      <c r="O60" s="52">
        <f t="shared" si="10"/>
        <v>0</v>
      </c>
      <c r="P60" s="57">
        <f t="shared" si="11"/>
        <v>0</v>
      </c>
      <c r="Q60" s="52">
        <f t="shared" si="12"/>
        <v>0</v>
      </c>
      <c r="R60" s="454">
        <f t="shared" si="13"/>
        <v>0</v>
      </c>
    </row>
    <row r="61" spans="1:20" x14ac:dyDescent="0.2">
      <c r="A61" s="79" t="str">
        <f t="shared" si="7"/>
        <v/>
      </c>
      <c r="B61" s="73"/>
      <c r="C61" s="90"/>
      <c r="D61" s="93" t="str">
        <f t="shared" si="0"/>
        <v xml:space="preserve"> </v>
      </c>
      <c r="E61" s="54" t="str">
        <f>IF($C61="","",VLOOKUP($C61,'4.NLC'!$A$6:$F$51,6,0))</f>
        <v/>
      </c>
      <c r="F61" s="72" t="str">
        <f>IF($C61="","",VLOOKUP($C61,'4.NLC'!$A$6:$F$51,5,0))</f>
        <v/>
      </c>
      <c r="G61" s="82" t="str">
        <f>IF($C61="","",VLOOKUP($C61,'4.NLC'!$A$6:$H$51,7,0))</f>
        <v/>
      </c>
      <c r="H61" s="74"/>
      <c r="I61" s="74"/>
      <c r="J61" s="74"/>
      <c r="K61" s="57">
        <f t="shared" si="8"/>
        <v>0</v>
      </c>
      <c r="L61" s="75"/>
      <c r="M61" s="52">
        <f t="shared" si="9"/>
        <v>0</v>
      </c>
      <c r="N61" s="76"/>
      <c r="O61" s="52">
        <f t="shared" si="10"/>
        <v>0</v>
      </c>
      <c r="P61" s="57">
        <f t="shared" si="11"/>
        <v>0</v>
      </c>
      <c r="Q61" s="52">
        <f t="shared" si="12"/>
        <v>0</v>
      </c>
      <c r="R61" s="454">
        <f t="shared" si="13"/>
        <v>0</v>
      </c>
      <c r="T61" s="64"/>
    </row>
    <row r="62" spans="1:20" x14ac:dyDescent="0.2">
      <c r="A62" s="79" t="str">
        <f t="shared" si="7"/>
        <v/>
      </c>
      <c r="B62" s="73"/>
      <c r="C62" s="90"/>
      <c r="D62" s="93" t="str">
        <f t="shared" si="0"/>
        <v xml:space="preserve"> </v>
      </c>
      <c r="E62" s="54" t="str">
        <f>IF($C62="","",VLOOKUP($C62,'4.NLC'!$A$6:$F$51,6,0))</f>
        <v/>
      </c>
      <c r="F62" s="72" t="str">
        <f>IF($C62="","",VLOOKUP($C62,'4.NLC'!$A$6:$F$51,5,0))</f>
        <v/>
      </c>
      <c r="G62" s="82" t="str">
        <f>IF($C62="","",VLOOKUP($C62,'4.NLC'!$A$6:$H$51,7,0))</f>
        <v/>
      </c>
      <c r="H62" s="74"/>
      <c r="I62" s="74"/>
      <c r="J62" s="74"/>
      <c r="K62" s="57">
        <f t="shared" si="8"/>
        <v>0</v>
      </c>
      <c r="L62" s="75"/>
      <c r="M62" s="52">
        <f t="shared" si="9"/>
        <v>0</v>
      </c>
      <c r="N62" s="76"/>
      <c r="O62" s="52">
        <f t="shared" si="10"/>
        <v>0</v>
      </c>
      <c r="P62" s="57">
        <f t="shared" si="11"/>
        <v>0</v>
      </c>
      <c r="Q62" s="52">
        <f t="shared" si="12"/>
        <v>0</v>
      </c>
      <c r="R62" s="454">
        <f t="shared" si="13"/>
        <v>0</v>
      </c>
    </row>
    <row r="63" spans="1:20" x14ac:dyDescent="0.2">
      <c r="A63" s="79" t="str">
        <f t="shared" si="7"/>
        <v/>
      </c>
      <c r="B63" s="73"/>
      <c r="C63" s="90"/>
      <c r="D63" s="93" t="str">
        <f t="shared" si="0"/>
        <v xml:space="preserve"> </v>
      </c>
      <c r="E63" s="54" t="str">
        <f>IF($C63="","",VLOOKUP($C63,'4.NLC'!$A$6:$F$51,6,0))</f>
        <v/>
      </c>
      <c r="F63" s="72" t="str">
        <f>IF($C63="","",VLOOKUP($C63,'4.NLC'!$A$6:$F$51,5,0))</f>
        <v/>
      </c>
      <c r="G63" s="82" t="str">
        <f>IF($C63="","",VLOOKUP($C63,'4.NLC'!$A$6:$H$51,7,0))</f>
        <v/>
      </c>
      <c r="H63" s="74"/>
      <c r="I63" s="74"/>
      <c r="J63" s="74"/>
      <c r="K63" s="57">
        <f t="shared" si="8"/>
        <v>0</v>
      </c>
      <c r="L63" s="75"/>
      <c r="M63" s="52">
        <f t="shared" si="9"/>
        <v>0</v>
      </c>
      <c r="N63" s="76"/>
      <c r="O63" s="52">
        <f t="shared" si="10"/>
        <v>0</v>
      </c>
      <c r="P63" s="57">
        <f t="shared" si="11"/>
        <v>0</v>
      </c>
      <c r="Q63" s="52">
        <f t="shared" si="12"/>
        <v>0</v>
      </c>
      <c r="R63" s="454">
        <f t="shared" si="13"/>
        <v>0</v>
      </c>
    </row>
    <row r="64" spans="1:20" x14ac:dyDescent="0.2">
      <c r="A64" s="79" t="str">
        <f t="shared" si="7"/>
        <v/>
      </c>
      <c r="B64" s="73"/>
      <c r="C64" s="90"/>
      <c r="D64" s="93" t="str">
        <f t="shared" si="0"/>
        <v xml:space="preserve"> </v>
      </c>
      <c r="E64" s="54" t="str">
        <f>IF($C64="","",VLOOKUP($C64,'4.NLC'!$A$6:$F$51,6,0))</f>
        <v/>
      </c>
      <c r="F64" s="72" t="str">
        <f>IF($C64="","",VLOOKUP($C64,'4.NLC'!$A$6:$F$51,5,0))</f>
        <v/>
      </c>
      <c r="G64" s="82" t="str">
        <f>IF($C64="","",VLOOKUP($C64,'4.NLC'!$A$6:$H$51,7,0))</f>
        <v/>
      </c>
      <c r="H64" s="74"/>
      <c r="I64" s="74"/>
      <c r="J64" s="74"/>
      <c r="K64" s="57">
        <f t="shared" si="8"/>
        <v>0</v>
      </c>
      <c r="L64" s="75"/>
      <c r="M64" s="52">
        <f t="shared" si="9"/>
        <v>0</v>
      </c>
      <c r="N64" s="76"/>
      <c r="O64" s="52">
        <f t="shared" si="10"/>
        <v>0</v>
      </c>
      <c r="P64" s="57">
        <f t="shared" si="11"/>
        <v>0</v>
      </c>
      <c r="Q64" s="52">
        <f t="shared" si="12"/>
        <v>0</v>
      </c>
      <c r="R64" s="454">
        <f t="shared" si="13"/>
        <v>0</v>
      </c>
    </row>
    <row r="65" spans="1:18" x14ac:dyDescent="0.2">
      <c r="A65" s="79" t="str">
        <f t="shared" si="7"/>
        <v/>
      </c>
      <c r="B65" s="73"/>
      <c r="C65" s="90"/>
      <c r="D65" s="93" t="str">
        <f t="shared" si="0"/>
        <v xml:space="preserve"> </v>
      </c>
      <c r="E65" s="54" t="str">
        <f>IF($C65="","",VLOOKUP($C65,'4.NLC'!$A$6:$F$51,6,0))</f>
        <v/>
      </c>
      <c r="F65" s="72" t="str">
        <f>IF($C65="","",VLOOKUP($C65,'4.NLC'!$A$6:$F$51,5,0))</f>
        <v/>
      </c>
      <c r="G65" s="82" t="str">
        <f>IF($C65="","",VLOOKUP($C65,'4.NLC'!$A$6:$H$51,7,0))</f>
        <v/>
      </c>
      <c r="H65" s="74"/>
      <c r="I65" s="74"/>
      <c r="J65" s="74"/>
      <c r="K65" s="57">
        <f t="shared" si="8"/>
        <v>0</v>
      </c>
      <c r="L65" s="75"/>
      <c r="M65" s="52">
        <f t="shared" si="9"/>
        <v>0</v>
      </c>
      <c r="N65" s="76"/>
      <c r="O65" s="52">
        <f t="shared" si="10"/>
        <v>0</v>
      </c>
      <c r="P65" s="57">
        <f t="shared" si="11"/>
        <v>0</v>
      </c>
      <c r="Q65" s="52">
        <f t="shared" si="12"/>
        <v>0</v>
      </c>
      <c r="R65" s="454">
        <f t="shared" si="13"/>
        <v>0</v>
      </c>
    </row>
    <row r="66" spans="1:18" x14ac:dyDescent="0.2">
      <c r="A66" s="79" t="str">
        <f t="shared" si="7"/>
        <v/>
      </c>
      <c r="B66" s="73"/>
      <c r="C66" s="90"/>
      <c r="D66" s="93" t="str">
        <f t="shared" si="0"/>
        <v xml:space="preserve"> </v>
      </c>
      <c r="E66" s="54" t="str">
        <f>IF($C66="","",VLOOKUP($C66,'4.NLC'!$A$6:$F$51,6,0))</f>
        <v/>
      </c>
      <c r="F66" s="72" t="str">
        <f>IF($C66="","",VLOOKUP($C66,'4.NLC'!$A$6:$F$51,5,0))</f>
        <v/>
      </c>
      <c r="G66" s="82" t="str">
        <f>IF($C66="","",VLOOKUP($C66,'4.NLC'!$A$6:$H$51,7,0))</f>
        <v/>
      </c>
      <c r="H66" s="74"/>
      <c r="I66" s="74"/>
      <c r="J66" s="74"/>
      <c r="K66" s="57">
        <f t="shared" si="8"/>
        <v>0</v>
      </c>
      <c r="L66" s="75"/>
      <c r="M66" s="52">
        <f t="shared" si="9"/>
        <v>0</v>
      </c>
      <c r="N66" s="76"/>
      <c r="O66" s="52">
        <f t="shared" si="10"/>
        <v>0</v>
      </c>
      <c r="P66" s="57">
        <f t="shared" si="11"/>
        <v>0</v>
      </c>
      <c r="Q66" s="52">
        <f t="shared" si="12"/>
        <v>0</v>
      </c>
      <c r="R66" s="454">
        <f t="shared" si="13"/>
        <v>0</v>
      </c>
    </row>
    <row r="67" spans="1:18" x14ac:dyDescent="0.2">
      <c r="A67" s="79" t="str">
        <f t="shared" si="7"/>
        <v/>
      </c>
      <c r="B67" s="73"/>
      <c r="C67" s="91"/>
      <c r="D67" s="93" t="str">
        <f t="shared" si="0"/>
        <v xml:space="preserve"> </v>
      </c>
      <c r="E67" s="54" t="str">
        <f>IF($C67="","",VLOOKUP($C67,'4.NLC'!$A$6:$F$51,6,0))</f>
        <v/>
      </c>
      <c r="F67" s="72" t="str">
        <f>IF($C67="","",VLOOKUP($C67,'4.NLC'!$A$6:$F$51,5,0))</f>
        <v/>
      </c>
      <c r="G67" s="82" t="str">
        <f>IF($C67="","",VLOOKUP($C67,'4.NLC'!$A$6:$H$51,7,0))</f>
        <v/>
      </c>
      <c r="H67" s="74"/>
      <c r="I67" s="74"/>
      <c r="J67" s="74"/>
      <c r="K67" s="57">
        <f t="shared" si="8"/>
        <v>0</v>
      </c>
      <c r="L67" s="75"/>
      <c r="M67" s="52">
        <f t="shared" si="9"/>
        <v>0</v>
      </c>
      <c r="N67" s="76"/>
      <c r="O67" s="52">
        <f t="shared" si="10"/>
        <v>0</v>
      </c>
      <c r="P67" s="57">
        <f t="shared" si="11"/>
        <v>0</v>
      </c>
      <c r="Q67" s="52">
        <f t="shared" si="12"/>
        <v>0</v>
      </c>
      <c r="R67" s="454">
        <f t="shared" si="13"/>
        <v>0</v>
      </c>
    </row>
    <row r="68" spans="1:18" x14ac:dyDescent="0.2">
      <c r="A68" s="79" t="str">
        <f t="shared" si="7"/>
        <v/>
      </c>
      <c r="B68" s="73"/>
      <c r="C68" s="90"/>
      <c r="D68" s="93" t="str">
        <f t="shared" si="0"/>
        <v xml:space="preserve"> </v>
      </c>
      <c r="E68" s="54" t="str">
        <f>IF($C68="","",VLOOKUP($C68,'4.NLC'!$A$6:$F$51,6,0))</f>
        <v/>
      </c>
      <c r="F68" s="72" t="str">
        <f>IF($C68="","",VLOOKUP($C68,'4.NLC'!$A$6:$F$51,5,0))</f>
        <v/>
      </c>
      <c r="G68" s="82" t="str">
        <f>IF($C68="","",VLOOKUP($C68,'4.NLC'!$A$6:$H$51,7,0))</f>
        <v/>
      </c>
      <c r="H68" s="74"/>
      <c r="I68" s="74"/>
      <c r="J68" s="74"/>
      <c r="K68" s="57">
        <f t="shared" si="8"/>
        <v>0</v>
      </c>
      <c r="L68" s="75"/>
      <c r="M68" s="52">
        <f t="shared" si="9"/>
        <v>0</v>
      </c>
      <c r="N68" s="76"/>
      <c r="O68" s="52">
        <f t="shared" si="10"/>
        <v>0</v>
      </c>
      <c r="P68" s="57">
        <f t="shared" si="11"/>
        <v>0</v>
      </c>
      <c r="Q68" s="52">
        <f t="shared" si="12"/>
        <v>0</v>
      </c>
      <c r="R68" s="454">
        <f t="shared" si="13"/>
        <v>0</v>
      </c>
    </row>
    <row r="69" spans="1:18" x14ac:dyDescent="0.2">
      <c r="A69" s="79" t="str">
        <f t="shared" si="7"/>
        <v/>
      </c>
      <c r="B69" s="73"/>
      <c r="C69" s="90"/>
      <c r="D69" s="93" t="str">
        <f t="shared" si="0"/>
        <v xml:space="preserve"> </v>
      </c>
      <c r="E69" s="54" t="str">
        <f>IF($C69="","",VLOOKUP($C69,'4.NLC'!$A$6:$F$51,6,0))</f>
        <v/>
      </c>
      <c r="F69" s="72" t="str">
        <f>IF($C69="","",VLOOKUP($C69,'4.NLC'!$A$6:$F$51,5,0))</f>
        <v/>
      </c>
      <c r="G69" s="82" t="str">
        <f>IF($C69="","",VLOOKUP($C69,'4.NLC'!$A$6:$H$51,7,0))</f>
        <v/>
      </c>
      <c r="H69" s="74"/>
      <c r="I69" s="74"/>
      <c r="J69" s="74"/>
      <c r="K69" s="57">
        <f t="shared" si="8"/>
        <v>0</v>
      </c>
      <c r="L69" s="75"/>
      <c r="M69" s="52">
        <f t="shared" si="9"/>
        <v>0</v>
      </c>
      <c r="N69" s="76"/>
      <c r="O69" s="52">
        <f t="shared" si="10"/>
        <v>0</v>
      </c>
      <c r="P69" s="57">
        <f t="shared" si="11"/>
        <v>0</v>
      </c>
      <c r="Q69" s="52">
        <f t="shared" si="12"/>
        <v>0</v>
      </c>
      <c r="R69" s="454">
        <f t="shared" si="13"/>
        <v>0</v>
      </c>
    </row>
    <row r="70" spans="1:18" x14ac:dyDescent="0.2">
      <c r="A70" s="79" t="str">
        <f t="shared" si="7"/>
        <v/>
      </c>
      <c r="B70" s="73"/>
      <c r="C70" s="91"/>
      <c r="D70" s="93" t="str">
        <f t="shared" si="0"/>
        <v xml:space="preserve"> </v>
      </c>
      <c r="E70" s="54" t="str">
        <f>IF($C70="","",VLOOKUP($C70,'4.NLC'!$A$6:$F$51,6,0))</f>
        <v/>
      </c>
      <c r="F70" s="72" t="str">
        <f>IF($C70="","",VLOOKUP($C70,'4.NLC'!$A$6:$F$51,5,0))</f>
        <v/>
      </c>
      <c r="G70" s="82" t="str">
        <f>IF($C70="","",VLOOKUP($C70,'4.NLC'!$A$6:$H$51,7,0))</f>
        <v/>
      </c>
      <c r="H70" s="74"/>
      <c r="I70" s="74"/>
      <c r="J70" s="74"/>
      <c r="K70" s="57">
        <f t="shared" si="8"/>
        <v>0</v>
      </c>
      <c r="L70" s="75"/>
      <c r="M70" s="52">
        <f t="shared" si="9"/>
        <v>0</v>
      </c>
      <c r="N70" s="76"/>
      <c r="O70" s="52">
        <f t="shared" si="10"/>
        <v>0</v>
      </c>
      <c r="P70" s="57">
        <f t="shared" si="11"/>
        <v>0</v>
      </c>
      <c r="Q70" s="52">
        <f t="shared" si="12"/>
        <v>0</v>
      </c>
      <c r="R70" s="454">
        <f t="shared" si="13"/>
        <v>0</v>
      </c>
    </row>
    <row r="71" spans="1:18" x14ac:dyDescent="0.2">
      <c r="A71" s="79" t="str">
        <f t="shared" ref="A71:A134" si="14">IF(B71="","",VALUE(LEFT(B71,4)))</f>
        <v/>
      </c>
      <c r="B71" s="73"/>
      <c r="C71" s="91"/>
      <c r="D71" s="93" t="str">
        <f t="shared" ref="D71:D134" si="15">A71&amp;" "&amp;C71</f>
        <v xml:space="preserve"> </v>
      </c>
      <c r="E71" s="54" t="str">
        <f>IF($C71="","",VLOOKUP($C71,'4.NLC'!$A$6:$F$51,6,0))</f>
        <v/>
      </c>
      <c r="F71" s="72" t="str">
        <f>IF($C71="","",VLOOKUP($C71,'4.NLC'!$A$6:$F$51,5,0))</f>
        <v/>
      </c>
      <c r="G71" s="82" t="str">
        <f>IF($C71="","",VLOOKUP($C71,'4.NLC'!$A$6:$H$51,7,0))</f>
        <v/>
      </c>
      <c r="H71" s="74"/>
      <c r="I71" s="74"/>
      <c r="J71" s="74"/>
      <c r="K71" s="57">
        <f t="shared" ref="K71:K134" si="16">SUM(I71:J71)</f>
        <v>0</v>
      </c>
      <c r="L71" s="75"/>
      <c r="M71" s="52">
        <f t="shared" ref="M71:M134" si="17">H71*$L71</f>
        <v>0</v>
      </c>
      <c r="N71" s="76"/>
      <c r="O71" s="52">
        <f t="shared" ref="O71:O134" si="18">I71*$L71</f>
        <v>0</v>
      </c>
      <c r="P71" s="57">
        <f t="shared" ref="P71:P134" si="19">SUM(M71:O71)</f>
        <v>0</v>
      </c>
      <c r="Q71" s="52">
        <f t="shared" ref="Q71:Q134" si="20">J71*$L71</f>
        <v>0</v>
      </c>
      <c r="R71" s="454">
        <f t="shared" ref="R71:R134" si="21">SUM(P71:Q71)</f>
        <v>0</v>
      </c>
    </row>
    <row r="72" spans="1:18" x14ac:dyDescent="0.2">
      <c r="A72" s="79" t="str">
        <f t="shared" si="14"/>
        <v/>
      </c>
      <c r="B72" s="73"/>
      <c r="C72" s="91"/>
      <c r="D72" s="93" t="str">
        <f t="shared" si="15"/>
        <v xml:space="preserve"> </v>
      </c>
      <c r="E72" s="54" t="str">
        <f>IF($C72="","",VLOOKUP($C72,'4.NLC'!$A$6:$F$51,6,0))</f>
        <v/>
      </c>
      <c r="F72" s="72" t="str">
        <f>IF($C72="","",VLOOKUP($C72,'4.NLC'!$A$6:$F$51,5,0))</f>
        <v/>
      </c>
      <c r="G72" s="82" t="str">
        <f>IF($C72="","",VLOOKUP($C72,'4.NLC'!$A$6:$H$51,7,0))</f>
        <v/>
      </c>
      <c r="H72" s="74"/>
      <c r="I72" s="74"/>
      <c r="J72" s="74"/>
      <c r="K72" s="57">
        <f t="shared" si="16"/>
        <v>0</v>
      </c>
      <c r="L72" s="75"/>
      <c r="M72" s="52">
        <f t="shared" si="17"/>
        <v>0</v>
      </c>
      <c r="N72" s="76"/>
      <c r="O72" s="52">
        <f t="shared" si="18"/>
        <v>0</v>
      </c>
      <c r="P72" s="57">
        <f t="shared" si="19"/>
        <v>0</v>
      </c>
      <c r="Q72" s="52">
        <f t="shared" si="20"/>
        <v>0</v>
      </c>
      <c r="R72" s="454">
        <f t="shared" si="21"/>
        <v>0</v>
      </c>
    </row>
    <row r="73" spans="1:18" x14ac:dyDescent="0.2">
      <c r="A73" s="79" t="str">
        <f t="shared" si="14"/>
        <v/>
      </c>
      <c r="B73" s="73"/>
      <c r="C73" s="90"/>
      <c r="D73" s="93" t="str">
        <f t="shared" si="15"/>
        <v xml:space="preserve"> </v>
      </c>
      <c r="E73" s="54" t="str">
        <f>IF($C73="","",VLOOKUP($C73,'4.NLC'!$A$6:$F$51,6,0))</f>
        <v/>
      </c>
      <c r="F73" s="72" t="str">
        <f>IF($C73="","",VLOOKUP($C73,'4.NLC'!$A$6:$F$51,5,0))</f>
        <v/>
      </c>
      <c r="G73" s="82" t="str">
        <f>IF($C73="","",VLOOKUP($C73,'4.NLC'!$A$6:$H$51,7,0))</f>
        <v/>
      </c>
      <c r="H73" s="74"/>
      <c r="I73" s="74"/>
      <c r="J73" s="74"/>
      <c r="K73" s="57">
        <f t="shared" si="16"/>
        <v>0</v>
      </c>
      <c r="L73" s="75"/>
      <c r="M73" s="52">
        <f t="shared" si="17"/>
        <v>0</v>
      </c>
      <c r="N73" s="76"/>
      <c r="O73" s="52">
        <f t="shared" si="18"/>
        <v>0</v>
      </c>
      <c r="P73" s="57">
        <f t="shared" si="19"/>
        <v>0</v>
      </c>
      <c r="Q73" s="52">
        <f t="shared" si="20"/>
        <v>0</v>
      </c>
      <c r="R73" s="454">
        <f t="shared" si="21"/>
        <v>0</v>
      </c>
    </row>
    <row r="74" spans="1:18" x14ac:dyDescent="0.2">
      <c r="A74" s="79" t="str">
        <f t="shared" si="14"/>
        <v/>
      </c>
      <c r="B74" s="73"/>
      <c r="C74" s="90"/>
      <c r="D74" s="93" t="str">
        <f t="shared" si="15"/>
        <v xml:space="preserve"> </v>
      </c>
      <c r="E74" s="54" t="str">
        <f>IF($C74="","",VLOOKUP($C74,'4.NLC'!$A$6:$F$51,6,0))</f>
        <v/>
      </c>
      <c r="F74" s="72" t="str">
        <f>IF($C74="","",VLOOKUP($C74,'4.NLC'!$A$6:$F$51,5,0))</f>
        <v/>
      </c>
      <c r="G74" s="82" t="str">
        <f>IF($C74="","",VLOOKUP($C74,'4.NLC'!$A$6:$H$51,7,0))</f>
        <v/>
      </c>
      <c r="H74" s="74"/>
      <c r="I74" s="74"/>
      <c r="J74" s="74"/>
      <c r="K74" s="57">
        <f t="shared" si="16"/>
        <v>0</v>
      </c>
      <c r="L74" s="75"/>
      <c r="M74" s="52">
        <f t="shared" si="17"/>
        <v>0</v>
      </c>
      <c r="N74" s="76"/>
      <c r="O74" s="52">
        <f t="shared" si="18"/>
        <v>0</v>
      </c>
      <c r="P74" s="57">
        <f t="shared" si="19"/>
        <v>0</v>
      </c>
      <c r="Q74" s="52">
        <f t="shared" si="20"/>
        <v>0</v>
      </c>
      <c r="R74" s="454">
        <f t="shared" si="21"/>
        <v>0</v>
      </c>
    </row>
    <row r="75" spans="1:18" x14ac:dyDescent="0.2">
      <c r="A75" s="79" t="str">
        <f t="shared" si="14"/>
        <v/>
      </c>
      <c r="B75" s="73"/>
      <c r="C75" s="90"/>
      <c r="D75" s="93" t="str">
        <f t="shared" si="15"/>
        <v xml:space="preserve"> </v>
      </c>
      <c r="E75" s="54" t="str">
        <f>IF($C75="","",VLOOKUP($C75,'4.NLC'!$A$6:$F$51,6,0))</f>
        <v/>
      </c>
      <c r="F75" s="72" t="str">
        <f>IF($C75="","",VLOOKUP($C75,'4.NLC'!$A$6:$F$51,5,0))</f>
        <v/>
      </c>
      <c r="G75" s="82" t="str">
        <f>IF($C75="","",VLOOKUP($C75,'4.NLC'!$A$6:$H$51,7,0))</f>
        <v/>
      </c>
      <c r="H75" s="74"/>
      <c r="I75" s="74"/>
      <c r="J75" s="74"/>
      <c r="K75" s="57">
        <f t="shared" si="16"/>
        <v>0</v>
      </c>
      <c r="L75" s="75"/>
      <c r="M75" s="52">
        <f t="shared" si="17"/>
        <v>0</v>
      </c>
      <c r="N75" s="76"/>
      <c r="O75" s="52">
        <f t="shared" si="18"/>
        <v>0</v>
      </c>
      <c r="P75" s="57">
        <f t="shared" si="19"/>
        <v>0</v>
      </c>
      <c r="Q75" s="52">
        <f t="shared" si="20"/>
        <v>0</v>
      </c>
      <c r="R75" s="454">
        <f t="shared" si="21"/>
        <v>0</v>
      </c>
    </row>
    <row r="76" spans="1:18" x14ac:dyDescent="0.2">
      <c r="A76" s="79" t="str">
        <f t="shared" si="14"/>
        <v/>
      </c>
      <c r="B76" s="73"/>
      <c r="C76" s="90"/>
      <c r="D76" s="93" t="str">
        <f t="shared" si="15"/>
        <v xml:space="preserve"> </v>
      </c>
      <c r="E76" s="54" t="str">
        <f>IF($C76="","",VLOOKUP($C76,'4.NLC'!$A$6:$F$51,6,0))</f>
        <v/>
      </c>
      <c r="F76" s="72" t="str">
        <f>IF($C76="","",VLOOKUP($C76,'4.NLC'!$A$6:$F$51,5,0))</f>
        <v/>
      </c>
      <c r="G76" s="82" t="str">
        <f>IF($C76="","",VLOOKUP($C76,'4.NLC'!$A$6:$H$51,7,0))</f>
        <v/>
      </c>
      <c r="H76" s="74"/>
      <c r="I76" s="74"/>
      <c r="J76" s="74"/>
      <c r="K76" s="57">
        <f t="shared" si="16"/>
        <v>0</v>
      </c>
      <c r="L76" s="75"/>
      <c r="M76" s="52">
        <f t="shared" si="17"/>
        <v>0</v>
      </c>
      <c r="N76" s="76"/>
      <c r="O76" s="52">
        <f t="shared" si="18"/>
        <v>0</v>
      </c>
      <c r="P76" s="57">
        <f t="shared" si="19"/>
        <v>0</v>
      </c>
      <c r="Q76" s="52">
        <f t="shared" si="20"/>
        <v>0</v>
      </c>
      <c r="R76" s="454">
        <f t="shared" si="21"/>
        <v>0</v>
      </c>
    </row>
    <row r="77" spans="1:18" x14ac:dyDescent="0.2">
      <c r="A77" s="79" t="str">
        <f t="shared" si="14"/>
        <v/>
      </c>
      <c r="B77" s="73"/>
      <c r="C77" s="90"/>
      <c r="D77" s="93" t="str">
        <f t="shared" si="15"/>
        <v xml:space="preserve"> </v>
      </c>
      <c r="E77" s="54" t="str">
        <f>IF($C77="","",VLOOKUP($C77,'4.NLC'!$A$6:$F$51,6,0))</f>
        <v/>
      </c>
      <c r="F77" s="72" t="str">
        <f>IF($C77="","",VLOOKUP($C77,'4.NLC'!$A$6:$F$51,5,0))</f>
        <v/>
      </c>
      <c r="G77" s="82" t="str">
        <f>IF($C77="","",VLOOKUP($C77,'4.NLC'!$A$6:$H$51,7,0))</f>
        <v/>
      </c>
      <c r="H77" s="74"/>
      <c r="I77" s="74"/>
      <c r="J77" s="74"/>
      <c r="K77" s="57">
        <f t="shared" si="16"/>
        <v>0</v>
      </c>
      <c r="L77" s="75"/>
      <c r="M77" s="52">
        <f t="shared" si="17"/>
        <v>0</v>
      </c>
      <c r="N77" s="76"/>
      <c r="O77" s="52">
        <f t="shared" si="18"/>
        <v>0</v>
      </c>
      <c r="P77" s="57">
        <f t="shared" si="19"/>
        <v>0</v>
      </c>
      <c r="Q77" s="52">
        <f t="shared" si="20"/>
        <v>0</v>
      </c>
      <c r="R77" s="454">
        <f t="shared" si="21"/>
        <v>0</v>
      </c>
    </row>
    <row r="78" spans="1:18" x14ac:dyDescent="0.2">
      <c r="A78" s="79" t="str">
        <f t="shared" si="14"/>
        <v/>
      </c>
      <c r="B78" s="73"/>
      <c r="C78" s="90"/>
      <c r="D78" s="93" t="str">
        <f t="shared" si="15"/>
        <v xml:space="preserve"> </v>
      </c>
      <c r="E78" s="54" t="str">
        <f>IF($C78="","",VLOOKUP($C78,'4.NLC'!$A$6:$F$51,6,0))</f>
        <v/>
      </c>
      <c r="F78" s="72" t="str">
        <f>IF($C78="","",VLOOKUP($C78,'4.NLC'!$A$6:$F$51,5,0))</f>
        <v/>
      </c>
      <c r="G78" s="82" t="str">
        <f>IF($C78="","",VLOOKUP($C78,'4.NLC'!$A$6:$H$51,7,0))</f>
        <v/>
      </c>
      <c r="H78" s="74"/>
      <c r="I78" s="74"/>
      <c r="J78" s="74"/>
      <c r="K78" s="57">
        <f t="shared" si="16"/>
        <v>0</v>
      </c>
      <c r="L78" s="75"/>
      <c r="M78" s="52">
        <f t="shared" si="17"/>
        <v>0</v>
      </c>
      <c r="N78" s="76"/>
      <c r="O78" s="52">
        <f t="shared" si="18"/>
        <v>0</v>
      </c>
      <c r="P78" s="57">
        <f t="shared" si="19"/>
        <v>0</v>
      </c>
      <c r="Q78" s="52">
        <f t="shared" si="20"/>
        <v>0</v>
      </c>
      <c r="R78" s="454">
        <f t="shared" si="21"/>
        <v>0</v>
      </c>
    </row>
    <row r="79" spans="1:18" x14ac:dyDescent="0.2">
      <c r="A79" s="79" t="str">
        <f t="shared" si="14"/>
        <v/>
      </c>
      <c r="B79" s="73"/>
      <c r="C79" s="90"/>
      <c r="D79" s="93" t="str">
        <f t="shared" si="15"/>
        <v xml:space="preserve"> </v>
      </c>
      <c r="E79" s="54" t="str">
        <f>IF($C79="","",VLOOKUP($C79,'4.NLC'!$A$6:$F$51,6,0))</f>
        <v/>
      </c>
      <c r="F79" s="72" t="str">
        <f>IF($C79="","",VLOOKUP($C79,'4.NLC'!$A$6:$F$51,5,0))</f>
        <v/>
      </c>
      <c r="G79" s="82" t="str">
        <f>IF($C79="","",VLOOKUP($C79,'4.NLC'!$A$6:$H$51,7,0))</f>
        <v/>
      </c>
      <c r="H79" s="74"/>
      <c r="I79" s="74"/>
      <c r="J79" s="74"/>
      <c r="K79" s="57">
        <f t="shared" si="16"/>
        <v>0</v>
      </c>
      <c r="L79" s="75"/>
      <c r="M79" s="52">
        <f t="shared" si="17"/>
        <v>0</v>
      </c>
      <c r="N79" s="76"/>
      <c r="O79" s="52">
        <f t="shared" si="18"/>
        <v>0</v>
      </c>
      <c r="P79" s="57">
        <f t="shared" si="19"/>
        <v>0</v>
      </c>
      <c r="Q79" s="52">
        <f t="shared" si="20"/>
        <v>0</v>
      </c>
      <c r="R79" s="454">
        <f t="shared" si="21"/>
        <v>0</v>
      </c>
    </row>
    <row r="80" spans="1:18" x14ac:dyDescent="0.2">
      <c r="A80" s="79" t="str">
        <f t="shared" si="14"/>
        <v/>
      </c>
      <c r="B80" s="73"/>
      <c r="C80" s="90"/>
      <c r="D80" s="93" t="str">
        <f t="shared" si="15"/>
        <v xml:space="preserve"> </v>
      </c>
      <c r="E80" s="54" t="str">
        <f>IF($C80="","",VLOOKUP($C80,'4.NLC'!$A$6:$F$51,6,0))</f>
        <v/>
      </c>
      <c r="F80" s="72" t="str">
        <f>IF($C80="","",VLOOKUP($C80,'4.NLC'!$A$6:$F$51,5,0))</f>
        <v/>
      </c>
      <c r="G80" s="82" t="str">
        <f>IF($C80="","",VLOOKUP($C80,'4.NLC'!$A$6:$H$51,7,0))</f>
        <v/>
      </c>
      <c r="H80" s="74"/>
      <c r="I80" s="74"/>
      <c r="J80" s="74"/>
      <c r="K80" s="57">
        <f t="shared" si="16"/>
        <v>0</v>
      </c>
      <c r="L80" s="75"/>
      <c r="M80" s="52">
        <f t="shared" si="17"/>
        <v>0</v>
      </c>
      <c r="N80" s="76"/>
      <c r="O80" s="52">
        <f t="shared" si="18"/>
        <v>0</v>
      </c>
      <c r="P80" s="57">
        <f t="shared" si="19"/>
        <v>0</v>
      </c>
      <c r="Q80" s="52">
        <f t="shared" si="20"/>
        <v>0</v>
      </c>
      <c r="R80" s="454">
        <f t="shared" si="21"/>
        <v>0</v>
      </c>
    </row>
    <row r="81" spans="1:20" x14ac:dyDescent="0.2">
      <c r="A81" s="79" t="str">
        <f t="shared" si="14"/>
        <v/>
      </c>
      <c r="B81" s="73"/>
      <c r="C81" s="90"/>
      <c r="D81" s="93" t="str">
        <f t="shared" si="15"/>
        <v xml:space="preserve"> </v>
      </c>
      <c r="E81" s="54" t="str">
        <f>IF($C81="","",VLOOKUP($C81,'4.NLC'!$A$6:$F$51,6,0))</f>
        <v/>
      </c>
      <c r="F81" s="72" t="str">
        <f>IF($C81="","",VLOOKUP($C81,'4.NLC'!$A$6:$F$51,5,0))</f>
        <v/>
      </c>
      <c r="G81" s="82" t="str">
        <f>IF($C81="","",VLOOKUP($C81,'4.NLC'!$A$6:$H$51,7,0))</f>
        <v/>
      </c>
      <c r="H81" s="74"/>
      <c r="I81" s="74"/>
      <c r="J81" s="74"/>
      <c r="K81" s="57">
        <f t="shared" si="16"/>
        <v>0</v>
      </c>
      <c r="L81" s="75"/>
      <c r="M81" s="52">
        <f t="shared" si="17"/>
        <v>0</v>
      </c>
      <c r="N81" s="76"/>
      <c r="O81" s="52">
        <f t="shared" si="18"/>
        <v>0</v>
      </c>
      <c r="P81" s="57">
        <f t="shared" si="19"/>
        <v>0</v>
      </c>
      <c r="Q81" s="52">
        <f t="shared" si="20"/>
        <v>0</v>
      </c>
      <c r="R81" s="454">
        <f t="shared" si="21"/>
        <v>0</v>
      </c>
    </row>
    <row r="82" spans="1:20" x14ac:dyDescent="0.2">
      <c r="A82" s="79" t="str">
        <f t="shared" si="14"/>
        <v/>
      </c>
      <c r="B82" s="73"/>
      <c r="C82" s="90"/>
      <c r="D82" s="93" t="str">
        <f t="shared" si="15"/>
        <v xml:space="preserve"> </v>
      </c>
      <c r="E82" s="54" t="str">
        <f>IF($C82="","",VLOOKUP($C82,'4.NLC'!$A$6:$F$51,6,0))</f>
        <v/>
      </c>
      <c r="F82" s="72" t="str">
        <f>IF($C82="","",VLOOKUP($C82,'4.NLC'!$A$6:$F$51,5,0))</f>
        <v/>
      </c>
      <c r="G82" s="82" t="str">
        <f>IF($C82="","",VLOOKUP($C82,'4.NLC'!$A$6:$H$51,7,0))</f>
        <v/>
      </c>
      <c r="H82" s="74"/>
      <c r="I82" s="74"/>
      <c r="J82" s="74"/>
      <c r="K82" s="57">
        <f t="shared" si="16"/>
        <v>0</v>
      </c>
      <c r="L82" s="75"/>
      <c r="M82" s="52">
        <f t="shared" si="17"/>
        <v>0</v>
      </c>
      <c r="N82" s="76"/>
      <c r="O82" s="52">
        <f t="shared" si="18"/>
        <v>0</v>
      </c>
      <c r="P82" s="57">
        <f t="shared" si="19"/>
        <v>0</v>
      </c>
      <c r="Q82" s="52">
        <f t="shared" si="20"/>
        <v>0</v>
      </c>
      <c r="R82" s="454">
        <f t="shared" si="21"/>
        <v>0</v>
      </c>
    </row>
    <row r="83" spans="1:20" x14ac:dyDescent="0.2">
      <c r="A83" s="79" t="str">
        <f t="shared" si="14"/>
        <v/>
      </c>
      <c r="B83" s="73"/>
      <c r="C83" s="90"/>
      <c r="D83" s="93" t="str">
        <f t="shared" si="15"/>
        <v xml:space="preserve"> </v>
      </c>
      <c r="E83" s="54" t="str">
        <f>IF($C83="","",VLOOKUP($C83,'4.NLC'!$A$6:$F$51,6,0))</f>
        <v/>
      </c>
      <c r="F83" s="72" t="str">
        <f>IF($C83="","",VLOOKUP($C83,'4.NLC'!$A$6:$F$51,5,0))</f>
        <v/>
      </c>
      <c r="G83" s="82" t="str">
        <f>IF($C83="","",VLOOKUP($C83,'4.NLC'!$A$6:$H$51,7,0))</f>
        <v/>
      </c>
      <c r="H83" s="74"/>
      <c r="I83" s="74"/>
      <c r="J83" s="74"/>
      <c r="K83" s="57">
        <f t="shared" si="16"/>
        <v>0</v>
      </c>
      <c r="L83" s="75"/>
      <c r="M83" s="52">
        <f t="shared" si="17"/>
        <v>0</v>
      </c>
      <c r="N83" s="76"/>
      <c r="O83" s="52">
        <f t="shared" si="18"/>
        <v>0</v>
      </c>
      <c r="P83" s="57">
        <f t="shared" si="19"/>
        <v>0</v>
      </c>
      <c r="Q83" s="52">
        <f t="shared" si="20"/>
        <v>0</v>
      </c>
      <c r="R83" s="454">
        <f t="shared" si="21"/>
        <v>0</v>
      </c>
    </row>
    <row r="84" spans="1:20" x14ac:dyDescent="0.2">
      <c r="A84" s="79" t="str">
        <f t="shared" si="14"/>
        <v/>
      </c>
      <c r="B84" s="73"/>
      <c r="C84" s="90"/>
      <c r="D84" s="93" t="str">
        <f t="shared" si="15"/>
        <v xml:space="preserve"> </v>
      </c>
      <c r="E84" s="54" t="str">
        <f>IF($C84="","",VLOOKUP($C84,'4.NLC'!$A$6:$F$51,6,0))</f>
        <v/>
      </c>
      <c r="F84" s="72" t="str">
        <f>IF($C84="","",VLOOKUP($C84,'4.NLC'!$A$6:$F$51,5,0))</f>
        <v/>
      </c>
      <c r="G84" s="82" t="str">
        <f>IF($C84="","",VLOOKUP($C84,'4.NLC'!$A$6:$H$51,7,0))</f>
        <v/>
      </c>
      <c r="H84" s="74"/>
      <c r="I84" s="74"/>
      <c r="J84" s="74"/>
      <c r="K84" s="57">
        <f t="shared" si="16"/>
        <v>0</v>
      </c>
      <c r="L84" s="75"/>
      <c r="M84" s="52">
        <f t="shared" si="17"/>
        <v>0</v>
      </c>
      <c r="N84" s="76"/>
      <c r="O84" s="52">
        <f t="shared" si="18"/>
        <v>0</v>
      </c>
      <c r="P84" s="57">
        <f t="shared" si="19"/>
        <v>0</v>
      </c>
      <c r="Q84" s="52">
        <f t="shared" si="20"/>
        <v>0</v>
      </c>
      <c r="R84" s="454">
        <f t="shared" si="21"/>
        <v>0</v>
      </c>
    </row>
    <row r="85" spans="1:20" x14ac:dyDescent="0.2">
      <c r="A85" s="79" t="str">
        <f t="shared" si="14"/>
        <v/>
      </c>
      <c r="B85" s="73"/>
      <c r="C85" s="90"/>
      <c r="D85" s="93" t="str">
        <f t="shared" si="15"/>
        <v xml:space="preserve"> </v>
      </c>
      <c r="E85" s="54" t="str">
        <f>IF($C85="","",VLOOKUP($C85,'4.NLC'!$A$6:$F$51,6,0))</f>
        <v/>
      </c>
      <c r="F85" s="72" t="str">
        <f>IF($C85="","",VLOOKUP($C85,'4.NLC'!$A$6:$F$51,5,0))</f>
        <v/>
      </c>
      <c r="G85" s="82" t="str">
        <f>IF($C85="","",VLOOKUP($C85,'4.NLC'!$A$6:$H$51,7,0))</f>
        <v/>
      </c>
      <c r="H85" s="74"/>
      <c r="I85" s="74"/>
      <c r="J85" s="74"/>
      <c r="K85" s="57">
        <f t="shared" si="16"/>
        <v>0</v>
      </c>
      <c r="L85" s="75"/>
      <c r="M85" s="52">
        <f t="shared" si="17"/>
        <v>0</v>
      </c>
      <c r="N85" s="76"/>
      <c r="O85" s="52">
        <f t="shared" si="18"/>
        <v>0</v>
      </c>
      <c r="P85" s="57">
        <f t="shared" si="19"/>
        <v>0</v>
      </c>
      <c r="Q85" s="52">
        <f t="shared" si="20"/>
        <v>0</v>
      </c>
      <c r="R85" s="454">
        <f t="shared" si="21"/>
        <v>0</v>
      </c>
    </row>
    <row r="86" spans="1:20" x14ac:dyDescent="0.2">
      <c r="A86" s="79" t="str">
        <f t="shared" si="14"/>
        <v/>
      </c>
      <c r="B86" s="73"/>
      <c r="C86" s="90"/>
      <c r="D86" s="93" t="str">
        <f t="shared" si="15"/>
        <v xml:space="preserve"> </v>
      </c>
      <c r="E86" s="54" t="str">
        <f>IF($C86="","",VLOOKUP($C86,'4.NLC'!$A$6:$F$51,6,0))</f>
        <v/>
      </c>
      <c r="F86" s="72" t="str">
        <f>IF($C86="","",VLOOKUP($C86,'4.NLC'!$A$6:$F$51,5,0))</f>
        <v/>
      </c>
      <c r="G86" s="82" t="str">
        <f>IF($C86="","",VLOOKUP($C86,'4.NLC'!$A$6:$H$51,7,0))</f>
        <v/>
      </c>
      <c r="H86" s="74"/>
      <c r="I86" s="74"/>
      <c r="J86" s="74"/>
      <c r="K86" s="57">
        <f t="shared" si="16"/>
        <v>0</v>
      </c>
      <c r="L86" s="75"/>
      <c r="M86" s="52">
        <f t="shared" si="17"/>
        <v>0</v>
      </c>
      <c r="N86" s="76"/>
      <c r="O86" s="52">
        <f t="shared" si="18"/>
        <v>0</v>
      </c>
      <c r="P86" s="57">
        <f t="shared" si="19"/>
        <v>0</v>
      </c>
      <c r="Q86" s="52">
        <f t="shared" si="20"/>
        <v>0</v>
      </c>
      <c r="R86" s="454">
        <f t="shared" si="21"/>
        <v>0</v>
      </c>
    </row>
    <row r="87" spans="1:20" x14ac:dyDescent="0.2">
      <c r="A87" s="79" t="str">
        <f t="shared" si="14"/>
        <v/>
      </c>
      <c r="B87" s="73"/>
      <c r="C87" s="90"/>
      <c r="D87" s="93" t="str">
        <f t="shared" si="15"/>
        <v xml:space="preserve"> </v>
      </c>
      <c r="E87" s="54" t="str">
        <f>IF($C87="","",VLOOKUP($C87,'4.NLC'!$A$6:$F$51,6,0))</f>
        <v/>
      </c>
      <c r="F87" s="72" t="str">
        <f>IF($C87="","",VLOOKUP($C87,'4.NLC'!$A$6:$F$51,5,0))</f>
        <v/>
      </c>
      <c r="G87" s="82" t="str">
        <f>IF($C87="","",VLOOKUP($C87,'4.NLC'!$A$6:$H$51,7,0))</f>
        <v/>
      </c>
      <c r="H87" s="74"/>
      <c r="I87" s="74"/>
      <c r="J87" s="74"/>
      <c r="K87" s="57">
        <f t="shared" si="16"/>
        <v>0</v>
      </c>
      <c r="L87" s="75"/>
      <c r="M87" s="52">
        <f t="shared" si="17"/>
        <v>0</v>
      </c>
      <c r="N87" s="76"/>
      <c r="O87" s="52">
        <f t="shared" si="18"/>
        <v>0</v>
      </c>
      <c r="P87" s="57">
        <f t="shared" si="19"/>
        <v>0</v>
      </c>
      <c r="Q87" s="52">
        <f t="shared" si="20"/>
        <v>0</v>
      </c>
      <c r="R87" s="454">
        <f t="shared" si="21"/>
        <v>0</v>
      </c>
    </row>
    <row r="88" spans="1:20" x14ac:dyDescent="0.2">
      <c r="A88" s="79" t="str">
        <f t="shared" si="14"/>
        <v/>
      </c>
      <c r="B88" s="73"/>
      <c r="C88" s="90"/>
      <c r="D88" s="93" t="str">
        <f t="shared" si="15"/>
        <v xml:space="preserve"> </v>
      </c>
      <c r="E88" s="54" t="str">
        <f>IF($C88="","",VLOOKUP($C88,'4.NLC'!$A$6:$F$51,6,0))</f>
        <v/>
      </c>
      <c r="F88" s="72" t="str">
        <f>IF($C88="","",VLOOKUP($C88,'4.NLC'!$A$6:$F$51,5,0))</f>
        <v/>
      </c>
      <c r="G88" s="82" t="str">
        <f>IF($C88="","",VLOOKUP($C88,'4.NLC'!$A$6:$H$51,7,0))</f>
        <v/>
      </c>
      <c r="H88" s="74"/>
      <c r="I88" s="74"/>
      <c r="J88" s="74"/>
      <c r="K88" s="57">
        <f t="shared" si="16"/>
        <v>0</v>
      </c>
      <c r="L88" s="75"/>
      <c r="M88" s="52">
        <f t="shared" si="17"/>
        <v>0</v>
      </c>
      <c r="N88" s="76"/>
      <c r="O88" s="52">
        <f t="shared" si="18"/>
        <v>0</v>
      </c>
      <c r="P88" s="57">
        <f t="shared" si="19"/>
        <v>0</v>
      </c>
      <c r="Q88" s="52">
        <f t="shared" si="20"/>
        <v>0</v>
      </c>
      <c r="R88" s="454">
        <f t="shared" si="21"/>
        <v>0</v>
      </c>
    </row>
    <row r="89" spans="1:20" x14ac:dyDescent="0.2">
      <c r="A89" s="79" t="str">
        <f t="shared" si="14"/>
        <v/>
      </c>
      <c r="B89" s="73"/>
      <c r="C89" s="90"/>
      <c r="D89" s="93" t="str">
        <f t="shared" si="15"/>
        <v xml:space="preserve"> </v>
      </c>
      <c r="E89" s="54" t="str">
        <f>IF($C89="","",VLOOKUP($C89,'4.NLC'!$A$6:$F$51,6,0))</f>
        <v/>
      </c>
      <c r="F89" s="72" t="str">
        <f>IF($C89="","",VLOOKUP($C89,'4.NLC'!$A$6:$F$51,5,0))</f>
        <v/>
      </c>
      <c r="G89" s="82" t="str">
        <f>IF($C89="","",VLOOKUP($C89,'4.NLC'!$A$6:$H$51,7,0))</f>
        <v/>
      </c>
      <c r="H89" s="74"/>
      <c r="I89" s="74"/>
      <c r="J89" s="74"/>
      <c r="K89" s="57">
        <f t="shared" si="16"/>
        <v>0</v>
      </c>
      <c r="L89" s="75"/>
      <c r="M89" s="52">
        <f t="shared" si="17"/>
        <v>0</v>
      </c>
      <c r="N89" s="76"/>
      <c r="O89" s="52">
        <f t="shared" si="18"/>
        <v>0</v>
      </c>
      <c r="P89" s="57">
        <f t="shared" si="19"/>
        <v>0</v>
      </c>
      <c r="Q89" s="52">
        <f t="shared" si="20"/>
        <v>0</v>
      </c>
      <c r="R89" s="454">
        <f t="shared" si="21"/>
        <v>0</v>
      </c>
    </row>
    <row r="90" spans="1:20" x14ac:dyDescent="0.2">
      <c r="A90" s="79" t="str">
        <f t="shared" si="14"/>
        <v/>
      </c>
      <c r="B90" s="73"/>
      <c r="C90" s="90"/>
      <c r="D90" s="93" t="str">
        <f t="shared" si="15"/>
        <v xml:space="preserve"> </v>
      </c>
      <c r="E90" s="54" t="str">
        <f>IF($C90="","",VLOOKUP($C90,'4.NLC'!$A$6:$F$51,6,0))</f>
        <v/>
      </c>
      <c r="F90" s="72" t="str">
        <f>IF($C90="","",VLOOKUP($C90,'4.NLC'!$A$6:$F$51,5,0))</f>
        <v/>
      </c>
      <c r="G90" s="82" t="str">
        <f>IF($C90="","",VLOOKUP($C90,'4.NLC'!$A$6:$H$51,7,0))</f>
        <v/>
      </c>
      <c r="H90" s="74"/>
      <c r="I90" s="74"/>
      <c r="J90" s="74"/>
      <c r="K90" s="57">
        <f t="shared" si="16"/>
        <v>0</v>
      </c>
      <c r="L90" s="75"/>
      <c r="M90" s="52">
        <f t="shared" si="17"/>
        <v>0</v>
      </c>
      <c r="N90" s="76"/>
      <c r="O90" s="52">
        <f t="shared" si="18"/>
        <v>0</v>
      </c>
      <c r="P90" s="57">
        <f t="shared" si="19"/>
        <v>0</v>
      </c>
      <c r="Q90" s="52">
        <f t="shared" si="20"/>
        <v>0</v>
      </c>
      <c r="R90" s="454">
        <f t="shared" si="21"/>
        <v>0</v>
      </c>
      <c r="T90" s="64"/>
    </row>
    <row r="91" spans="1:20" x14ac:dyDescent="0.2">
      <c r="A91" s="79" t="str">
        <f t="shared" si="14"/>
        <v/>
      </c>
      <c r="B91" s="73"/>
      <c r="C91" s="90"/>
      <c r="D91" s="93" t="str">
        <f t="shared" si="15"/>
        <v xml:space="preserve"> </v>
      </c>
      <c r="E91" s="54" t="str">
        <f>IF($C91="","",VLOOKUP($C91,'4.NLC'!$A$6:$F$51,6,0))</f>
        <v/>
      </c>
      <c r="F91" s="72" t="str">
        <f>IF($C91="","",VLOOKUP($C91,'4.NLC'!$A$6:$F$51,5,0))</f>
        <v/>
      </c>
      <c r="G91" s="82" t="str">
        <f>IF($C91="","",VLOOKUP($C91,'4.NLC'!$A$6:$H$51,7,0))</f>
        <v/>
      </c>
      <c r="H91" s="74"/>
      <c r="I91" s="74"/>
      <c r="J91" s="74"/>
      <c r="K91" s="57">
        <f t="shared" si="16"/>
        <v>0</v>
      </c>
      <c r="L91" s="75"/>
      <c r="M91" s="52">
        <f t="shared" si="17"/>
        <v>0</v>
      </c>
      <c r="N91" s="76"/>
      <c r="O91" s="52">
        <f t="shared" si="18"/>
        <v>0</v>
      </c>
      <c r="P91" s="57">
        <f t="shared" si="19"/>
        <v>0</v>
      </c>
      <c r="Q91" s="52">
        <f t="shared" si="20"/>
        <v>0</v>
      </c>
      <c r="R91" s="454">
        <f t="shared" si="21"/>
        <v>0</v>
      </c>
    </row>
    <row r="92" spans="1:20" x14ac:dyDescent="0.2">
      <c r="A92" s="79" t="str">
        <f t="shared" si="14"/>
        <v/>
      </c>
      <c r="B92" s="73"/>
      <c r="C92" s="90"/>
      <c r="D92" s="93" t="str">
        <f t="shared" si="15"/>
        <v xml:space="preserve"> </v>
      </c>
      <c r="E92" s="54" t="str">
        <f>IF($C92="","",VLOOKUP($C92,'4.NLC'!$A$6:$F$51,6,0))</f>
        <v/>
      </c>
      <c r="F92" s="72" t="str">
        <f>IF($C92="","",VLOOKUP($C92,'4.NLC'!$A$6:$F$51,5,0))</f>
        <v/>
      </c>
      <c r="G92" s="82" t="str">
        <f>IF($C92="","",VLOOKUP($C92,'4.NLC'!$A$6:$H$51,7,0))</f>
        <v/>
      </c>
      <c r="H92" s="74"/>
      <c r="I92" s="74"/>
      <c r="J92" s="74"/>
      <c r="K92" s="57">
        <f t="shared" si="16"/>
        <v>0</v>
      </c>
      <c r="L92" s="75"/>
      <c r="M92" s="52">
        <f t="shared" si="17"/>
        <v>0</v>
      </c>
      <c r="N92" s="76"/>
      <c r="O92" s="52">
        <f t="shared" si="18"/>
        <v>0</v>
      </c>
      <c r="P92" s="57">
        <f t="shared" si="19"/>
        <v>0</v>
      </c>
      <c r="Q92" s="52">
        <f t="shared" si="20"/>
        <v>0</v>
      </c>
      <c r="R92" s="454">
        <f t="shared" si="21"/>
        <v>0</v>
      </c>
    </row>
    <row r="93" spans="1:20" x14ac:dyDescent="0.2">
      <c r="A93" s="79" t="str">
        <f t="shared" si="14"/>
        <v/>
      </c>
      <c r="B93" s="73"/>
      <c r="C93" s="90"/>
      <c r="D93" s="93" t="str">
        <f t="shared" si="15"/>
        <v xml:space="preserve"> </v>
      </c>
      <c r="E93" s="54" t="str">
        <f>IF($C93="","",VLOOKUP($C93,'4.NLC'!$A$6:$F$51,6,0))</f>
        <v/>
      </c>
      <c r="F93" s="72" t="str">
        <f>IF($C93="","",VLOOKUP($C93,'4.NLC'!$A$6:$F$51,5,0))</f>
        <v/>
      </c>
      <c r="G93" s="82" t="str">
        <f>IF($C93="","",VLOOKUP($C93,'4.NLC'!$A$6:$H$51,7,0))</f>
        <v/>
      </c>
      <c r="H93" s="74"/>
      <c r="I93" s="74"/>
      <c r="J93" s="74"/>
      <c r="K93" s="57">
        <f t="shared" si="16"/>
        <v>0</v>
      </c>
      <c r="L93" s="75"/>
      <c r="M93" s="52">
        <f t="shared" si="17"/>
        <v>0</v>
      </c>
      <c r="N93" s="76"/>
      <c r="O93" s="52">
        <f t="shared" si="18"/>
        <v>0</v>
      </c>
      <c r="P93" s="57">
        <f t="shared" si="19"/>
        <v>0</v>
      </c>
      <c r="Q93" s="52">
        <f t="shared" si="20"/>
        <v>0</v>
      </c>
      <c r="R93" s="454">
        <f t="shared" si="21"/>
        <v>0</v>
      </c>
    </row>
    <row r="94" spans="1:20" x14ac:dyDescent="0.2">
      <c r="A94" s="79" t="str">
        <f t="shared" si="14"/>
        <v/>
      </c>
      <c r="B94" s="73"/>
      <c r="C94" s="90"/>
      <c r="D94" s="93" t="str">
        <f t="shared" si="15"/>
        <v xml:space="preserve"> </v>
      </c>
      <c r="E94" s="54" t="str">
        <f>IF($C94="","",VLOOKUP($C94,'4.NLC'!$A$6:$F$51,6,0))</f>
        <v/>
      </c>
      <c r="F94" s="72" t="str">
        <f>IF($C94="","",VLOOKUP($C94,'4.NLC'!$A$6:$F$51,5,0))</f>
        <v/>
      </c>
      <c r="G94" s="82" t="str">
        <f>IF($C94="","",VLOOKUP($C94,'4.NLC'!$A$6:$H$51,7,0))</f>
        <v/>
      </c>
      <c r="H94" s="74"/>
      <c r="I94" s="74"/>
      <c r="J94" s="74"/>
      <c r="K94" s="57">
        <f t="shared" si="16"/>
        <v>0</v>
      </c>
      <c r="L94" s="75"/>
      <c r="M94" s="52">
        <f t="shared" si="17"/>
        <v>0</v>
      </c>
      <c r="N94" s="76"/>
      <c r="O94" s="52">
        <f t="shared" si="18"/>
        <v>0</v>
      </c>
      <c r="P94" s="57">
        <f t="shared" si="19"/>
        <v>0</v>
      </c>
      <c r="Q94" s="52">
        <f t="shared" si="20"/>
        <v>0</v>
      </c>
      <c r="R94" s="454">
        <f t="shared" si="21"/>
        <v>0</v>
      </c>
    </row>
    <row r="95" spans="1:20" x14ac:dyDescent="0.2">
      <c r="A95" s="79" t="str">
        <f t="shared" si="14"/>
        <v/>
      </c>
      <c r="B95" s="73"/>
      <c r="C95" s="90"/>
      <c r="D95" s="93" t="str">
        <f t="shared" si="15"/>
        <v xml:space="preserve"> </v>
      </c>
      <c r="E95" s="54" t="str">
        <f>IF($C95="","",VLOOKUP($C95,'4.NLC'!$A$6:$F$51,6,0))</f>
        <v/>
      </c>
      <c r="F95" s="72" t="str">
        <f>IF($C95="","",VLOOKUP($C95,'4.NLC'!$A$6:$F$51,5,0))</f>
        <v/>
      </c>
      <c r="G95" s="82" t="str">
        <f>IF($C95="","",VLOOKUP($C95,'4.NLC'!$A$6:$H$51,7,0))</f>
        <v/>
      </c>
      <c r="H95" s="74"/>
      <c r="I95" s="74"/>
      <c r="J95" s="74"/>
      <c r="K95" s="57">
        <f t="shared" si="16"/>
        <v>0</v>
      </c>
      <c r="L95" s="75"/>
      <c r="M95" s="52">
        <f t="shared" si="17"/>
        <v>0</v>
      </c>
      <c r="N95" s="76"/>
      <c r="O95" s="52">
        <f t="shared" si="18"/>
        <v>0</v>
      </c>
      <c r="P95" s="57">
        <f t="shared" si="19"/>
        <v>0</v>
      </c>
      <c r="Q95" s="52">
        <f t="shared" si="20"/>
        <v>0</v>
      </c>
      <c r="R95" s="454">
        <f t="shared" si="21"/>
        <v>0</v>
      </c>
    </row>
    <row r="96" spans="1:20" x14ac:dyDescent="0.2">
      <c r="A96" s="79" t="str">
        <f t="shared" si="14"/>
        <v/>
      </c>
      <c r="B96" s="73"/>
      <c r="C96" s="91"/>
      <c r="D96" s="93" t="str">
        <f t="shared" si="15"/>
        <v xml:space="preserve"> </v>
      </c>
      <c r="E96" s="54" t="str">
        <f>IF($C96="","",VLOOKUP($C96,'4.NLC'!$A$6:$F$51,6,0))</f>
        <v/>
      </c>
      <c r="F96" s="72" t="str">
        <f>IF($C96="","",VLOOKUP($C96,'4.NLC'!$A$6:$F$51,5,0))</f>
        <v/>
      </c>
      <c r="G96" s="82" t="str">
        <f>IF($C96="","",VLOOKUP($C96,'4.NLC'!$A$6:$H$51,7,0))</f>
        <v/>
      </c>
      <c r="H96" s="74"/>
      <c r="I96" s="74"/>
      <c r="J96" s="74"/>
      <c r="K96" s="57">
        <f t="shared" si="16"/>
        <v>0</v>
      </c>
      <c r="L96" s="75"/>
      <c r="M96" s="52">
        <f t="shared" si="17"/>
        <v>0</v>
      </c>
      <c r="N96" s="76"/>
      <c r="O96" s="52">
        <f t="shared" si="18"/>
        <v>0</v>
      </c>
      <c r="P96" s="57">
        <f t="shared" si="19"/>
        <v>0</v>
      </c>
      <c r="Q96" s="52">
        <f t="shared" si="20"/>
        <v>0</v>
      </c>
      <c r="R96" s="454">
        <f t="shared" si="21"/>
        <v>0</v>
      </c>
    </row>
    <row r="97" spans="1:18" x14ac:dyDescent="0.2">
      <c r="A97" s="79" t="str">
        <f t="shared" si="14"/>
        <v/>
      </c>
      <c r="B97" s="73"/>
      <c r="C97" s="90"/>
      <c r="D97" s="93" t="str">
        <f t="shared" si="15"/>
        <v xml:space="preserve"> </v>
      </c>
      <c r="E97" s="54" t="str">
        <f>IF($C97="","",VLOOKUP($C97,'4.NLC'!$A$6:$F$51,6,0))</f>
        <v/>
      </c>
      <c r="F97" s="72" t="str">
        <f>IF($C97="","",VLOOKUP($C97,'4.NLC'!$A$6:$F$51,5,0))</f>
        <v/>
      </c>
      <c r="G97" s="82" t="str">
        <f>IF($C97="","",VLOOKUP($C97,'4.NLC'!$A$6:$H$51,7,0))</f>
        <v/>
      </c>
      <c r="H97" s="74"/>
      <c r="I97" s="74"/>
      <c r="J97" s="74"/>
      <c r="K97" s="57">
        <f t="shared" si="16"/>
        <v>0</v>
      </c>
      <c r="L97" s="75"/>
      <c r="M97" s="52">
        <f t="shared" si="17"/>
        <v>0</v>
      </c>
      <c r="N97" s="76"/>
      <c r="O97" s="52">
        <f t="shared" si="18"/>
        <v>0</v>
      </c>
      <c r="P97" s="57">
        <f t="shared" si="19"/>
        <v>0</v>
      </c>
      <c r="Q97" s="52">
        <f t="shared" si="20"/>
        <v>0</v>
      </c>
      <c r="R97" s="454">
        <f t="shared" si="21"/>
        <v>0</v>
      </c>
    </row>
    <row r="98" spans="1:18" x14ac:dyDescent="0.2">
      <c r="A98" s="79" t="str">
        <f t="shared" si="14"/>
        <v/>
      </c>
      <c r="B98" s="73"/>
      <c r="C98" s="90"/>
      <c r="D98" s="93" t="str">
        <f t="shared" si="15"/>
        <v xml:space="preserve"> </v>
      </c>
      <c r="E98" s="54" t="str">
        <f>IF($C98="","",VLOOKUP($C98,'4.NLC'!$A$6:$F$51,6,0))</f>
        <v/>
      </c>
      <c r="F98" s="72" t="str">
        <f>IF($C98="","",VLOOKUP($C98,'4.NLC'!$A$6:$F$51,5,0))</f>
        <v/>
      </c>
      <c r="G98" s="82" t="str">
        <f>IF($C98="","",VLOOKUP($C98,'4.NLC'!$A$6:$H$51,7,0))</f>
        <v/>
      </c>
      <c r="H98" s="74"/>
      <c r="I98" s="74"/>
      <c r="J98" s="74"/>
      <c r="K98" s="57">
        <f t="shared" si="16"/>
        <v>0</v>
      </c>
      <c r="L98" s="75"/>
      <c r="M98" s="52">
        <f t="shared" si="17"/>
        <v>0</v>
      </c>
      <c r="N98" s="76"/>
      <c r="O98" s="52">
        <f t="shared" si="18"/>
        <v>0</v>
      </c>
      <c r="P98" s="57">
        <f t="shared" si="19"/>
        <v>0</v>
      </c>
      <c r="Q98" s="52">
        <f t="shared" si="20"/>
        <v>0</v>
      </c>
      <c r="R98" s="454">
        <f t="shared" si="21"/>
        <v>0</v>
      </c>
    </row>
    <row r="99" spans="1:18" x14ac:dyDescent="0.2">
      <c r="A99" s="79" t="str">
        <f t="shared" si="14"/>
        <v/>
      </c>
      <c r="B99" s="73"/>
      <c r="C99" s="91"/>
      <c r="D99" s="93" t="str">
        <f t="shared" si="15"/>
        <v xml:space="preserve"> </v>
      </c>
      <c r="E99" s="54" t="str">
        <f>IF($C99="","",VLOOKUP($C99,'4.NLC'!$A$6:$F$51,6,0))</f>
        <v/>
      </c>
      <c r="F99" s="72" t="str">
        <f>IF($C99="","",VLOOKUP($C99,'4.NLC'!$A$6:$F$51,5,0))</f>
        <v/>
      </c>
      <c r="G99" s="82" t="str">
        <f>IF($C99="","",VLOOKUP($C99,'4.NLC'!$A$6:$H$51,7,0))</f>
        <v/>
      </c>
      <c r="H99" s="74"/>
      <c r="I99" s="74"/>
      <c r="J99" s="74"/>
      <c r="K99" s="57">
        <f t="shared" si="16"/>
        <v>0</v>
      </c>
      <c r="L99" s="75"/>
      <c r="M99" s="52">
        <f t="shared" si="17"/>
        <v>0</v>
      </c>
      <c r="N99" s="76"/>
      <c r="O99" s="52">
        <f t="shared" si="18"/>
        <v>0</v>
      </c>
      <c r="P99" s="57">
        <f t="shared" si="19"/>
        <v>0</v>
      </c>
      <c r="Q99" s="52">
        <f t="shared" si="20"/>
        <v>0</v>
      </c>
      <c r="R99" s="454">
        <f t="shared" si="21"/>
        <v>0</v>
      </c>
    </row>
    <row r="100" spans="1:18" x14ac:dyDescent="0.2">
      <c r="A100" s="79" t="str">
        <f t="shared" si="14"/>
        <v/>
      </c>
      <c r="B100" s="73"/>
      <c r="C100" s="91"/>
      <c r="D100" s="93" t="str">
        <f t="shared" si="15"/>
        <v xml:space="preserve"> </v>
      </c>
      <c r="E100" s="54" t="str">
        <f>IF($C100="","",VLOOKUP($C100,'4.NLC'!$A$6:$F$51,6,0))</f>
        <v/>
      </c>
      <c r="F100" s="72" t="str">
        <f>IF($C100="","",VLOOKUP($C100,'4.NLC'!$A$6:$F$51,5,0))</f>
        <v/>
      </c>
      <c r="G100" s="82" t="str">
        <f>IF($C100="","",VLOOKUP($C100,'4.NLC'!$A$6:$H$51,7,0))</f>
        <v/>
      </c>
      <c r="H100" s="74"/>
      <c r="I100" s="74"/>
      <c r="J100" s="74"/>
      <c r="K100" s="57">
        <f t="shared" si="16"/>
        <v>0</v>
      </c>
      <c r="L100" s="75"/>
      <c r="M100" s="52">
        <f t="shared" si="17"/>
        <v>0</v>
      </c>
      <c r="N100" s="76"/>
      <c r="O100" s="52">
        <f t="shared" si="18"/>
        <v>0</v>
      </c>
      <c r="P100" s="57">
        <f t="shared" si="19"/>
        <v>0</v>
      </c>
      <c r="Q100" s="52">
        <f t="shared" si="20"/>
        <v>0</v>
      </c>
      <c r="R100" s="454">
        <f t="shared" si="21"/>
        <v>0</v>
      </c>
    </row>
    <row r="101" spans="1:18" x14ac:dyDescent="0.2">
      <c r="A101" s="79" t="str">
        <f t="shared" si="14"/>
        <v/>
      </c>
      <c r="B101" s="73"/>
      <c r="C101" s="91"/>
      <c r="D101" s="93" t="str">
        <f t="shared" si="15"/>
        <v xml:space="preserve"> </v>
      </c>
      <c r="E101" s="54" t="str">
        <f>IF($C101="","",VLOOKUP($C101,'4.NLC'!$A$6:$F$51,6,0))</f>
        <v/>
      </c>
      <c r="F101" s="72" t="str">
        <f>IF($C101="","",VLOOKUP($C101,'4.NLC'!$A$6:$F$51,5,0))</f>
        <v/>
      </c>
      <c r="G101" s="82" t="str">
        <f>IF($C101="","",VLOOKUP($C101,'4.NLC'!$A$6:$H$51,7,0))</f>
        <v/>
      </c>
      <c r="H101" s="74"/>
      <c r="I101" s="74"/>
      <c r="J101" s="74"/>
      <c r="K101" s="57">
        <f t="shared" si="16"/>
        <v>0</v>
      </c>
      <c r="L101" s="75"/>
      <c r="M101" s="52">
        <f t="shared" si="17"/>
        <v>0</v>
      </c>
      <c r="N101" s="76"/>
      <c r="O101" s="52">
        <f t="shared" si="18"/>
        <v>0</v>
      </c>
      <c r="P101" s="57">
        <f t="shared" si="19"/>
        <v>0</v>
      </c>
      <c r="Q101" s="52">
        <f t="shared" si="20"/>
        <v>0</v>
      </c>
      <c r="R101" s="454">
        <f t="shared" si="21"/>
        <v>0</v>
      </c>
    </row>
    <row r="102" spans="1:18" x14ac:dyDescent="0.2">
      <c r="A102" s="79" t="str">
        <f t="shared" si="14"/>
        <v/>
      </c>
      <c r="B102" s="73"/>
      <c r="C102" s="90"/>
      <c r="D102" s="93" t="str">
        <f t="shared" si="15"/>
        <v xml:space="preserve"> </v>
      </c>
      <c r="E102" s="54" t="str">
        <f>IF($C102="","",VLOOKUP($C102,'4.NLC'!$A$6:$F$51,6,0))</f>
        <v/>
      </c>
      <c r="F102" s="72" t="str">
        <f>IF($C102="","",VLOOKUP($C102,'4.NLC'!$A$6:$F$51,5,0))</f>
        <v/>
      </c>
      <c r="G102" s="82" t="str">
        <f>IF($C102="","",VLOOKUP($C102,'4.NLC'!$A$6:$H$51,7,0))</f>
        <v/>
      </c>
      <c r="H102" s="74"/>
      <c r="I102" s="74"/>
      <c r="J102" s="74"/>
      <c r="K102" s="57">
        <f t="shared" si="16"/>
        <v>0</v>
      </c>
      <c r="L102" s="75"/>
      <c r="M102" s="52">
        <f t="shared" si="17"/>
        <v>0</v>
      </c>
      <c r="N102" s="76"/>
      <c r="O102" s="52">
        <f t="shared" si="18"/>
        <v>0</v>
      </c>
      <c r="P102" s="57">
        <f t="shared" si="19"/>
        <v>0</v>
      </c>
      <c r="Q102" s="52">
        <f t="shared" si="20"/>
        <v>0</v>
      </c>
      <c r="R102" s="454">
        <f t="shared" si="21"/>
        <v>0</v>
      </c>
    </row>
    <row r="103" spans="1:18" x14ac:dyDescent="0.2">
      <c r="A103" s="79" t="str">
        <f t="shared" si="14"/>
        <v/>
      </c>
      <c r="B103" s="73"/>
      <c r="C103" s="90"/>
      <c r="D103" s="93" t="str">
        <f t="shared" si="15"/>
        <v xml:space="preserve"> </v>
      </c>
      <c r="E103" s="54" t="str">
        <f>IF($C103="","",VLOOKUP($C103,'4.NLC'!$A$6:$F$51,6,0))</f>
        <v/>
      </c>
      <c r="F103" s="72" t="str">
        <f>IF($C103="","",VLOOKUP($C103,'4.NLC'!$A$6:$F$51,5,0))</f>
        <v/>
      </c>
      <c r="G103" s="82" t="str">
        <f>IF($C103="","",VLOOKUP($C103,'4.NLC'!$A$6:$H$51,7,0))</f>
        <v/>
      </c>
      <c r="H103" s="74"/>
      <c r="I103" s="74"/>
      <c r="J103" s="74"/>
      <c r="K103" s="57">
        <f t="shared" si="16"/>
        <v>0</v>
      </c>
      <c r="L103" s="75"/>
      <c r="M103" s="52">
        <f t="shared" si="17"/>
        <v>0</v>
      </c>
      <c r="N103" s="76"/>
      <c r="O103" s="52">
        <f t="shared" si="18"/>
        <v>0</v>
      </c>
      <c r="P103" s="57">
        <f t="shared" si="19"/>
        <v>0</v>
      </c>
      <c r="Q103" s="52">
        <f t="shared" si="20"/>
        <v>0</v>
      </c>
      <c r="R103" s="454">
        <f t="shared" si="21"/>
        <v>0</v>
      </c>
    </row>
    <row r="104" spans="1:18" x14ac:dyDescent="0.2">
      <c r="A104" s="79" t="str">
        <f t="shared" si="14"/>
        <v/>
      </c>
      <c r="B104" s="73"/>
      <c r="C104" s="90"/>
      <c r="D104" s="93" t="str">
        <f t="shared" si="15"/>
        <v xml:space="preserve"> </v>
      </c>
      <c r="E104" s="54" t="str">
        <f>IF($C104="","",VLOOKUP($C104,'4.NLC'!$A$6:$F$51,6,0))</f>
        <v/>
      </c>
      <c r="F104" s="72" t="str">
        <f>IF($C104="","",VLOOKUP($C104,'4.NLC'!$A$6:$F$51,5,0))</f>
        <v/>
      </c>
      <c r="G104" s="82" t="str">
        <f>IF($C104="","",VLOOKUP($C104,'4.NLC'!$A$6:$H$51,7,0))</f>
        <v/>
      </c>
      <c r="H104" s="74"/>
      <c r="I104" s="74"/>
      <c r="J104" s="74"/>
      <c r="K104" s="57">
        <f t="shared" si="16"/>
        <v>0</v>
      </c>
      <c r="L104" s="75"/>
      <c r="M104" s="52">
        <f t="shared" si="17"/>
        <v>0</v>
      </c>
      <c r="N104" s="76"/>
      <c r="O104" s="52">
        <f t="shared" si="18"/>
        <v>0</v>
      </c>
      <c r="P104" s="57">
        <f t="shared" si="19"/>
        <v>0</v>
      </c>
      <c r="Q104" s="52">
        <f t="shared" si="20"/>
        <v>0</v>
      </c>
      <c r="R104" s="454">
        <f t="shared" si="21"/>
        <v>0</v>
      </c>
    </row>
    <row r="105" spans="1:18" x14ac:dyDescent="0.2">
      <c r="A105" s="79" t="str">
        <f t="shared" si="14"/>
        <v/>
      </c>
      <c r="B105" s="73"/>
      <c r="C105" s="90"/>
      <c r="D105" s="93" t="str">
        <f t="shared" si="15"/>
        <v xml:space="preserve"> </v>
      </c>
      <c r="E105" s="54" t="str">
        <f>IF($C105="","",VLOOKUP($C105,'4.NLC'!$A$6:$F$51,6,0))</f>
        <v/>
      </c>
      <c r="F105" s="72" t="str">
        <f>IF($C105="","",VLOOKUP($C105,'4.NLC'!$A$6:$F$51,5,0))</f>
        <v/>
      </c>
      <c r="G105" s="82" t="str">
        <f>IF($C105="","",VLOOKUP($C105,'4.NLC'!$A$6:$H$51,7,0))</f>
        <v/>
      </c>
      <c r="H105" s="74"/>
      <c r="I105" s="74"/>
      <c r="J105" s="74"/>
      <c r="K105" s="57">
        <f t="shared" si="16"/>
        <v>0</v>
      </c>
      <c r="L105" s="75"/>
      <c r="M105" s="52">
        <f t="shared" si="17"/>
        <v>0</v>
      </c>
      <c r="N105" s="76"/>
      <c r="O105" s="52">
        <f t="shared" si="18"/>
        <v>0</v>
      </c>
      <c r="P105" s="57">
        <f t="shared" si="19"/>
        <v>0</v>
      </c>
      <c r="Q105" s="52">
        <f t="shared" si="20"/>
        <v>0</v>
      </c>
      <c r="R105" s="454">
        <f t="shared" si="21"/>
        <v>0</v>
      </c>
    </row>
    <row r="106" spans="1:18" x14ac:dyDescent="0.2">
      <c r="A106" s="79" t="str">
        <f t="shared" si="14"/>
        <v/>
      </c>
      <c r="B106" s="73"/>
      <c r="C106" s="90"/>
      <c r="D106" s="93" t="str">
        <f t="shared" si="15"/>
        <v xml:space="preserve"> </v>
      </c>
      <c r="E106" s="54" t="str">
        <f>IF($C106="","",VLOOKUP($C106,'4.NLC'!$A$6:$F$51,6,0))</f>
        <v/>
      </c>
      <c r="F106" s="72" t="str">
        <f>IF($C106="","",VLOOKUP($C106,'4.NLC'!$A$6:$F$51,5,0))</f>
        <v/>
      </c>
      <c r="G106" s="82" t="str">
        <f>IF($C106="","",VLOOKUP($C106,'4.NLC'!$A$6:$H$51,7,0))</f>
        <v/>
      </c>
      <c r="H106" s="74"/>
      <c r="I106" s="74"/>
      <c r="J106" s="74"/>
      <c r="K106" s="57">
        <f t="shared" si="16"/>
        <v>0</v>
      </c>
      <c r="L106" s="75"/>
      <c r="M106" s="52">
        <f t="shared" si="17"/>
        <v>0</v>
      </c>
      <c r="N106" s="76"/>
      <c r="O106" s="52">
        <f t="shared" si="18"/>
        <v>0</v>
      </c>
      <c r="P106" s="57">
        <f t="shared" si="19"/>
        <v>0</v>
      </c>
      <c r="Q106" s="52">
        <f t="shared" si="20"/>
        <v>0</v>
      </c>
      <c r="R106" s="454">
        <f t="shared" si="21"/>
        <v>0</v>
      </c>
    </row>
    <row r="107" spans="1:18" x14ac:dyDescent="0.2">
      <c r="A107" s="79" t="str">
        <f t="shared" si="14"/>
        <v/>
      </c>
      <c r="B107" s="73"/>
      <c r="C107" s="90"/>
      <c r="D107" s="93" t="str">
        <f t="shared" si="15"/>
        <v xml:space="preserve"> </v>
      </c>
      <c r="E107" s="54" t="str">
        <f>IF($C107="","",VLOOKUP($C107,'4.NLC'!$A$6:$F$51,6,0))</f>
        <v/>
      </c>
      <c r="F107" s="72" t="str">
        <f>IF($C107="","",VLOOKUP($C107,'4.NLC'!$A$6:$F$51,5,0))</f>
        <v/>
      </c>
      <c r="G107" s="82" t="str">
        <f>IF($C107="","",VLOOKUP($C107,'4.NLC'!$A$6:$H$51,7,0))</f>
        <v/>
      </c>
      <c r="H107" s="74"/>
      <c r="I107" s="74"/>
      <c r="J107" s="74"/>
      <c r="K107" s="57">
        <f t="shared" si="16"/>
        <v>0</v>
      </c>
      <c r="L107" s="75"/>
      <c r="M107" s="52">
        <f t="shared" si="17"/>
        <v>0</v>
      </c>
      <c r="N107" s="76"/>
      <c r="O107" s="52">
        <f t="shared" si="18"/>
        <v>0</v>
      </c>
      <c r="P107" s="57">
        <f t="shared" si="19"/>
        <v>0</v>
      </c>
      <c r="Q107" s="52">
        <f t="shared" si="20"/>
        <v>0</v>
      </c>
      <c r="R107" s="454">
        <f t="shared" si="21"/>
        <v>0</v>
      </c>
    </row>
    <row r="108" spans="1:18" x14ac:dyDescent="0.2">
      <c r="A108" s="79" t="str">
        <f t="shared" si="14"/>
        <v/>
      </c>
      <c r="B108" s="73"/>
      <c r="C108" s="90"/>
      <c r="D108" s="93" t="str">
        <f t="shared" si="15"/>
        <v xml:space="preserve"> </v>
      </c>
      <c r="E108" s="54" t="str">
        <f>IF($C108="","",VLOOKUP($C108,'4.NLC'!$A$6:$F$51,6,0))</f>
        <v/>
      </c>
      <c r="F108" s="72" t="str">
        <f>IF($C108="","",VLOOKUP($C108,'4.NLC'!$A$6:$F$51,5,0))</f>
        <v/>
      </c>
      <c r="G108" s="82" t="str">
        <f>IF($C108="","",VLOOKUP($C108,'4.NLC'!$A$6:$H$51,7,0))</f>
        <v/>
      </c>
      <c r="H108" s="74"/>
      <c r="I108" s="74"/>
      <c r="J108" s="74"/>
      <c r="K108" s="57">
        <f t="shared" si="16"/>
        <v>0</v>
      </c>
      <c r="L108" s="75"/>
      <c r="M108" s="52">
        <f t="shared" si="17"/>
        <v>0</v>
      </c>
      <c r="N108" s="76"/>
      <c r="O108" s="52">
        <f t="shared" si="18"/>
        <v>0</v>
      </c>
      <c r="P108" s="57">
        <f t="shared" si="19"/>
        <v>0</v>
      </c>
      <c r="Q108" s="52">
        <f t="shared" si="20"/>
        <v>0</v>
      </c>
      <c r="R108" s="454">
        <f t="shared" si="21"/>
        <v>0</v>
      </c>
    </row>
    <row r="109" spans="1:18" x14ac:dyDescent="0.2">
      <c r="A109" s="79" t="str">
        <f t="shared" si="14"/>
        <v/>
      </c>
      <c r="B109" s="73"/>
      <c r="C109" s="90"/>
      <c r="D109" s="93" t="str">
        <f t="shared" si="15"/>
        <v xml:space="preserve"> </v>
      </c>
      <c r="E109" s="54" t="str">
        <f>IF($C109="","",VLOOKUP($C109,'4.NLC'!$A$6:$F$51,6,0))</f>
        <v/>
      </c>
      <c r="F109" s="72" t="str">
        <f>IF($C109="","",VLOOKUP($C109,'4.NLC'!$A$6:$F$51,5,0))</f>
        <v/>
      </c>
      <c r="G109" s="82" t="str">
        <f>IF($C109="","",VLOOKUP($C109,'4.NLC'!$A$6:$H$51,7,0))</f>
        <v/>
      </c>
      <c r="H109" s="74"/>
      <c r="I109" s="74"/>
      <c r="J109" s="74"/>
      <c r="K109" s="57">
        <f t="shared" si="16"/>
        <v>0</v>
      </c>
      <c r="L109" s="75"/>
      <c r="M109" s="52">
        <f t="shared" si="17"/>
        <v>0</v>
      </c>
      <c r="N109" s="76"/>
      <c r="O109" s="52">
        <f t="shared" si="18"/>
        <v>0</v>
      </c>
      <c r="P109" s="57">
        <f t="shared" si="19"/>
        <v>0</v>
      </c>
      <c r="Q109" s="52">
        <f t="shared" si="20"/>
        <v>0</v>
      </c>
      <c r="R109" s="454">
        <f t="shared" si="21"/>
        <v>0</v>
      </c>
    </row>
    <row r="110" spans="1:18" x14ac:dyDescent="0.2">
      <c r="A110" s="79" t="str">
        <f t="shared" si="14"/>
        <v/>
      </c>
      <c r="B110" s="73"/>
      <c r="C110" s="90"/>
      <c r="D110" s="93" t="str">
        <f t="shared" si="15"/>
        <v xml:space="preserve"> </v>
      </c>
      <c r="E110" s="54" t="str">
        <f>IF($C110="","",VLOOKUP($C110,'4.NLC'!$A$6:$F$51,6,0))</f>
        <v/>
      </c>
      <c r="F110" s="72" t="str">
        <f>IF($C110="","",VLOOKUP($C110,'4.NLC'!$A$6:$F$51,5,0))</f>
        <v/>
      </c>
      <c r="G110" s="82" t="str">
        <f>IF($C110="","",VLOOKUP($C110,'4.NLC'!$A$6:$H$51,7,0))</f>
        <v/>
      </c>
      <c r="H110" s="74"/>
      <c r="I110" s="74"/>
      <c r="J110" s="74"/>
      <c r="K110" s="57">
        <f t="shared" si="16"/>
        <v>0</v>
      </c>
      <c r="L110" s="75"/>
      <c r="M110" s="52">
        <f t="shared" si="17"/>
        <v>0</v>
      </c>
      <c r="N110" s="76"/>
      <c r="O110" s="52">
        <f t="shared" si="18"/>
        <v>0</v>
      </c>
      <c r="P110" s="57">
        <f t="shared" si="19"/>
        <v>0</v>
      </c>
      <c r="Q110" s="52">
        <f t="shared" si="20"/>
        <v>0</v>
      </c>
      <c r="R110" s="454">
        <f t="shared" si="21"/>
        <v>0</v>
      </c>
    </row>
    <row r="111" spans="1:18" x14ac:dyDescent="0.2">
      <c r="A111" s="79" t="str">
        <f t="shared" si="14"/>
        <v/>
      </c>
      <c r="B111" s="73"/>
      <c r="C111" s="90"/>
      <c r="D111" s="93" t="str">
        <f t="shared" si="15"/>
        <v xml:space="preserve"> </v>
      </c>
      <c r="E111" s="54" t="str">
        <f>IF($C111="","",VLOOKUP($C111,'4.NLC'!$A$6:$F$51,6,0))</f>
        <v/>
      </c>
      <c r="F111" s="72" t="str">
        <f>IF($C111="","",VLOOKUP($C111,'4.NLC'!$A$6:$F$51,5,0))</f>
        <v/>
      </c>
      <c r="G111" s="82" t="str">
        <f>IF($C111="","",VLOOKUP($C111,'4.NLC'!$A$6:$H$51,7,0))</f>
        <v/>
      </c>
      <c r="H111" s="74"/>
      <c r="I111" s="74"/>
      <c r="J111" s="74"/>
      <c r="K111" s="57">
        <f t="shared" si="16"/>
        <v>0</v>
      </c>
      <c r="L111" s="75"/>
      <c r="M111" s="52">
        <f t="shared" si="17"/>
        <v>0</v>
      </c>
      <c r="N111" s="76"/>
      <c r="O111" s="52">
        <f t="shared" si="18"/>
        <v>0</v>
      </c>
      <c r="P111" s="57">
        <f t="shared" si="19"/>
        <v>0</v>
      </c>
      <c r="Q111" s="52">
        <f t="shared" si="20"/>
        <v>0</v>
      </c>
      <c r="R111" s="454">
        <f t="shared" si="21"/>
        <v>0</v>
      </c>
    </row>
    <row r="112" spans="1:18" x14ac:dyDescent="0.2">
      <c r="A112" s="79" t="str">
        <f t="shared" si="14"/>
        <v/>
      </c>
      <c r="B112" s="73"/>
      <c r="C112" s="90"/>
      <c r="D112" s="93" t="str">
        <f t="shared" si="15"/>
        <v xml:space="preserve"> </v>
      </c>
      <c r="E112" s="54" t="str">
        <f>IF($C112="","",VLOOKUP($C112,'4.NLC'!$A$6:$F$51,6,0))</f>
        <v/>
      </c>
      <c r="F112" s="72" t="str">
        <f>IF($C112="","",VLOOKUP($C112,'4.NLC'!$A$6:$F$51,5,0))</f>
        <v/>
      </c>
      <c r="G112" s="82" t="str">
        <f>IF($C112="","",VLOOKUP($C112,'4.NLC'!$A$6:$H$51,7,0))</f>
        <v/>
      </c>
      <c r="H112" s="74"/>
      <c r="I112" s="74"/>
      <c r="J112" s="74"/>
      <c r="K112" s="57">
        <f t="shared" si="16"/>
        <v>0</v>
      </c>
      <c r="L112" s="75"/>
      <c r="M112" s="52">
        <f t="shared" si="17"/>
        <v>0</v>
      </c>
      <c r="N112" s="76"/>
      <c r="O112" s="52">
        <f t="shared" si="18"/>
        <v>0</v>
      </c>
      <c r="P112" s="57">
        <f t="shared" si="19"/>
        <v>0</v>
      </c>
      <c r="Q112" s="52">
        <f t="shared" si="20"/>
        <v>0</v>
      </c>
      <c r="R112" s="454">
        <f t="shared" si="21"/>
        <v>0</v>
      </c>
    </row>
    <row r="113" spans="1:20" x14ac:dyDescent="0.2">
      <c r="A113" s="79" t="str">
        <f t="shared" si="14"/>
        <v/>
      </c>
      <c r="B113" s="73"/>
      <c r="C113" s="90"/>
      <c r="D113" s="93" t="str">
        <f t="shared" si="15"/>
        <v xml:space="preserve"> </v>
      </c>
      <c r="E113" s="54" t="str">
        <f>IF($C113="","",VLOOKUP($C113,'4.NLC'!$A$6:$F$51,6,0))</f>
        <v/>
      </c>
      <c r="F113" s="72" t="str">
        <f>IF($C113="","",VLOOKUP($C113,'4.NLC'!$A$6:$F$51,5,0))</f>
        <v/>
      </c>
      <c r="G113" s="82" t="str">
        <f>IF($C113="","",VLOOKUP($C113,'4.NLC'!$A$6:$H$51,7,0))</f>
        <v/>
      </c>
      <c r="H113" s="74"/>
      <c r="I113" s="74"/>
      <c r="J113" s="74"/>
      <c r="K113" s="57">
        <f t="shared" si="16"/>
        <v>0</v>
      </c>
      <c r="L113" s="75"/>
      <c r="M113" s="52">
        <f t="shared" si="17"/>
        <v>0</v>
      </c>
      <c r="N113" s="76"/>
      <c r="O113" s="52">
        <f t="shared" si="18"/>
        <v>0</v>
      </c>
      <c r="P113" s="57">
        <f t="shared" si="19"/>
        <v>0</v>
      </c>
      <c r="Q113" s="52">
        <f t="shared" si="20"/>
        <v>0</v>
      </c>
      <c r="R113" s="454">
        <f t="shared" si="21"/>
        <v>0</v>
      </c>
    </row>
    <row r="114" spans="1:20" x14ac:dyDescent="0.2">
      <c r="A114" s="79" t="str">
        <f t="shared" si="14"/>
        <v/>
      </c>
      <c r="B114" s="73"/>
      <c r="C114" s="90"/>
      <c r="D114" s="93" t="str">
        <f t="shared" si="15"/>
        <v xml:space="preserve"> </v>
      </c>
      <c r="E114" s="54" t="str">
        <f>IF($C114="","",VLOOKUP($C114,'4.NLC'!$A$6:$F$51,6,0))</f>
        <v/>
      </c>
      <c r="F114" s="72" t="str">
        <f>IF($C114="","",VLOOKUP($C114,'4.NLC'!$A$6:$F$51,5,0))</f>
        <v/>
      </c>
      <c r="G114" s="82" t="str">
        <f>IF($C114="","",VLOOKUP($C114,'4.NLC'!$A$6:$H$51,7,0))</f>
        <v/>
      </c>
      <c r="H114" s="74"/>
      <c r="I114" s="74"/>
      <c r="J114" s="74"/>
      <c r="K114" s="57">
        <f t="shared" si="16"/>
        <v>0</v>
      </c>
      <c r="L114" s="75"/>
      <c r="M114" s="52">
        <f t="shared" si="17"/>
        <v>0</v>
      </c>
      <c r="N114" s="76"/>
      <c r="O114" s="52">
        <f t="shared" si="18"/>
        <v>0</v>
      </c>
      <c r="P114" s="57">
        <f t="shared" si="19"/>
        <v>0</v>
      </c>
      <c r="Q114" s="52">
        <f t="shared" si="20"/>
        <v>0</v>
      </c>
      <c r="R114" s="454">
        <f t="shared" si="21"/>
        <v>0</v>
      </c>
    </row>
    <row r="115" spans="1:20" x14ac:dyDescent="0.2">
      <c r="A115" s="79" t="str">
        <f t="shared" si="14"/>
        <v/>
      </c>
      <c r="B115" s="73"/>
      <c r="C115" s="90"/>
      <c r="D115" s="93" t="str">
        <f t="shared" si="15"/>
        <v xml:space="preserve"> </v>
      </c>
      <c r="E115" s="54" t="str">
        <f>IF($C115="","",VLOOKUP($C115,'4.NLC'!$A$6:$F$51,6,0))</f>
        <v/>
      </c>
      <c r="F115" s="72" t="str">
        <f>IF($C115="","",VLOOKUP($C115,'4.NLC'!$A$6:$F$51,5,0))</f>
        <v/>
      </c>
      <c r="G115" s="82" t="str">
        <f>IF($C115="","",VLOOKUP($C115,'4.NLC'!$A$6:$H$51,7,0))</f>
        <v/>
      </c>
      <c r="H115" s="74"/>
      <c r="I115" s="74"/>
      <c r="J115" s="74"/>
      <c r="K115" s="57">
        <f t="shared" si="16"/>
        <v>0</v>
      </c>
      <c r="L115" s="75"/>
      <c r="M115" s="52">
        <f t="shared" si="17"/>
        <v>0</v>
      </c>
      <c r="N115" s="76"/>
      <c r="O115" s="52">
        <f t="shared" si="18"/>
        <v>0</v>
      </c>
      <c r="P115" s="57">
        <f t="shared" si="19"/>
        <v>0</v>
      </c>
      <c r="Q115" s="52">
        <f t="shared" si="20"/>
        <v>0</v>
      </c>
      <c r="R115" s="454">
        <f t="shared" si="21"/>
        <v>0</v>
      </c>
    </row>
    <row r="116" spans="1:20" x14ac:dyDescent="0.2">
      <c r="A116" s="79" t="str">
        <f t="shared" si="14"/>
        <v/>
      </c>
      <c r="B116" s="73"/>
      <c r="C116" s="90"/>
      <c r="D116" s="93" t="str">
        <f t="shared" si="15"/>
        <v xml:space="preserve"> </v>
      </c>
      <c r="E116" s="54" t="str">
        <f>IF($C116="","",VLOOKUP($C116,'4.NLC'!$A$6:$F$51,6,0))</f>
        <v/>
      </c>
      <c r="F116" s="72" t="str">
        <f>IF($C116="","",VLOOKUP($C116,'4.NLC'!$A$6:$F$51,5,0))</f>
        <v/>
      </c>
      <c r="G116" s="82" t="str">
        <f>IF($C116="","",VLOOKUP($C116,'4.NLC'!$A$6:$H$51,7,0))</f>
        <v/>
      </c>
      <c r="H116" s="74"/>
      <c r="I116" s="74"/>
      <c r="J116" s="74"/>
      <c r="K116" s="57">
        <f t="shared" si="16"/>
        <v>0</v>
      </c>
      <c r="L116" s="75"/>
      <c r="M116" s="52">
        <f t="shared" si="17"/>
        <v>0</v>
      </c>
      <c r="N116" s="76"/>
      <c r="O116" s="52">
        <f t="shared" si="18"/>
        <v>0</v>
      </c>
      <c r="P116" s="57">
        <f t="shared" si="19"/>
        <v>0</v>
      </c>
      <c r="Q116" s="52">
        <f t="shared" si="20"/>
        <v>0</v>
      </c>
      <c r="R116" s="454">
        <f t="shared" si="21"/>
        <v>0</v>
      </c>
    </row>
    <row r="117" spans="1:20" x14ac:dyDescent="0.2">
      <c r="A117" s="79" t="str">
        <f t="shared" si="14"/>
        <v/>
      </c>
      <c r="B117" s="73"/>
      <c r="C117" s="90"/>
      <c r="D117" s="93" t="str">
        <f t="shared" si="15"/>
        <v xml:space="preserve"> </v>
      </c>
      <c r="E117" s="54" t="str">
        <f>IF($C117="","",VLOOKUP($C117,'4.NLC'!$A$6:$F$51,6,0))</f>
        <v/>
      </c>
      <c r="F117" s="72" t="str">
        <f>IF($C117="","",VLOOKUP($C117,'4.NLC'!$A$6:$F$51,5,0))</f>
        <v/>
      </c>
      <c r="G117" s="82" t="str">
        <f>IF($C117="","",VLOOKUP($C117,'4.NLC'!$A$6:$H$51,7,0))</f>
        <v/>
      </c>
      <c r="H117" s="74"/>
      <c r="I117" s="74"/>
      <c r="J117" s="74"/>
      <c r="K117" s="57">
        <f t="shared" si="16"/>
        <v>0</v>
      </c>
      <c r="L117" s="75"/>
      <c r="M117" s="52">
        <f t="shared" si="17"/>
        <v>0</v>
      </c>
      <c r="N117" s="76"/>
      <c r="O117" s="52">
        <f t="shared" si="18"/>
        <v>0</v>
      </c>
      <c r="P117" s="57">
        <f t="shared" si="19"/>
        <v>0</v>
      </c>
      <c r="Q117" s="52">
        <f t="shared" si="20"/>
        <v>0</v>
      </c>
      <c r="R117" s="454">
        <f t="shared" si="21"/>
        <v>0</v>
      </c>
    </row>
    <row r="118" spans="1:20" x14ac:dyDescent="0.2">
      <c r="A118" s="79" t="str">
        <f t="shared" si="14"/>
        <v/>
      </c>
      <c r="B118" s="73"/>
      <c r="C118" s="90"/>
      <c r="D118" s="93" t="str">
        <f t="shared" si="15"/>
        <v xml:space="preserve"> </v>
      </c>
      <c r="E118" s="54" t="str">
        <f>IF($C118="","",VLOOKUP($C118,'4.NLC'!$A$6:$F$51,6,0))</f>
        <v/>
      </c>
      <c r="F118" s="72" t="str">
        <f>IF($C118="","",VLOOKUP($C118,'4.NLC'!$A$6:$F$51,5,0))</f>
        <v/>
      </c>
      <c r="G118" s="82" t="str">
        <f>IF($C118="","",VLOOKUP($C118,'4.NLC'!$A$6:$H$51,7,0))</f>
        <v/>
      </c>
      <c r="H118" s="74"/>
      <c r="I118" s="74"/>
      <c r="J118" s="74"/>
      <c r="K118" s="57">
        <f t="shared" si="16"/>
        <v>0</v>
      </c>
      <c r="L118" s="75"/>
      <c r="M118" s="52">
        <f t="shared" si="17"/>
        <v>0</v>
      </c>
      <c r="N118" s="76"/>
      <c r="O118" s="52">
        <f t="shared" si="18"/>
        <v>0</v>
      </c>
      <c r="P118" s="57">
        <f t="shared" si="19"/>
        <v>0</v>
      </c>
      <c r="Q118" s="52">
        <f t="shared" si="20"/>
        <v>0</v>
      </c>
      <c r="R118" s="454">
        <f t="shared" si="21"/>
        <v>0</v>
      </c>
    </row>
    <row r="119" spans="1:20" x14ac:dyDescent="0.2">
      <c r="A119" s="79" t="str">
        <f t="shared" si="14"/>
        <v/>
      </c>
      <c r="B119" s="73"/>
      <c r="C119" s="90"/>
      <c r="D119" s="93" t="str">
        <f t="shared" si="15"/>
        <v xml:space="preserve"> </v>
      </c>
      <c r="E119" s="54" t="str">
        <f>IF($C119="","",VLOOKUP($C119,'4.NLC'!$A$6:$F$51,6,0))</f>
        <v/>
      </c>
      <c r="F119" s="72" t="str">
        <f>IF($C119="","",VLOOKUP($C119,'4.NLC'!$A$6:$F$51,5,0))</f>
        <v/>
      </c>
      <c r="G119" s="82" t="str">
        <f>IF($C119="","",VLOOKUP($C119,'4.NLC'!$A$6:$H$51,7,0))</f>
        <v/>
      </c>
      <c r="H119" s="74"/>
      <c r="I119" s="74"/>
      <c r="J119" s="74"/>
      <c r="K119" s="57">
        <f t="shared" si="16"/>
        <v>0</v>
      </c>
      <c r="L119" s="75"/>
      <c r="M119" s="52">
        <f t="shared" si="17"/>
        <v>0</v>
      </c>
      <c r="N119" s="76"/>
      <c r="O119" s="52">
        <f t="shared" si="18"/>
        <v>0</v>
      </c>
      <c r="P119" s="57">
        <f t="shared" si="19"/>
        <v>0</v>
      </c>
      <c r="Q119" s="52">
        <f t="shared" si="20"/>
        <v>0</v>
      </c>
      <c r="R119" s="454">
        <f t="shared" si="21"/>
        <v>0</v>
      </c>
    </row>
    <row r="120" spans="1:20" x14ac:dyDescent="0.2">
      <c r="A120" s="79" t="str">
        <f t="shared" si="14"/>
        <v/>
      </c>
      <c r="B120" s="73"/>
      <c r="C120" s="90"/>
      <c r="D120" s="93" t="str">
        <f t="shared" si="15"/>
        <v xml:space="preserve"> </v>
      </c>
      <c r="E120" s="54" t="str">
        <f>IF($C120="","",VLOOKUP($C120,'4.NLC'!$A$6:$F$51,6,0))</f>
        <v/>
      </c>
      <c r="F120" s="72" t="str">
        <f>IF($C120="","",VLOOKUP($C120,'4.NLC'!$A$6:$F$51,5,0))</f>
        <v/>
      </c>
      <c r="G120" s="82" t="str">
        <f>IF($C120="","",VLOOKUP($C120,'4.NLC'!$A$6:$H$51,7,0))</f>
        <v/>
      </c>
      <c r="H120" s="74"/>
      <c r="I120" s="74"/>
      <c r="J120" s="74"/>
      <c r="K120" s="57">
        <f t="shared" si="16"/>
        <v>0</v>
      </c>
      <c r="L120" s="75"/>
      <c r="M120" s="52">
        <f t="shared" si="17"/>
        <v>0</v>
      </c>
      <c r="N120" s="76"/>
      <c r="O120" s="52">
        <f t="shared" si="18"/>
        <v>0</v>
      </c>
      <c r="P120" s="57">
        <f t="shared" si="19"/>
        <v>0</v>
      </c>
      <c r="Q120" s="52">
        <f t="shared" si="20"/>
        <v>0</v>
      </c>
      <c r="R120" s="454">
        <f t="shared" si="21"/>
        <v>0</v>
      </c>
    </row>
    <row r="121" spans="1:20" x14ac:dyDescent="0.2">
      <c r="A121" s="79" t="str">
        <f t="shared" si="14"/>
        <v/>
      </c>
      <c r="B121" s="73"/>
      <c r="C121" s="90"/>
      <c r="D121" s="93" t="str">
        <f t="shared" si="15"/>
        <v xml:space="preserve"> </v>
      </c>
      <c r="E121" s="54" t="str">
        <f>IF($C121="","",VLOOKUP($C121,'4.NLC'!$A$6:$F$51,6,0))</f>
        <v/>
      </c>
      <c r="F121" s="72" t="str">
        <f>IF($C121="","",VLOOKUP($C121,'4.NLC'!$A$6:$F$51,5,0))</f>
        <v/>
      </c>
      <c r="G121" s="82" t="str">
        <f>IF($C121="","",VLOOKUP($C121,'4.NLC'!$A$6:$H$51,7,0))</f>
        <v/>
      </c>
      <c r="H121" s="74"/>
      <c r="I121" s="74"/>
      <c r="J121" s="74"/>
      <c r="K121" s="57">
        <f t="shared" si="16"/>
        <v>0</v>
      </c>
      <c r="L121" s="75"/>
      <c r="M121" s="52">
        <f t="shared" si="17"/>
        <v>0</v>
      </c>
      <c r="N121" s="76"/>
      <c r="O121" s="52">
        <f t="shared" si="18"/>
        <v>0</v>
      </c>
      <c r="P121" s="57">
        <f t="shared" si="19"/>
        <v>0</v>
      </c>
      <c r="Q121" s="52">
        <f t="shared" si="20"/>
        <v>0</v>
      </c>
      <c r="R121" s="454">
        <f t="shared" si="21"/>
        <v>0</v>
      </c>
      <c r="T121" s="64"/>
    </row>
    <row r="122" spans="1:20" x14ac:dyDescent="0.2">
      <c r="A122" s="79" t="str">
        <f t="shared" si="14"/>
        <v/>
      </c>
      <c r="B122" s="73"/>
      <c r="C122" s="90"/>
      <c r="D122" s="93" t="str">
        <f t="shared" si="15"/>
        <v xml:space="preserve"> </v>
      </c>
      <c r="E122" s="54" t="str">
        <f>IF($C122="","",VLOOKUP($C122,'4.NLC'!$A$6:$F$51,6,0))</f>
        <v/>
      </c>
      <c r="F122" s="72" t="str">
        <f>IF($C122="","",VLOOKUP($C122,'4.NLC'!$A$6:$F$51,5,0))</f>
        <v/>
      </c>
      <c r="G122" s="82" t="str">
        <f>IF($C122="","",VLOOKUP($C122,'4.NLC'!$A$6:$H$51,7,0))</f>
        <v/>
      </c>
      <c r="H122" s="74"/>
      <c r="I122" s="74"/>
      <c r="J122" s="74"/>
      <c r="K122" s="57">
        <f t="shared" si="16"/>
        <v>0</v>
      </c>
      <c r="L122" s="75"/>
      <c r="M122" s="52">
        <f t="shared" si="17"/>
        <v>0</v>
      </c>
      <c r="N122" s="76"/>
      <c r="O122" s="52">
        <f t="shared" si="18"/>
        <v>0</v>
      </c>
      <c r="P122" s="57">
        <f t="shared" si="19"/>
        <v>0</v>
      </c>
      <c r="Q122" s="52">
        <f t="shared" si="20"/>
        <v>0</v>
      </c>
      <c r="R122" s="454">
        <f t="shared" si="21"/>
        <v>0</v>
      </c>
    </row>
    <row r="123" spans="1:20" x14ac:dyDescent="0.2">
      <c r="A123" s="79" t="str">
        <f t="shared" si="14"/>
        <v/>
      </c>
      <c r="B123" s="73"/>
      <c r="C123" s="90"/>
      <c r="D123" s="93" t="str">
        <f t="shared" si="15"/>
        <v xml:space="preserve"> </v>
      </c>
      <c r="E123" s="54" t="str">
        <f>IF($C123="","",VLOOKUP($C123,'4.NLC'!$A$6:$F$51,6,0))</f>
        <v/>
      </c>
      <c r="F123" s="72" t="str">
        <f>IF($C123="","",VLOOKUP($C123,'4.NLC'!$A$6:$F$51,5,0))</f>
        <v/>
      </c>
      <c r="G123" s="82" t="str">
        <f>IF($C123="","",VLOOKUP($C123,'4.NLC'!$A$6:$H$51,7,0))</f>
        <v/>
      </c>
      <c r="H123" s="74"/>
      <c r="I123" s="74"/>
      <c r="J123" s="74"/>
      <c r="K123" s="57">
        <f t="shared" si="16"/>
        <v>0</v>
      </c>
      <c r="L123" s="75"/>
      <c r="M123" s="52">
        <f t="shared" si="17"/>
        <v>0</v>
      </c>
      <c r="N123" s="76"/>
      <c r="O123" s="52">
        <f t="shared" si="18"/>
        <v>0</v>
      </c>
      <c r="P123" s="57">
        <f t="shared" si="19"/>
        <v>0</v>
      </c>
      <c r="Q123" s="52">
        <f t="shared" si="20"/>
        <v>0</v>
      </c>
      <c r="R123" s="454">
        <f t="shared" si="21"/>
        <v>0</v>
      </c>
    </row>
    <row r="124" spans="1:20" x14ac:dyDescent="0.2">
      <c r="A124" s="79" t="str">
        <f t="shared" si="14"/>
        <v/>
      </c>
      <c r="B124" s="73"/>
      <c r="C124" s="90"/>
      <c r="D124" s="93" t="str">
        <f t="shared" si="15"/>
        <v xml:space="preserve"> </v>
      </c>
      <c r="E124" s="54" t="str">
        <f>IF($C124="","",VLOOKUP($C124,'4.NLC'!$A$6:$F$51,6,0))</f>
        <v/>
      </c>
      <c r="F124" s="72" t="str">
        <f>IF($C124="","",VLOOKUP($C124,'4.NLC'!$A$6:$F$51,5,0))</f>
        <v/>
      </c>
      <c r="G124" s="82" t="str">
        <f>IF($C124="","",VLOOKUP($C124,'4.NLC'!$A$6:$H$51,7,0))</f>
        <v/>
      </c>
      <c r="H124" s="74"/>
      <c r="I124" s="74"/>
      <c r="J124" s="74"/>
      <c r="K124" s="57">
        <f t="shared" si="16"/>
        <v>0</v>
      </c>
      <c r="L124" s="75"/>
      <c r="M124" s="52">
        <f t="shared" si="17"/>
        <v>0</v>
      </c>
      <c r="N124" s="76"/>
      <c r="O124" s="52">
        <f t="shared" si="18"/>
        <v>0</v>
      </c>
      <c r="P124" s="57">
        <f t="shared" si="19"/>
        <v>0</v>
      </c>
      <c r="Q124" s="52">
        <f t="shared" si="20"/>
        <v>0</v>
      </c>
      <c r="R124" s="454">
        <f t="shared" si="21"/>
        <v>0</v>
      </c>
    </row>
    <row r="125" spans="1:20" x14ac:dyDescent="0.2">
      <c r="A125" s="79" t="str">
        <f t="shared" si="14"/>
        <v/>
      </c>
      <c r="B125" s="73"/>
      <c r="C125" s="90"/>
      <c r="D125" s="93" t="str">
        <f t="shared" si="15"/>
        <v xml:space="preserve"> </v>
      </c>
      <c r="E125" s="54" t="str">
        <f>IF($C125="","",VLOOKUP($C125,'4.NLC'!$A$6:$F$51,6,0))</f>
        <v/>
      </c>
      <c r="F125" s="72" t="str">
        <f>IF($C125="","",VLOOKUP($C125,'4.NLC'!$A$6:$F$51,5,0))</f>
        <v/>
      </c>
      <c r="G125" s="82" t="str">
        <f>IF($C125="","",VLOOKUP($C125,'4.NLC'!$A$6:$H$51,7,0))</f>
        <v/>
      </c>
      <c r="H125" s="74"/>
      <c r="I125" s="74"/>
      <c r="J125" s="74"/>
      <c r="K125" s="57">
        <f t="shared" si="16"/>
        <v>0</v>
      </c>
      <c r="L125" s="75"/>
      <c r="M125" s="52">
        <f t="shared" si="17"/>
        <v>0</v>
      </c>
      <c r="N125" s="76"/>
      <c r="O125" s="52">
        <f t="shared" si="18"/>
        <v>0</v>
      </c>
      <c r="P125" s="57">
        <f t="shared" si="19"/>
        <v>0</v>
      </c>
      <c r="Q125" s="52">
        <f t="shared" si="20"/>
        <v>0</v>
      </c>
      <c r="R125" s="454">
        <f t="shared" si="21"/>
        <v>0</v>
      </c>
    </row>
    <row r="126" spans="1:20" x14ac:dyDescent="0.2">
      <c r="A126" s="79" t="str">
        <f t="shared" si="14"/>
        <v/>
      </c>
      <c r="B126" s="73"/>
      <c r="C126" s="90"/>
      <c r="D126" s="93" t="str">
        <f t="shared" si="15"/>
        <v xml:space="preserve"> </v>
      </c>
      <c r="E126" s="54" t="str">
        <f>IF($C126="","",VLOOKUP($C126,'4.NLC'!$A$6:$F$51,6,0))</f>
        <v/>
      </c>
      <c r="F126" s="72" t="str">
        <f>IF($C126="","",VLOOKUP($C126,'4.NLC'!$A$6:$F$51,5,0))</f>
        <v/>
      </c>
      <c r="G126" s="82" t="str">
        <f>IF($C126="","",VLOOKUP($C126,'4.NLC'!$A$6:$H$51,7,0))</f>
        <v/>
      </c>
      <c r="H126" s="74"/>
      <c r="I126" s="74"/>
      <c r="J126" s="74"/>
      <c r="K126" s="57">
        <f t="shared" si="16"/>
        <v>0</v>
      </c>
      <c r="L126" s="75"/>
      <c r="M126" s="52">
        <f t="shared" si="17"/>
        <v>0</v>
      </c>
      <c r="N126" s="76"/>
      <c r="O126" s="52">
        <f t="shared" si="18"/>
        <v>0</v>
      </c>
      <c r="P126" s="57">
        <f t="shared" si="19"/>
        <v>0</v>
      </c>
      <c r="Q126" s="52">
        <f t="shared" si="20"/>
        <v>0</v>
      </c>
      <c r="R126" s="454">
        <f t="shared" si="21"/>
        <v>0</v>
      </c>
    </row>
    <row r="127" spans="1:20" x14ac:dyDescent="0.2">
      <c r="A127" s="79" t="str">
        <f t="shared" si="14"/>
        <v/>
      </c>
      <c r="B127" s="73"/>
      <c r="C127" s="91"/>
      <c r="D127" s="93" t="str">
        <f t="shared" si="15"/>
        <v xml:space="preserve"> </v>
      </c>
      <c r="E127" s="54" t="str">
        <f>IF($C127="","",VLOOKUP($C127,'4.NLC'!$A$6:$F$51,6,0))</f>
        <v/>
      </c>
      <c r="F127" s="72" t="str">
        <f>IF($C127="","",VLOOKUP($C127,'4.NLC'!$A$6:$F$51,5,0))</f>
        <v/>
      </c>
      <c r="G127" s="82" t="str">
        <f>IF($C127="","",VLOOKUP($C127,'4.NLC'!$A$6:$H$51,7,0))</f>
        <v/>
      </c>
      <c r="H127" s="74"/>
      <c r="I127" s="74"/>
      <c r="J127" s="74"/>
      <c r="K127" s="57">
        <f t="shared" si="16"/>
        <v>0</v>
      </c>
      <c r="L127" s="75"/>
      <c r="M127" s="52">
        <f t="shared" si="17"/>
        <v>0</v>
      </c>
      <c r="N127" s="76"/>
      <c r="O127" s="52">
        <f t="shared" si="18"/>
        <v>0</v>
      </c>
      <c r="P127" s="57">
        <f t="shared" si="19"/>
        <v>0</v>
      </c>
      <c r="Q127" s="52">
        <f t="shared" si="20"/>
        <v>0</v>
      </c>
      <c r="R127" s="454">
        <f t="shared" si="21"/>
        <v>0</v>
      </c>
    </row>
    <row r="128" spans="1:20" x14ac:dyDescent="0.2">
      <c r="A128" s="79" t="str">
        <f t="shared" si="14"/>
        <v/>
      </c>
      <c r="B128" s="73"/>
      <c r="C128" s="90"/>
      <c r="D128" s="93" t="str">
        <f t="shared" si="15"/>
        <v xml:space="preserve"> </v>
      </c>
      <c r="E128" s="54" t="str">
        <f>IF($C128="","",VLOOKUP($C128,'4.NLC'!$A$6:$F$51,6,0))</f>
        <v/>
      </c>
      <c r="F128" s="72" t="str">
        <f>IF($C128="","",VLOOKUP($C128,'4.NLC'!$A$6:$F$51,5,0))</f>
        <v/>
      </c>
      <c r="G128" s="82" t="str">
        <f>IF($C128="","",VLOOKUP($C128,'4.NLC'!$A$6:$H$51,7,0))</f>
        <v/>
      </c>
      <c r="H128" s="74"/>
      <c r="I128" s="74"/>
      <c r="J128" s="74"/>
      <c r="K128" s="57">
        <f t="shared" si="16"/>
        <v>0</v>
      </c>
      <c r="L128" s="75"/>
      <c r="M128" s="52">
        <f t="shared" si="17"/>
        <v>0</v>
      </c>
      <c r="N128" s="76"/>
      <c r="O128" s="52">
        <f t="shared" si="18"/>
        <v>0</v>
      </c>
      <c r="P128" s="57">
        <f t="shared" si="19"/>
        <v>0</v>
      </c>
      <c r="Q128" s="52">
        <f t="shared" si="20"/>
        <v>0</v>
      </c>
      <c r="R128" s="454">
        <f t="shared" si="21"/>
        <v>0</v>
      </c>
    </row>
    <row r="129" spans="1:18" x14ac:dyDescent="0.2">
      <c r="A129" s="79" t="str">
        <f t="shared" si="14"/>
        <v/>
      </c>
      <c r="B129" s="73"/>
      <c r="C129" s="90"/>
      <c r="D129" s="93" t="str">
        <f t="shared" si="15"/>
        <v xml:space="preserve"> </v>
      </c>
      <c r="E129" s="54" t="str">
        <f>IF($C129="","",VLOOKUP($C129,'4.NLC'!$A$6:$F$51,6,0))</f>
        <v/>
      </c>
      <c r="F129" s="72" t="str">
        <f>IF($C129="","",VLOOKUP($C129,'4.NLC'!$A$6:$F$51,5,0))</f>
        <v/>
      </c>
      <c r="G129" s="82" t="str">
        <f>IF($C129="","",VLOOKUP($C129,'4.NLC'!$A$6:$H$51,7,0))</f>
        <v/>
      </c>
      <c r="H129" s="74"/>
      <c r="I129" s="74"/>
      <c r="J129" s="74"/>
      <c r="K129" s="57">
        <f t="shared" si="16"/>
        <v>0</v>
      </c>
      <c r="L129" s="75"/>
      <c r="M129" s="52">
        <f t="shared" si="17"/>
        <v>0</v>
      </c>
      <c r="N129" s="76"/>
      <c r="O129" s="52">
        <f t="shared" si="18"/>
        <v>0</v>
      </c>
      <c r="P129" s="57">
        <f t="shared" si="19"/>
        <v>0</v>
      </c>
      <c r="Q129" s="52">
        <f t="shared" si="20"/>
        <v>0</v>
      </c>
      <c r="R129" s="454">
        <f t="shared" si="21"/>
        <v>0</v>
      </c>
    </row>
    <row r="130" spans="1:18" x14ac:dyDescent="0.2">
      <c r="A130" s="79" t="str">
        <f t="shared" si="14"/>
        <v/>
      </c>
      <c r="B130" s="73"/>
      <c r="C130" s="91"/>
      <c r="D130" s="93" t="str">
        <f t="shared" si="15"/>
        <v xml:space="preserve"> </v>
      </c>
      <c r="E130" s="54" t="str">
        <f>IF($C130="","",VLOOKUP($C130,'4.NLC'!$A$6:$F$51,6,0))</f>
        <v/>
      </c>
      <c r="F130" s="72" t="str">
        <f>IF($C130="","",VLOOKUP($C130,'4.NLC'!$A$6:$F$51,5,0))</f>
        <v/>
      </c>
      <c r="G130" s="82" t="str">
        <f>IF($C130="","",VLOOKUP($C130,'4.NLC'!$A$6:$H$51,7,0))</f>
        <v/>
      </c>
      <c r="H130" s="74"/>
      <c r="I130" s="74"/>
      <c r="J130" s="74"/>
      <c r="K130" s="57">
        <f t="shared" si="16"/>
        <v>0</v>
      </c>
      <c r="L130" s="75"/>
      <c r="M130" s="52">
        <f t="shared" si="17"/>
        <v>0</v>
      </c>
      <c r="N130" s="76"/>
      <c r="O130" s="52">
        <f t="shared" si="18"/>
        <v>0</v>
      </c>
      <c r="P130" s="57">
        <f t="shared" si="19"/>
        <v>0</v>
      </c>
      <c r="Q130" s="52">
        <f t="shared" si="20"/>
        <v>0</v>
      </c>
      <c r="R130" s="454">
        <f t="shared" si="21"/>
        <v>0</v>
      </c>
    </row>
    <row r="131" spans="1:18" x14ac:dyDescent="0.2">
      <c r="A131" s="79" t="str">
        <f t="shared" si="14"/>
        <v/>
      </c>
      <c r="B131" s="73"/>
      <c r="C131" s="91"/>
      <c r="D131" s="93" t="str">
        <f t="shared" si="15"/>
        <v xml:space="preserve"> </v>
      </c>
      <c r="E131" s="54" t="str">
        <f>IF($C131="","",VLOOKUP($C131,'4.NLC'!$A$6:$F$51,6,0))</f>
        <v/>
      </c>
      <c r="F131" s="72" t="str">
        <f>IF($C131="","",VLOOKUP($C131,'4.NLC'!$A$6:$F$51,5,0))</f>
        <v/>
      </c>
      <c r="G131" s="82" t="str">
        <f>IF($C131="","",VLOOKUP($C131,'4.NLC'!$A$6:$H$51,7,0))</f>
        <v/>
      </c>
      <c r="H131" s="74"/>
      <c r="I131" s="74"/>
      <c r="J131" s="74"/>
      <c r="K131" s="57">
        <f t="shared" si="16"/>
        <v>0</v>
      </c>
      <c r="L131" s="75"/>
      <c r="M131" s="52">
        <f t="shared" si="17"/>
        <v>0</v>
      </c>
      <c r="N131" s="76"/>
      <c r="O131" s="52">
        <f t="shared" si="18"/>
        <v>0</v>
      </c>
      <c r="P131" s="57">
        <f t="shared" si="19"/>
        <v>0</v>
      </c>
      <c r="Q131" s="52">
        <f t="shared" si="20"/>
        <v>0</v>
      </c>
      <c r="R131" s="454">
        <f t="shared" si="21"/>
        <v>0</v>
      </c>
    </row>
    <row r="132" spans="1:18" x14ac:dyDescent="0.2">
      <c r="A132" s="79" t="str">
        <f t="shared" si="14"/>
        <v/>
      </c>
      <c r="B132" s="73"/>
      <c r="C132" s="91"/>
      <c r="D132" s="93" t="str">
        <f t="shared" si="15"/>
        <v xml:space="preserve"> </v>
      </c>
      <c r="E132" s="54" t="str">
        <f>IF($C132="","",VLOOKUP($C132,'4.NLC'!$A$6:$F$51,6,0))</f>
        <v/>
      </c>
      <c r="F132" s="72" t="str">
        <f>IF($C132="","",VLOOKUP($C132,'4.NLC'!$A$6:$F$51,5,0))</f>
        <v/>
      </c>
      <c r="G132" s="82" t="str">
        <f>IF($C132="","",VLOOKUP($C132,'4.NLC'!$A$6:$H$51,7,0))</f>
        <v/>
      </c>
      <c r="H132" s="74"/>
      <c r="I132" s="74"/>
      <c r="J132" s="74"/>
      <c r="K132" s="57">
        <f t="shared" si="16"/>
        <v>0</v>
      </c>
      <c r="L132" s="75"/>
      <c r="M132" s="52">
        <f t="shared" si="17"/>
        <v>0</v>
      </c>
      <c r="N132" s="76"/>
      <c r="O132" s="52">
        <f t="shared" si="18"/>
        <v>0</v>
      </c>
      <c r="P132" s="57">
        <f t="shared" si="19"/>
        <v>0</v>
      </c>
      <c r="Q132" s="52">
        <f t="shared" si="20"/>
        <v>0</v>
      </c>
      <c r="R132" s="454">
        <f t="shared" si="21"/>
        <v>0</v>
      </c>
    </row>
    <row r="133" spans="1:18" x14ac:dyDescent="0.2">
      <c r="A133" s="79" t="str">
        <f t="shared" si="14"/>
        <v/>
      </c>
      <c r="B133" s="73"/>
      <c r="C133" s="90"/>
      <c r="D133" s="93" t="str">
        <f t="shared" si="15"/>
        <v xml:space="preserve"> </v>
      </c>
      <c r="E133" s="54" t="str">
        <f>IF($C133="","",VLOOKUP($C133,'4.NLC'!$A$6:$F$51,6,0))</f>
        <v/>
      </c>
      <c r="F133" s="72" t="str">
        <f>IF($C133="","",VLOOKUP($C133,'4.NLC'!$A$6:$F$51,5,0))</f>
        <v/>
      </c>
      <c r="G133" s="82" t="str">
        <f>IF($C133="","",VLOOKUP($C133,'4.NLC'!$A$6:$H$51,7,0))</f>
        <v/>
      </c>
      <c r="H133" s="74"/>
      <c r="I133" s="74"/>
      <c r="J133" s="74"/>
      <c r="K133" s="57">
        <f t="shared" si="16"/>
        <v>0</v>
      </c>
      <c r="L133" s="75"/>
      <c r="M133" s="52">
        <f t="shared" si="17"/>
        <v>0</v>
      </c>
      <c r="N133" s="76"/>
      <c r="O133" s="52">
        <f t="shared" si="18"/>
        <v>0</v>
      </c>
      <c r="P133" s="57">
        <f t="shared" si="19"/>
        <v>0</v>
      </c>
      <c r="Q133" s="52">
        <f t="shared" si="20"/>
        <v>0</v>
      </c>
      <c r="R133" s="454">
        <f t="shared" si="21"/>
        <v>0</v>
      </c>
    </row>
    <row r="134" spans="1:18" x14ac:dyDescent="0.2">
      <c r="A134" s="79" t="str">
        <f t="shared" si="14"/>
        <v/>
      </c>
      <c r="B134" s="73"/>
      <c r="C134" s="90"/>
      <c r="D134" s="93" t="str">
        <f t="shared" si="15"/>
        <v xml:space="preserve"> </v>
      </c>
      <c r="E134" s="54" t="str">
        <f>IF($C134="","",VLOOKUP($C134,'4.NLC'!$A$6:$F$51,6,0))</f>
        <v/>
      </c>
      <c r="F134" s="72" t="str">
        <f>IF($C134="","",VLOOKUP($C134,'4.NLC'!$A$6:$F$51,5,0))</f>
        <v/>
      </c>
      <c r="G134" s="82" t="str">
        <f>IF($C134="","",VLOOKUP($C134,'4.NLC'!$A$6:$H$51,7,0))</f>
        <v/>
      </c>
      <c r="H134" s="74"/>
      <c r="I134" s="74"/>
      <c r="J134" s="74"/>
      <c r="K134" s="57">
        <f t="shared" si="16"/>
        <v>0</v>
      </c>
      <c r="L134" s="75"/>
      <c r="M134" s="52">
        <f t="shared" si="17"/>
        <v>0</v>
      </c>
      <c r="N134" s="76"/>
      <c r="O134" s="52">
        <f t="shared" si="18"/>
        <v>0</v>
      </c>
      <c r="P134" s="57">
        <f t="shared" si="19"/>
        <v>0</v>
      </c>
      <c r="Q134" s="52">
        <f t="shared" si="20"/>
        <v>0</v>
      </c>
      <c r="R134" s="454">
        <f t="shared" si="21"/>
        <v>0</v>
      </c>
    </row>
    <row r="135" spans="1:18" x14ac:dyDescent="0.2">
      <c r="A135" s="79" t="str">
        <f t="shared" ref="A135:A198" si="22">IF(B135="","",VALUE(LEFT(B135,4)))</f>
        <v/>
      </c>
      <c r="B135" s="73"/>
      <c r="C135" s="90"/>
      <c r="D135" s="93" t="str">
        <f t="shared" ref="D135:D198" si="23">A135&amp;" "&amp;C135</f>
        <v xml:space="preserve"> </v>
      </c>
      <c r="E135" s="54" t="str">
        <f>IF($C135="","",VLOOKUP($C135,'4.NLC'!$A$6:$F$51,6,0))</f>
        <v/>
      </c>
      <c r="F135" s="72" t="str">
        <f>IF($C135="","",VLOOKUP($C135,'4.NLC'!$A$6:$F$51,5,0))</f>
        <v/>
      </c>
      <c r="G135" s="82" t="str">
        <f>IF($C135="","",VLOOKUP($C135,'4.NLC'!$A$6:$H$51,7,0))</f>
        <v/>
      </c>
      <c r="H135" s="74"/>
      <c r="I135" s="74"/>
      <c r="J135" s="74"/>
      <c r="K135" s="57">
        <f t="shared" ref="K135:K198" si="24">SUM(I135:J135)</f>
        <v>0</v>
      </c>
      <c r="L135" s="75"/>
      <c r="M135" s="52">
        <f t="shared" ref="M135:M198" si="25">H135*$L135</f>
        <v>0</v>
      </c>
      <c r="N135" s="76"/>
      <c r="O135" s="52">
        <f t="shared" ref="O135:O198" si="26">I135*$L135</f>
        <v>0</v>
      </c>
      <c r="P135" s="57">
        <f t="shared" ref="P135:P198" si="27">SUM(M135:O135)</f>
        <v>0</v>
      </c>
      <c r="Q135" s="52">
        <f t="shared" ref="Q135:Q198" si="28">J135*$L135</f>
        <v>0</v>
      </c>
      <c r="R135" s="454">
        <f t="shared" ref="R135:R198" si="29">SUM(P135:Q135)</f>
        <v>0</v>
      </c>
    </row>
    <row r="136" spans="1:18" x14ac:dyDescent="0.2">
      <c r="A136" s="79" t="str">
        <f t="shared" si="22"/>
        <v/>
      </c>
      <c r="B136" s="73"/>
      <c r="C136" s="90"/>
      <c r="D136" s="93" t="str">
        <f t="shared" si="23"/>
        <v xml:space="preserve"> </v>
      </c>
      <c r="E136" s="54" t="str">
        <f>IF($C136="","",VLOOKUP($C136,'4.NLC'!$A$6:$F$51,6,0))</f>
        <v/>
      </c>
      <c r="F136" s="72" t="str">
        <f>IF($C136="","",VLOOKUP($C136,'4.NLC'!$A$6:$F$51,5,0))</f>
        <v/>
      </c>
      <c r="G136" s="82" t="str">
        <f>IF($C136="","",VLOOKUP($C136,'4.NLC'!$A$6:$H$51,7,0))</f>
        <v/>
      </c>
      <c r="H136" s="74"/>
      <c r="I136" s="74"/>
      <c r="J136" s="74"/>
      <c r="K136" s="57">
        <f t="shared" si="24"/>
        <v>0</v>
      </c>
      <c r="L136" s="75"/>
      <c r="M136" s="52">
        <f t="shared" si="25"/>
        <v>0</v>
      </c>
      <c r="N136" s="76"/>
      <c r="O136" s="52">
        <f t="shared" si="26"/>
        <v>0</v>
      </c>
      <c r="P136" s="57">
        <f t="shared" si="27"/>
        <v>0</v>
      </c>
      <c r="Q136" s="52">
        <f t="shared" si="28"/>
        <v>0</v>
      </c>
      <c r="R136" s="454">
        <f t="shared" si="29"/>
        <v>0</v>
      </c>
    </row>
    <row r="137" spans="1:18" x14ac:dyDescent="0.2">
      <c r="A137" s="79" t="str">
        <f t="shared" si="22"/>
        <v/>
      </c>
      <c r="B137" s="73"/>
      <c r="C137" s="90"/>
      <c r="D137" s="93" t="str">
        <f t="shared" si="23"/>
        <v xml:space="preserve"> </v>
      </c>
      <c r="E137" s="54" t="str">
        <f>IF($C137="","",VLOOKUP($C137,'4.NLC'!$A$6:$F$51,6,0))</f>
        <v/>
      </c>
      <c r="F137" s="72" t="str">
        <f>IF($C137="","",VLOOKUP($C137,'4.NLC'!$A$6:$F$51,5,0))</f>
        <v/>
      </c>
      <c r="G137" s="82" t="str">
        <f>IF($C137="","",VLOOKUP($C137,'4.NLC'!$A$6:$H$51,7,0))</f>
        <v/>
      </c>
      <c r="H137" s="74"/>
      <c r="I137" s="74"/>
      <c r="J137" s="74"/>
      <c r="K137" s="57">
        <f t="shared" si="24"/>
        <v>0</v>
      </c>
      <c r="L137" s="75"/>
      <c r="M137" s="52">
        <f t="shared" si="25"/>
        <v>0</v>
      </c>
      <c r="N137" s="76"/>
      <c r="O137" s="52">
        <f t="shared" si="26"/>
        <v>0</v>
      </c>
      <c r="P137" s="57">
        <f t="shared" si="27"/>
        <v>0</v>
      </c>
      <c r="Q137" s="52">
        <f t="shared" si="28"/>
        <v>0</v>
      </c>
      <c r="R137" s="454">
        <f t="shared" si="29"/>
        <v>0</v>
      </c>
    </row>
    <row r="138" spans="1:18" x14ac:dyDescent="0.2">
      <c r="A138" s="79" t="str">
        <f t="shared" si="22"/>
        <v/>
      </c>
      <c r="B138" s="73"/>
      <c r="C138" s="90"/>
      <c r="D138" s="93" t="str">
        <f t="shared" si="23"/>
        <v xml:space="preserve"> </v>
      </c>
      <c r="E138" s="54" t="str">
        <f>IF($C138="","",VLOOKUP($C138,'4.NLC'!$A$6:$F$51,6,0))</f>
        <v/>
      </c>
      <c r="F138" s="72" t="str">
        <f>IF($C138="","",VLOOKUP($C138,'4.NLC'!$A$6:$F$51,5,0))</f>
        <v/>
      </c>
      <c r="G138" s="82" t="str">
        <f>IF($C138="","",VLOOKUP($C138,'4.NLC'!$A$6:$H$51,7,0))</f>
        <v/>
      </c>
      <c r="H138" s="74"/>
      <c r="I138" s="74"/>
      <c r="J138" s="74"/>
      <c r="K138" s="57">
        <f t="shared" si="24"/>
        <v>0</v>
      </c>
      <c r="L138" s="75"/>
      <c r="M138" s="52">
        <f t="shared" si="25"/>
        <v>0</v>
      </c>
      <c r="N138" s="76"/>
      <c r="O138" s="52">
        <f t="shared" si="26"/>
        <v>0</v>
      </c>
      <c r="P138" s="57">
        <f t="shared" si="27"/>
        <v>0</v>
      </c>
      <c r="Q138" s="52">
        <f t="shared" si="28"/>
        <v>0</v>
      </c>
      <c r="R138" s="454">
        <f t="shared" si="29"/>
        <v>0</v>
      </c>
    </row>
    <row r="139" spans="1:18" x14ac:dyDescent="0.2">
      <c r="A139" s="79" t="str">
        <f t="shared" si="22"/>
        <v/>
      </c>
      <c r="B139" s="73"/>
      <c r="C139" s="90"/>
      <c r="D139" s="93" t="str">
        <f t="shared" si="23"/>
        <v xml:space="preserve"> </v>
      </c>
      <c r="E139" s="54" t="str">
        <f>IF($C139="","",VLOOKUP($C139,'4.NLC'!$A$6:$F$51,6,0))</f>
        <v/>
      </c>
      <c r="F139" s="72" t="str">
        <f>IF($C139="","",VLOOKUP($C139,'4.NLC'!$A$6:$F$51,5,0))</f>
        <v/>
      </c>
      <c r="G139" s="82" t="str">
        <f>IF($C139="","",VLOOKUP($C139,'4.NLC'!$A$6:$H$51,7,0))</f>
        <v/>
      </c>
      <c r="H139" s="74"/>
      <c r="I139" s="74"/>
      <c r="J139" s="74"/>
      <c r="K139" s="57">
        <f t="shared" si="24"/>
        <v>0</v>
      </c>
      <c r="L139" s="75"/>
      <c r="M139" s="52">
        <f t="shared" si="25"/>
        <v>0</v>
      </c>
      <c r="N139" s="76"/>
      <c r="O139" s="52">
        <f t="shared" si="26"/>
        <v>0</v>
      </c>
      <c r="P139" s="57">
        <f t="shared" si="27"/>
        <v>0</v>
      </c>
      <c r="Q139" s="52">
        <f t="shared" si="28"/>
        <v>0</v>
      </c>
      <c r="R139" s="454">
        <f t="shared" si="29"/>
        <v>0</v>
      </c>
    </row>
    <row r="140" spans="1:18" x14ac:dyDescent="0.2">
      <c r="A140" s="79" t="str">
        <f t="shared" si="22"/>
        <v/>
      </c>
      <c r="B140" s="73"/>
      <c r="C140" s="90"/>
      <c r="D140" s="93" t="str">
        <f t="shared" si="23"/>
        <v xml:space="preserve"> </v>
      </c>
      <c r="E140" s="54" t="str">
        <f>IF($C140="","",VLOOKUP($C140,'4.NLC'!$A$6:$F$51,6,0))</f>
        <v/>
      </c>
      <c r="F140" s="72" t="str">
        <f>IF($C140="","",VLOOKUP($C140,'4.NLC'!$A$6:$F$51,5,0))</f>
        <v/>
      </c>
      <c r="G140" s="82" t="str">
        <f>IF($C140="","",VLOOKUP($C140,'4.NLC'!$A$6:$H$51,7,0))</f>
        <v/>
      </c>
      <c r="H140" s="74"/>
      <c r="I140" s="74"/>
      <c r="J140" s="74"/>
      <c r="K140" s="57">
        <f t="shared" si="24"/>
        <v>0</v>
      </c>
      <c r="L140" s="75"/>
      <c r="M140" s="52">
        <f t="shared" si="25"/>
        <v>0</v>
      </c>
      <c r="N140" s="76"/>
      <c r="O140" s="52">
        <f t="shared" si="26"/>
        <v>0</v>
      </c>
      <c r="P140" s="57">
        <f t="shared" si="27"/>
        <v>0</v>
      </c>
      <c r="Q140" s="52">
        <f t="shared" si="28"/>
        <v>0</v>
      </c>
      <c r="R140" s="454">
        <f t="shared" si="29"/>
        <v>0</v>
      </c>
    </row>
    <row r="141" spans="1:18" x14ac:dyDescent="0.2">
      <c r="A141" s="79" t="str">
        <f t="shared" si="22"/>
        <v/>
      </c>
      <c r="B141" s="73"/>
      <c r="C141" s="90"/>
      <c r="D141" s="93" t="str">
        <f t="shared" si="23"/>
        <v xml:space="preserve"> </v>
      </c>
      <c r="E141" s="54" t="str">
        <f>IF($C141="","",VLOOKUP($C141,'4.NLC'!$A$6:$F$51,6,0))</f>
        <v/>
      </c>
      <c r="F141" s="72" t="str">
        <f>IF($C141="","",VLOOKUP($C141,'4.NLC'!$A$6:$F$51,5,0))</f>
        <v/>
      </c>
      <c r="G141" s="82" t="str">
        <f>IF($C141="","",VLOOKUP($C141,'4.NLC'!$A$6:$H$51,7,0))</f>
        <v/>
      </c>
      <c r="H141" s="74"/>
      <c r="I141" s="74"/>
      <c r="J141" s="74"/>
      <c r="K141" s="57">
        <f t="shared" si="24"/>
        <v>0</v>
      </c>
      <c r="L141" s="75"/>
      <c r="M141" s="52">
        <f t="shared" si="25"/>
        <v>0</v>
      </c>
      <c r="N141" s="76"/>
      <c r="O141" s="52">
        <f t="shared" si="26"/>
        <v>0</v>
      </c>
      <c r="P141" s="57">
        <f t="shared" si="27"/>
        <v>0</v>
      </c>
      <c r="Q141" s="52">
        <f t="shared" si="28"/>
        <v>0</v>
      </c>
      <c r="R141" s="454">
        <f t="shared" si="29"/>
        <v>0</v>
      </c>
    </row>
    <row r="142" spans="1:18" x14ac:dyDescent="0.2">
      <c r="A142" s="79" t="str">
        <f t="shared" si="22"/>
        <v/>
      </c>
      <c r="B142" s="73"/>
      <c r="C142" s="90"/>
      <c r="D142" s="93" t="str">
        <f t="shared" si="23"/>
        <v xml:space="preserve"> </v>
      </c>
      <c r="E142" s="54" t="str">
        <f>IF($C142="","",VLOOKUP($C142,'4.NLC'!$A$6:$F$51,6,0))</f>
        <v/>
      </c>
      <c r="F142" s="72" t="str">
        <f>IF($C142="","",VLOOKUP($C142,'4.NLC'!$A$6:$F$51,5,0))</f>
        <v/>
      </c>
      <c r="G142" s="82" t="str">
        <f>IF($C142="","",VLOOKUP($C142,'4.NLC'!$A$6:$H$51,7,0))</f>
        <v/>
      </c>
      <c r="H142" s="74"/>
      <c r="I142" s="74"/>
      <c r="J142" s="74"/>
      <c r="K142" s="57">
        <f t="shared" si="24"/>
        <v>0</v>
      </c>
      <c r="L142" s="75"/>
      <c r="M142" s="52">
        <f t="shared" si="25"/>
        <v>0</v>
      </c>
      <c r="N142" s="76"/>
      <c r="O142" s="52">
        <f t="shared" si="26"/>
        <v>0</v>
      </c>
      <c r="P142" s="57">
        <f t="shared" si="27"/>
        <v>0</v>
      </c>
      <c r="Q142" s="52">
        <f t="shared" si="28"/>
        <v>0</v>
      </c>
      <c r="R142" s="454">
        <f t="shared" si="29"/>
        <v>0</v>
      </c>
    </row>
    <row r="143" spans="1:18" x14ac:dyDescent="0.2">
      <c r="A143" s="79" t="str">
        <f t="shared" si="22"/>
        <v/>
      </c>
      <c r="B143" s="73"/>
      <c r="C143" s="90"/>
      <c r="D143" s="93" t="str">
        <f t="shared" si="23"/>
        <v xml:space="preserve"> </v>
      </c>
      <c r="E143" s="54" t="str">
        <f>IF($C143="","",VLOOKUP($C143,'4.NLC'!$A$6:$F$51,6,0))</f>
        <v/>
      </c>
      <c r="F143" s="72" t="str">
        <f>IF($C143="","",VLOOKUP($C143,'4.NLC'!$A$6:$F$51,5,0))</f>
        <v/>
      </c>
      <c r="G143" s="82" t="str">
        <f>IF($C143="","",VLOOKUP($C143,'4.NLC'!$A$6:$H$51,7,0))</f>
        <v/>
      </c>
      <c r="H143" s="74"/>
      <c r="I143" s="74"/>
      <c r="J143" s="74"/>
      <c r="K143" s="57">
        <f t="shared" si="24"/>
        <v>0</v>
      </c>
      <c r="L143" s="75"/>
      <c r="M143" s="52">
        <f t="shared" si="25"/>
        <v>0</v>
      </c>
      <c r="N143" s="76"/>
      <c r="O143" s="52">
        <f t="shared" si="26"/>
        <v>0</v>
      </c>
      <c r="P143" s="57">
        <f t="shared" si="27"/>
        <v>0</v>
      </c>
      <c r="Q143" s="52">
        <f t="shared" si="28"/>
        <v>0</v>
      </c>
      <c r="R143" s="454">
        <f t="shared" si="29"/>
        <v>0</v>
      </c>
    </row>
    <row r="144" spans="1:18" x14ac:dyDescent="0.2">
      <c r="A144" s="79" t="str">
        <f t="shared" si="22"/>
        <v/>
      </c>
      <c r="B144" s="73"/>
      <c r="C144" s="90"/>
      <c r="D144" s="93" t="str">
        <f t="shared" si="23"/>
        <v xml:space="preserve"> </v>
      </c>
      <c r="E144" s="54" t="str">
        <f>IF($C144="","",VLOOKUP($C144,'4.NLC'!$A$6:$F$51,6,0))</f>
        <v/>
      </c>
      <c r="F144" s="72" t="str">
        <f>IF($C144="","",VLOOKUP($C144,'4.NLC'!$A$6:$F$51,5,0))</f>
        <v/>
      </c>
      <c r="G144" s="82" t="str">
        <f>IF($C144="","",VLOOKUP($C144,'4.NLC'!$A$6:$H$51,7,0))</f>
        <v/>
      </c>
      <c r="H144" s="74"/>
      <c r="I144" s="74"/>
      <c r="J144" s="74"/>
      <c r="K144" s="57">
        <f t="shared" si="24"/>
        <v>0</v>
      </c>
      <c r="L144" s="75"/>
      <c r="M144" s="52">
        <f t="shared" si="25"/>
        <v>0</v>
      </c>
      <c r="N144" s="76"/>
      <c r="O144" s="52">
        <f t="shared" si="26"/>
        <v>0</v>
      </c>
      <c r="P144" s="57">
        <f t="shared" si="27"/>
        <v>0</v>
      </c>
      <c r="Q144" s="52">
        <f t="shared" si="28"/>
        <v>0</v>
      </c>
      <c r="R144" s="454">
        <f t="shared" si="29"/>
        <v>0</v>
      </c>
    </row>
    <row r="145" spans="1:20" x14ac:dyDescent="0.2">
      <c r="A145" s="79" t="str">
        <f t="shared" si="22"/>
        <v/>
      </c>
      <c r="B145" s="73"/>
      <c r="C145" s="90"/>
      <c r="D145" s="93" t="str">
        <f t="shared" si="23"/>
        <v xml:space="preserve"> </v>
      </c>
      <c r="E145" s="54" t="str">
        <f>IF($C145="","",VLOOKUP($C145,'4.NLC'!$A$6:$F$51,6,0))</f>
        <v/>
      </c>
      <c r="F145" s="72" t="str">
        <f>IF($C145="","",VLOOKUP($C145,'4.NLC'!$A$6:$F$51,5,0))</f>
        <v/>
      </c>
      <c r="G145" s="82" t="str">
        <f>IF($C145="","",VLOOKUP($C145,'4.NLC'!$A$6:$H$51,7,0))</f>
        <v/>
      </c>
      <c r="H145" s="74"/>
      <c r="I145" s="74"/>
      <c r="J145" s="74"/>
      <c r="K145" s="57">
        <f t="shared" si="24"/>
        <v>0</v>
      </c>
      <c r="L145" s="75"/>
      <c r="M145" s="52">
        <f t="shared" si="25"/>
        <v>0</v>
      </c>
      <c r="N145" s="76"/>
      <c r="O145" s="52">
        <f t="shared" si="26"/>
        <v>0</v>
      </c>
      <c r="P145" s="57">
        <f t="shared" si="27"/>
        <v>0</v>
      </c>
      <c r="Q145" s="52">
        <f t="shared" si="28"/>
        <v>0</v>
      </c>
      <c r="R145" s="454">
        <f t="shared" si="29"/>
        <v>0</v>
      </c>
    </row>
    <row r="146" spans="1:20" x14ac:dyDescent="0.2">
      <c r="A146" s="79" t="str">
        <f t="shared" si="22"/>
        <v/>
      </c>
      <c r="B146" s="73"/>
      <c r="C146" s="90"/>
      <c r="D146" s="93" t="str">
        <f t="shared" si="23"/>
        <v xml:space="preserve"> </v>
      </c>
      <c r="E146" s="54" t="str">
        <f>IF($C146="","",VLOOKUP($C146,'4.NLC'!$A$6:$F$51,6,0))</f>
        <v/>
      </c>
      <c r="F146" s="72" t="str">
        <f>IF($C146="","",VLOOKUP($C146,'4.NLC'!$A$6:$F$51,5,0))</f>
        <v/>
      </c>
      <c r="G146" s="82" t="str">
        <f>IF($C146="","",VLOOKUP($C146,'4.NLC'!$A$6:$H$51,7,0))</f>
        <v/>
      </c>
      <c r="H146" s="74"/>
      <c r="I146" s="74"/>
      <c r="J146" s="74"/>
      <c r="K146" s="57">
        <f t="shared" si="24"/>
        <v>0</v>
      </c>
      <c r="L146" s="75"/>
      <c r="M146" s="52">
        <f t="shared" si="25"/>
        <v>0</v>
      </c>
      <c r="N146" s="76"/>
      <c r="O146" s="52">
        <f t="shared" si="26"/>
        <v>0</v>
      </c>
      <c r="P146" s="57">
        <f t="shared" si="27"/>
        <v>0</v>
      </c>
      <c r="Q146" s="52">
        <f t="shared" si="28"/>
        <v>0</v>
      </c>
      <c r="R146" s="454">
        <f t="shared" si="29"/>
        <v>0</v>
      </c>
    </row>
    <row r="147" spans="1:20" x14ac:dyDescent="0.2">
      <c r="A147" s="79" t="str">
        <f t="shared" si="22"/>
        <v/>
      </c>
      <c r="B147" s="73"/>
      <c r="C147" s="90"/>
      <c r="D147" s="93" t="str">
        <f t="shared" si="23"/>
        <v xml:space="preserve"> </v>
      </c>
      <c r="E147" s="54" t="str">
        <f>IF($C147="","",VLOOKUP($C147,'4.NLC'!$A$6:$F$51,6,0))</f>
        <v/>
      </c>
      <c r="F147" s="72" t="str">
        <f>IF($C147="","",VLOOKUP($C147,'4.NLC'!$A$6:$F$51,5,0))</f>
        <v/>
      </c>
      <c r="G147" s="82" t="str">
        <f>IF($C147="","",VLOOKUP($C147,'4.NLC'!$A$6:$H$51,7,0))</f>
        <v/>
      </c>
      <c r="H147" s="74"/>
      <c r="I147" s="74"/>
      <c r="J147" s="74"/>
      <c r="K147" s="57">
        <f t="shared" si="24"/>
        <v>0</v>
      </c>
      <c r="L147" s="75"/>
      <c r="M147" s="52">
        <f t="shared" si="25"/>
        <v>0</v>
      </c>
      <c r="N147" s="76"/>
      <c r="O147" s="52">
        <f t="shared" si="26"/>
        <v>0</v>
      </c>
      <c r="P147" s="57">
        <f t="shared" si="27"/>
        <v>0</v>
      </c>
      <c r="Q147" s="52">
        <f t="shared" si="28"/>
        <v>0</v>
      </c>
      <c r="R147" s="454">
        <f t="shared" si="29"/>
        <v>0</v>
      </c>
    </row>
    <row r="148" spans="1:20" x14ac:dyDescent="0.2">
      <c r="A148" s="79" t="str">
        <f t="shared" si="22"/>
        <v/>
      </c>
      <c r="B148" s="73"/>
      <c r="C148" s="90"/>
      <c r="D148" s="93" t="str">
        <f t="shared" si="23"/>
        <v xml:space="preserve"> </v>
      </c>
      <c r="E148" s="54" t="str">
        <f>IF($C148="","",VLOOKUP($C148,'4.NLC'!$A$6:$F$51,6,0))</f>
        <v/>
      </c>
      <c r="F148" s="72" t="str">
        <f>IF($C148="","",VLOOKUP($C148,'4.NLC'!$A$6:$F$51,5,0))</f>
        <v/>
      </c>
      <c r="G148" s="82" t="str">
        <f>IF($C148="","",VLOOKUP($C148,'4.NLC'!$A$6:$H$51,7,0))</f>
        <v/>
      </c>
      <c r="H148" s="74"/>
      <c r="I148" s="74"/>
      <c r="J148" s="74"/>
      <c r="K148" s="57">
        <f t="shared" si="24"/>
        <v>0</v>
      </c>
      <c r="L148" s="75"/>
      <c r="M148" s="52">
        <f t="shared" si="25"/>
        <v>0</v>
      </c>
      <c r="N148" s="76"/>
      <c r="O148" s="52">
        <f t="shared" si="26"/>
        <v>0</v>
      </c>
      <c r="P148" s="57">
        <f t="shared" si="27"/>
        <v>0</v>
      </c>
      <c r="Q148" s="52">
        <f t="shared" si="28"/>
        <v>0</v>
      </c>
      <c r="R148" s="454">
        <f t="shared" si="29"/>
        <v>0</v>
      </c>
    </row>
    <row r="149" spans="1:20" x14ac:dyDescent="0.2">
      <c r="A149" s="79" t="str">
        <f t="shared" si="22"/>
        <v/>
      </c>
      <c r="B149" s="73"/>
      <c r="C149" s="90"/>
      <c r="D149" s="93" t="str">
        <f t="shared" si="23"/>
        <v xml:space="preserve"> </v>
      </c>
      <c r="E149" s="54" t="str">
        <f>IF($C149="","",VLOOKUP($C149,'4.NLC'!$A$6:$F$51,6,0))</f>
        <v/>
      </c>
      <c r="F149" s="72" t="str">
        <f>IF($C149="","",VLOOKUP($C149,'4.NLC'!$A$6:$F$51,5,0))</f>
        <v/>
      </c>
      <c r="G149" s="82" t="str">
        <f>IF($C149="","",VLOOKUP($C149,'4.NLC'!$A$6:$H$51,7,0))</f>
        <v/>
      </c>
      <c r="H149" s="74"/>
      <c r="I149" s="74"/>
      <c r="J149" s="74"/>
      <c r="K149" s="57">
        <f t="shared" si="24"/>
        <v>0</v>
      </c>
      <c r="L149" s="75"/>
      <c r="M149" s="52">
        <f t="shared" si="25"/>
        <v>0</v>
      </c>
      <c r="N149" s="76"/>
      <c r="O149" s="52">
        <f t="shared" si="26"/>
        <v>0</v>
      </c>
      <c r="P149" s="57">
        <f t="shared" si="27"/>
        <v>0</v>
      </c>
      <c r="Q149" s="52">
        <f t="shared" si="28"/>
        <v>0</v>
      </c>
      <c r="R149" s="454">
        <f t="shared" si="29"/>
        <v>0</v>
      </c>
    </row>
    <row r="150" spans="1:20" x14ac:dyDescent="0.2">
      <c r="A150" s="79" t="str">
        <f t="shared" si="22"/>
        <v/>
      </c>
      <c r="B150" s="73"/>
      <c r="C150" s="90"/>
      <c r="D150" s="93" t="str">
        <f t="shared" si="23"/>
        <v xml:space="preserve"> </v>
      </c>
      <c r="E150" s="54" t="str">
        <f>IF($C150="","",VLOOKUP($C150,'4.NLC'!$A$6:$F$51,6,0))</f>
        <v/>
      </c>
      <c r="F150" s="72" t="str">
        <f>IF($C150="","",VLOOKUP($C150,'4.NLC'!$A$6:$F$51,5,0))</f>
        <v/>
      </c>
      <c r="G150" s="82" t="str">
        <f>IF($C150="","",VLOOKUP($C150,'4.NLC'!$A$6:$H$51,7,0))</f>
        <v/>
      </c>
      <c r="H150" s="74"/>
      <c r="I150" s="74"/>
      <c r="J150" s="74"/>
      <c r="K150" s="57">
        <f t="shared" si="24"/>
        <v>0</v>
      </c>
      <c r="L150" s="75"/>
      <c r="M150" s="52">
        <f t="shared" si="25"/>
        <v>0</v>
      </c>
      <c r="N150" s="76"/>
      <c r="O150" s="52">
        <f t="shared" si="26"/>
        <v>0</v>
      </c>
      <c r="P150" s="57">
        <f t="shared" si="27"/>
        <v>0</v>
      </c>
      <c r="Q150" s="52">
        <f t="shared" si="28"/>
        <v>0</v>
      </c>
      <c r="R150" s="454">
        <f t="shared" si="29"/>
        <v>0</v>
      </c>
    </row>
    <row r="151" spans="1:20" x14ac:dyDescent="0.2">
      <c r="A151" s="79" t="str">
        <f t="shared" si="22"/>
        <v/>
      </c>
      <c r="B151" s="73"/>
      <c r="C151" s="90"/>
      <c r="D151" s="93" t="str">
        <f t="shared" si="23"/>
        <v xml:space="preserve"> </v>
      </c>
      <c r="E151" s="54" t="str">
        <f>IF($C151="","",VLOOKUP($C151,'4.NLC'!$A$6:$F$51,6,0))</f>
        <v/>
      </c>
      <c r="F151" s="72" t="str">
        <f>IF($C151="","",VLOOKUP($C151,'4.NLC'!$A$6:$F$51,5,0))</f>
        <v/>
      </c>
      <c r="G151" s="82" t="str">
        <f>IF($C151="","",VLOOKUP($C151,'4.NLC'!$A$6:$H$51,7,0))</f>
        <v/>
      </c>
      <c r="H151" s="74"/>
      <c r="I151" s="74"/>
      <c r="J151" s="74"/>
      <c r="K151" s="57">
        <f t="shared" si="24"/>
        <v>0</v>
      </c>
      <c r="L151" s="75"/>
      <c r="M151" s="52">
        <f t="shared" si="25"/>
        <v>0</v>
      </c>
      <c r="N151" s="76"/>
      <c r="O151" s="52">
        <f t="shared" si="26"/>
        <v>0</v>
      </c>
      <c r="P151" s="57">
        <f t="shared" si="27"/>
        <v>0</v>
      </c>
      <c r="Q151" s="52">
        <f t="shared" si="28"/>
        <v>0</v>
      </c>
      <c r="R151" s="454">
        <f t="shared" si="29"/>
        <v>0</v>
      </c>
      <c r="T151" s="64"/>
    </row>
    <row r="152" spans="1:20" x14ac:dyDescent="0.2">
      <c r="A152" s="79" t="str">
        <f t="shared" si="22"/>
        <v/>
      </c>
      <c r="B152" s="73"/>
      <c r="C152" s="90"/>
      <c r="D152" s="93" t="str">
        <f t="shared" si="23"/>
        <v xml:space="preserve"> </v>
      </c>
      <c r="E152" s="54" t="str">
        <f>IF($C152="","",VLOOKUP($C152,'4.NLC'!$A$6:$F$51,6,0))</f>
        <v/>
      </c>
      <c r="F152" s="72" t="str">
        <f>IF($C152="","",VLOOKUP($C152,'4.NLC'!$A$6:$F$51,5,0))</f>
        <v/>
      </c>
      <c r="G152" s="82" t="str">
        <f>IF($C152="","",VLOOKUP($C152,'4.NLC'!$A$6:$H$51,7,0))</f>
        <v/>
      </c>
      <c r="H152" s="74"/>
      <c r="I152" s="74"/>
      <c r="J152" s="74"/>
      <c r="K152" s="57">
        <f t="shared" si="24"/>
        <v>0</v>
      </c>
      <c r="L152" s="75"/>
      <c r="M152" s="52">
        <f t="shared" si="25"/>
        <v>0</v>
      </c>
      <c r="N152" s="76"/>
      <c r="O152" s="52">
        <f t="shared" si="26"/>
        <v>0</v>
      </c>
      <c r="P152" s="57">
        <f t="shared" si="27"/>
        <v>0</v>
      </c>
      <c r="Q152" s="52">
        <f t="shared" si="28"/>
        <v>0</v>
      </c>
      <c r="R152" s="454">
        <f t="shared" si="29"/>
        <v>0</v>
      </c>
    </row>
    <row r="153" spans="1:20" x14ac:dyDescent="0.2">
      <c r="A153" s="79" t="str">
        <f t="shared" si="22"/>
        <v/>
      </c>
      <c r="B153" s="73"/>
      <c r="C153" s="90"/>
      <c r="D153" s="93" t="str">
        <f t="shared" si="23"/>
        <v xml:space="preserve"> </v>
      </c>
      <c r="E153" s="54" t="str">
        <f>IF($C153="","",VLOOKUP($C153,'4.NLC'!$A$6:$F$51,6,0))</f>
        <v/>
      </c>
      <c r="F153" s="72" t="str">
        <f>IF($C153="","",VLOOKUP($C153,'4.NLC'!$A$6:$F$51,5,0))</f>
        <v/>
      </c>
      <c r="G153" s="82" t="str">
        <f>IF($C153="","",VLOOKUP($C153,'4.NLC'!$A$6:$H$51,7,0))</f>
        <v/>
      </c>
      <c r="H153" s="74"/>
      <c r="I153" s="74"/>
      <c r="J153" s="74"/>
      <c r="K153" s="57">
        <f t="shared" si="24"/>
        <v>0</v>
      </c>
      <c r="L153" s="75"/>
      <c r="M153" s="52">
        <f t="shared" si="25"/>
        <v>0</v>
      </c>
      <c r="N153" s="76"/>
      <c r="O153" s="52">
        <f t="shared" si="26"/>
        <v>0</v>
      </c>
      <c r="P153" s="57">
        <f t="shared" si="27"/>
        <v>0</v>
      </c>
      <c r="Q153" s="52">
        <f t="shared" si="28"/>
        <v>0</v>
      </c>
      <c r="R153" s="454">
        <f t="shared" si="29"/>
        <v>0</v>
      </c>
    </row>
    <row r="154" spans="1:20" x14ac:dyDescent="0.2">
      <c r="A154" s="79" t="str">
        <f t="shared" si="22"/>
        <v/>
      </c>
      <c r="B154" s="73"/>
      <c r="C154" s="90"/>
      <c r="D154" s="93" t="str">
        <f t="shared" si="23"/>
        <v xml:space="preserve"> </v>
      </c>
      <c r="E154" s="54" t="str">
        <f>IF($C154="","",VLOOKUP($C154,'4.NLC'!$A$6:$F$51,6,0))</f>
        <v/>
      </c>
      <c r="F154" s="72" t="str">
        <f>IF($C154="","",VLOOKUP($C154,'4.NLC'!$A$6:$F$51,5,0))</f>
        <v/>
      </c>
      <c r="G154" s="82" t="str">
        <f>IF($C154="","",VLOOKUP($C154,'4.NLC'!$A$6:$H$51,7,0))</f>
        <v/>
      </c>
      <c r="H154" s="74"/>
      <c r="I154" s="74"/>
      <c r="J154" s="74"/>
      <c r="K154" s="57">
        <f t="shared" si="24"/>
        <v>0</v>
      </c>
      <c r="L154" s="75"/>
      <c r="M154" s="52">
        <f t="shared" si="25"/>
        <v>0</v>
      </c>
      <c r="N154" s="76"/>
      <c r="O154" s="52">
        <f t="shared" si="26"/>
        <v>0</v>
      </c>
      <c r="P154" s="57">
        <f t="shared" si="27"/>
        <v>0</v>
      </c>
      <c r="Q154" s="52">
        <f t="shared" si="28"/>
        <v>0</v>
      </c>
      <c r="R154" s="454">
        <f t="shared" si="29"/>
        <v>0</v>
      </c>
    </row>
    <row r="155" spans="1:20" x14ac:dyDescent="0.2">
      <c r="A155" s="79" t="str">
        <f t="shared" si="22"/>
        <v/>
      </c>
      <c r="B155" s="73"/>
      <c r="C155" s="90"/>
      <c r="D155" s="93" t="str">
        <f t="shared" si="23"/>
        <v xml:space="preserve"> </v>
      </c>
      <c r="E155" s="54" t="str">
        <f>IF($C155="","",VLOOKUP($C155,'4.NLC'!$A$6:$F$51,6,0))</f>
        <v/>
      </c>
      <c r="F155" s="72" t="str">
        <f>IF($C155="","",VLOOKUP($C155,'4.NLC'!$A$6:$F$51,5,0))</f>
        <v/>
      </c>
      <c r="G155" s="82" t="str">
        <f>IF($C155="","",VLOOKUP($C155,'4.NLC'!$A$6:$H$51,7,0))</f>
        <v/>
      </c>
      <c r="H155" s="74"/>
      <c r="I155" s="74"/>
      <c r="J155" s="74"/>
      <c r="K155" s="57">
        <f t="shared" si="24"/>
        <v>0</v>
      </c>
      <c r="L155" s="75"/>
      <c r="M155" s="52">
        <f t="shared" si="25"/>
        <v>0</v>
      </c>
      <c r="N155" s="76"/>
      <c r="O155" s="52">
        <f t="shared" si="26"/>
        <v>0</v>
      </c>
      <c r="P155" s="57">
        <f t="shared" si="27"/>
        <v>0</v>
      </c>
      <c r="Q155" s="52">
        <f t="shared" si="28"/>
        <v>0</v>
      </c>
      <c r="R155" s="454">
        <f t="shared" si="29"/>
        <v>0</v>
      </c>
    </row>
    <row r="156" spans="1:20" x14ac:dyDescent="0.2">
      <c r="A156" s="79" t="str">
        <f t="shared" si="22"/>
        <v/>
      </c>
      <c r="B156" s="73"/>
      <c r="C156" s="90"/>
      <c r="D156" s="93" t="str">
        <f t="shared" si="23"/>
        <v xml:space="preserve"> </v>
      </c>
      <c r="E156" s="54" t="str">
        <f>IF($C156="","",VLOOKUP($C156,'4.NLC'!$A$6:$F$51,6,0))</f>
        <v/>
      </c>
      <c r="F156" s="72" t="str">
        <f>IF($C156="","",VLOOKUP($C156,'4.NLC'!$A$6:$F$51,5,0))</f>
        <v/>
      </c>
      <c r="G156" s="82" t="str">
        <f>IF($C156="","",VLOOKUP($C156,'4.NLC'!$A$6:$H$51,7,0))</f>
        <v/>
      </c>
      <c r="H156" s="74"/>
      <c r="I156" s="74"/>
      <c r="J156" s="74"/>
      <c r="K156" s="57">
        <f t="shared" si="24"/>
        <v>0</v>
      </c>
      <c r="L156" s="75"/>
      <c r="M156" s="52">
        <f t="shared" si="25"/>
        <v>0</v>
      </c>
      <c r="N156" s="76"/>
      <c r="O156" s="52">
        <f t="shared" si="26"/>
        <v>0</v>
      </c>
      <c r="P156" s="57">
        <f t="shared" si="27"/>
        <v>0</v>
      </c>
      <c r="Q156" s="52">
        <f t="shared" si="28"/>
        <v>0</v>
      </c>
      <c r="R156" s="454">
        <f t="shared" si="29"/>
        <v>0</v>
      </c>
    </row>
    <row r="157" spans="1:20" x14ac:dyDescent="0.2">
      <c r="A157" s="79" t="str">
        <f t="shared" si="22"/>
        <v/>
      </c>
      <c r="B157" s="73"/>
      <c r="C157" s="91"/>
      <c r="D157" s="93" t="str">
        <f t="shared" si="23"/>
        <v xml:space="preserve"> </v>
      </c>
      <c r="E157" s="54" t="str">
        <f>IF($C157="","",VLOOKUP($C157,'4.NLC'!$A$6:$F$51,6,0))</f>
        <v/>
      </c>
      <c r="F157" s="72" t="str">
        <f>IF($C157="","",VLOOKUP($C157,'4.NLC'!$A$6:$F$51,5,0))</f>
        <v/>
      </c>
      <c r="G157" s="82" t="str">
        <f>IF($C157="","",VLOOKUP($C157,'4.NLC'!$A$6:$H$51,7,0))</f>
        <v/>
      </c>
      <c r="H157" s="74"/>
      <c r="I157" s="74"/>
      <c r="J157" s="74"/>
      <c r="K157" s="57">
        <f t="shared" si="24"/>
        <v>0</v>
      </c>
      <c r="L157" s="75"/>
      <c r="M157" s="52">
        <f t="shared" si="25"/>
        <v>0</v>
      </c>
      <c r="N157" s="76"/>
      <c r="O157" s="52">
        <f t="shared" si="26"/>
        <v>0</v>
      </c>
      <c r="P157" s="57">
        <f t="shared" si="27"/>
        <v>0</v>
      </c>
      <c r="Q157" s="52">
        <f t="shared" si="28"/>
        <v>0</v>
      </c>
      <c r="R157" s="454">
        <f t="shared" si="29"/>
        <v>0</v>
      </c>
    </row>
    <row r="158" spans="1:20" x14ac:dyDescent="0.2">
      <c r="A158" s="79" t="str">
        <f t="shared" si="22"/>
        <v/>
      </c>
      <c r="B158" s="73"/>
      <c r="C158" s="90"/>
      <c r="D158" s="93" t="str">
        <f t="shared" si="23"/>
        <v xml:space="preserve"> </v>
      </c>
      <c r="E158" s="54" t="str">
        <f>IF($C158="","",VLOOKUP($C158,'4.NLC'!$A$6:$F$51,6,0))</f>
        <v/>
      </c>
      <c r="F158" s="72" t="str">
        <f>IF($C158="","",VLOOKUP($C158,'4.NLC'!$A$6:$F$51,5,0))</f>
        <v/>
      </c>
      <c r="G158" s="82" t="str">
        <f>IF($C158="","",VLOOKUP($C158,'4.NLC'!$A$6:$H$51,7,0))</f>
        <v/>
      </c>
      <c r="H158" s="74"/>
      <c r="I158" s="74"/>
      <c r="J158" s="74"/>
      <c r="K158" s="57">
        <f t="shared" si="24"/>
        <v>0</v>
      </c>
      <c r="L158" s="75"/>
      <c r="M158" s="52">
        <f t="shared" si="25"/>
        <v>0</v>
      </c>
      <c r="N158" s="76"/>
      <c r="O158" s="52">
        <f t="shared" si="26"/>
        <v>0</v>
      </c>
      <c r="P158" s="57">
        <f t="shared" si="27"/>
        <v>0</v>
      </c>
      <c r="Q158" s="52">
        <f t="shared" si="28"/>
        <v>0</v>
      </c>
      <c r="R158" s="454">
        <f t="shared" si="29"/>
        <v>0</v>
      </c>
    </row>
    <row r="159" spans="1:20" x14ac:dyDescent="0.2">
      <c r="A159" s="79" t="str">
        <f t="shared" si="22"/>
        <v/>
      </c>
      <c r="B159" s="73"/>
      <c r="C159" s="90"/>
      <c r="D159" s="93" t="str">
        <f t="shared" si="23"/>
        <v xml:space="preserve"> </v>
      </c>
      <c r="E159" s="54" t="str">
        <f>IF($C159="","",VLOOKUP($C159,'4.NLC'!$A$6:$F$51,6,0))</f>
        <v/>
      </c>
      <c r="F159" s="72" t="str">
        <f>IF($C159="","",VLOOKUP($C159,'4.NLC'!$A$6:$F$51,5,0))</f>
        <v/>
      </c>
      <c r="G159" s="82" t="str">
        <f>IF($C159="","",VLOOKUP($C159,'4.NLC'!$A$6:$H$51,7,0))</f>
        <v/>
      </c>
      <c r="H159" s="74"/>
      <c r="I159" s="74"/>
      <c r="J159" s="74"/>
      <c r="K159" s="57">
        <f t="shared" si="24"/>
        <v>0</v>
      </c>
      <c r="L159" s="75"/>
      <c r="M159" s="52">
        <f t="shared" si="25"/>
        <v>0</v>
      </c>
      <c r="N159" s="76"/>
      <c r="O159" s="52">
        <f t="shared" si="26"/>
        <v>0</v>
      </c>
      <c r="P159" s="57">
        <f t="shared" si="27"/>
        <v>0</v>
      </c>
      <c r="Q159" s="52">
        <f t="shared" si="28"/>
        <v>0</v>
      </c>
      <c r="R159" s="454">
        <f t="shared" si="29"/>
        <v>0</v>
      </c>
    </row>
    <row r="160" spans="1:20" x14ac:dyDescent="0.2">
      <c r="A160" s="79" t="str">
        <f t="shared" si="22"/>
        <v/>
      </c>
      <c r="B160" s="73"/>
      <c r="C160" s="91"/>
      <c r="D160" s="93" t="str">
        <f t="shared" si="23"/>
        <v xml:space="preserve"> </v>
      </c>
      <c r="E160" s="54" t="str">
        <f>IF($C160="","",VLOOKUP($C160,'4.NLC'!$A$6:$F$51,6,0))</f>
        <v/>
      </c>
      <c r="F160" s="72" t="str">
        <f>IF($C160="","",VLOOKUP($C160,'4.NLC'!$A$6:$F$51,5,0))</f>
        <v/>
      </c>
      <c r="G160" s="82" t="str">
        <f>IF($C160="","",VLOOKUP($C160,'4.NLC'!$A$6:$H$51,7,0))</f>
        <v/>
      </c>
      <c r="H160" s="74"/>
      <c r="I160" s="74"/>
      <c r="J160" s="74"/>
      <c r="K160" s="57">
        <f t="shared" si="24"/>
        <v>0</v>
      </c>
      <c r="L160" s="75"/>
      <c r="M160" s="52">
        <f t="shared" si="25"/>
        <v>0</v>
      </c>
      <c r="N160" s="76"/>
      <c r="O160" s="52">
        <f t="shared" si="26"/>
        <v>0</v>
      </c>
      <c r="P160" s="57">
        <f t="shared" si="27"/>
        <v>0</v>
      </c>
      <c r="Q160" s="52">
        <f t="shared" si="28"/>
        <v>0</v>
      </c>
      <c r="R160" s="454">
        <f t="shared" si="29"/>
        <v>0</v>
      </c>
    </row>
    <row r="161" spans="1:18" x14ac:dyDescent="0.2">
      <c r="A161" s="79" t="str">
        <f t="shared" si="22"/>
        <v/>
      </c>
      <c r="B161" s="73"/>
      <c r="C161" s="91"/>
      <c r="D161" s="93" t="str">
        <f t="shared" si="23"/>
        <v xml:space="preserve"> </v>
      </c>
      <c r="E161" s="54" t="str">
        <f>IF($C161="","",VLOOKUP($C161,'4.NLC'!$A$6:$F$51,6,0))</f>
        <v/>
      </c>
      <c r="F161" s="72" t="str">
        <f>IF($C161="","",VLOOKUP($C161,'4.NLC'!$A$6:$F$51,5,0))</f>
        <v/>
      </c>
      <c r="G161" s="82" t="str">
        <f>IF($C161="","",VLOOKUP($C161,'4.NLC'!$A$6:$H$51,7,0))</f>
        <v/>
      </c>
      <c r="H161" s="74"/>
      <c r="I161" s="74"/>
      <c r="J161" s="74"/>
      <c r="K161" s="57">
        <f t="shared" si="24"/>
        <v>0</v>
      </c>
      <c r="L161" s="75"/>
      <c r="M161" s="52">
        <f t="shared" si="25"/>
        <v>0</v>
      </c>
      <c r="N161" s="76"/>
      <c r="O161" s="52">
        <f t="shared" si="26"/>
        <v>0</v>
      </c>
      <c r="P161" s="57">
        <f t="shared" si="27"/>
        <v>0</v>
      </c>
      <c r="Q161" s="52">
        <f t="shared" si="28"/>
        <v>0</v>
      </c>
      <c r="R161" s="454">
        <f t="shared" si="29"/>
        <v>0</v>
      </c>
    </row>
    <row r="162" spans="1:18" x14ac:dyDescent="0.2">
      <c r="A162" s="79" t="str">
        <f t="shared" si="22"/>
        <v/>
      </c>
      <c r="B162" s="73"/>
      <c r="C162" s="91"/>
      <c r="D162" s="93" t="str">
        <f t="shared" si="23"/>
        <v xml:space="preserve"> </v>
      </c>
      <c r="E162" s="54" t="str">
        <f>IF($C162="","",VLOOKUP($C162,'4.NLC'!$A$6:$F$51,6,0))</f>
        <v/>
      </c>
      <c r="F162" s="72" t="str">
        <f>IF($C162="","",VLOOKUP($C162,'4.NLC'!$A$6:$F$51,5,0))</f>
        <v/>
      </c>
      <c r="G162" s="82" t="str">
        <f>IF($C162="","",VLOOKUP($C162,'4.NLC'!$A$6:$H$51,7,0))</f>
        <v/>
      </c>
      <c r="H162" s="74"/>
      <c r="I162" s="74"/>
      <c r="J162" s="74"/>
      <c r="K162" s="57">
        <f t="shared" si="24"/>
        <v>0</v>
      </c>
      <c r="L162" s="75"/>
      <c r="M162" s="52">
        <f t="shared" si="25"/>
        <v>0</v>
      </c>
      <c r="N162" s="76"/>
      <c r="O162" s="52">
        <f t="shared" si="26"/>
        <v>0</v>
      </c>
      <c r="P162" s="57">
        <f t="shared" si="27"/>
        <v>0</v>
      </c>
      <c r="Q162" s="52">
        <f t="shared" si="28"/>
        <v>0</v>
      </c>
      <c r="R162" s="454">
        <f t="shared" si="29"/>
        <v>0</v>
      </c>
    </row>
    <row r="163" spans="1:18" x14ac:dyDescent="0.2">
      <c r="A163" s="79" t="str">
        <f t="shared" si="22"/>
        <v/>
      </c>
      <c r="B163" s="73"/>
      <c r="C163" s="90"/>
      <c r="D163" s="93" t="str">
        <f t="shared" si="23"/>
        <v xml:space="preserve"> </v>
      </c>
      <c r="E163" s="54" t="str">
        <f>IF($C163="","",VLOOKUP($C163,'4.NLC'!$A$6:$F$51,6,0))</f>
        <v/>
      </c>
      <c r="F163" s="72" t="str">
        <f>IF($C163="","",VLOOKUP($C163,'4.NLC'!$A$6:$F$51,5,0))</f>
        <v/>
      </c>
      <c r="G163" s="82" t="str">
        <f>IF($C163="","",VLOOKUP($C163,'4.NLC'!$A$6:$H$51,7,0))</f>
        <v/>
      </c>
      <c r="H163" s="74"/>
      <c r="I163" s="74"/>
      <c r="J163" s="74"/>
      <c r="K163" s="57">
        <f t="shared" si="24"/>
        <v>0</v>
      </c>
      <c r="L163" s="75"/>
      <c r="M163" s="52">
        <f t="shared" si="25"/>
        <v>0</v>
      </c>
      <c r="N163" s="76"/>
      <c r="O163" s="52">
        <f t="shared" si="26"/>
        <v>0</v>
      </c>
      <c r="P163" s="57">
        <f t="shared" si="27"/>
        <v>0</v>
      </c>
      <c r="Q163" s="52">
        <f t="shared" si="28"/>
        <v>0</v>
      </c>
      <c r="R163" s="454">
        <f t="shared" si="29"/>
        <v>0</v>
      </c>
    </row>
    <row r="164" spans="1:18" x14ac:dyDescent="0.2">
      <c r="A164" s="79" t="str">
        <f t="shared" si="22"/>
        <v/>
      </c>
      <c r="B164" s="73"/>
      <c r="C164" s="90"/>
      <c r="D164" s="93" t="str">
        <f t="shared" si="23"/>
        <v xml:space="preserve"> </v>
      </c>
      <c r="E164" s="54" t="str">
        <f>IF($C164="","",VLOOKUP($C164,'4.NLC'!$A$6:$F$51,6,0))</f>
        <v/>
      </c>
      <c r="F164" s="72" t="str">
        <f>IF($C164="","",VLOOKUP($C164,'4.NLC'!$A$6:$F$51,5,0))</f>
        <v/>
      </c>
      <c r="G164" s="82" t="str">
        <f>IF($C164="","",VLOOKUP($C164,'4.NLC'!$A$6:$H$51,7,0))</f>
        <v/>
      </c>
      <c r="H164" s="74"/>
      <c r="I164" s="74"/>
      <c r="J164" s="74"/>
      <c r="K164" s="57">
        <f t="shared" si="24"/>
        <v>0</v>
      </c>
      <c r="L164" s="75"/>
      <c r="M164" s="52">
        <f t="shared" si="25"/>
        <v>0</v>
      </c>
      <c r="N164" s="76"/>
      <c r="O164" s="52">
        <f t="shared" si="26"/>
        <v>0</v>
      </c>
      <c r="P164" s="57">
        <f t="shared" si="27"/>
        <v>0</v>
      </c>
      <c r="Q164" s="52">
        <f t="shared" si="28"/>
        <v>0</v>
      </c>
      <c r="R164" s="454">
        <f t="shared" si="29"/>
        <v>0</v>
      </c>
    </row>
    <row r="165" spans="1:18" x14ac:dyDescent="0.2">
      <c r="A165" s="79" t="str">
        <f t="shared" si="22"/>
        <v/>
      </c>
      <c r="B165" s="73"/>
      <c r="C165" s="90"/>
      <c r="D165" s="93" t="str">
        <f t="shared" si="23"/>
        <v xml:space="preserve"> </v>
      </c>
      <c r="E165" s="54" t="str">
        <f>IF($C165="","",VLOOKUP($C165,'4.NLC'!$A$6:$F$51,6,0))</f>
        <v/>
      </c>
      <c r="F165" s="72" t="str">
        <f>IF($C165="","",VLOOKUP($C165,'4.NLC'!$A$6:$F$51,5,0))</f>
        <v/>
      </c>
      <c r="G165" s="82" t="str">
        <f>IF($C165="","",VLOOKUP($C165,'4.NLC'!$A$6:$H$51,7,0))</f>
        <v/>
      </c>
      <c r="H165" s="74"/>
      <c r="I165" s="74"/>
      <c r="J165" s="74"/>
      <c r="K165" s="57">
        <f t="shared" si="24"/>
        <v>0</v>
      </c>
      <c r="L165" s="75"/>
      <c r="M165" s="52">
        <f t="shared" si="25"/>
        <v>0</v>
      </c>
      <c r="N165" s="76"/>
      <c r="O165" s="52">
        <f t="shared" si="26"/>
        <v>0</v>
      </c>
      <c r="P165" s="57">
        <f t="shared" si="27"/>
        <v>0</v>
      </c>
      <c r="Q165" s="52">
        <f t="shared" si="28"/>
        <v>0</v>
      </c>
      <c r="R165" s="454">
        <f t="shared" si="29"/>
        <v>0</v>
      </c>
    </row>
    <row r="166" spans="1:18" x14ac:dyDescent="0.2">
      <c r="A166" s="79" t="str">
        <f t="shared" si="22"/>
        <v/>
      </c>
      <c r="B166" s="73"/>
      <c r="C166" s="90"/>
      <c r="D166" s="93" t="str">
        <f t="shared" si="23"/>
        <v xml:space="preserve"> </v>
      </c>
      <c r="E166" s="54" t="str">
        <f>IF($C166="","",VLOOKUP($C166,'4.NLC'!$A$6:$F$51,6,0))</f>
        <v/>
      </c>
      <c r="F166" s="72" t="str">
        <f>IF($C166="","",VLOOKUP($C166,'4.NLC'!$A$6:$F$51,5,0))</f>
        <v/>
      </c>
      <c r="G166" s="82" t="str">
        <f>IF($C166="","",VLOOKUP($C166,'4.NLC'!$A$6:$H$51,7,0))</f>
        <v/>
      </c>
      <c r="H166" s="74"/>
      <c r="I166" s="74"/>
      <c r="J166" s="74"/>
      <c r="K166" s="57">
        <f t="shared" si="24"/>
        <v>0</v>
      </c>
      <c r="L166" s="75"/>
      <c r="M166" s="52">
        <f t="shared" si="25"/>
        <v>0</v>
      </c>
      <c r="N166" s="76"/>
      <c r="O166" s="52">
        <f t="shared" si="26"/>
        <v>0</v>
      </c>
      <c r="P166" s="57">
        <f t="shared" si="27"/>
        <v>0</v>
      </c>
      <c r="Q166" s="52">
        <f t="shared" si="28"/>
        <v>0</v>
      </c>
      <c r="R166" s="454">
        <f t="shared" si="29"/>
        <v>0</v>
      </c>
    </row>
    <row r="167" spans="1:18" x14ac:dyDescent="0.2">
      <c r="A167" s="79" t="str">
        <f t="shared" si="22"/>
        <v/>
      </c>
      <c r="B167" s="73"/>
      <c r="C167" s="90"/>
      <c r="D167" s="93" t="str">
        <f t="shared" si="23"/>
        <v xml:space="preserve"> </v>
      </c>
      <c r="E167" s="54" t="str">
        <f>IF($C167="","",VLOOKUP($C167,'4.NLC'!$A$6:$F$51,6,0))</f>
        <v/>
      </c>
      <c r="F167" s="72" t="str">
        <f>IF($C167="","",VLOOKUP($C167,'4.NLC'!$A$6:$F$51,5,0))</f>
        <v/>
      </c>
      <c r="G167" s="82" t="str">
        <f>IF($C167="","",VLOOKUP($C167,'4.NLC'!$A$6:$H$51,7,0))</f>
        <v/>
      </c>
      <c r="H167" s="74"/>
      <c r="I167" s="74"/>
      <c r="J167" s="74"/>
      <c r="K167" s="57">
        <f t="shared" si="24"/>
        <v>0</v>
      </c>
      <c r="L167" s="75"/>
      <c r="M167" s="52">
        <f t="shared" si="25"/>
        <v>0</v>
      </c>
      <c r="N167" s="76"/>
      <c r="O167" s="52">
        <f t="shared" si="26"/>
        <v>0</v>
      </c>
      <c r="P167" s="57">
        <f t="shared" si="27"/>
        <v>0</v>
      </c>
      <c r="Q167" s="52">
        <f t="shared" si="28"/>
        <v>0</v>
      </c>
      <c r="R167" s="454">
        <f t="shared" si="29"/>
        <v>0</v>
      </c>
    </row>
    <row r="168" spans="1:18" x14ac:dyDescent="0.2">
      <c r="A168" s="79" t="str">
        <f t="shared" si="22"/>
        <v/>
      </c>
      <c r="B168" s="73"/>
      <c r="C168" s="90"/>
      <c r="D168" s="93" t="str">
        <f t="shared" si="23"/>
        <v xml:space="preserve"> </v>
      </c>
      <c r="E168" s="54" t="str">
        <f>IF($C168="","",VLOOKUP($C168,'4.NLC'!$A$6:$F$51,6,0))</f>
        <v/>
      </c>
      <c r="F168" s="72" t="str">
        <f>IF($C168="","",VLOOKUP($C168,'4.NLC'!$A$6:$F$51,5,0))</f>
        <v/>
      </c>
      <c r="G168" s="82" t="str">
        <f>IF($C168="","",VLOOKUP($C168,'4.NLC'!$A$6:$H$51,7,0))</f>
        <v/>
      </c>
      <c r="H168" s="74"/>
      <c r="I168" s="74"/>
      <c r="J168" s="74"/>
      <c r="K168" s="57">
        <f t="shared" si="24"/>
        <v>0</v>
      </c>
      <c r="L168" s="75"/>
      <c r="M168" s="52">
        <f t="shared" si="25"/>
        <v>0</v>
      </c>
      <c r="N168" s="76"/>
      <c r="O168" s="52">
        <f t="shared" si="26"/>
        <v>0</v>
      </c>
      <c r="P168" s="57">
        <f t="shared" si="27"/>
        <v>0</v>
      </c>
      <c r="Q168" s="52">
        <f t="shared" si="28"/>
        <v>0</v>
      </c>
      <c r="R168" s="454">
        <f t="shared" si="29"/>
        <v>0</v>
      </c>
    </row>
    <row r="169" spans="1:18" x14ac:dyDescent="0.2">
      <c r="A169" s="79" t="str">
        <f t="shared" si="22"/>
        <v/>
      </c>
      <c r="B169" s="73"/>
      <c r="C169" s="90"/>
      <c r="D169" s="93" t="str">
        <f t="shared" si="23"/>
        <v xml:space="preserve"> </v>
      </c>
      <c r="E169" s="54" t="str">
        <f>IF($C169="","",VLOOKUP($C169,'4.NLC'!$A$6:$F$51,6,0))</f>
        <v/>
      </c>
      <c r="F169" s="72" t="str">
        <f>IF($C169="","",VLOOKUP($C169,'4.NLC'!$A$6:$F$51,5,0))</f>
        <v/>
      </c>
      <c r="G169" s="82" t="str">
        <f>IF($C169="","",VLOOKUP($C169,'4.NLC'!$A$6:$H$51,7,0))</f>
        <v/>
      </c>
      <c r="H169" s="74"/>
      <c r="I169" s="74"/>
      <c r="J169" s="74"/>
      <c r="K169" s="57">
        <f t="shared" si="24"/>
        <v>0</v>
      </c>
      <c r="L169" s="75"/>
      <c r="M169" s="52">
        <f t="shared" si="25"/>
        <v>0</v>
      </c>
      <c r="N169" s="76"/>
      <c r="O169" s="52">
        <f t="shared" si="26"/>
        <v>0</v>
      </c>
      <c r="P169" s="57">
        <f t="shared" si="27"/>
        <v>0</v>
      </c>
      <c r="Q169" s="52">
        <f t="shared" si="28"/>
        <v>0</v>
      </c>
      <c r="R169" s="454">
        <f t="shared" si="29"/>
        <v>0</v>
      </c>
    </row>
    <row r="170" spans="1:18" x14ac:dyDescent="0.2">
      <c r="A170" s="79" t="str">
        <f t="shared" si="22"/>
        <v/>
      </c>
      <c r="B170" s="73"/>
      <c r="C170" s="90"/>
      <c r="D170" s="93" t="str">
        <f t="shared" si="23"/>
        <v xml:space="preserve"> </v>
      </c>
      <c r="E170" s="54" t="str">
        <f>IF($C170="","",VLOOKUP($C170,'4.NLC'!$A$6:$F$51,6,0))</f>
        <v/>
      </c>
      <c r="F170" s="72" t="str">
        <f>IF($C170="","",VLOOKUP($C170,'4.NLC'!$A$6:$F$51,5,0))</f>
        <v/>
      </c>
      <c r="G170" s="82" t="str">
        <f>IF($C170="","",VLOOKUP($C170,'4.NLC'!$A$6:$H$51,7,0))</f>
        <v/>
      </c>
      <c r="H170" s="74"/>
      <c r="I170" s="74"/>
      <c r="J170" s="74"/>
      <c r="K170" s="57">
        <f t="shared" si="24"/>
        <v>0</v>
      </c>
      <c r="L170" s="75"/>
      <c r="M170" s="52">
        <f t="shared" si="25"/>
        <v>0</v>
      </c>
      <c r="N170" s="76"/>
      <c r="O170" s="52">
        <f t="shared" si="26"/>
        <v>0</v>
      </c>
      <c r="P170" s="57">
        <f t="shared" si="27"/>
        <v>0</v>
      </c>
      <c r="Q170" s="52">
        <f t="shared" si="28"/>
        <v>0</v>
      </c>
      <c r="R170" s="454">
        <f t="shared" si="29"/>
        <v>0</v>
      </c>
    </row>
    <row r="171" spans="1:18" x14ac:dyDescent="0.2">
      <c r="A171" s="79" t="str">
        <f t="shared" si="22"/>
        <v/>
      </c>
      <c r="B171" s="73"/>
      <c r="C171" s="90"/>
      <c r="D171" s="93" t="str">
        <f t="shared" si="23"/>
        <v xml:space="preserve"> </v>
      </c>
      <c r="E171" s="54" t="str">
        <f>IF($C171="","",VLOOKUP($C171,'4.NLC'!$A$6:$F$51,6,0))</f>
        <v/>
      </c>
      <c r="F171" s="72" t="str">
        <f>IF($C171="","",VLOOKUP($C171,'4.NLC'!$A$6:$F$51,5,0))</f>
        <v/>
      </c>
      <c r="G171" s="82" t="str">
        <f>IF($C171="","",VLOOKUP($C171,'4.NLC'!$A$6:$H$51,7,0))</f>
        <v/>
      </c>
      <c r="H171" s="74"/>
      <c r="I171" s="74"/>
      <c r="J171" s="74"/>
      <c r="K171" s="57">
        <f t="shared" si="24"/>
        <v>0</v>
      </c>
      <c r="L171" s="75"/>
      <c r="M171" s="52">
        <f t="shared" si="25"/>
        <v>0</v>
      </c>
      <c r="N171" s="76"/>
      <c r="O171" s="52">
        <f t="shared" si="26"/>
        <v>0</v>
      </c>
      <c r="P171" s="57">
        <f t="shared" si="27"/>
        <v>0</v>
      </c>
      <c r="Q171" s="52">
        <f t="shared" si="28"/>
        <v>0</v>
      </c>
      <c r="R171" s="454">
        <f t="shared" si="29"/>
        <v>0</v>
      </c>
    </row>
    <row r="172" spans="1:18" x14ac:dyDescent="0.2">
      <c r="A172" s="79" t="str">
        <f t="shared" si="22"/>
        <v/>
      </c>
      <c r="B172" s="73"/>
      <c r="C172" s="90"/>
      <c r="D172" s="93" t="str">
        <f t="shared" si="23"/>
        <v xml:space="preserve"> </v>
      </c>
      <c r="E172" s="54" t="str">
        <f>IF($C172="","",VLOOKUP($C172,'4.NLC'!$A$6:$F$51,6,0))</f>
        <v/>
      </c>
      <c r="F172" s="72" t="str">
        <f>IF($C172="","",VLOOKUP($C172,'4.NLC'!$A$6:$F$51,5,0))</f>
        <v/>
      </c>
      <c r="G172" s="82" t="str">
        <f>IF($C172="","",VLOOKUP($C172,'4.NLC'!$A$6:$H$51,7,0))</f>
        <v/>
      </c>
      <c r="H172" s="74"/>
      <c r="I172" s="74"/>
      <c r="J172" s="74"/>
      <c r="K172" s="57">
        <f t="shared" si="24"/>
        <v>0</v>
      </c>
      <c r="L172" s="75"/>
      <c r="M172" s="52">
        <f t="shared" si="25"/>
        <v>0</v>
      </c>
      <c r="N172" s="76"/>
      <c r="O172" s="52">
        <f t="shared" si="26"/>
        <v>0</v>
      </c>
      <c r="P172" s="57">
        <f t="shared" si="27"/>
        <v>0</v>
      </c>
      <c r="Q172" s="52">
        <f t="shared" si="28"/>
        <v>0</v>
      </c>
      <c r="R172" s="454">
        <f t="shared" si="29"/>
        <v>0</v>
      </c>
    </row>
    <row r="173" spans="1:18" x14ac:dyDescent="0.2">
      <c r="A173" s="79" t="str">
        <f t="shared" si="22"/>
        <v/>
      </c>
      <c r="B173" s="73"/>
      <c r="C173" s="90"/>
      <c r="D173" s="93" t="str">
        <f t="shared" si="23"/>
        <v xml:space="preserve"> </v>
      </c>
      <c r="E173" s="54" t="str">
        <f>IF($C173="","",VLOOKUP($C173,'4.NLC'!$A$6:$F$51,6,0))</f>
        <v/>
      </c>
      <c r="F173" s="72" t="str">
        <f>IF($C173="","",VLOOKUP($C173,'4.NLC'!$A$6:$F$51,5,0))</f>
        <v/>
      </c>
      <c r="G173" s="82" t="str">
        <f>IF($C173="","",VLOOKUP($C173,'4.NLC'!$A$6:$H$51,7,0))</f>
        <v/>
      </c>
      <c r="H173" s="74"/>
      <c r="I173" s="74"/>
      <c r="J173" s="74"/>
      <c r="K173" s="57">
        <f t="shared" si="24"/>
        <v>0</v>
      </c>
      <c r="L173" s="75"/>
      <c r="M173" s="52">
        <f t="shared" si="25"/>
        <v>0</v>
      </c>
      <c r="N173" s="76"/>
      <c r="O173" s="52">
        <f t="shared" si="26"/>
        <v>0</v>
      </c>
      <c r="P173" s="57">
        <f t="shared" si="27"/>
        <v>0</v>
      </c>
      <c r="Q173" s="52">
        <f t="shared" si="28"/>
        <v>0</v>
      </c>
      <c r="R173" s="454">
        <f t="shared" si="29"/>
        <v>0</v>
      </c>
    </row>
    <row r="174" spans="1:18" x14ac:dyDescent="0.2">
      <c r="A174" s="79" t="str">
        <f t="shared" si="22"/>
        <v/>
      </c>
      <c r="B174" s="73"/>
      <c r="C174" s="90"/>
      <c r="D174" s="93" t="str">
        <f t="shared" si="23"/>
        <v xml:space="preserve"> </v>
      </c>
      <c r="E174" s="54" t="str">
        <f>IF($C174="","",VLOOKUP($C174,'4.NLC'!$A$6:$F$51,6,0))</f>
        <v/>
      </c>
      <c r="F174" s="72" t="str">
        <f>IF($C174="","",VLOOKUP($C174,'4.NLC'!$A$6:$F$51,5,0))</f>
        <v/>
      </c>
      <c r="G174" s="82" t="str">
        <f>IF($C174="","",VLOOKUP($C174,'4.NLC'!$A$6:$H$51,7,0))</f>
        <v/>
      </c>
      <c r="H174" s="74"/>
      <c r="I174" s="74"/>
      <c r="J174" s="74"/>
      <c r="K174" s="57">
        <f t="shared" si="24"/>
        <v>0</v>
      </c>
      <c r="L174" s="75"/>
      <c r="M174" s="52">
        <f t="shared" si="25"/>
        <v>0</v>
      </c>
      <c r="N174" s="76"/>
      <c r="O174" s="52">
        <f t="shared" si="26"/>
        <v>0</v>
      </c>
      <c r="P174" s="57">
        <f t="shared" si="27"/>
        <v>0</v>
      </c>
      <c r="Q174" s="52">
        <f t="shared" si="28"/>
        <v>0</v>
      </c>
      <c r="R174" s="454">
        <f t="shared" si="29"/>
        <v>0</v>
      </c>
    </row>
    <row r="175" spans="1:18" x14ac:dyDescent="0.2">
      <c r="A175" s="79" t="str">
        <f t="shared" si="22"/>
        <v/>
      </c>
      <c r="B175" s="73"/>
      <c r="C175" s="90"/>
      <c r="D175" s="93" t="str">
        <f t="shared" si="23"/>
        <v xml:space="preserve"> </v>
      </c>
      <c r="E175" s="54" t="str">
        <f>IF($C175="","",VLOOKUP($C175,'4.NLC'!$A$6:$F$51,6,0))</f>
        <v/>
      </c>
      <c r="F175" s="72" t="str">
        <f>IF($C175="","",VLOOKUP($C175,'4.NLC'!$A$6:$F$51,5,0))</f>
        <v/>
      </c>
      <c r="G175" s="82" t="str">
        <f>IF($C175="","",VLOOKUP($C175,'4.NLC'!$A$6:$H$51,7,0))</f>
        <v/>
      </c>
      <c r="H175" s="74"/>
      <c r="I175" s="74"/>
      <c r="J175" s="74"/>
      <c r="K175" s="57">
        <f t="shared" si="24"/>
        <v>0</v>
      </c>
      <c r="L175" s="75"/>
      <c r="M175" s="52">
        <f t="shared" si="25"/>
        <v>0</v>
      </c>
      <c r="N175" s="76"/>
      <c r="O175" s="52">
        <f t="shared" si="26"/>
        <v>0</v>
      </c>
      <c r="P175" s="57">
        <f t="shared" si="27"/>
        <v>0</v>
      </c>
      <c r="Q175" s="52">
        <f t="shared" si="28"/>
        <v>0</v>
      </c>
      <c r="R175" s="454">
        <f t="shared" si="29"/>
        <v>0</v>
      </c>
    </row>
    <row r="176" spans="1:18" x14ac:dyDescent="0.2">
      <c r="A176" s="79" t="str">
        <f t="shared" si="22"/>
        <v/>
      </c>
      <c r="B176" s="73"/>
      <c r="C176" s="90"/>
      <c r="D176" s="93" t="str">
        <f t="shared" si="23"/>
        <v xml:space="preserve"> </v>
      </c>
      <c r="E176" s="54" t="str">
        <f>IF($C176="","",VLOOKUP($C176,'4.NLC'!$A$6:$F$51,6,0))</f>
        <v/>
      </c>
      <c r="F176" s="72" t="str">
        <f>IF($C176="","",VLOOKUP($C176,'4.NLC'!$A$6:$F$51,5,0))</f>
        <v/>
      </c>
      <c r="G176" s="82" t="str">
        <f>IF($C176="","",VLOOKUP($C176,'4.NLC'!$A$6:$H$51,7,0))</f>
        <v/>
      </c>
      <c r="H176" s="74"/>
      <c r="I176" s="74"/>
      <c r="J176" s="74"/>
      <c r="K176" s="57">
        <f t="shared" si="24"/>
        <v>0</v>
      </c>
      <c r="L176" s="75"/>
      <c r="M176" s="52">
        <f t="shared" si="25"/>
        <v>0</v>
      </c>
      <c r="N176" s="76"/>
      <c r="O176" s="52">
        <f t="shared" si="26"/>
        <v>0</v>
      </c>
      <c r="P176" s="57">
        <f t="shared" si="27"/>
        <v>0</v>
      </c>
      <c r="Q176" s="52">
        <f t="shared" si="28"/>
        <v>0</v>
      </c>
      <c r="R176" s="454">
        <f t="shared" si="29"/>
        <v>0</v>
      </c>
    </row>
    <row r="177" spans="1:20" x14ac:dyDescent="0.2">
      <c r="A177" s="79" t="str">
        <f t="shared" si="22"/>
        <v/>
      </c>
      <c r="B177" s="73"/>
      <c r="C177" s="90"/>
      <c r="D177" s="93" t="str">
        <f t="shared" si="23"/>
        <v xml:space="preserve"> </v>
      </c>
      <c r="E177" s="54" t="str">
        <f>IF($C177="","",VLOOKUP($C177,'4.NLC'!$A$6:$F$51,6,0))</f>
        <v/>
      </c>
      <c r="F177" s="72" t="str">
        <f>IF($C177="","",VLOOKUP($C177,'4.NLC'!$A$6:$F$51,5,0))</f>
        <v/>
      </c>
      <c r="G177" s="82" t="str">
        <f>IF($C177="","",VLOOKUP($C177,'4.NLC'!$A$6:$H$51,7,0))</f>
        <v/>
      </c>
      <c r="H177" s="74"/>
      <c r="I177" s="74"/>
      <c r="J177" s="74"/>
      <c r="K177" s="57">
        <f t="shared" si="24"/>
        <v>0</v>
      </c>
      <c r="L177" s="75"/>
      <c r="M177" s="52">
        <f t="shared" si="25"/>
        <v>0</v>
      </c>
      <c r="N177" s="76"/>
      <c r="O177" s="52">
        <f t="shared" si="26"/>
        <v>0</v>
      </c>
      <c r="P177" s="57">
        <f t="shared" si="27"/>
        <v>0</v>
      </c>
      <c r="Q177" s="52">
        <f t="shared" si="28"/>
        <v>0</v>
      </c>
      <c r="R177" s="454">
        <f t="shared" si="29"/>
        <v>0</v>
      </c>
    </row>
    <row r="178" spans="1:20" x14ac:dyDescent="0.2">
      <c r="A178" s="79" t="str">
        <f t="shared" si="22"/>
        <v/>
      </c>
      <c r="B178" s="73"/>
      <c r="C178" s="90"/>
      <c r="D178" s="93" t="str">
        <f t="shared" si="23"/>
        <v xml:space="preserve"> </v>
      </c>
      <c r="E178" s="54" t="str">
        <f>IF($C178="","",VLOOKUP($C178,'4.NLC'!$A$6:$F$51,6,0))</f>
        <v/>
      </c>
      <c r="F178" s="72" t="str">
        <f>IF($C178="","",VLOOKUP($C178,'4.NLC'!$A$6:$F$51,5,0))</f>
        <v/>
      </c>
      <c r="G178" s="82" t="str">
        <f>IF($C178="","",VLOOKUP($C178,'4.NLC'!$A$6:$H$51,7,0))</f>
        <v/>
      </c>
      <c r="H178" s="74"/>
      <c r="I178" s="74"/>
      <c r="J178" s="74"/>
      <c r="K178" s="57">
        <f t="shared" si="24"/>
        <v>0</v>
      </c>
      <c r="L178" s="75"/>
      <c r="M178" s="52">
        <f t="shared" si="25"/>
        <v>0</v>
      </c>
      <c r="N178" s="76"/>
      <c r="O178" s="52">
        <f t="shared" si="26"/>
        <v>0</v>
      </c>
      <c r="P178" s="57">
        <f t="shared" si="27"/>
        <v>0</v>
      </c>
      <c r="Q178" s="52">
        <f t="shared" si="28"/>
        <v>0</v>
      </c>
      <c r="R178" s="454">
        <f t="shared" si="29"/>
        <v>0</v>
      </c>
    </row>
    <row r="179" spans="1:20" x14ac:dyDescent="0.2">
      <c r="A179" s="79" t="str">
        <f t="shared" si="22"/>
        <v/>
      </c>
      <c r="B179" s="73"/>
      <c r="C179" s="90"/>
      <c r="D179" s="93" t="str">
        <f t="shared" si="23"/>
        <v xml:space="preserve"> </v>
      </c>
      <c r="E179" s="54" t="str">
        <f>IF($C179="","",VLOOKUP($C179,'4.NLC'!$A$6:$F$51,6,0))</f>
        <v/>
      </c>
      <c r="F179" s="72" t="str">
        <f>IF($C179="","",VLOOKUP($C179,'4.NLC'!$A$6:$F$51,5,0))</f>
        <v/>
      </c>
      <c r="G179" s="82" t="str">
        <f>IF($C179="","",VLOOKUP($C179,'4.NLC'!$A$6:$H$51,7,0))</f>
        <v/>
      </c>
      <c r="H179" s="74"/>
      <c r="I179" s="74"/>
      <c r="J179" s="74"/>
      <c r="K179" s="57">
        <f t="shared" si="24"/>
        <v>0</v>
      </c>
      <c r="L179" s="75"/>
      <c r="M179" s="52">
        <f t="shared" si="25"/>
        <v>0</v>
      </c>
      <c r="N179" s="76"/>
      <c r="O179" s="52">
        <f t="shared" si="26"/>
        <v>0</v>
      </c>
      <c r="P179" s="57">
        <f t="shared" si="27"/>
        <v>0</v>
      </c>
      <c r="Q179" s="52">
        <f t="shared" si="28"/>
        <v>0</v>
      </c>
      <c r="R179" s="454">
        <f t="shared" si="29"/>
        <v>0</v>
      </c>
    </row>
    <row r="180" spans="1:20" x14ac:dyDescent="0.2">
      <c r="A180" s="79" t="str">
        <f t="shared" si="22"/>
        <v/>
      </c>
      <c r="B180" s="73"/>
      <c r="C180" s="90"/>
      <c r="D180" s="93" t="str">
        <f t="shared" si="23"/>
        <v xml:space="preserve"> </v>
      </c>
      <c r="E180" s="54" t="str">
        <f>IF($C180="","",VLOOKUP($C180,'4.NLC'!$A$6:$F$51,6,0))</f>
        <v/>
      </c>
      <c r="F180" s="72" t="str">
        <f>IF($C180="","",VLOOKUP($C180,'4.NLC'!$A$6:$F$51,5,0))</f>
        <v/>
      </c>
      <c r="G180" s="82" t="str">
        <f>IF($C180="","",VLOOKUP($C180,'4.NLC'!$A$6:$H$51,7,0))</f>
        <v/>
      </c>
      <c r="H180" s="74"/>
      <c r="I180" s="74"/>
      <c r="J180" s="74"/>
      <c r="K180" s="57">
        <f t="shared" si="24"/>
        <v>0</v>
      </c>
      <c r="L180" s="75"/>
      <c r="M180" s="52">
        <f t="shared" si="25"/>
        <v>0</v>
      </c>
      <c r="N180" s="76"/>
      <c r="O180" s="52">
        <f t="shared" si="26"/>
        <v>0</v>
      </c>
      <c r="P180" s="57">
        <f t="shared" si="27"/>
        <v>0</v>
      </c>
      <c r="Q180" s="52">
        <f t="shared" si="28"/>
        <v>0</v>
      </c>
      <c r="R180" s="454">
        <f t="shared" si="29"/>
        <v>0</v>
      </c>
    </row>
    <row r="181" spans="1:20" x14ac:dyDescent="0.2">
      <c r="A181" s="79" t="str">
        <f t="shared" si="22"/>
        <v/>
      </c>
      <c r="B181" s="73"/>
      <c r="C181" s="90"/>
      <c r="D181" s="93" t="str">
        <f t="shared" si="23"/>
        <v xml:space="preserve"> </v>
      </c>
      <c r="E181" s="54" t="str">
        <f>IF($C181="","",VLOOKUP($C181,'4.NLC'!$A$6:$F$51,6,0))</f>
        <v/>
      </c>
      <c r="F181" s="72" t="str">
        <f>IF($C181="","",VLOOKUP($C181,'4.NLC'!$A$6:$F$51,5,0))</f>
        <v/>
      </c>
      <c r="G181" s="82" t="str">
        <f>IF($C181="","",VLOOKUP($C181,'4.NLC'!$A$6:$H$51,7,0))</f>
        <v/>
      </c>
      <c r="H181" s="74"/>
      <c r="I181" s="74"/>
      <c r="J181" s="74"/>
      <c r="K181" s="57">
        <f t="shared" si="24"/>
        <v>0</v>
      </c>
      <c r="L181" s="75"/>
      <c r="M181" s="52">
        <f t="shared" si="25"/>
        <v>0</v>
      </c>
      <c r="N181" s="76"/>
      <c r="O181" s="52">
        <f t="shared" si="26"/>
        <v>0</v>
      </c>
      <c r="P181" s="57">
        <f t="shared" si="27"/>
        <v>0</v>
      </c>
      <c r="Q181" s="52">
        <f t="shared" si="28"/>
        <v>0</v>
      </c>
      <c r="R181" s="454">
        <f t="shared" si="29"/>
        <v>0</v>
      </c>
    </row>
    <row r="182" spans="1:20" x14ac:dyDescent="0.2">
      <c r="A182" s="79" t="str">
        <f t="shared" si="22"/>
        <v/>
      </c>
      <c r="B182" s="73"/>
      <c r="C182" s="90"/>
      <c r="D182" s="93" t="str">
        <f t="shared" si="23"/>
        <v xml:space="preserve"> </v>
      </c>
      <c r="E182" s="54" t="str">
        <f>IF($C182="","",VLOOKUP($C182,'4.NLC'!$A$6:$F$51,6,0))</f>
        <v/>
      </c>
      <c r="F182" s="72" t="str">
        <f>IF($C182="","",VLOOKUP($C182,'4.NLC'!$A$6:$F$51,5,0))</f>
        <v/>
      </c>
      <c r="G182" s="82" t="str">
        <f>IF($C182="","",VLOOKUP($C182,'4.NLC'!$A$6:$H$51,7,0))</f>
        <v/>
      </c>
      <c r="H182" s="74"/>
      <c r="I182" s="74"/>
      <c r="J182" s="74"/>
      <c r="K182" s="57">
        <f t="shared" si="24"/>
        <v>0</v>
      </c>
      <c r="L182" s="75"/>
      <c r="M182" s="52">
        <f t="shared" si="25"/>
        <v>0</v>
      </c>
      <c r="N182" s="76"/>
      <c r="O182" s="52">
        <f t="shared" si="26"/>
        <v>0</v>
      </c>
      <c r="P182" s="57">
        <f t="shared" si="27"/>
        <v>0</v>
      </c>
      <c r="Q182" s="52">
        <f t="shared" si="28"/>
        <v>0</v>
      </c>
      <c r="R182" s="454">
        <f t="shared" si="29"/>
        <v>0</v>
      </c>
      <c r="T182" s="64"/>
    </row>
    <row r="183" spans="1:20" x14ac:dyDescent="0.2">
      <c r="A183" s="79" t="str">
        <f t="shared" si="22"/>
        <v/>
      </c>
      <c r="B183" s="73"/>
      <c r="C183" s="90"/>
      <c r="D183" s="93" t="str">
        <f t="shared" si="23"/>
        <v xml:space="preserve"> </v>
      </c>
      <c r="E183" s="54" t="str">
        <f>IF($C183="","",VLOOKUP($C183,'4.NLC'!$A$6:$F$51,6,0))</f>
        <v/>
      </c>
      <c r="F183" s="72" t="str">
        <f>IF($C183="","",VLOOKUP($C183,'4.NLC'!$A$6:$F$51,5,0))</f>
        <v/>
      </c>
      <c r="G183" s="82" t="str">
        <f>IF($C183="","",VLOOKUP($C183,'4.NLC'!$A$6:$H$51,7,0))</f>
        <v/>
      </c>
      <c r="H183" s="74"/>
      <c r="I183" s="74"/>
      <c r="J183" s="74"/>
      <c r="K183" s="57">
        <f t="shared" si="24"/>
        <v>0</v>
      </c>
      <c r="L183" s="75"/>
      <c r="M183" s="52">
        <f t="shared" si="25"/>
        <v>0</v>
      </c>
      <c r="N183" s="76"/>
      <c r="O183" s="52">
        <f t="shared" si="26"/>
        <v>0</v>
      </c>
      <c r="P183" s="57">
        <f t="shared" si="27"/>
        <v>0</v>
      </c>
      <c r="Q183" s="52">
        <f t="shared" si="28"/>
        <v>0</v>
      </c>
      <c r="R183" s="454">
        <f t="shared" si="29"/>
        <v>0</v>
      </c>
    </row>
    <row r="184" spans="1:20" x14ac:dyDescent="0.2">
      <c r="A184" s="79" t="str">
        <f t="shared" si="22"/>
        <v/>
      </c>
      <c r="B184" s="73"/>
      <c r="C184" s="90"/>
      <c r="D184" s="93" t="str">
        <f t="shared" si="23"/>
        <v xml:space="preserve"> </v>
      </c>
      <c r="E184" s="54" t="str">
        <f>IF($C184="","",VLOOKUP($C184,'4.NLC'!$A$6:$F$51,6,0))</f>
        <v/>
      </c>
      <c r="F184" s="72" t="str">
        <f>IF($C184="","",VLOOKUP($C184,'4.NLC'!$A$6:$F$51,5,0))</f>
        <v/>
      </c>
      <c r="G184" s="82" t="str">
        <f>IF($C184="","",VLOOKUP($C184,'4.NLC'!$A$6:$H$51,7,0))</f>
        <v/>
      </c>
      <c r="H184" s="74"/>
      <c r="I184" s="74"/>
      <c r="J184" s="74"/>
      <c r="K184" s="57">
        <f t="shared" si="24"/>
        <v>0</v>
      </c>
      <c r="L184" s="75"/>
      <c r="M184" s="52">
        <f t="shared" si="25"/>
        <v>0</v>
      </c>
      <c r="N184" s="76"/>
      <c r="O184" s="52">
        <f t="shared" si="26"/>
        <v>0</v>
      </c>
      <c r="P184" s="57">
        <f t="shared" si="27"/>
        <v>0</v>
      </c>
      <c r="Q184" s="52">
        <f t="shared" si="28"/>
        <v>0</v>
      </c>
      <c r="R184" s="454">
        <f t="shared" si="29"/>
        <v>0</v>
      </c>
    </row>
    <row r="185" spans="1:20" x14ac:dyDescent="0.2">
      <c r="A185" s="79" t="str">
        <f t="shared" si="22"/>
        <v/>
      </c>
      <c r="B185" s="73"/>
      <c r="C185" s="90"/>
      <c r="D185" s="93" t="str">
        <f t="shared" si="23"/>
        <v xml:space="preserve"> </v>
      </c>
      <c r="E185" s="54" t="str">
        <f>IF($C185="","",VLOOKUP($C185,'4.NLC'!$A$6:$F$51,6,0))</f>
        <v/>
      </c>
      <c r="F185" s="72" t="str">
        <f>IF($C185="","",VLOOKUP($C185,'4.NLC'!$A$6:$F$51,5,0))</f>
        <v/>
      </c>
      <c r="G185" s="82" t="str">
        <f>IF($C185="","",VLOOKUP($C185,'4.NLC'!$A$6:$H$51,7,0))</f>
        <v/>
      </c>
      <c r="H185" s="74"/>
      <c r="I185" s="74"/>
      <c r="J185" s="74"/>
      <c r="K185" s="57">
        <f t="shared" si="24"/>
        <v>0</v>
      </c>
      <c r="L185" s="75"/>
      <c r="M185" s="52">
        <f t="shared" si="25"/>
        <v>0</v>
      </c>
      <c r="N185" s="76"/>
      <c r="O185" s="52">
        <f t="shared" si="26"/>
        <v>0</v>
      </c>
      <c r="P185" s="57">
        <f t="shared" si="27"/>
        <v>0</v>
      </c>
      <c r="Q185" s="52">
        <f t="shared" si="28"/>
        <v>0</v>
      </c>
      <c r="R185" s="454">
        <f t="shared" si="29"/>
        <v>0</v>
      </c>
    </row>
    <row r="186" spans="1:20" x14ac:dyDescent="0.2">
      <c r="A186" s="79" t="str">
        <f t="shared" si="22"/>
        <v/>
      </c>
      <c r="B186" s="73"/>
      <c r="C186" s="90"/>
      <c r="D186" s="93" t="str">
        <f t="shared" si="23"/>
        <v xml:space="preserve"> </v>
      </c>
      <c r="E186" s="54" t="str">
        <f>IF($C186="","",VLOOKUP($C186,'4.NLC'!$A$6:$F$51,6,0))</f>
        <v/>
      </c>
      <c r="F186" s="72" t="str">
        <f>IF($C186="","",VLOOKUP($C186,'4.NLC'!$A$6:$F$51,5,0))</f>
        <v/>
      </c>
      <c r="G186" s="82" t="str">
        <f>IF($C186="","",VLOOKUP($C186,'4.NLC'!$A$6:$H$51,7,0))</f>
        <v/>
      </c>
      <c r="H186" s="74"/>
      <c r="I186" s="74"/>
      <c r="J186" s="74"/>
      <c r="K186" s="57">
        <f t="shared" si="24"/>
        <v>0</v>
      </c>
      <c r="L186" s="75"/>
      <c r="M186" s="52">
        <f t="shared" si="25"/>
        <v>0</v>
      </c>
      <c r="N186" s="76"/>
      <c r="O186" s="52">
        <f t="shared" si="26"/>
        <v>0</v>
      </c>
      <c r="P186" s="57">
        <f t="shared" si="27"/>
        <v>0</v>
      </c>
      <c r="Q186" s="52">
        <f t="shared" si="28"/>
        <v>0</v>
      </c>
      <c r="R186" s="454">
        <f t="shared" si="29"/>
        <v>0</v>
      </c>
    </row>
    <row r="187" spans="1:20" x14ac:dyDescent="0.2">
      <c r="A187" s="79" t="str">
        <f t="shared" si="22"/>
        <v/>
      </c>
      <c r="B187" s="73"/>
      <c r="C187" s="90"/>
      <c r="D187" s="93" t="str">
        <f t="shared" si="23"/>
        <v xml:space="preserve"> </v>
      </c>
      <c r="E187" s="54" t="str">
        <f>IF($C187="","",VLOOKUP($C187,'4.NLC'!$A$6:$F$51,6,0))</f>
        <v/>
      </c>
      <c r="F187" s="72" t="str">
        <f>IF($C187="","",VLOOKUP($C187,'4.NLC'!$A$6:$F$51,5,0))</f>
        <v/>
      </c>
      <c r="G187" s="82" t="str">
        <f>IF($C187="","",VLOOKUP($C187,'4.NLC'!$A$6:$H$51,7,0))</f>
        <v/>
      </c>
      <c r="H187" s="74"/>
      <c r="I187" s="74"/>
      <c r="J187" s="74"/>
      <c r="K187" s="57">
        <f t="shared" si="24"/>
        <v>0</v>
      </c>
      <c r="L187" s="75"/>
      <c r="M187" s="52">
        <f t="shared" si="25"/>
        <v>0</v>
      </c>
      <c r="N187" s="76"/>
      <c r="O187" s="52">
        <f t="shared" si="26"/>
        <v>0</v>
      </c>
      <c r="P187" s="57">
        <f t="shared" si="27"/>
        <v>0</v>
      </c>
      <c r="Q187" s="52">
        <f t="shared" si="28"/>
        <v>0</v>
      </c>
      <c r="R187" s="454">
        <f t="shared" si="29"/>
        <v>0</v>
      </c>
    </row>
    <row r="188" spans="1:20" x14ac:dyDescent="0.2">
      <c r="A188" s="79" t="str">
        <f t="shared" si="22"/>
        <v/>
      </c>
      <c r="B188" s="73"/>
      <c r="C188" s="91"/>
      <c r="D188" s="93" t="str">
        <f t="shared" si="23"/>
        <v xml:space="preserve"> </v>
      </c>
      <c r="E188" s="54" t="str">
        <f>IF($C188="","",VLOOKUP($C188,'4.NLC'!$A$6:$F$51,6,0))</f>
        <v/>
      </c>
      <c r="F188" s="72" t="str">
        <f>IF($C188="","",VLOOKUP($C188,'4.NLC'!$A$6:$F$51,5,0))</f>
        <v/>
      </c>
      <c r="G188" s="82" t="str">
        <f>IF($C188="","",VLOOKUP($C188,'4.NLC'!$A$6:$H$51,7,0))</f>
        <v/>
      </c>
      <c r="H188" s="74"/>
      <c r="I188" s="74"/>
      <c r="J188" s="74"/>
      <c r="K188" s="57">
        <f t="shared" si="24"/>
        <v>0</v>
      </c>
      <c r="L188" s="75"/>
      <c r="M188" s="52">
        <f t="shared" si="25"/>
        <v>0</v>
      </c>
      <c r="N188" s="76"/>
      <c r="O188" s="52">
        <f t="shared" si="26"/>
        <v>0</v>
      </c>
      <c r="P188" s="57">
        <f t="shared" si="27"/>
        <v>0</v>
      </c>
      <c r="Q188" s="52">
        <f t="shared" si="28"/>
        <v>0</v>
      </c>
      <c r="R188" s="454">
        <f t="shared" si="29"/>
        <v>0</v>
      </c>
    </row>
    <row r="189" spans="1:20" x14ac:dyDescent="0.2">
      <c r="A189" s="79" t="str">
        <f t="shared" si="22"/>
        <v/>
      </c>
      <c r="B189" s="73"/>
      <c r="C189" s="90"/>
      <c r="D189" s="93" t="str">
        <f t="shared" si="23"/>
        <v xml:space="preserve"> </v>
      </c>
      <c r="E189" s="54" t="str">
        <f>IF($C189="","",VLOOKUP($C189,'4.NLC'!$A$6:$F$51,6,0))</f>
        <v/>
      </c>
      <c r="F189" s="72" t="str">
        <f>IF($C189="","",VLOOKUP($C189,'4.NLC'!$A$6:$F$51,5,0))</f>
        <v/>
      </c>
      <c r="G189" s="82" t="str">
        <f>IF($C189="","",VLOOKUP($C189,'4.NLC'!$A$6:$H$51,7,0))</f>
        <v/>
      </c>
      <c r="H189" s="74"/>
      <c r="I189" s="74"/>
      <c r="J189" s="74"/>
      <c r="K189" s="57">
        <f t="shared" si="24"/>
        <v>0</v>
      </c>
      <c r="L189" s="75"/>
      <c r="M189" s="52">
        <f t="shared" si="25"/>
        <v>0</v>
      </c>
      <c r="N189" s="76"/>
      <c r="O189" s="52">
        <f t="shared" si="26"/>
        <v>0</v>
      </c>
      <c r="P189" s="57">
        <f t="shared" si="27"/>
        <v>0</v>
      </c>
      <c r="Q189" s="52">
        <f t="shared" si="28"/>
        <v>0</v>
      </c>
      <c r="R189" s="454">
        <f t="shared" si="29"/>
        <v>0</v>
      </c>
    </row>
    <row r="190" spans="1:20" x14ac:dyDescent="0.2">
      <c r="A190" s="79" t="str">
        <f t="shared" si="22"/>
        <v/>
      </c>
      <c r="B190" s="73"/>
      <c r="C190" s="90"/>
      <c r="D190" s="93" t="str">
        <f t="shared" si="23"/>
        <v xml:space="preserve"> </v>
      </c>
      <c r="E190" s="54" t="str">
        <f>IF($C190="","",VLOOKUP($C190,'4.NLC'!$A$6:$F$51,6,0))</f>
        <v/>
      </c>
      <c r="F190" s="72" t="str">
        <f>IF($C190="","",VLOOKUP($C190,'4.NLC'!$A$6:$F$51,5,0))</f>
        <v/>
      </c>
      <c r="G190" s="82" t="str">
        <f>IF($C190="","",VLOOKUP($C190,'4.NLC'!$A$6:$H$51,7,0))</f>
        <v/>
      </c>
      <c r="H190" s="74"/>
      <c r="I190" s="74"/>
      <c r="J190" s="74"/>
      <c r="K190" s="57">
        <f t="shared" si="24"/>
        <v>0</v>
      </c>
      <c r="L190" s="75"/>
      <c r="M190" s="52">
        <f t="shared" si="25"/>
        <v>0</v>
      </c>
      <c r="N190" s="76"/>
      <c r="O190" s="52">
        <f t="shared" si="26"/>
        <v>0</v>
      </c>
      <c r="P190" s="57">
        <f t="shared" si="27"/>
        <v>0</v>
      </c>
      <c r="Q190" s="52">
        <f t="shared" si="28"/>
        <v>0</v>
      </c>
      <c r="R190" s="454">
        <f t="shared" si="29"/>
        <v>0</v>
      </c>
    </row>
    <row r="191" spans="1:20" x14ac:dyDescent="0.2">
      <c r="A191" s="79" t="str">
        <f t="shared" si="22"/>
        <v/>
      </c>
      <c r="B191" s="73"/>
      <c r="C191" s="91"/>
      <c r="D191" s="93" t="str">
        <f t="shared" si="23"/>
        <v xml:space="preserve"> </v>
      </c>
      <c r="E191" s="54" t="str">
        <f>IF($C191="","",VLOOKUP($C191,'4.NLC'!$A$6:$F$51,6,0))</f>
        <v/>
      </c>
      <c r="F191" s="72" t="str">
        <f>IF($C191="","",VLOOKUP($C191,'4.NLC'!$A$6:$F$51,5,0))</f>
        <v/>
      </c>
      <c r="G191" s="82" t="str">
        <f>IF($C191="","",VLOOKUP($C191,'4.NLC'!$A$6:$H$51,7,0))</f>
        <v/>
      </c>
      <c r="H191" s="74"/>
      <c r="I191" s="74"/>
      <c r="J191" s="74"/>
      <c r="K191" s="57">
        <f t="shared" si="24"/>
        <v>0</v>
      </c>
      <c r="L191" s="75"/>
      <c r="M191" s="52">
        <f t="shared" si="25"/>
        <v>0</v>
      </c>
      <c r="N191" s="76"/>
      <c r="O191" s="52">
        <f t="shared" si="26"/>
        <v>0</v>
      </c>
      <c r="P191" s="57">
        <f t="shared" si="27"/>
        <v>0</v>
      </c>
      <c r="Q191" s="52">
        <f t="shared" si="28"/>
        <v>0</v>
      </c>
      <c r="R191" s="454">
        <f t="shared" si="29"/>
        <v>0</v>
      </c>
    </row>
    <row r="192" spans="1:20" x14ac:dyDescent="0.2">
      <c r="A192" s="79" t="str">
        <f t="shared" si="22"/>
        <v/>
      </c>
      <c r="B192" s="73"/>
      <c r="C192" s="91"/>
      <c r="D192" s="93" t="str">
        <f t="shared" si="23"/>
        <v xml:space="preserve"> </v>
      </c>
      <c r="E192" s="54" t="str">
        <f>IF($C192="","",VLOOKUP($C192,'4.NLC'!$A$6:$F$51,6,0))</f>
        <v/>
      </c>
      <c r="F192" s="72" t="str">
        <f>IF($C192="","",VLOOKUP($C192,'4.NLC'!$A$6:$F$51,5,0))</f>
        <v/>
      </c>
      <c r="G192" s="82" t="str">
        <f>IF($C192="","",VLOOKUP($C192,'4.NLC'!$A$6:$H$51,7,0))</f>
        <v/>
      </c>
      <c r="H192" s="74"/>
      <c r="I192" s="74"/>
      <c r="J192" s="74"/>
      <c r="K192" s="57">
        <f t="shared" si="24"/>
        <v>0</v>
      </c>
      <c r="L192" s="75"/>
      <c r="M192" s="52">
        <f t="shared" si="25"/>
        <v>0</v>
      </c>
      <c r="N192" s="76"/>
      <c r="O192" s="52">
        <f t="shared" si="26"/>
        <v>0</v>
      </c>
      <c r="P192" s="57">
        <f t="shared" si="27"/>
        <v>0</v>
      </c>
      <c r="Q192" s="52">
        <f t="shared" si="28"/>
        <v>0</v>
      </c>
      <c r="R192" s="454">
        <f t="shared" si="29"/>
        <v>0</v>
      </c>
    </row>
    <row r="193" spans="1:18" x14ac:dyDescent="0.2">
      <c r="A193" s="79" t="str">
        <f t="shared" si="22"/>
        <v/>
      </c>
      <c r="B193" s="73"/>
      <c r="C193" s="91"/>
      <c r="D193" s="93" t="str">
        <f t="shared" si="23"/>
        <v xml:space="preserve"> </v>
      </c>
      <c r="E193" s="54" t="str">
        <f>IF($C193="","",VLOOKUP($C193,'4.NLC'!$A$6:$F$51,6,0))</f>
        <v/>
      </c>
      <c r="F193" s="72" t="str">
        <f>IF($C193="","",VLOOKUP($C193,'4.NLC'!$A$6:$F$51,5,0))</f>
        <v/>
      </c>
      <c r="G193" s="82" t="str">
        <f>IF($C193="","",VLOOKUP($C193,'4.NLC'!$A$6:$H$51,7,0))</f>
        <v/>
      </c>
      <c r="H193" s="74"/>
      <c r="I193" s="74"/>
      <c r="J193" s="74"/>
      <c r="K193" s="57">
        <f t="shared" si="24"/>
        <v>0</v>
      </c>
      <c r="L193" s="75"/>
      <c r="M193" s="52">
        <f t="shared" si="25"/>
        <v>0</v>
      </c>
      <c r="N193" s="76"/>
      <c r="O193" s="52">
        <f t="shared" si="26"/>
        <v>0</v>
      </c>
      <c r="P193" s="57">
        <f t="shared" si="27"/>
        <v>0</v>
      </c>
      <c r="Q193" s="52">
        <f t="shared" si="28"/>
        <v>0</v>
      </c>
      <c r="R193" s="454">
        <f t="shared" si="29"/>
        <v>0</v>
      </c>
    </row>
    <row r="194" spans="1:18" x14ac:dyDescent="0.2">
      <c r="A194" s="79" t="str">
        <f t="shared" si="22"/>
        <v/>
      </c>
      <c r="B194" s="73"/>
      <c r="C194" s="90"/>
      <c r="D194" s="93" t="str">
        <f t="shared" si="23"/>
        <v xml:space="preserve"> </v>
      </c>
      <c r="E194" s="54" t="str">
        <f>IF($C194="","",VLOOKUP($C194,'4.NLC'!$A$6:$F$51,6,0))</f>
        <v/>
      </c>
      <c r="F194" s="72" t="str">
        <f>IF($C194="","",VLOOKUP($C194,'4.NLC'!$A$6:$F$51,5,0))</f>
        <v/>
      </c>
      <c r="G194" s="82" t="str">
        <f>IF($C194="","",VLOOKUP($C194,'4.NLC'!$A$6:$H$51,7,0))</f>
        <v/>
      </c>
      <c r="H194" s="74"/>
      <c r="I194" s="74"/>
      <c r="J194" s="74"/>
      <c r="K194" s="57">
        <f t="shared" si="24"/>
        <v>0</v>
      </c>
      <c r="L194" s="75"/>
      <c r="M194" s="52">
        <f t="shared" si="25"/>
        <v>0</v>
      </c>
      <c r="N194" s="76"/>
      <c r="O194" s="52">
        <f t="shared" si="26"/>
        <v>0</v>
      </c>
      <c r="P194" s="57">
        <f t="shared" si="27"/>
        <v>0</v>
      </c>
      <c r="Q194" s="52">
        <f t="shared" si="28"/>
        <v>0</v>
      </c>
      <c r="R194" s="454">
        <f t="shared" si="29"/>
        <v>0</v>
      </c>
    </row>
    <row r="195" spans="1:18" x14ac:dyDescent="0.2">
      <c r="A195" s="79" t="str">
        <f t="shared" si="22"/>
        <v/>
      </c>
      <c r="B195" s="73"/>
      <c r="C195" s="90"/>
      <c r="D195" s="93" t="str">
        <f t="shared" si="23"/>
        <v xml:space="preserve"> </v>
      </c>
      <c r="E195" s="54" t="str">
        <f>IF($C195="","",VLOOKUP($C195,'4.NLC'!$A$6:$F$51,6,0))</f>
        <v/>
      </c>
      <c r="F195" s="72" t="str">
        <f>IF($C195="","",VLOOKUP($C195,'4.NLC'!$A$6:$F$51,5,0))</f>
        <v/>
      </c>
      <c r="G195" s="82" t="str">
        <f>IF($C195="","",VLOOKUP($C195,'4.NLC'!$A$6:$H$51,7,0))</f>
        <v/>
      </c>
      <c r="H195" s="74"/>
      <c r="I195" s="74"/>
      <c r="J195" s="74"/>
      <c r="K195" s="57">
        <f t="shared" si="24"/>
        <v>0</v>
      </c>
      <c r="L195" s="75"/>
      <c r="M195" s="52">
        <f t="shared" si="25"/>
        <v>0</v>
      </c>
      <c r="N195" s="76"/>
      <c r="O195" s="52">
        <f t="shared" si="26"/>
        <v>0</v>
      </c>
      <c r="P195" s="57">
        <f t="shared" si="27"/>
        <v>0</v>
      </c>
      <c r="Q195" s="52">
        <f t="shared" si="28"/>
        <v>0</v>
      </c>
      <c r="R195" s="454">
        <f t="shared" si="29"/>
        <v>0</v>
      </c>
    </row>
    <row r="196" spans="1:18" x14ac:dyDescent="0.2">
      <c r="A196" s="79" t="str">
        <f t="shared" si="22"/>
        <v/>
      </c>
      <c r="B196" s="73"/>
      <c r="C196" s="90"/>
      <c r="D196" s="93" t="str">
        <f t="shared" si="23"/>
        <v xml:space="preserve"> </v>
      </c>
      <c r="E196" s="54" t="str">
        <f>IF($C196="","",VLOOKUP($C196,'4.NLC'!$A$6:$F$51,6,0))</f>
        <v/>
      </c>
      <c r="F196" s="72" t="str">
        <f>IF($C196="","",VLOOKUP($C196,'4.NLC'!$A$6:$F$51,5,0))</f>
        <v/>
      </c>
      <c r="G196" s="82" t="str">
        <f>IF($C196="","",VLOOKUP($C196,'4.NLC'!$A$6:$H$51,7,0))</f>
        <v/>
      </c>
      <c r="H196" s="74"/>
      <c r="I196" s="74"/>
      <c r="J196" s="74"/>
      <c r="K196" s="57">
        <f t="shared" si="24"/>
        <v>0</v>
      </c>
      <c r="L196" s="75"/>
      <c r="M196" s="52">
        <f t="shared" si="25"/>
        <v>0</v>
      </c>
      <c r="N196" s="76"/>
      <c r="O196" s="52">
        <f t="shared" si="26"/>
        <v>0</v>
      </c>
      <c r="P196" s="57">
        <f t="shared" si="27"/>
        <v>0</v>
      </c>
      <c r="Q196" s="52">
        <f t="shared" si="28"/>
        <v>0</v>
      </c>
      <c r="R196" s="454">
        <f t="shared" si="29"/>
        <v>0</v>
      </c>
    </row>
    <row r="197" spans="1:18" x14ac:dyDescent="0.2">
      <c r="A197" s="79" t="str">
        <f t="shared" si="22"/>
        <v/>
      </c>
      <c r="B197" s="73"/>
      <c r="C197" s="90"/>
      <c r="D197" s="93" t="str">
        <f t="shared" si="23"/>
        <v xml:space="preserve"> </v>
      </c>
      <c r="E197" s="54" t="str">
        <f>IF($C197="","",VLOOKUP($C197,'4.NLC'!$A$6:$F$51,6,0))</f>
        <v/>
      </c>
      <c r="F197" s="72" t="str">
        <f>IF($C197="","",VLOOKUP($C197,'4.NLC'!$A$6:$F$51,5,0))</f>
        <v/>
      </c>
      <c r="G197" s="82" t="str">
        <f>IF($C197="","",VLOOKUP($C197,'4.NLC'!$A$6:$H$51,7,0))</f>
        <v/>
      </c>
      <c r="H197" s="74"/>
      <c r="I197" s="74"/>
      <c r="J197" s="74"/>
      <c r="K197" s="57">
        <f t="shared" si="24"/>
        <v>0</v>
      </c>
      <c r="L197" s="75"/>
      <c r="M197" s="52">
        <f t="shared" si="25"/>
        <v>0</v>
      </c>
      <c r="N197" s="76"/>
      <c r="O197" s="52">
        <f t="shared" si="26"/>
        <v>0</v>
      </c>
      <c r="P197" s="57">
        <f t="shared" si="27"/>
        <v>0</v>
      </c>
      <c r="Q197" s="52">
        <f t="shared" si="28"/>
        <v>0</v>
      </c>
      <c r="R197" s="454">
        <f t="shared" si="29"/>
        <v>0</v>
      </c>
    </row>
    <row r="198" spans="1:18" x14ac:dyDescent="0.2">
      <c r="A198" s="79" t="str">
        <f t="shared" si="22"/>
        <v/>
      </c>
      <c r="B198" s="73"/>
      <c r="C198" s="90"/>
      <c r="D198" s="93" t="str">
        <f t="shared" si="23"/>
        <v xml:space="preserve"> </v>
      </c>
      <c r="E198" s="54" t="str">
        <f>IF($C198="","",VLOOKUP($C198,'4.NLC'!$A$6:$F$51,6,0))</f>
        <v/>
      </c>
      <c r="F198" s="72" t="str">
        <f>IF($C198="","",VLOOKUP($C198,'4.NLC'!$A$6:$F$51,5,0))</f>
        <v/>
      </c>
      <c r="G198" s="82" t="str">
        <f>IF($C198="","",VLOOKUP($C198,'4.NLC'!$A$6:$H$51,7,0))</f>
        <v/>
      </c>
      <c r="H198" s="74"/>
      <c r="I198" s="74"/>
      <c r="J198" s="74"/>
      <c r="K198" s="57">
        <f t="shared" si="24"/>
        <v>0</v>
      </c>
      <c r="L198" s="75"/>
      <c r="M198" s="52">
        <f t="shared" si="25"/>
        <v>0</v>
      </c>
      <c r="N198" s="76"/>
      <c r="O198" s="52">
        <f t="shared" si="26"/>
        <v>0</v>
      </c>
      <c r="P198" s="57">
        <f t="shared" si="27"/>
        <v>0</v>
      </c>
      <c r="Q198" s="52">
        <f t="shared" si="28"/>
        <v>0</v>
      </c>
      <c r="R198" s="454">
        <f t="shared" si="29"/>
        <v>0</v>
      </c>
    </row>
    <row r="199" spans="1:18" x14ac:dyDescent="0.2">
      <c r="A199" s="79" t="str">
        <f t="shared" ref="A199:A262" si="30">IF(B199="","",VALUE(LEFT(B199,4)))</f>
        <v/>
      </c>
      <c r="B199" s="73"/>
      <c r="C199" s="90"/>
      <c r="D199" s="93" t="str">
        <f t="shared" ref="D199:D262" si="31">A199&amp;" "&amp;C199</f>
        <v xml:space="preserve"> </v>
      </c>
      <c r="E199" s="54" t="str">
        <f>IF($C199="","",VLOOKUP($C199,'4.NLC'!$A$6:$F$51,6,0))</f>
        <v/>
      </c>
      <c r="F199" s="72" t="str">
        <f>IF($C199="","",VLOOKUP($C199,'4.NLC'!$A$6:$F$51,5,0))</f>
        <v/>
      </c>
      <c r="G199" s="82" t="str">
        <f>IF($C199="","",VLOOKUP($C199,'4.NLC'!$A$6:$H$51,7,0))</f>
        <v/>
      </c>
      <c r="H199" s="74"/>
      <c r="I199" s="74"/>
      <c r="J199" s="74"/>
      <c r="K199" s="57">
        <f t="shared" ref="K199:K262" si="32">SUM(I199:J199)</f>
        <v>0</v>
      </c>
      <c r="L199" s="75"/>
      <c r="M199" s="52">
        <f t="shared" ref="M199:M262" si="33">H199*$L199</f>
        <v>0</v>
      </c>
      <c r="N199" s="76"/>
      <c r="O199" s="52">
        <f t="shared" ref="O199:O262" si="34">I199*$L199</f>
        <v>0</v>
      </c>
      <c r="P199" s="57">
        <f t="shared" ref="P199:P262" si="35">SUM(M199:O199)</f>
        <v>0</v>
      </c>
      <c r="Q199" s="52">
        <f t="shared" ref="Q199:Q262" si="36">J199*$L199</f>
        <v>0</v>
      </c>
      <c r="R199" s="454">
        <f t="shared" ref="R199:R262" si="37">SUM(P199:Q199)</f>
        <v>0</v>
      </c>
    </row>
    <row r="200" spans="1:18" x14ac:dyDescent="0.2">
      <c r="A200" s="79" t="str">
        <f t="shared" si="30"/>
        <v/>
      </c>
      <c r="B200" s="73"/>
      <c r="C200" s="90"/>
      <c r="D200" s="93" t="str">
        <f t="shared" si="31"/>
        <v xml:space="preserve"> </v>
      </c>
      <c r="E200" s="54" t="str">
        <f>IF($C200="","",VLOOKUP($C200,'4.NLC'!$A$6:$F$51,6,0))</f>
        <v/>
      </c>
      <c r="F200" s="72" t="str">
        <f>IF($C200="","",VLOOKUP($C200,'4.NLC'!$A$6:$F$51,5,0))</f>
        <v/>
      </c>
      <c r="G200" s="82" t="str">
        <f>IF($C200="","",VLOOKUP($C200,'4.NLC'!$A$6:$H$51,7,0))</f>
        <v/>
      </c>
      <c r="H200" s="74"/>
      <c r="I200" s="74"/>
      <c r="J200" s="74"/>
      <c r="K200" s="57">
        <f t="shared" si="32"/>
        <v>0</v>
      </c>
      <c r="L200" s="75"/>
      <c r="M200" s="52">
        <f t="shared" si="33"/>
        <v>0</v>
      </c>
      <c r="N200" s="76"/>
      <c r="O200" s="52">
        <f t="shared" si="34"/>
        <v>0</v>
      </c>
      <c r="P200" s="57">
        <f t="shared" si="35"/>
        <v>0</v>
      </c>
      <c r="Q200" s="52">
        <f t="shared" si="36"/>
        <v>0</v>
      </c>
      <c r="R200" s="454">
        <f t="shared" si="37"/>
        <v>0</v>
      </c>
    </row>
    <row r="201" spans="1:18" x14ac:dyDescent="0.2">
      <c r="A201" s="79" t="str">
        <f t="shared" si="30"/>
        <v/>
      </c>
      <c r="B201" s="73"/>
      <c r="C201" s="90"/>
      <c r="D201" s="93" t="str">
        <f t="shared" si="31"/>
        <v xml:space="preserve"> </v>
      </c>
      <c r="E201" s="54" t="str">
        <f>IF($C201="","",VLOOKUP($C201,'4.NLC'!$A$6:$F$51,6,0))</f>
        <v/>
      </c>
      <c r="F201" s="72" t="str">
        <f>IF($C201="","",VLOOKUP($C201,'4.NLC'!$A$6:$F$51,5,0))</f>
        <v/>
      </c>
      <c r="G201" s="82" t="str">
        <f>IF($C201="","",VLOOKUP($C201,'4.NLC'!$A$6:$H$51,7,0))</f>
        <v/>
      </c>
      <c r="H201" s="74"/>
      <c r="I201" s="74"/>
      <c r="J201" s="74"/>
      <c r="K201" s="57">
        <f t="shared" si="32"/>
        <v>0</v>
      </c>
      <c r="L201" s="75"/>
      <c r="M201" s="52">
        <f t="shared" si="33"/>
        <v>0</v>
      </c>
      <c r="N201" s="76"/>
      <c r="O201" s="52">
        <f t="shared" si="34"/>
        <v>0</v>
      </c>
      <c r="P201" s="57">
        <f t="shared" si="35"/>
        <v>0</v>
      </c>
      <c r="Q201" s="52">
        <f t="shared" si="36"/>
        <v>0</v>
      </c>
      <c r="R201" s="454">
        <f t="shared" si="37"/>
        <v>0</v>
      </c>
    </row>
    <row r="202" spans="1:18" x14ac:dyDescent="0.2">
      <c r="A202" s="79" t="str">
        <f t="shared" si="30"/>
        <v/>
      </c>
      <c r="B202" s="73"/>
      <c r="C202" s="90"/>
      <c r="D202" s="93" t="str">
        <f t="shared" si="31"/>
        <v xml:space="preserve"> </v>
      </c>
      <c r="E202" s="54" t="str">
        <f>IF($C202="","",VLOOKUP($C202,'4.NLC'!$A$6:$F$51,6,0))</f>
        <v/>
      </c>
      <c r="F202" s="72" t="str">
        <f>IF($C202="","",VLOOKUP($C202,'4.NLC'!$A$6:$F$51,5,0))</f>
        <v/>
      </c>
      <c r="G202" s="82" t="str">
        <f>IF($C202="","",VLOOKUP($C202,'4.NLC'!$A$6:$H$51,7,0))</f>
        <v/>
      </c>
      <c r="H202" s="74"/>
      <c r="I202" s="74"/>
      <c r="J202" s="74"/>
      <c r="K202" s="57">
        <f t="shared" si="32"/>
        <v>0</v>
      </c>
      <c r="L202" s="75"/>
      <c r="M202" s="52">
        <f t="shared" si="33"/>
        <v>0</v>
      </c>
      <c r="N202" s="76"/>
      <c r="O202" s="52">
        <f t="shared" si="34"/>
        <v>0</v>
      </c>
      <c r="P202" s="57">
        <f t="shared" si="35"/>
        <v>0</v>
      </c>
      <c r="Q202" s="52">
        <f t="shared" si="36"/>
        <v>0</v>
      </c>
      <c r="R202" s="454">
        <f t="shared" si="37"/>
        <v>0</v>
      </c>
    </row>
    <row r="203" spans="1:18" x14ac:dyDescent="0.2">
      <c r="A203" s="79" t="str">
        <f t="shared" si="30"/>
        <v/>
      </c>
      <c r="B203" s="73"/>
      <c r="C203" s="90"/>
      <c r="D203" s="93" t="str">
        <f t="shared" si="31"/>
        <v xml:space="preserve"> </v>
      </c>
      <c r="E203" s="54" t="str">
        <f>IF($C203="","",VLOOKUP($C203,'4.NLC'!$A$6:$F$51,6,0))</f>
        <v/>
      </c>
      <c r="F203" s="72" t="str">
        <f>IF($C203="","",VLOOKUP($C203,'4.NLC'!$A$6:$F$51,5,0))</f>
        <v/>
      </c>
      <c r="G203" s="82" t="str">
        <f>IF($C203="","",VLOOKUP($C203,'4.NLC'!$A$6:$H$51,7,0))</f>
        <v/>
      </c>
      <c r="H203" s="74"/>
      <c r="I203" s="74"/>
      <c r="J203" s="74"/>
      <c r="K203" s="57">
        <f t="shared" si="32"/>
        <v>0</v>
      </c>
      <c r="L203" s="75"/>
      <c r="M203" s="52">
        <f t="shared" si="33"/>
        <v>0</v>
      </c>
      <c r="N203" s="76"/>
      <c r="O203" s="52">
        <f t="shared" si="34"/>
        <v>0</v>
      </c>
      <c r="P203" s="57">
        <f t="shared" si="35"/>
        <v>0</v>
      </c>
      <c r="Q203" s="52">
        <f t="shared" si="36"/>
        <v>0</v>
      </c>
      <c r="R203" s="454">
        <f t="shared" si="37"/>
        <v>0</v>
      </c>
    </row>
    <row r="204" spans="1:18" x14ac:dyDescent="0.2">
      <c r="A204" s="79" t="str">
        <f t="shared" si="30"/>
        <v/>
      </c>
      <c r="B204" s="73"/>
      <c r="C204" s="90"/>
      <c r="D204" s="93" t="str">
        <f t="shared" si="31"/>
        <v xml:space="preserve"> </v>
      </c>
      <c r="E204" s="54" t="str">
        <f>IF($C204="","",VLOOKUP($C204,'4.NLC'!$A$6:$F$51,6,0))</f>
        <v/>
      </c>
      <c r="F204" s="72" t="str">
        <f>IF($C204="","",VLOOKUP($C204,'4.NLC'!$A$6:$F$51,5,0))</f>
        <v/>
      </c>
      <c r="G204" s="82" t="str">
        <f>IF($C204="","",VLOOKUP($C204,'4.NLC'!$A$6:$H$51,7,0))</f>
        <v/>
      </c>
      <c r="H204" s="74"/>
      <c r="I204" s="74"/>
      <c r="J204" s="74"/>
      <c r="K204" s="57">
        <f t="shared" si="32"/>
        <v>0</v>
      </c>
      <c r="L204" s="75"/>
      <c r="M204" s="52">
        <f t="shared" si="33"/>
        <v>0</v>
      </c>
      <c r="N204" s="76"/>
      <c r="O204" s="52">
        <f t="shared" si="34"/>
        <v>0</v>
      </c>
      <c r="P204" s="57">
        <f t="shared" si="35"/>
        <v>0</v>
      </c>
      <c r="Q204" s="52">
        <f t="shared" si="36"/>
        <v>0</v>
      </c>
      <c r="R204" s="454">
        <f t="shared" si="37"/>
        <v>0</v>
      </c>
    </row>
    <row r="205" spans="1:18" x14ac:dyDescent="0.2">
      <c r="A205" s="79" t="str">
        <f t="shared" si="30"/>
        <v/>
      </c>
      <c r="B205" s="73"/>
      <c r="C205" s="90"/>
      <c r="D205" s="93" t="str">
        <f t="shared" si="31"/>
        <v xml:space="preserve"> </v>
      </c>
      <c r="E205" s="54" t="str">
        <f>IF($C205="","",VLOOKUP($C205,'4.NLC'!$A$6:$F$51,6,0))</f>
        <v/>
      </c>
      <c r="F205" s="72" t="str">
        <f>IF($C205="","",VLOOKUP($C205,'4.NLC'!$A$6:$F$51,5,0))</f>
        <v/>
      </c>
      <c r="G205" s="82" t="str">
        <f>IF($C205="","",VLOOKUP($C205,'4.NLC'!$A$6:$H$51,7,0))</f>
        <v/>
      </c>
      <c r="H205" s="74"/>
      <c r="I205" s="74"/>
      <c r="J205" s="74"/>
      <c r="K205" s="57">
        <f t="shared" si="32"/>
        <v>0</v>
      </c>
      <c r="L205" s="75"/>
      <c r="M205" s="52">
        <f t="shared" si="33"/>
        <v>0</v>
      </c>
      <c r="N205" s="76"/>
      <c r="O205" s="52">
        <f t="shared" si="34"/>
        <v>0</v>
      </c>
      <c r="P205" s="57">
        <f t="shared" si="35"/>
        <v>0</v>
      </c>
      <c r="Q205" s="52">
        <f t="shared" si="36"/>
        <v>0</v>
      </c>
      <c r="R205" s="454">
        <f t="shared" si="37"/>
        <v>0</v>
      </c>
    </row>
    <row r="206" spans="1:18" x14ac:dyDescent="0.2">
      <c r="A206" s="79" t="str">
        <f t="shared" si="30"/>
        <v/>
      </c>
      <c r="B206" s="73"/>
      <c r="C206" s="90"/>
      <c r="D206" s="93" t="str">
        <f t="shared" si="31"/>
        <v xml:space="preserve"> </v>
      </c>
      <c r="E206" s="54" t="str">
        <f>IF($C206="","",VLOOKUP($C206,'4.NLC'!$A$6:$F$51,6,0))</f>
        <v/>
      </c>
      <c r="F206" s="72" t="str">
        <f>IF($C206="","",VLOOKUP($C206,'4.NLC'!$A$6:$F$51,5,0))</f>
        <v/>
      </c>
      <c r="G206" s="82" t="str">
        <f>IF($C206="","",VLOOKUP($C206,'4.NLC'!$A$6:$H$51,7,0))</f>
        <v/>
      </c>
      <c r="H206" s="74"/>
      <c r="I206" s="74"/>
      <c r="J206" s="74"/>
      <c r="K206" s="57">
        <f t="shared" si="32"/>
        <v>0</v>
      </c>
      <c r="L206" s="75"/>
      <c r="M206" s="52">
        <f t="shared" si="33"/>
        <v>0</v>
      </c>
      <c r="N206" s="76"/>
      <c r="O206" s="52">
        <f t="shared" si="34"/>
        <v>0</v>
      </c>
      <c r="P206" s="57">
        <f t="shared" si="35"/>
        <v>0</v>
      </c>
      <c r="Q206" s="52">
        <f t="shared" si="36"/>
        <v>0</v>
      </c>
      <c r="R206" s="454">
        <f t="shared" si="37"/>
        <v>0</v>
      </c>
    </row>
    <row r="207" spans="1:18" x14ac:dyDescent="0.2">
      <c r="A207" s="79" t="str">
        <f t="shared" si="30"/>
        <v/>
      </c>
      <c r="B207" s="73"/>
      <c r="C207" s="90"/>
      <c r="D207" s="93" t="str">
        <f t="shared" si="31"/>
        <v xml:space="preserve"> </v>
      </c>
      <c r="E207" s="54" t="str">
        <f>IF($C207="","",VLOOKUP($C207,'4.NLC'!$A$6:$F$51,6,0))</f>
        <v/>
      </c>
      <c r="F207" s="72" t="str">
        <f>IF($C207="","",VLOOKUP($C207,'4.NLC'!$A$6:$F$51,5,0))</f>
        <v/>
      </c>
      <c r="G207" s="82" t="str">
        <f>IF($C207="","",VLOOKUP($C207,'4.NLC'!$A$6:$H$51,7,0))</f>
        <v/>
      </c>
      <c r="H207" s="74"/>
      <c r="I207" s="74"/>
      <c r="J207" s="74"/>
      <c r="K207" s="57">
        <f t="shared" si="32"/>
        <v>0</v>
      </c>
      <c r="L207" s="75"/>
      <c r="M207" s="52">
        <f t="shared" si="33"/>
        <v>0</v>
      </c>
      <c r="N207" s="76"/>
      <c r="O207" s="52">
        <f t="shared" si="34"/>
        <v>0</v>
      </c>
      <c r="P207" s="57">
        <f t="shared" si="35"/>
        <v>0</v>
      </c>
      <c r="Q207" s="52">
        <f t="shared" si="36"/>
        <v>0</v>
      </c>
      <c r="R207" s="454">
        <f t="shared" si="37"/>
        <v>0</v>
      </c>
    </row>
    <row r="208" spans="1:18" x14ac:dyDescent="0.2">
      <c r="A208" s="79" t="str">
        <f t="shared" si="30"/>
        <v/>
      </c>
      <c r="B208" s="73"/>
      <c r="C208" s="90"/>
      <c r="D208" s="93" t="str">
        <f t="shared" si="31"/>
        <v xml:space="preserve"> </v>
      </c>
      <c r="E208" s="54" t="str">
        <f>IF($C208="","",VLOOKUP($C208,'4.NLC'!$A$6:$F$51,6,0))</f>
        <v/>
      </c>
      <c r="F208" s="72" t="str">
        <f>IF($C208="","",VLOOKUP($C208,'4.NLC'!$A$6:$F$51,5,0))</f>
        <v/>
      </c>
      <c r="G208" s="82" t="str">
        <f>IF($C208="","",VLOOKUP($C208,'4.NLC'!$A$6:$H$51,7,0))</f>
        <v/>
      </c>
      <c r="H208" s="74"/>
      <c r="I208" s="74"/>
      <c r="J208" s="74"/>
      <c r="K208" s="57">
        <f t="shared" si="32"/>
        <v>0</v>
      </c>
      <c r="L208" s="75"/>
      <c r="M208" s="52">
        <f t="shared" si="33"/>
        <v>0</v>
      </c>
      <c r="N208" s="76"/>
      <c r="O208" s="52">
        <f t="shared" si="34"/>
        <v>0</v>
      </c>
      <c r="P208" s="57">
        <f t="shared" si="35"/>
        <v>0</v>
      </c>
      <c r="Q208" s="52">
        <f t="shared" si="36"/>
        <v>0</v>
      </c>
      <c r="R208" s="454">
        <f t="shared" si="37"/>
        <v>0</v>
      </c>
    </row>
    <row r="209" spans="1:20" x14ac:dyDescent="0.2">
      <c r="A209" s="79" t="str">
        <f t="shared" si="30"/>
        <v/>
      </c>
      <c r="B209" s="73"/>
      <c r="C209" s="90"/>
      <c r="D209" s="93" t="str">
        <f t="shared" si="31"/>
        <v xml:space="preserve"> </v>
      </c>
      <c r="E209" s="54" t="str">
        <f>IF($C209="","",VLOOKUP($C209,'4.NLC'!$A$6:$F$51,6,0))</f>
        <v/>
      </c>
      <c r="F209" s="72" t="str">
        <f>IF($C209="","",VLOOKUP($C209,'4.NLC'!$A$6:$F$51,5,0))</f>
        <v/>
      </c>
      <c r="G209" s="82" t="str">
        <f>IF($C209="","",VLOOKUP($C209,'4.NLC'!$A$6:$H$51,7,0))</f>
        <v/>
      </c>
      <c r="H209" s="74"/>
      <c r="I209" s="74"/>
      <c r="J209" s="74"/>
      <c r="K209" s="57">
        <f t="shared" si="32"/>
        <v>0</v>
      </c>
      <c r="L209" s="75"/>
      <c r="M209" s="52">
        <f t="shared" si="33"/>
        <v>0</v>
      </c>
      <c r="N209" s="76"/>
      <c r="O209" s="52">
        <f t="shared" si="34"/>
        <v>0</v>
      </c>
      <c r="P209" s="57">
        <f t="shared" si="35"/>
        <v>0</v>
      </c>
      <c r="Q209" s="52">
        <f t="shared" si="36"/>
        <v>0</v>
      </c>
      <c r="R209" s="454">
        <f t="shared" si="37"/>
        <v>0</v>
      </c>
    </row>
    <row r="210" spans="1:20" x14ac:dyDescent="0.2">
      <c r="A210" s="79" t="str">
        <f t="shared" si="30"/>
        <v/>
      </c>
      <c r="B210" s="73"/>
      <c r="C210" s="90"/>
      <c r="D210" s="93" t="str">
        <f t="shared" si="31"/>
        <v xml:space="preserve"> </v>
      </c>
      <c r="E210" s="54" t="str">
        <f>IF($C210="","",VLOOKUP($C210,'4.NLC'!$A$6:$F$51,6,0))</f>
        <v/>
      </c>
      <c r="F210" s="72" t="str">
        <f>IF($C210="","",VLOOKUP($C210,'4.NLC'!$A$6:$F$51,5,0))</f>
        <v/>
      </c>
      <c r="G210" s="82" t="str">
        <f>IF($C210="","",VLOOKUP($C210,'4.NLC'!$A$6:$H$51,7,0))</f>
        <v/>
      </c>
      <c r="H210" s="74"/>
      <c r="I210" s="74"/>
      <c r="J210" s="74"/>
      <c r="K210" s="57">
        <f t="shared" si="32"/>
        <v>0</v>
      </c>
      <c r="L210" s="75"/>
      <c r="M210" s="52">
        <f t="shared" si="33"/>
        <v>0</v>
      </c>
      <c r="N210" s="76"/>
      <c r="O210" s="52">
        <f t="shared" si="34"/>
        <v>0</v>
      </c>
      <c r="P210" s="57">
        <f t="shared" si="35"/>
        <v>0</v>
      </c>
      <c r="Q210" s="52">
        <f t="shared" si="36"/>
        <v>0</v>
      </c>
      <c r="R210" s="454">
        <f t="shared" si="37"/>
        <v>0</v>
      </c>
    </row>
    <row r="211" spans="1:20" x14ac:dyDescent="0.2">
      <c r="A211" s="79" t="str">
        <f t="shared" si="30"/>
        <v/>
      </c>
      <c r="B211" s="73"/>
      <c r="C211" s="90"/>
      <c r="D211" s="93" t="str">
        <f t="shared" si="31"/>
        <v xml:space="preserve"> </v>
      </c>
      <c r="E211" s="54" t="str">
        <f>IF($C211="","",VLOOKUP($C211,'4.NLC'!$A$6:$F$51,6,0))</f>
        <v/>
      </c>
      <c r="F211" s="72" t="str">
        <f>IF($C211="","",VLOOKUP($C211,'4.NLC'!$A$6:$F$51,5,0))</f>
        <v/>
      </c>
      <c r="G211" s="82" t="str">
        <f>IF($C211="","",VLOOKUP($C211,'4.NLC'!$A$6:$H$51,7,0))</f>
        <v/>
      </c>
      <c r="H211" s="74"/>
      <c r="I211" s="74"/>
      <c r="J211" s="74"/>
      <c r="K211" s="57">
        <f t="shared" si="32"/>
        <v>0</v>
      </c>
      <c r="L211" s="75"/>
      <c r="M211" s="52">
        <f t="shared" si="33"/>
        <v>0</v>
      </c>
      <c r="N211" s="76"/>
      <c r="O211" s="52">
        <f t="shared" si="34"/>
        <v>0</v>
      </c>
      <c r="P211" s="57">
        <f t="shared" si="35"/>
        <v>0</v>
      </c>
      <c r="Q211" s="52">
        <f t="shared" si="36"/>
        <v>0</v>
      </c>
      <c r="R211" s="454">
        <f t="shared" si="37"/>
        <v>0</v>
      </c>
    </row>
    <row r="212" spans="1:20" x14ac:dyDescent="0.2">
      <c r="A212" s="79" t="str">
        <f t="shared" si="30"/>
        <v/>
      </c>
      <c r="B212" s="73"/>
      <c r="C212" s="90"/>
      <c r="D212" s="93" t="str">
        <f t="shared" si="31"/>
        <v xml:space="preserve"> </v>
      </c>
      <c r="E212" s="54" t="str">
        <f>IF($C212="","",VLOOKUP($C212,'4.NLC'!$A$6:$F$51,6,0))</f>
        <v/>
      </c>
      <c r="F212" s="72" t="str">
        <f>IF($C212="","",VLOOKUP($C212,'4.NLC'!$A$6:$F$51,5,0))</f>
        <v/>
      </c>
      <c r="G212" s="82" t="str">
        <f>IF($C212="","",VLOOKUP($C212,'4.NLC'!$A$6:$H$51,7,0))</f>
        <v/>
      </c>
      <c r="H212" s="74"/>
      <c r="I212" s="74"/>
      <c r="J212" s="74"/>
      <c r="K212" s="57">
        <f t="shared" si="32"/>
        <v>0</v>
      </c>
      <c r="L212" s="75"/>
      <c r="M212" s="52">
        <f t="shared" si="33"/>
        <v>0</v>
      </c>
      <c r="N212" s="76"/>
      <c r="O212" s="52">
        <f t="shared" si="34"/>
        <v>0</v>
      </c>
      <c r="P212" s="57">
        <f t="shared" si="35"/>
        <v>0</v>
      </c>
      <c r="Q212" s="52">
        <f t="shared" si="36"/>
        <v>0</v>
      </c>
      <c r="R212" s="454">
        <f t="shared" si="37"/>
        <v>0</v>
      </c>
    </row>
    <row r="213" spans="1:20" x14ac:dyDescent="0.2">
      <c r="A213" s="79" t="str">
        <f t="shared" si="30"/>
        <v/>
      </c>
      <c r="B213" s="73"/>
      <c r="C213" s="90"/>
      <c r="D213" s="93" t="str">
        <f t="shared" si="31"/>
        <v xml:space="preserve"> </v>
      </c>
      <c r="E213" s="54" t="str">
        <f>IF($C213="","",VLOOKUP($C213,'4.NLC'!$A$6:$F$51,6,0))</f>
        <v/>
      </c>
      <c r="F213" s="72" t="str">
        <f>IF($C213="","",VLOOKUP($C213,'4.NLC'!$A$6:$F$51,5,0))</f>
        <v/>
      </c>
      <c r="G213" s="82" t="str">
        <f>IF($C213="","",VLOOKUP($C213,'4.NLC'!$A$6:$H$51,7,0))</f>
        <v/>
      </c>
      <c r="H213" s="74"/>
      <c r="I213" s="74"/>
      <c r="J213" s="74"/>
      <c r="K213" s="57">
        <f t="shared" si="32"/>
        <v>0</v>
      </c>
      <c r="L213" s="75"/>
      <c r="M213" s="52">
        <f t="shared" si="33"/>
        <v>0</v>
      </c>
      <c r="N213" s="76"/>
      <c r="O213" s="52">
        <f t="shared" si="34"/>
        <v>0</v>
      </c>
      <c r="P213" s="57">
        <f t="shared" si="35"/>
        <v>0</v>
      </c>
      <c r="Q213" s="52">
        <f t="shared" si="36"/>
        <v>0</v>
      </c>
      <c r="R213" s="454">
        <f t="shared" si="37"/>
        <v>0</v>
      </c>
      <c r="T213" s="64"/>
    </row>
    <row r="214" spans="1:20" x14ac:dyDescent="0.2">
      <c r="A214" s="79" t="str">
        <f t="shared" si="30"/>
        <v/>
      </c>
      <c r="B214" s="73"/>
      <c r="C214" s="90"/>
      <c r="D214" s="93" t="str">
        <f t="shared" si="31"/>
        <v xml:space="preserve"> </v>
      </c>
      <c r="E214" s="54" t="str">
        <f>IF($C214="","",VLOOKUP($C214,'4.NLC'!$A$6:$F$51,6,0))</f>
        <v/>
      </c>
      <c r="F214" s="72" t="str">
        <f>IF($C214="","",VLOOKUP($C214,'4.NLC'!$A$6:$F$51,5,0))</f>
        <v/>
      </c>
      <c r="G214" s="82" t="str">
        <f>IF($C214="","",VLOOKUP($C214,'4.NLC'!$A$6:$H$51,7,0))</f>
        <v/>
      </c>
      <c r="H214" s="74"/>
      <c r="I214" s="74"/>
      <c r="J214" s="74"/>
      <c r="K214" s="57">
        <f t="shared" si="32"/>
        <v>0</v>
      </c>
      <c r="L214" s="75"/>
      <c r="M214" s="52">
        <f t="shared" si="33"/>
        <v>0</v>
      </c>
      <c r="N214" s="76"/>
      <c r="O214" s="52">
        <f t="shared" si="34"/>
        <v>0</v>
      </c>
      <c r="P214" s="57">
        <f t="shared" si="35"/>
        <v>0</v>
      </c>
      <c r="Q214" s="52">
        <f t="shared" si="36"/>
        <v>0</v>
      </c>
      <c r="R214" s="454">
        <f t="shared" si="37"/>
        <v>0</v>
      </c>
    </row>
    <row r="215" spans="1:20" x14ac:dyDescent="0.2">
      <c r="A215" s="79" t="str">
        <f t="shared" si="30"/>
        <v/>
      </c>
      <c r="B215" s="73"/>
      <c r="C215" s="90"/>
      <c r="D215" s="93" t="str">
        <f t="shared" si="31"/>
        <v xml:space="preserve"> </v>
      </c>
      <c r="E215" s="54" t="str">
        <f>IF($C215="","",VLOOKUP($C215,'4.NLC'!$A$6:$F$51,6,0))</f>
        <v/>
      </c>
      <c r="F215" s="72" t="str">
        <f>IF($C215="","",VLOOKUP($C215,'4.NLC'!$A$6:$F$51,5,0))</f>
        <v/>
      </c>
      <c r="G215" s="82" t="str">
        <f>IF($C215="","",VLOOKUP($C215,'4.NLC'!$A$6:$H$51,7,0))</f>
        <v/>
      </c>
      <c r="H215" s="74"/>
      <c r="I215" s="74"/>
      <c r="J215" s="74"/>
      <c r="K215" s="57">
        <f t="shared" si="32"/>
        <v>0</v>
      </c>
      <c r="L215" s="75"/>
      <c r="M215" s="52">
        <f t="shared" si="33"/>
        <v>0</v>
      </c>
      <c r="N215" s="76"/>
      <c r="O215" s="52">
        <f t="shared" si="34"/>
        <v>0</v>
      </c>
      <c r="P215" s="57">
        <f t="shared" si="35"/>
        <v>0</v>
      </c>
      <c r="Q215" s="52">
        <f t="shared" si="36"/>
        <v>0</v>
      </c>
      <c r="R215" s="454">
        <f t="shared" si="37"/>
        <v>0</v>
      </c>
    </row>
    <row r="216" spans="1:20" x14ac:dyDescent="0.2">
      <c r="A216" s="79" t="str">
        <f t="shared" si="30"/>
        <v/>
      </c>
      <c r="B216" s="73"/>
      <c r="C216" s="90"/>
      <c r="D216" s="93" t="str">
        <f t="shared" si="31"/>
        <v xml:space="preserve"> </v>
      </c>
      <c r="E216" s="54" t="str">
        <f>IF($C216="","",VLOOKUP($C216,'4.NLC'!$A$6:$F$51,6,0))</f>
        <v/>
      </c>
      <c r="F216" s="72" t="str">
        <f>IF($C216="","",VLOOKUP($C216,'4.NLC'!$A$6:$F$51,5,0))</f>
        <v/>
      </c>
      <c r="G216" s="82" t="str">
        <f>IF($C216="","",VLOOKUP($C216,'4.NLC'!$A$6:$H$51,7,0))</f>
        <v/>
      </c>
      <c r="H216" s="74"/>
      <c r="I216" s="74"/>
      <c r="J216" s="74"/>
      <c r="K216" s="57">
        <f t="shared" si="32"/>
        <v>0</v>
      </c>
      <c r="L216" s="75"/>
      <c r="M216" s="52">
        <f t="shared" si="33"/>
        <v>0</v>
      </c>
      <c r="N216" s="76"/>
      <c r="O216" s="52">
        <f t="shared" si="34"/>
        <v>0</v>
      </c>
      <c r="P216" s="57">
        <f t="shared" si="35"/>
        <v>0</v>
      </c>
      <c r="Q216" s="52">
        <f t="shared" si="36"/>
        <v>0</v>
      </c>
      <c r="R216" s="454">
        <f t="shared" si="37"/>
        <v>0</v>
      </c>
    </row>
    <row r="217" spans="1:20" x14ac:dyDescent="0.2">
      <c r="A217" s="79" t="str">
        <f t="shared" si="30"/>
        <v/>
      </c>
      <c r="B217" s="73"/>
      <c r="C217" s="90"/>
      <c r="D217" s="93" t="str">
        <f t="shared" si="31"/>
        <v xml:space="preserve"> </v>
      </c>
      <c r="E217" s="54" t="str">
        <f>IF($C217="","",VLOOKUP($C217,'4.NLC'!$A$6:$F$51,6,0))</f>
        <v/>
      </c>
      <c r="F217" s="72" t="str">
        <f>IF($C217="","",VLOOKUP($C217,'4.NLC'!$A$6:$F$51,5,0))</f>
        <v/>
      </c>
      <c r="G217" s="82" t="str">
        <f>IF($C217="","",VLOOKUP($C217,'4.NLC'!$A$6:$H$51,7,0))</f>
        <v/>
      </c>
      <c r="H217" s="74"/>
      <c r="I217" s="74"/>
      <c r="J217" s="74"/>
      <c r="K217" s="57">
        <f t="shared" si="32"/>
        <v>0</v>
      </c>
      <c r="L217" s="75"/>
      <c r="M217" s="52">
        <f t="shared" si="33"/>
        <v>0</v>
      </c>
      <c r="N217" s="76"/>
      <c r="O217" s="52">
        <f t="shared" si="34"/>
        <v>0</v>
      </c>
      <c r="P217" s="57">
        <f t="shared" si="35"/>
        <v>0</v>
      </c>
      <c r="Q217" s="52">
        <f t="shared" si="36"/>
        <v>0</v>
      </c>
      <c r="R217" s="454">
        <f t="shared" si="37"/>
        <v>0</v>
      </c>
    </row>
    <row r="218" spans="1:20" x14ac:dyDescent="0.2">
      <c r="A218" s="79" t="str">
        <f t="shared" si="30"/>
        <v/>
      </c>
      <c r="B218" s="73"/>
      <c r="C218" s="90"/>
      <c r="D218" s="93" t="str">
        <f t="shared" si="31"/>
        <v xml:space="preserve"> </v>
      </c>
      <c r="E218" s="54" t="str">
        <f>IF($C218="","",VLOOKUP($C218,'4.NLC'!$A$6:$F$51,6,0))</f>
        <v/>
      </c>
      <c r="F218" s="72" t="str">
        <f>IF($C218="","",VLOOKUP($C218,'4.NLC'!$A$6:$F$51,5,0))</f>
        <v/>
      </c>
      <c r="G218" s="82" t="str">
        <f>IF($C218="","",VLOOKUP($C218,'4.NLC'!$A$6:$H$51,7,0))</f>
        <v/>
      </c>
      <c r="H218" s="74"/>
      <c r="I218" s="74"/>
      <c r="J218" s="74"/>
      <c r="K218" s="57">
        <f t="shared" si="32"/>
        <v>0</v>
      </c>
      <c r="L218" s="75"/>
      <c r="M218" s="52">
        <f t="shared" si="33"/>
        <v>0</v>
      </c>
      <c r="N218" s="76"/>
      <c r="O218" s="52">
        <f t="shared" si="34"/>
        <v>0</v>
      </c>
      <c r="P218" s="57">
        <f t="shared" si="35"/>
        <v>0</v>
      </c>
      <c r="Q218" s="52">
        <f t="shared" si="36"/>
        <v>0</v>
      </c>
      <c r="R218" s="454">
        <f t="shared" si="37"/>
        <v>0</v>
      </c>
    </row>
    <row r="219" spans="1:20" x14ac:dyDescent="0.2">
      <c r="A219" s="79" t="str">
        <f t="shared" si="30"/>
        <v/>
      </c>
      <c r="B219" s="73"/>
      <c r="C219" s="91"/>
      <c r="D219" s="93" t="str">
        <f t="shared" si="31"/>
        <v xml:space="preserve"> </v>
      </c>
      <c r="E219" s="54" t="str">
        <f>IF($C219="","",VLOOKUP($C219,'4.NLC'!$A$6:$F$51,6,0))</f>
        <v/>
      </c>
      <c r="F219" s="72" t="str">
        <f>IF($C219="","",VLOOKUP($C219,'4.NLC'!$A$6:$F$51,5,0))</f>
        <v/>
      </c>
      <c r="G219" s="82" t="str">
        <f>IF($C219="","",VLOOKUP($C219,'4.NLC'!$A$6:$H$51,7,0))</f>
        <v/>
      </c>
      <c r="H219" s="74"/>
      <c r="I219" s="74"/>
      <c r="J219" s="74"/>
      <c r="K219" s="57">
        <f t="shared" si="32"/>
        <v>0</v>
      </c>
      <c r="L219" s="75"/>
      <c r="M219" s="52">
        <f t="shared" si="33"/>
        <v>0</v>
      </c>
      <c r="N219" s="76"/>
      <c r="O219" s="52">
        <f t="shared" si="34"/>
        <v>0</v>
      </c>
      <c r="P219" s="57">
        <f t="shared" si="35"/>
        <v>0</v>
      </c>
      <c r="Q219" s="52">
        <f t="shared" si="36"/>
        <v>0</v>
      </c>
      <c r="R219" s="454">
        <f t="shared" si="37"/>
        <v>0</v>
      </c>
    </row>
    <row r="220" spans="1:20" x14ac:dyDescent="0.2">
      <c r="A220" s="79" t="str">
        <f t="shared" si="30"/>
        <v/>
      </c>
      <c r="B220" s="73"/>
      <c r="C220" s="90"/>
      <c r="D220" s="93" t="str">
        <f t="shared" si="31"/>
        <v xml:space="preserve"> </v>
      </c>
      <c r="E220" s="54" t="str">
        <f>IF($C220="","",VLOOKUP($C220,'4.NLC'!$A$6:$F$51,6,0))</f>
        <v/>
      </c>
      <c r="F220" s="72" t="str">
        <f>IF($C220="","",VLOOKUP($C220,'4.NLC'!$A$6:$F$51,5,0))</f>
        <v/>
      </c>
      <c r="G220" s="82" t="str">
        <f>IF($C220="","",VLOOKUP($C220,'4.NLC'!$A$6:$H$51,7,0))</f>
        <v/>
      </c>
      <c r="H220" s="74"/>
      <c r="I220" s="74"/>
      <c r="J220" s="74"/>
      <c r="K220" s="57">
        <f t="shared" si="32"/>
        <v>0</v>
      </c>
      <c r="L220" s="75"/>
      <c r="M220" s="52">
        <f t="shared" si="33"/>
        <v>0</v>
      </c>
      <c r="N220" s="76"/>
      <c r="O220" s="52">
        <f t="shared" si="34"/>
        <v>0</v>
      </c>
      <c r="P220" s="57">
        <f t="shared" si="35"/>
        <v>0</v>
      </c>
      <c r="Q220" s="52">
        <f t="shared" si="36"/>
        <v>0</v>
      </c>
      <c r="R220" s="454">
        <f t="shared" si="37"/>
        <v>0</v>
      </c>
    </row>
    <row r="221" spans="1:20" x14ac:dyDescent="0.2">
      <c r="A221" s="79" t="str">
        <f t="shared" si="30"/>
        <v/>
      </c>
      <c r="B221" s="73"/>
      <c r="C221" s="90"/>
      <c r="D221" s="93" t="str">
        <f t="shared" si="31"/>
        <v xml:space="preserve"> </v>
      </c>
      <c r="E221" s="54" t="str">
        <f>IF($C221="","",VLOOKUP($C221,'4.NLC'!$A$6:$F$51,6,0))</f>
        <v/>
      </c>
      <c r="F221" s="72" t="str">
        <f>IF($C221="","",VLOOKUP($C221,'4.NLC'!$A$6:$F$51,5,0))</f>
        <v/>
      </c>
      <c r="G221" s="82" t="str">
        <f>IF($C221="","",VLOOKUP($C221,'4.NLC'!$A$6:$H$51,7,0))</f>
        <v/>
      </c>
      <c r="H221" s="74"/>
      <c r="I221" s="74"/>
      <c r="J221" s="74"/>
      <c r="K221" s="57">
        <f t="shared" si="32"/>
        <v>0</v>
      </c>
      <c r="L221" s="75"/>
      <c r="M221" s="52">
        <f t="shared" si="33"/>
        <v>0</v>
      </c>
      <c r="N221" s="76"/>
      <c r="O221" s="52">
        <f t="shared" si="34"/>
        <v>0</v>
      </c>
      <c r="P221" s="57">
        <f t="shared" si="35"/>
        <v>0</v>
      </c>
      <c r="Q221" s="52">
        <f t="shared" si="36"/>
        <v>0</v>
      </c>
      <c r="R221" s="454">
        <f t="shared" si="37"/>
        <v>0</v>
      </c>
    </row>
    <row r="222" spans="1:20" x14ac:dyDescent="0.2">
      <c r="A222" s="79" t="str">
        <f t="shared" si="30"/>
        <v/>
      </c>
      <c r="B222" s="73"/>
      <c r="C222" s="91"/>
      <c r="D222" s="93" t="str">
        <f t="shared" si="31"/>
        <v xml:space="preserve"> </v>
      </c>
      <c r="E222" s="54" t="str">
        <f>IF($C222="","",VLOOKUP($C222,'4.NLC'!$A$6:$F$51,6,0))</f>
        <v/>
      </c>
      <c r="F222" s="72" t="str">
        <f>IF($C222="","",VLOOKUP($C222,'4.NLC'!$A$6:$F$51,5,0))</f>
        <v/>
      </c>
      <c r="G222" s="82" t="str">
        <f>IF($C222="","",VLOOKUP($C222,'4.NLC'!$A$6:$H$51,7,0))</f>
        <v/>
      </c>
      <c r="H222" s="74"/>
      <c r="I222" s="74"/>
      <c r="J222" s="74"/>
      <c r="K222" s="57">
        <f t="shared" si="32"/>
        <v>0</v>
      </c>
      <c r="L222" s="75"/>
      <c r="M222" s="52">
        <f t="shared" si="33"/>
        <v>0</v>
      </c>
      <c r="N222" s="76"/>
      <c r="O222" s="52">
        <f t="shared" si="34"/>
        <v>0</v>
      </c>
      <c r="P222" s="57">
        <f t="shared" si="35"/>
        <v>0</v>
      </c>
      <c r="Q222" s="52">
        <f t="shared" si="36"/>
        <v>0</v>
      </c>
      <c r="R222" s="454">
        <f t="shared" si="37"/>
        <v>0</v>
      </c>
    </row>
    <row r="223" spans="1:20" x14ac:dyDescent="0.2">
      <c r="A223" s="79" t="str">
        <f t="shared" si="30"/>
        <v/>
      </c>
      <c r="B223" s="73"/>
      <c r="C223" s="91"/>
      <c r="D223" s="93" t="str">
        <f t="shared" si="31"/>
        <v xml:space="preserve"> </v>
      </c>
      <c r="E223" s="54" t="str">
        <f>IF($C223="","",VLOOKUP($C223,'4.NLC'!$A$6:$F$51,6,0))</f>
        <v/>
      </c>
      <c r="F223" s="72" t="str">
        <f>IF($C223="","",VLOOKUP($C223,'4.NLC'!$A$6:$F$51,5,0))</f>
        <v/>
      </c>
      <c r="G223" s="82" t="str">
        <f>IF($C223="","",VLOOKUP($C223,'4.NLC'!$A$6:$H$51,7,0))</f>
        <v/>
      </c>
      <c r="H223" s="74"/>
      <c r="I223" s="74"/>
      <c r="J223" s="74"/>
      <c r="K223" s="57">
        <f t="shared" si="32"/>
        <v>0</v>
      </c>
      <c r="L223" s="75"/>
      <c r="M223" s="52">
        <f t="shared" si="33"/>
        <v>0</v>
      </c>
      <c r="N223" s="76"/>
      <c r="O223" s="52">
        <f t="shared" si="34"/>
        <v>0</v>
      </c>
      <c r="P223" s="57">
        <f t="shared" si="35"/>
        <v>0</v>
      </c>
      <c r="Q223" s="52">
        <f t="shared" si="36"/>
        <v>0</v>
      </c>
      <c r="R223" s="454">
        <f t="shared" si="37"/>
        <v>0</v>
      </c>
    </row>
    <row r="224" spans="1:20" x14ac:dyDescent="0.2">
      <c r="A224" s="79" t="str">
        <f t="shared" si="30"/>
        <v/>
      </c>
      <c r="B224" s="73"/>
      <c r="C224" s="91"/>
      <c r="D224" s="93" t="str">
        <f t="shared" si="31"/>
        <v xml:space="preserve"> </v>
      </c>
      <c r="E224" s="54" t="str">
        <f>IF($C224="","",VLOOKUP($C224,'4.NLC'!$A$6:$F$51,6,0))</f>
        <v/>
      </c>
      <c r="F224" s="72" t="str">
        <f>IF($C224="","",VLOOKUP($C224,'4.NLC'!$A$6:$F$51,5,0))</f>
        <v/>
      </c>
      <c r="G224" s="82" t="str">
        <f>IF($C224="","",VLOOKUP($C224,'4.NLC'!$A$6:$H$51,7,0))</f>
        <v/>
      </c>
      <c r="H224" s="74"/>
      <c r="I224" s="74"/>
      <c r="J224" s="74"/>
      <c r="K224" s="57">
        <f t="shared" si="32"/>
        <v>0</v>
      </c>
      <c r="L224" s="75"/>
      <c r="M224" s="52">
        <f t="shared" si="33"/>
        <v>0</v>
      </c>
      <c r="N224" s="76"/>
      <c r="O224" s="52">
        <f t="shared" si="34"/>
        <v>0</v>
      </c>
      <c r="P224" s="57">
        <f t="shared" si="35"/>
        <v>0</v>
      </c>
      <c r="Q224" s="52">
        <f t="shared" si="36"/>
        <v>0</v>
      </c>
      <c r="R224" s="454">
        <f t="shared" si="37"/>
        <v>0</v>
      </c>
    </row>
    <row r="225" spans="1:18" x14ac:dyDescent="0.2">
      <c r="A225" s="79" t="str">
        <f t="shared" si="30"/>
        <v/>
      </c>
      <c r="B225" s="73"/>
      <c r="C225" s="90"/>
      <c r="D225" s="93" t="str">
        <f t="shared" si="31"/>
        <v xml:space="preserve"> </v>
      </c>
      <c r="E225" s="54" t="str">
        <f>IF($C225="","",VLOOKUP($C225,'4.NLC'!$A$6:$F$51,6,0))</f>
        <v/>
      </c>
      <c r="F225" s="72" t="str">
        <f>IF($C225="","",VLOOKUP($C225,'4.NLC'!$A$6:$F$51,5,0))</f>
        <v/>
      </c>
      <c r="G225" s="82" t="str">
        <f>IF($C225="","",VLOOKUP($C225,'4.NLC'!$A$6:$H$51,7,0))</f>
        <v/>
      </c>
      <c r="H225" s="74"/>
      <c r="I225" s="74"/>
      <c r="J225" s="74"/>
      <c r="K225" s="57">
        <f t="shared" si="32"/>
        <v>0</v>
      </c>
      <c r="L225" s="75"/>
      <c r="M225" s="52">
        <f t="shared" si="33"/>
        <v>0</v>
      </c>
      <c r="N225" s="76"/>
      <c r="O225" s="52">
        <f t="shared" si="34"/>
        <v>0</v>
      </c>
      <c r="P225" s="57">
        <f t="shared" si="35"/>
        <v>0</v>
      </c>
      <c r="Q225" s="52">
        <f t="shared" si="36"/>
        <v>0</v>
      </c>
      <c r="R225" s="454">
        <f t="shared" si="37"/>
        <v>0</v>
      </c>
    </row>
    <row r="226" spans="1:18" x14ac:dyDescent="0.2">
      <c r="A226" s="79" t="str">
        <f t="shared" si="30"/>
        <v/>
      </c>
      <c r="B226" s="73"/>
      <c r="C226" s="90"/>
      <c r="D226" s="93" t="str">
        <f t="shared" si="31"/>
        <v xml:space="preserve"> </v>
      </c>
      <c r="E226" s="54" t="str">
        <f>IF($C226="","",VLOOKUP($C226,'4.NLC'!$A$6:$F$51,6,0))</f>
        <v/>
      </c>
      <c r="F226" s="72" t="str">
        <f>IF($C226="","",VLOOKUP($C226,'4.NLC'!$A$6:$F$51,5,0))</f>
        <v/>
      </c>
      <c r="G226" s="82" t="str">
        <f>IF($C226="","",VLOOKUP($C226,'4.NLC'!$A$6:$H$51,7,0))</f>
        <v/>
      </c>
      <c r="H226" s="74"/>
      <c r="I226" s="74"/>
      <c r="J226" s="74"/>
      <c r="K226" s="57">
        <f t="shared" si="32"/>
        <v>0</v>
      </c>
      <c r="L226" s="75"/>
      <c r="M226" s="52">
        <f t="shared" si="33"/>
        <v>0</v>
      </c>
      <c r="N226" s="76"/>
      <c r="O226" s="52">
        <f t="shared" si="34"/>
        <v>0</v>
      </c>
      <c r="P226" s="57">
        <f t="shared" si="35"/>
        <v>0</v>
      </c>
      <c r="Q226" s="52">
        <f t="shared" si="36"/>
        <v>0</v>
      </c>
      <c r="R226" s="454">
        <f t="shared" si="37"/>
        <v>0</v>
      </c>
    </row>
    <row r="227" spans="1:18" x14ac:dyDescent="0.2">
      <c r="A227" s="79" t="str">
        <f t="shared" si="30"/>
        <v/>
      </c>
      <c r="B227" s="73"/>
      <c r="C227" s="90"/>
      <c r="D227" s="93" t="str">
        <f t="shared" si="31"/>
        <v xml:space="preserve"> </v>
      </c>
      <c r="E227" s="54" t="str">
        <f>IF($C227="","",VLOOKUP($C227,'4.NLC'!$A$6:$F$51,6,0))</f>
        <v/>
      </c>
      <c r="F227" s="72" t="str">
        <f>IF($C227="","",VLOOKUP($C227,'4.NLC'!$A$6:$F$51,5,0))</f>
        <v/>
      </c>
      <c r="G227" s="82" t="str">
        <f>IF($C227="","",VLOOKUP($C227,'4.NLC'!$A$6:$H$51,7,0))</f>
        <v/>
      </c>
      <c r="H227" s="74"/>
      <c r="I227" s="74"/>
      <c r="J227" s="74"/>
      <c r="K227" s="57">
        <f t="shared" si="32"/>
        <v>0</v>
      </c>
      <c r="L227" s="75"/>
      <c r="M227" s="52">
        <f t="shared" si="33"/>
        <v>0</v>
      </c>
      <c r="N227" s="76"/>
      <c r="O227" s="52">
        <f t="shared" si="34"/>
        <v>0</v>
      </c>
      <c r="P227" s="57">
        <f t="shared" si="35"/>
        <v>0</v>
      </c>
      <c r="Q227" s="52">
        <f t="shared" si="36"/>
        <v>0</v>
      </c>
      <c r="R227" s="454">
        <f t="shared" si="37"/>
        <v>0</v>
      </c>
    </row>
    <row r="228" spans="1:18" x14ac:dyDescent="0.2">
      <c r="A228" s="79" t="str">
        <f t="shared" si="30"/>
        <v/>
      </c>
      <c r="B228" s="73"/>
      <c r="C228" s="90"/>
      <c r="D228" s="93" t="str">
        <f t="shared" si="31"/>
        <v xml:space="preserve"> </v>
      </c>
      <c r="E228" s="54" t="str">
        <f>IF($C228="","",VLOOKUP($C228,'4.NLC'!$A$6:$F$51,6,0))</f>
        <v/>
      </c>
      <c r="F228" s="72" t="str">
        <f>IF($C228="","",VLOOKUP($C228,'4.NLC'!$A$6:$F$51,5,0))</f>
        <v/>
      </c>
      <c r="G228" s="82" t="str">
        <f>IF($C228="","",VLOOKUP($C228,'4.NLC'!$A$6:$H$51,7,0))</f>
        <v/>
      </c>
      <c r="H228" s="74"/>
      <c r="I228" s="74"/>
      <c r="J228" s="74"/>
      <c r="K228" s="57">
        <f t="shared" si="32"/>
        <v>0</v>
      </c>
      <c r="L228" s="75"/>
      <c r="M228" s="52">
        <f t="shared" si="33"/>
        <v>0</v>
      </c>
      <c r="N228" s="76"/>
      <c r="O228" s="52">
        <f t="shared" si="34"/>
        <v>0</v>
      </c>
      <c r="P228" s="57">
        <f t="shared" si="35"/>
        <v>0</v>
      </c>
      <c r="Q228" s="52">
        <f t="shared" si="36"/>
        <v>0</v>
      </c>
      <c r="R228" s="454">
        <f t="shared" si="37"/>
        <v>0</v>
      </c>
    </row>
    <row r="229" spans="1:18" x14ac:dyDescent="0.2">
      <c r="A229" s="79" t="str">
        <f t="shared" si="30"/>
        <v/>
      </c>
      <c r="B229" s="73"/>
      <c r="C229" s="90"/>
      <c r="D229" s="93" t="str">
        <f t="shared" si="31"/>
        <v xml:space="preserve"> </v>
      </c>
      <c r="E229" s="54" t="str">
        <f>IF($C229="","",VLOOKUP($C229,'4.NLC'!$A$6:$F$51,6,0))</f>
        <v/>
      </c>
      <c r="F229" s="72" t="str">
        <f>IF($C229="","",VLOOKUP($C229,'4.NLC'!$A$6:$F$51,5,0))</f>
        <v/>
      </c>
      <c r="G229" s="82" t="str">
        <f>IF($C229="","",VLOOKUP($C229,'4.NLC'!$A$6:$H$51,7,0))</f>
        <v/>
      </c>
      <c r="H229" s="74"/>
      <c r="I229" s="74"/>
      <c r="J229" s="74"/>
      <c r="K229" s="57">
        <f t="shared" si="32"/>
        <v>0</v>
      </c>
      <c r="L229" s="75"/>
      <c r="M229" s="52">
        <f t="shared" si="33"/>
        <v>0</v>
      </c>
      <c r="N229" s="76"/>
      <c r="O229" s="52">
        <f t="shared" si="34"/>
        <v>0</v>
      </c>
      <c r="P229" s="57">
        <f t="shared" si="35"/>
        <v>0</v>
      </c>
      <c r="Q229" s="52">
        <f t="shared" si="36"/>
        <v>0</v>
      </c>
      <c r="R229" s="454">
        <f t="shared" si="37"/>
        <v>0</v>
      </c>
    </row>
    <row r="230" spans="1:18" x14ac:dyDescent="0.2">
      <c r="A230" s="79" t="str">
        <f t="shared" si="30"/>
        <v/>
      </c>
      <c r="B230" s="73"/>
      <c r="C230" s="90"/>
      <c r="D230" s="93" t="str">
        <f t="shared" si="31"/>
        <v xml:space="preserve"> </v>
      </c>
      <c r="E230" s="54" t="str">
        <f>IF($C230="","",VLOOKUP($C230,'4.NLC'!$A$6:$F$51,6,0))</f>
        <v/>
      </c>
      <c r="F230" s="72" t="str">
        <f>IF($C230="","",VLOOKUP($C230,'4.NLC'!$A$6:$F$51,5,0))</f>
        <v/>
      </c>
      <c r="G230" s="82" t="str">
        <f>IF($C230="","",VLOOKUP($C230,'4.NLC'!$A$6:$H$51,7,0))</f>
        <v/>
      </c>
      <c r="H230" s="74"/>
      <c r="I230" s="74"/>
      <c r="J230" s="74"/>
      <c r="K230" s="57">
        <f t="shared" si="32"/>
        <v>0</v>
      </c>
      <c r="L230" s="75"/>
      <c r="M230" s="52">
        <f t="shared" si="33"/>
        <v>0</v>
      </c>
      <c r="N230" s="76"/>
      <c r="O230" s="52">
        <f t="shared" si="34"/>
        <v>0</v>
      </c>
      <c r="P230" s="57">
        <f t="shared" si="35"/>
        <v>0</v>
      </c>
      <c r="Q230" s="52">
        <f t="shared" si="36"/>
        <v>0</v>
      </c>
      <c r="R230" s="454">
        <f t="shared" si="37"/>
        <v>0</v>
      </c>
    </row>
    <row r="231" spans="1:18" x14ac:dyDescent="0.2">
      <c r="A231" s="79" t="str">
        <f t="shared" si="30"/>
        <v/>
      </c>
      <c r="B231" s="73"/>
      <c r="C231" s="90"/>
      <c r="D231" s="93" t="str">
        <f t="shared" si="31"/>
        <v xml:space="preserve"> </v>
      </c>
      <c r="E231" s="54" t="str">
        <f>IF($C231="","",VLOOKUP($C231,'4.NLC'!$A$6:$F$51,6,0))</f>
        <v/>
      </c>
      <c r="F231" s="72" t="str">
        <f>IF($C231="","",VLOOKUP($C231,'4.NLC'!$A$6:$F$51,5,0))</f>
        <v/>
      </c>
      <c r="G231" s="82" t="str">
        <f>IF($C231="","",VLOOKUP($C231,'4.NLC'!$A$6:$H$51,7,0))</f>
        <v/>
      </c>
      <c r="H231" s="74"/>
      <c r="I231" s="74"/>
      <c r="J231" s="74"/>
      <c r="K231" s="57">
        <f t="shared" si="32"/>
        <v>0</v>
      </c>
      <c r="L231" s="75"/>
      <c r="M231" s="52">
        <f t="shared" si="33"/>
        <v>0</v>
      </c>
      <c r="N231" s="76"/>
      <c r="O231" s="52">
        <f t="shared" si="34"/>
        <v>0</v>
      </c>
      <c r="P231" s="57">
        <f t="shared" si="35"/>
        <v>0</v>
      </c>
      <c r="Q231" s="52">
        <f t="shared" si="36"/>
        <v>0</v>
      </c>
      <c r="R231" s="454">
        <f t="shared" si="37"/>
        <v>0</v>
      </c>
    </row>
    <row r="232" spans="1:18" x14ac:dyDescent="0.2">
      <c r="A232" s="79" t="str">
        <f t="shared" si="30"/>
        <v/>
      </c>
      <c r="B232" s="73"/>
      <c r="C232" s="90"/>
      <c r="D232" s="93" t="str">
        <f t="shared" si="31"/>
        <v xml:space="preserve"> </v>
      </c>
      <c r="E232" s="54" t="str">
        <f>IF($C232="","",VLOOKUP($C232,'4.NLC'!$A$6:$F$51,6,0))</f>
        <v/>
      </c>
      <c r="F232" s="72" t="str">
        <f>IF($C232="","",VLOOKUP($C232,'4.NLC'!$A$6:$F$51,5,0))</f>
        <v/>
      </c>
      <c r="G232" s="82" t="str">
        <f>IF($C232="","",VLOOKUP($C232,'4.NLC'!$A$6:$H$51,7,0))</f>
        <v/>
      </c>
      <c r="H232" s="74"/>
      <c r="I232" s="74"/>
      <c r="J232" s="74"/>
      <c r="K232" s="57">
        <f t="shared" si="32"/>
        <v>0</v>
      </c>
      <c r="L232" s="75"/>
      <c r="M232" s="52">
        <f t="shared" si="33"/>
        <v>0</v>
      </c>
      <c r="N232" s="76"/>
      <c r="O232" s="52">
        <f t="shared" si="34"/>
        <v>0</v>
      </c>
      <c r="P232" s="57">
        <f t="shared" si="35"/>
        <v>0</v>
      </c>
      <c r="Q232" s="52">
        <f t="shared" si="36"/>
        <v>0</v>
      </c>
      <c r="R232" s="454">
        <f t="shared" si="37"/>
        <v>0</v>
      </c>
    </row>
    <row r="233" spans="1:18" x14ac:dyDescent="0.2">
      <c r="A233" s="79" t="str">
        <f t="shared" si="30"/>
        <v/>
      </c>
      <c r="B233" s="73"/>
      <c r="C233" s="90"/>
      <c r="D233" s="93" t="str">
        <f t="shared" si="31"/>
        <v xml:space="preserve"> </v>
      </c>
      <c r="E233" s="54" t="str">
        <f>IF($C233="","",VLOOKUP($C233,'4.NLC'!$A$6:$F$51,6,0))</f>
        <v/>
      </c>
      <c r="F233" s="72" t="str">
        <f>IF($C233="","",VLOOKUP($C233,'4.NLC'!$A$6:$F$51,5,0))</f>
        <v/>
      </c>
      <c r="G233" s="82" t="str">
        <f>IF($C233="","",VLOOKUP($C233,'4.NLC'!$A$6:$H$51,7,0))</f>
        <v/>
      </c>
      <c r="H233" s="74"/>
      <c r="I233" s="74"/>
      <c r="J233" s="74"/>
      <c r="K233" s="57">
        <f t="shared" si="32"/>
        <v>0</v>
      </c>
      <c r="L233" s="75"/>
      <c r="M233" s="52">
        <f t="shared" si="33"/>
        <v>0</v>
      </c>
      <c r="N233" s="76"/>
      <c r="O233" s="52">
        <f t="shared" si="34"/>
        <v>0</v>
      </c>
      <c r="P233" s="57">
        <f t="shared" si="35"/>
        <v>0</v>
      </c>
      <c r="Q233" s="52">
        <f t="shared" si="36"/>
        <v>0</v>
      </c>
      <c r="R233" s="454">
        <f t="shared" si="37"/>
        <v>0</v>
      </c>
    </row>
    <row r="234" spans="1:18" x14ac:dyDescent="0.2">
      <c r="A234" s="79" t="str">
        <f t="shared" si="30"/>
        <v/>
      </c>
      <c r="B234" s="73"/>
      <c r="C234" s="90"/>
      <c r="D234" s="93" t="str">
        <f t="shared" si="31"/>
        <v xml:space="preserve"> </v>
      </c>
      <c r="E234" s="54" t="str">
        <f>IF($C234="","",VLOOKUP($C234,'4.NLC'!$A$6:$F$51,6,0))</f>
        <v/>
      </c>
      <c r="F234" s="72" t="str">
        <f>IF($C234="","",VLOOKUP($C234,'4.NLC'!$A$6:$F$51,5,0))</f>
        <v/>
      </c>
      <c r="G234" s="82" t="str">
        <f>IF($C234="","",VLOOKUP($C234,'4.NLC'!$A$6:$H$51,7,0))</f>
        <v/>
      </c>
      <c r="H234" s="74"/>
      <c r="I234" s="74"/>
      <c r="J234" s="74"/>
      <c r="K234" s="57">
        <f t="shared" si="32"/>
        <v>0</v>
      </c>
      <c r="L234" s="75"/>
      <c r="M234" s="52">
        <f t="shared" si="33"/>
        <v>0</v>
      </c>
      <c r="N234" s="76"/>
      <c r="O234" s="52">
        <f t="shared" si="34"/>
        <v>0</v>
      </c>
      <c r="P234" s="57">
        <f t="shared" si="35"/>
        <v>0</v>
      </c>
      <c r="Q234" s="52">
        <f t="shared" si="36"/>
        <v>0</v>
      </c>
      <c r="R234" s="454">
        <f t="shared" si="37"/>
        <v>0</v>
      </c>
    </row>
    <row r="235" spans="1:18" x14ac:dyDescent="0.2">
      <c r="A235" s="79" t="str">
        <f t="shared" si="30"/>
        <v/>
      </c>
      <c r="B235" s="73"/>
      <c r="C235" s="90"/>
      <c r="D235" s="93" t="str">
        <f t="shared" si="31"/>
        <v xml:space="preserve"> </v>
      </c>
      <c r="E235" s="54" t="str">
        <f>IF($C235="","",VLOOKUP($C235,'4.NLC'!$A$6:$F$51,6,0))</f>
        <v/>
      </c>
      <c r="F235" s="72" t="str">
        <f>IF($C235="","",VLOOKUP($C235,'4.NLC'!$A$6:$F$51,5,0))</f>
        <v/>
      </c>
      <c r="G235" s="82" t="str">
        <f>IF($C235="","",VLOOKUP($C235,'4.NLC'!$A$6:$H$51,7,0))</f>
        <v/>
      </c>
      <c r="H235" s="74"/>
      <c r="I235" s="74"/>
      <c r="J235" s="74"/>
      <c r="K235" s="57">
        <f t="shared" si="32"/>
        <v>0</v>
      </c>
      <c r="L235" s="75"/>
      <c r="M235" s="52">
        <f t="shared" si="33"/>
        <v>0</v>
      </c>
      <c r="N235" s="76"/>
      <c r="O235" s="52">
        <f t="shared" si="34"/>
        <v>0</v>
      </c>
      <c r="P235" s="57">
        <f t="shared" si="35"/>
        <v>0</v>
      </c>
      <c r="Q235" s="52">
        <f t="shared" si="36"/>
        <v>0</v>
      </c>
      <c r="R235" s="454">
        <f t="shared" si="37"/>
        <v>0</v>
      </c>
    </row>
    <row r="236" spans="1:18" x14ac:dyDescent="0.2">
      <c r="A236" s="79" t="str">
        <f t="shared" si="30"/>
        <v/>
      </c>
      <c r="B236" s="73"/>
      <c r="C236" s="90"/>
      <c r="D236" s="93" t="str">
        <f t="shared" si="31"/>
        <v xml:space="preserve"> </v>
      </c>
      <c r="E236" s="54" t="str">
        <f>IF($C236="","",VLOOKUP($C236,'4.NLC'!$A$6:$F$51,6,0))</f>
        <v/>
      </c>
      <c r="F236" s="72" t="str">
        <f>IF($C236="","",VLOOKUP($C236,'4.NLC'!$A$6:$F$51,5,0))</f>
        <v/>
      </c>
      <c r="G236" s="82" t="str">
        <f>IF($C236="","",VLOOKUP($C236,'4.NLC'!$A$6:$H$51,7,0))</f>
        <v/>
      </c>
      <c r="H236" s="74"/>
      <c r="I236" s="74"/>
      <c r="J236" s="74"/>
      <c r="K236" s="57">
        <f t="shared" si="32"/>
        <v>0</v>
      </c>
      <c r="L236" s="75"/>
      <c r="M236" s="52">
        <f t="shared" si="33"/>
        <v>0</v>
      </c>
      <c r="N236" s="76"/>
      <c r="O236" s="52">
        <f t="shared" si="34"/>
        <v>0</v>
      </c>
      <c r="P236" s="57">
        <f t="shared" si="35"/>
        <v>0</v>
      </c>
      <c r="Q236" s="52">
        <f t="shared" si="36"/>
        <v>0</v>
      </c>
      <c r="R236" s="454">
        <f t="shared" si="37"/>
        <v>0</v>
      </c>
    </row>
    <row r="237" spans="1:18" x14ac:dyDescent="0.2">
      <c r="A237" s="79" t="str">
        <f t="shared" si="30"/>
        <v/>
      </c>
      <c r="B237" s="73"/>
      <c r="C237" s="90"/>
      <c r="D237" s="93" t="str">
        <f t="shared" si="31"/>
        <v xml:space="preserve"> </v>
      </c>
      <c r="E237" s="54" t="str">
        <f>IF($C237="","",VLOOKUP($C237,'4.NLC'!$A$6:$F$51,6,0))</f>
        <v/>
      </c>
      <c r="F237" s="72" t="str">
        <f>IF($C237="","",VLOOKUP($C237,'4.NLC'!$A$6:$F$51,5,0))</f>
        <v/>
      </c>
      <c r="G237" s="82" t="str">
        <f>IF($C237="","",VLOOKUP($C237,'4.NLC'!$A$6:$H$51,7,0))</f>
        <v/>
      </c>
      <c r="H237" s="74"/>
      <c r="I237" s="74"/>
      <c r="J237" s="74"/>
      <c r="K237" s="57">
        <f t="shared" si="32"/>
        <v>0</v>
      </c>
      <c r="L237" s="75"/>
      <c r="M237" s="52">
        <f t="shared" si="33"/>
        <v>0</v>
      </c>
      <c r="N237" s="76"/>
      <c r="O237" s="52">
        <f t="shared" si="34"/>
        <v>0</v>
      </c>
      <c r="P237" s="57">
        <f t="shared" si="35"/>
        <v>0</v>
      </c>
      <c r="Q237" s="52">
        <f t="shared" si="36"/>
        <v>0</v>
      </c>
      <c r="R237" s="454">
        <f t="shared" si="37"/>
        <v>0</v>
      </c>
    </row>
    <row r="238" spans="1:18" x14ac:dyDescent="0.2">
      <c r="A238" s="79" t="str">
        <f t="shared" si="30"/>
        <v/>
      </c>
      <c r="B238" s="73"/>
      <c r="C238" s="90"/>
      <c r="D238" s="93" t="str">
        <f t="shared" si="31"/>
        <v xml:space="preserve"> </v>
      </c>
      <c r="E238" s="54" t="str">
        <f>IF($C238="","",VLOOKUP($C238,'4.NLC'!$A$6:$F$51,6,0))</f>
        <v/>
      </c>
      <c r="F238" s="72" t="str">
        <f>IF($C238="","",VLOOKUP($C238,'4.NLC'!$A$6:$F$51,5,0))</f>
        <v/>
      </c>
      <c r="G238" s="82" t="str">
        <f>IF($C238="","",VLOOKUP($C238,'4.NLC'!$A$6:$H$51,7,0))</f>
        <v/>
      </c>
      <c r="H238" s="74"/>
      <c r="I238" s="74"/>
      <c r="J238" s="74"/>
      <c r="K238" s="57">
        <f t="shared" si="32"/>
        <v>0</v>
      </c>
      <c r="L238" s="75"/>
      <c r="M238" s="52">
        <f t="shared" si="33"/>
        <v>0</v>
      </c>
      <c r="N238" s="76"/>
      <c r="O238" s="52">
        <f t="shared" si="34"/>
        <v>0</v>
      </c>
      <c r="P238" s="57">
        <f t="shared" si="35"/>
        <v>0</v>
      </c>
      <c r="Q238" s="52">
        <f t="shared" si="36"/>
        <v>0</v>
      </c>
      <c r="R238" s="454">
        <f t="shared" si="37"/>
        <v>0</v>
      </c>
    </row>
    <row r="239" spans="1:18" x14ac:dyDescent="0.2">
      <c r="A239" s="79" t="str">
        <f t="shared" si="30"/>
        <v/>
      </c>
      <c r="B239" s="73"/>
      <c r="C239" s="90"/>
      <c r="D239" s="93" t="str">
        <f t="shared" si="31"/>
        <v xml:space="preserve"> </v>
      </c>
      <c r="E239" s="54" t="str">
        <f>IF($C239="","",VLOOKUP($C239,'4.NLC'!$A$6:$F$51,6,0))</f>
        <v/>
      </c>
      <c r="F239" s="72" t="str">
        <f>IF($C239="","",VLOOKUP($C239,'4.NLC'!$A$6:$F$51,5,0))</f>
        <v/>
      </c>
      <c r="G239" s="82" t="str">
        <f>IF($C239="","",VLOOKUP($C239,'4.NLC'!$A$6:$H$51,7,0))</f>
        <v/>
      </c>
      <c r="H239" s="74"/>
      <c r="I239" s="74"/>
      <c r="J239" s="74"/>
      <c r="K239" s="57">
        <f t="shared" si="32"/>
        <v>0</v>
      </c>
      <c r="L239" s="75"/>
      <c r="M239" s="52">
        <f t="shared" si="33"/>
        <v>0</v>
      </c>
      <c r="N239" s="76"/>
      <c r="O239" s="52">
        <f t="shared" si="34"/>
        <v>0</v>
      </c>
      <c r="P239" s="57">
        <f t="shared" si="35"/>
        <v>0</v>
      </c>
      <c r="Q239" s="52">
        <f t="shared" si="36"/>
        <v>0</v>
      </c>
      <c r="R239" s="454">
        <f t="shared" si="37"/>
        <v>0</v>
      </c>
    </row>
    <row r="240" spans="1:18" x14ac:dyDescent="0.2">
      <c r="A240" s="79" t="str">
        <f t="shared" si="30"/>
        <v/>
      </c>
      <c r="B240" s="73"/>
      <c r="C240" s="90"/>
      <c r="D240" s="93" t="str">
        <f t="shared" si="31"/>
        <v xml:space="preserve"> </v>
      </c>
      <c r="E240" s="54" t="str">
        <f>IF($C240="","",VLOOKUP($C240,'4.NLC'!$A$6:$F$51,6,0))</f>
        <v/>
      </c>
      <c r="F240" s="72" t="str">
        <f>IF($C240="","",VLOOKUP($C240,'4.NLC'!$A$6:$F$51,5,0))</f>
        <v/>
      </c>
      <c r="G240" s="82" t="str">
        <f>IF($C240="","",VLOOKUP($C240,'4.NLC'!$A$6:$H$51,7,0))</f>
        <v/>
      </c>
      <c r="H240" s="74"/>
      <c r="I240" s="74"/>
      <c r="J240" s="74"/>
      <c r="K240" s="57">
        <f t="shared" si="32"/>
        <v>0</v>
      </c>
      <c r="L240" s="75"/>
      <c r="M240" s="52">
        <f t="shared" si="33"/>
        <v>0</v>
      </c>
      <c r="N240" s="76"/>
      <c r="O240" s="52">
        <f t="shared" si="34"/>
        <v>0</v>
      </c>
      <c r="P240" s="57">
        <f t="shared" si="35"/>
        <v>0</v>
      </c>
      <c r="Q240" s="52">
        <f t="shared" si="36"/>
        <v>0</v>
      </c>
      <c r="R240" s="454">
        <f t="shared" si="37"/>
        <v>0</v>
      </c>
    </row>
    <row r="241" spans="1:20" x14ac:dyDescent="0.2">
      <c r="A241" s="79" t="str">
        <f t="shared" si="30"/>
        <v/>
      </c>
      <c r="B241" s="73"/>
      <c r="C241" s="90"/>
      <c r="D241" s="93" t="str">
        <f t="shared" si="31"/>
        <v xml:space="preserve"> </v>
      </c>
      <c r="E241" s="54" t="str">
        <f>IF($C241="","",VLOOKUP($C241,'4.NLC'!$A$6:$F$51,6,0))</f>
        <v/>
      </c>
      <c r="F241" s="72" t="str">
        <f>IF($C241="","",VLOOKUP($C241,'4.NLC'!$A$6:$F$51,5,0))</f>
        <v/>
      </c>
      <c r="G241" s="82" t="str">
        <f>IF($C241="","",VLOOKUP($C241,'4.NLC'!$A$6:$H$51,7,0))</f>
        <v/>
      </c>
      <c r="H241" s="74"/>
      <c r="I241" s="74"/>
      <c r="J241" s="74"/>
      <c r="K241" s="57">
        <f t="shared" si="32"/>
        <v>0</v>
      </c>
      <c r="L241" s="75"/>
      <c r="M241" s="52">
        <f t="shared" si="33"/>
        <v>0</v>
      </c>
      <c r="N241" s="76"/>
      <c r="O241" s="52">
        <f t="shared" si="34"/>
        <v>0</v>
      </c>
      <c r="P241" s="57">
        <f t="shared" si="35"/>
        <v>0</v>
      </c>
      <c r="Q241" s="52">
        <f t="shared" si="36"/>
        <v>0</v>
      </c>
      <c r="R241" s="454">
        <f t="shared" si="37"/>
        <v>0</v>
      </c>
    </row>
    <row r="242" spans="1:20" x14ac:dyDescent="0.2">
      <c r="A242" s="79" t="str">
        <f t="shared" si="30"/>
        <v/>
      </c>
      <c r="B242" s="73"/>
      <c r="C242" s="90"/>
      <c r="D242" s="93" t="str">
        <f t="shared" si="31"/>
        <v xml:space="preserve"> </v>
      </c>
      <c r="E242" s="54" t="str">
        <f>IF($C242="","",VLOOKUP($C242,'4.NLC'!$A$6:$F$51,6,0))</f>
        <v/>
      </c>
      <c r="F242" s="72" t="str">
        <f>IF($C242="","",VLOOKUP($C242,'4.NLC'!$A$6:$F$51,5,0))</f>
        <v/>
      </c>
      <c r="G242" s="82" t="str">
        <f>IF($C242="","",VLOOKUP($C242,'4.NLC'!$A$6:$H$51,7,0))</f>
        <v/>
      </c>
      <c r="H242" s="74"/>
      <c r="I242" s="74"/>
      <c r="J242" s="74"/>
      <c r="K242" s="57">
        <f t="shared" si="32"/>
        <v>0</v>
      </c>
      <c r="L242" s="75"/>
      <c r="M242" s="52">
        <f t="shared" si="33"/>
        <v>0</v>
      </c>
      <c r="N242" s="76"/>
      <c r="O242" s="52">
        <f t="shared" si="34"/>
        <v>0</v>
      </c>
      <c r="P242" s="57">
        <f t="shared" si="35"/>
        <v>0</v>
      </c>
      <c r="Q242" s="52">
        <f t="shared" si="36"/>
        <v>0</v>
      </c>
      <c r="R242" s="454">
        <f t="shared" si="37"/>
        <v>0</v>
      </c>
    </row>
    <row r="243" spans="1:20" x14ac:dyDescent="0.2">
      <c r="A243" s="79" t="str">
        <f t="shared" si="30"/>
        <v/>
      </c>
      <c r="B243" s="73"/>
      <c r="C243" s="90"/>
      <c r="D243" s="93" t="str">
        <f t="shared" si="31"/>
        <v xml:space="preserve"> </v>
      </c>
      <c r="E243" s="54" t="str">
        <f>IF($C243="","",VLOOKUP($C243,'4.NLC'!$A$6:$F$51,6,0))</f>
        <v/>
      </c>
      <c r="F243" s="72" t="str">
        <f>IF($C243="","",VLOOKUP($C243,'4.NLC'!$A$6:$F$51,5,0))</f>
        <v/>
      </c>
      <c r="G243" s="82" t="str">
        <f>IF($C243="","",VLOOKUP($C243,'4.NLC'!$A$6:$H$51,7,0))</f>
        <v/>
      </c>
      <c r="H243" s="74"/>
      <c r="I243" s="74"/>
      <c r="J243" s="74"/>
      <c r="K243" s="57">
        <f t="shared" si="32"/>
        <v>0</v>
      </c>
      <c r="L243" s="75"/>
      <c r="M243" s="52">
        <f t="shared" si="33"/>
        <v>0</v>
      </c>
      <c r="N243" s="76"/>
      <c r="O243" s="52">
        <f t="shared" si="34"/>
        <v>0</v>
      </c>
      <c r="P243" s="57">
        <f t="shared" si="35"/>
        <v>0</v>
      </c>
      <c r="Q243" s="52">
        <f t="shared" si="36"/>
        <v>0</v>
      </c>
      <c r="R243" s="454">
        <f t="shared" si="37"/>
        <v>0</v>
      </c>
    </row>
    <row r="244" spans="1:20" x14ac:dyDescent="0.2">
      <c r="A244" s="79" t="str">
        <f t="shared" si="30"/>
        <v/>
      </c>
      <c r="B244" s="73"/>
      <c r="C244" s="90"/>
      <c r="D244" s="93" t="str">
        <f t="shared" si="31"/>
        <v xml:space="preserve"> </v>
      </c>
      <c r="E244" s="54" t="str">
        <f>IF($C244="","",VLOOKUP($C244,'4.NLC'!$A$6:$F$51,6,0))</f>
        <v/>
      </c>
      <c r="F244" s="72" t="str">
        <f>IF($C244="","",VLOOKUP($C244,'4.NLC'!$A$6:$F$51,5,0))</f>
        <v/>
      </c>
      <c r="G244" s="82" t="str">
        <f>IF($C244="","",VLOOKUP($C244,'4.NLC'!$A$6:$H$51,7,0))</f>
        <v/>
      </c>
      <c r="H244" s="74"/>
      <c r="I244" s="74"/>
      <c r="J244" s="74"/>
      <c r="K244" s="57">
        <f t="shared" si="32"/>
        <v>0</v>
      </c>
      <c r="L244" s="75"/>
      <c r="M244" s="52">
        <f t="shared" si="33"/>
        <v>0</v>
      </c>
      <c r="N244" s="76"/>
      <c r="O244" s="52">
        <f t="shared" si="34"/>
        <v>0</v>
      </c>
      <c r="P244" s="57">
        <f t="shared" si="35"/>
        <v>0</v>
      </c>
      <c r="Q244" s="52">
        <f t="shared" si="36"/>
        <v>0</v>
      </c>
      <c r="R244" s="454">
        <f t="shared" si="37"/>
        <v>0</v>
      </c>
      <c r="T244" s="64"/>
    </row>
    <row r="245" spans="1:20" x14ac:dyDescent="0.2">
      <c r="A245" s="79" t="str">
        <f t="shared" si="30"/>
        <v/>
      </c>
      <c r="B245" s="73"/>
      <c r="C245" s="90"/>
      <c r="D245" s="93" t="str">
        <f t="shared" si="31"/>
        <v xml:space="preserve"> </v>
      </c>
      <c r="E245" s="54" t="str">
        <f>IF($C245="","",VLOOKUP($C245,'4.NLC'!$A$6:$F$51,6,0))</f>
        <v/>
      </c>
      <c r="F245" s="72" t="str">
        <f>IF($C245="","",VLOOKUP($C245,'4.NLC'!$A$6:$F$51,5,0))</f>
        <v/>
      </c>
      <c r="G245" s="82" t="str">
        <f>IF($C245="","",VLOOKUP($C245,'4.NLC'!$A$6:$H$51,7,0))</f>
        <v/>
      </c>
      <c r="H245" s="74"/>
      <c r="I245" s="74"/>
      <c r="J245" s="74"/>
      <c r="K245" s="57">
        <f t="shared" si="32"/>
        <v>0</v>
      </c>
      <c r="L245" s="75"/>
      <c r="M245" s="52">
        <f t="shared" si="33"/>
        <v>0</v>
      </c>
      <c r="N245" s="76"/>
      <c r="O245" s="52">
        <f t="shared" si="34"/>
        <v>0</v>
      </c>
      <c r="P245" s="57">
        <f t="shared" si="35"/>
        <v>0</v>
      </c>
      <c r="Q245" s="52">
        <f t="shared" si="36"/>
        <v>0</v>
      </c>
      <c r="R245" s="454">
        <f t="shared" si="37"/>
        <v>0</v>
      </c>
    </row>
    <row r="246" spans="1:20" x14ac:dyDescent="0.2">
      <c r="A246" s="79" t="str">
        <f t="shared" si="30"/>
        <v/>
      </c>
      <c r="B246" s="73"/>
      <c r="C246" s="90"/>
      <c r="D246" s="93" t="str">
        <f t="shared" si="31"/>
        <v xml:space="preserve"> </v>
      </c>
      <c r="E246" s="54" t="str">
        <f>IF($C246="","",VLOOKUP($C246,'4.NLC'!$A$6:$F$51,6,0))</f>
        <v/>
      </c>
      <c r="F246" s="72" t="str">
        <f>IF($C246="","",VLOOKUP($C246,'4.NLC'!$A$6:$F$51,5,0))</f>
        <v/>
      </c>
      <c r="G246" s="82" t="str">
        <f>IF($C246="","",VLOOKUP($C246,'4.NLC'!$A$6:$H$51,7,0))</f>
        <v/>
      </c>
      <c r="H246" s="74"/>
      <c r="I246" s="74"/>
      <c r="J246" s="74"/>
      <c r="K246" s="57">
        <f t="shared" si="32"/>
        <v>0</v>
      </c>
      <c r="L246" s="75"/>
      <c r="M246" s="52">
        <f t="shared" si="33"/>
        <v>0</v>
      </c>
      <c r="N246" s="76"/>
      <c r="O246" s="52">
        <f t="shared" si="34"/>
        <v>0</v>
      </c>
      <c r="P246" s="57">
        <f t="shared" si="35"/>
        <v>0</v>
      </c>
      <c r="Q246" s="52">
        <f t="shared" si="36"/>
        <v>0</v>
      </c>
      <c r="R246" s="454">
        <f t="shared" si="37"/>
        <v>0</v>
      </c>
    </row>
    <row r="247" spans="1:20" x14ac:dyDescent="0.2">
      <c r="A247" s="79" t="str">
        <f t="shared" si="30"/>
        <v/>
      </c>
      <c r="B247" s="73"/>
      <c r="C247" s="90"/>
      <c r="D247" s="93" t="str">
        <f t="shared" si="31"/>
        <v xml:space="preserve"> </v>
      </c>
      <c r="E247" s="54" t="str">
        <f>IF($C247="","",VLOOKUP($C247,'4.NLC'!$A$6:$F$51,6,0))</f>
        <v/>
      </c>
      <c r="F247" s="72" t="str">
        <f>IF($C247="","",VLOOKUP($C247,'4.NLC'!$A$6:$F$51,5,0))</f>
        <v/>
      </c>
      <c r="G247" s="82" t="str">
        <f>IF($C247="","",VLOOKUP($C247,'4.NLC'!$A$6:$H$51,7,0))</f>
        <v/>
      </c>
      <c r="H247" s="74"/>
      <c r="I247" s="74"/>
      <c r="J247" s="74"/>
      <c r="K247" s="57">
        <f t="shared" si="32"/>
        <v>0</v>
      </c>
      <c r="L247" s="75"/>
      <c r="M247" s="52">
        <f t="shared" si="33"/>
        <v>0</v>
      </c>
      <c r="N247" s="76"/>
      <c r="O247" s="52">
        <f t="shared" si="34"/>
        <v>0</v>
      </c>
      <c r="P247" s="57">
        <f t="shared" si="35"/>
        <v>0</v>
      </c>
      <c r="Q247" s="52">
        <f t="shared" si="36"/>
        <v>0</v>
      </c>
      <c r="R247" s="454">
        <f t="shared" si="37"/>
        <v>0</v>
      </c>
    </row>
    <row r="248" spans="1:20" x14ac:dyDescent="0.2">
      <c r="A248" s="79" t="str">
        <f t="shared" si="30"/>
        <v/>
      </c>
      <c r="B248" s="73"/>
      <c r="C248" s="90"/>
      <c r="D248" s="93" t="str">
        <f t="shared" si="31"/>
        <v xml:space="preserve"> </v>
      </c>
      <c r="E248" s="54" t="str">
        <f>IF($C248="","",VLOOKUP($C248,'4.NLC'!$A$6:$F$51,6,0))</f>
        <v/>
      </c>
      <c r="F248" s="72" t="str">
        <f>IF($C248="","",VLOOKUP($C248,'4.NLC'!$A$6:$F$51,5,0))</f>
        <v/>
      </c>
      <c r="G248" s="82" t="str">
        <f>IF($C248="","",VLOOKUP($C248,'4.NLC'!$A$6:$H$51,7,0))</f>
        <v/>
      </c>
      <c r="H248" s="74"/>
      <c r="I248" s="74"/>
      <c r="J248" s="74"/>
      <c r="K248" s="57">
        <f t="shared" si="32"/>
        <v>0</v>
      </c>
      <c r="L248" s="75"/>
      <c r="M248" s="52">
        <f t="shared" si="33"/>
        <v>0</v>
      </c>
      <c r="N248" s="76"/>
      <c r="O248" s="52">
        <f t="shared" si="34"/>
        <v>0</v>
      </c>
      <c r="P248" s="57">
        <f t="shared" si="35"/>
        <v>0</v>
      </c>
      <c r="Q248" s="52">
        <f t="shared" si="36"/>
        <v>0</v>
      </c>
      <c r="R248" s="454">
        <f t="shared" si="37"/>
        <v>0</v>
      </c>
    </row>
    <row r="249" spans="1:20" x14ac:dyDescent="0.2">
      <c r="A249" s="79" t="str">
        <f t="shared" si="30"/>
        <v/>
      </c>
      <c r="B249" s="73"/>
      <c r="C249" s="90"/>
      <c r="D249" s="93" t="str">
        <f t="shared" si="31"/>
        <v xml:space="preserve"> </v>
      </c>
      <c r="E249" s="54" t="str">
        <f>IF($C249="","",VLOOKUP($C249,'4.NLC'!$A$6:$F$51,6,0))</f>
        <v/>
      </c>
      <c r="F249" s="72" t="str">
        <f>IF($C249="","",VLOOKUP($C249,'4.NLC'!$A$6:$F$51,5,0))</f>
        <v/>
      </c>
      <c r="G249" s="82" t="str">
        <f>IF($C249="","",VLOOKUP($C249,'4.NLC'!$A$6:$H$51,7,0))</f>
        <v/>
      </c>
      <c r="H249" s="74"/>
      <c r="I249" s="74"/>
      <c r="J249" s="74"/>
      <c r="K249" s="57">
        <f t="shared" si="32"/>
        <v>0</v>
      </c>
      <c r="L249" s="75"/>
      <c r="M249" s="52">
        <f t="shared" si="33"/>
        <v>0</v>
      </c>
      <c r="N249" s="76"/>
      <c r="O249" s="52">
        <f t="shared" si="34"/>
        <v>0</v>
      </c>
      <c r="P249" s="57">
        <f t="shared" si="35"/>
        <v>0</v>
      </c>
      <c r="Q249" s="52">
        <f t="shared" si="36"/>
        <v>0</v>
      </c>
      <c r="R249" s="454">
        <f t="shared" si="37"/>
        <v>0</v>
      </c>
    </row>
    <row r="250" spans="1:20" x14ac:dyDescent="0.2">
      <c r="A250" s="79" t="str">
        <f t="shared" si="30"/>
        <v/>
      </c>
      <c r="B250" s="73"/>
      <c r="C250" s="91"/>
      <c r="D250" s="93" t="str">
        <f t="shared" si="31"/>
        <v xml:space="preserve"> </v>
      </c>
      <c r="E250" s="54" t="str">
        <f>IF($C250="","",VLOOKUP($C250,'4.NLC'!$A$6:$F$51,6,0))</f>
        <v/>
      </c>
      <c r="F250" s="72" t="str">
        <f>IF($C250="","",VLOOKUP($C250,'4.NLC'!$A$6:$F$51,5,0))</f>
        <v/>
      </c>
      <c r="G250" s="82" t="str">
        <f>IF($C250="","",VLOOKUP($C250,'4.NLC'!$A$6:$H$51,7,0))</f>
        <v/>
      </c>
      <c r="H250" s="74"/>
      <c r="I250" s="74"/>
      <c r="J250" s="74"/>
      <c r="K250" s="57">
        <f t="shared" si="32"/>
        <v>0</v>
      </c>
      <c r="L250" s="75"/>
      <c r="M250" s="52">
        <f t="shared" si="33"/>
        <v>0</v>
      </c>
      <c r="N250" s="76"/>
      <c r="O250" s="52">
        <f t="shared" si="34"/>
        <v>0</v>
      </c>
      <c r="P250" s="57">
        <f t="shared" si="35"/>
        <v>0</v>
      </c>
      <c r="Q250" s="52">
        <f t="shared" si="36"/>
        <v>0</v>
      </c>
      <c r="R250" s="454">
        <f t="shared" si="37"/>
        <v>0</v>
      </c>
    </row>
    <row r="251" spans="1:20" x14ac:dyDescent="0.2">
      <c r="A251" s="79" t="str">
        <f t="shared" si="30"/>
        <v/>
      </c>
      <c r="B251" s="73"/>
      <c r="C251" s="90"/>
      <c r="D251" s="93" t="str">
        <f t="shared" si="31"/>
        <v xml:space="preserve"> </v>
      </c>
      <c r="E251" s="54" t="str">
        <f>IF($C251="","",VLOOKUP($C251,'4.NLC'!$A$6:$F$51,6,0))</f>
        <v/>
      </c>
      <c r="F251" s="72" t="str">
        <f>IF($C251="","",VLOOKUP($C251,'4.NLC'!$A$6:$F$51,5,0))</f>
        <v/>
      </c>
      <c r="G251" s="82" t="str">
        <f>IF($C251="","",VLOOKUP($C251,'4.NLC'!$A$6:$H$51,7,0))</f>
        <v/>
      </c>
      <c r="H251" s="74"/>
      <c r="I251" s="74"/>
      <c r="J251" s="74"/>
      <c r="K251" s="57">
        <f t="shared" si="32"/>
        <v>0</v>
      </c>
      <c r="L251" s="75"/>
      <c r="M251" s="52">
        <f t="shared" si="33"/>
        <v>0</v>
      </c>
      <c r="N251" s="76"/>
      <c r="O251" s="52">
        <f t="shared" si="34"/>
        <v>0</v>
      </c>
      <c r="P251" s="57">
        <f t="shared" si="35"/>
        <v>0</v>
      </c>
      <c r="Q251" s="52">
        <f t="shared" si="36"/>
        <v>0</v>
      </c>
      <c r="R251" s="454">
        <f t="shared" si="37"/>
        <v>0</v>
      </c>
    </row>
    <row r="252" spans="1:20" x14ac:dyDescent="0.2">
      <c r="A252" s="79" t="str">
        <f t="shared" si="30"/>
        <v/>
      </c>
      <c r="B252" s="73"/>
      <c r="C252" s="90"/>
      <c r="D252" s="93" t="str">
        <f t="shared" si="31"/>
        <v xml:space="preserve"> </v>
      </c>
      <c r="E252" s="54" t="str">
        <f>IF($C252="","",VLOOKUP($C252,'4.NLC'!$A$6:$F$51,6,0))</f>
        <v/>
      </c>
      <c r="F252" s="72" t="str">
        <f>IF($C252="","",VLOOKUP($C252,'4.NLC'!$A$6:$F$51,5,0))</f>
        <v/>
      </c>
      <c r="G252" s="82" t="str">
        <f>IF($C252="","",VLOOKUP($C252,'4.NLC'!$A$6:$H$51,7,0))</f>
        <v/>
      </c>
      <c r="H252" s="74"/>
      <c r="I252" s="74"/>
      <c r="J252" s="74"/>
      <c r="K252" s="57">
        <f t="shared" si="32"/>
        <v>0</v>
      </c>
      <c r="L252" s="75"/>
      <c r="M252" s="52">
        <f t="shared" si="33"/>
        <v>0</v>
      </c>
      <c r="N252" s="76"/>
      <c r="O252" s="52">
        <f t="shared" si="34"/>
        <v>0</v>
      </c>
      <c r="P252" s="57">
        <f t="shared" si="35"/>
        <v>0</v>
      </c>
      <c r="Q252" s="52">
        <f t="shared" si="36"/>
        <v>0</v>
      </c>
      <c r="R252" s="454">
        <f t="shared" si="37"/>
        <v>0</v>
      </c>
    </row>
    <row r="253" spans="1:20" x14ac:dyDescent="0.2">
      <c r="A253" s="79" t="str">
        <f t="shared" si="30"/>
        <v/>
      </c>
      <c r="B253" s="73"/>
      <c r="C253" s="91"/>
      <c r="D253" s="93" t="str">
        <f t="shared" si="31"/>
        <v xml:space="preserve"> </v>
      </c>
      <c r="E253" s="54" t="str">
        <f>IF($C253="","",VLOOKUP($C253,'4.NLC'!$A$6:$F$51,6,0))</f>
        <v/>
      </c>
      <c r="F253" s="72" t="str">
        <f>IF($C253="","",VLOOKUP($C253,'4.NLC'!$A$6:$F$51,5,0))</f>
        <v/>
      </c>
      <c r="G253" s="82" t="str">
        <f>IF($C253="","",VLOOKUP($C253,'4.NLC'!$A$6:$H$51,7,0))</f>
        <v/>
      </c>
      <c r="H253" s="74"/>
      <c r="I253" s="74"/>
      <c r="J253" s="74"/>
      <c r="K253" s="57">
        <f t="shared" si="32"/>
        <v>0</v>
      </c>
      <c r="L253" s="75"/>
      <c r="M253" s="52">
        <f t="shared" si="33"/>
        <v>0</v>
      </c>
      <c r="N253" s="76"/>
      <c r="O253" s="52">
        <f t="shared" si="34"/>
        <v>0</v>
      </c>
      <c r="P253" s="57">
        <f t="shared" si="35"/>
        <v>0</v>
      </c>
      <c r="Q253" s="52">
        <f t="shared" si="36"/>
        <v>0</v>
      </c>
      <c r="R253" s="454">
        <f t="shared" si="37"/>
        <v>0</v>
      </c>
    </row>
    <row r="254" spans="1:20" x14ac:dyDescent="0.2">
      <c r="A254" s="79" t="str">
        <f t="shared" si="30"/>
        <v/>
      </c>
      <c r="B254" s="73"/>
      <c r="C254" s="91"/>
      <c r="D254" s="93" t="str">
        <f t="shared" si="31"/>
        <v xml:space="preserve"> </v>
      </c>
      <c r="E254" s="54" t="str">
        <f>IF($C254="","",VLOOKUP($C254,'4.NLC'!$A$6:$F$51,6,0))</f>
        <v/>
      </c>
      <c r="F254" s="72" t="str">
        <f>IF($C254="","",VLOOKUP($C254,'4.NLC'!$A$6:$F$51,5,0))</f>
        <v/>
      </c>
      <c r="G254" s="82" t="str">
        <f>IF($C254="","",VLOOKUP($C254,'4.NLC'!$A$6:$H$51,7,0))</f>
        <v/>
      </c>
      <c r="H254" s="74"/>
      <c r="I254" s="74"/>
      <c r="J254" s="74"/>
      <c r="K254" s="57">
        <f t="shared" si="32"/>
        <v>0</v>
      </c>
      <c r="L254" s="75"/>
      <c r="M254" s="52">
        <f t="shared" si="33"/>
        <v>0</v>
      </c>
      <c r="N254" s="76"/>
      <c r="O254" s="52">
        <f t="shared" si="34"/>
        <v>0</v>
      </c>
      <c r="P254" s="57">
        <f t="shared" si="35"/>
        <v>0</v>
      </c>
      <c r="Q254" s="52">
        <f t="shared" si="36"/>
        <v>0</v>
      </c>
      <c r="R254" s="454">
        <f t="shared" si="37"/>
        <v>0</v>
      </c>
    </row>
    <row r="255" spans="1:20" x14ac:dyDescent="0.2">
      <c r="A255" s="79" t="str">
        <f t="shared" si="30"/>
        <v/>
      </c>
      <c r="B255" s="73"/>
      <c r="C255" s="91"/>
      <c r="D255" s="93" t="str">
        <f t="shared" si="31"/>
        <v xml:space="preserve"> </v>
      </c>
      <c r="E255" s="54" t="str">
        <f>IF($C255="","",VLOOKUP($C255,'4.NLC'!$A$6:$F$51,6,0))</f>
        <v/>
      </c>
      <c r="F255" s="72" t="str">
        <f>IF($C255="","",VLOOKUP($C255,'4.NLC'!$A$6:$F$51,5,0))</f>
        <v/>
      </c>
      <c r="G255" s="82" t="str">
        <f>IF($C255="","",VLOOKUP($C255,'4.NLC'!$A$6:$H$51,7,0))</f>
        <v/>
      </c>
      <c r="H255" s="74"/>
      <c r="I255" s="74"/>
      <c r="J255" s="74"/>
      <c r="K255" s="57">
        <f t="shared" si="32"/>
        <v>0</v>
      </c>
      <c r="L255" s="75"/>
      <c r="M255" s="52">
        <f t="shared" si="33"/>
        <v>0</v>
      </c>
      <c r="N255" s="76"/>
      <c r="O255" s="52">
        <f t="shared" si="34"/>
        <v>0</v>
      </c>
      <c r="P255" s="57">
        <f t="shared" si="35"/>
        <v>0</v>
      </c>
      <c r="Q255" s="52">
        <f t="shared" si="36"/>
        <v>0</v>
      </c>
      <c r="R255" s="454">
        <f t="shared" si="37"/>
        <v>0</v>
      </c>
    </row>
    <row r="256" spans="1:20" x14ac:dyDescent="0.2">
      <c r="A256" s="79" t="str">
        <f t="shared" si="30"/>
        <v/>
      </c>
      <c r="B256" s="73"/>
      <c r="C256" s="90"/>
      <c r="D256" s="93" t="str">
        <f t="shared" si="31"/>
        <v xml:space="preserve"> </v>
      </c>
      <c r="E256" s="54" t="str">
        <f>IF($C256="","",VLOOKUP($C256,'4.NLC'!$A$6:$F$51,6,0))</f>
        <v/>
      </c>
      <c r="F256" s="72" t="str">
        <f>IF($C256="","",VLOOKUP($C256,'4.NLC'!$A$6:$F$51,5,0))</f>
        <v/>
      </c>
      <c r="G256" s="82" t="str">
        <f>IF($C256="","",VLOOKUP($C256,'4.NLC'!$A$6:$H$51,7,0))</f>
        <v/>
      </c>
      <c r="H256" s="74"/>
      <c r="I256" s="74"/>
      <c r="J256" s="74"/>
      <c r="K256" s="57">
        <f t="shared" si="32"/>
        <v>0</v>
      </c>
      <c r="L256" s="75"/>
      <c r="M256" s="52">
        <f t="shared" si="33"/>
        <v>0</v>
      </c>
      <c r="N256" s="76"/>
      <c r="O256" s="52">
        <f t="shared" si="34"/>
        <v>0</v>
      </c>
      <c r="P256" s="57">
        <f t="shared" si="35"/>
        <v>0</v>
      </c>
      <c r="Q256" s="52">
        <f t="shared" si="36"/>
        <v>0</v>
      </c>
      <c r="R256" s="454">
        <f t="shared" si="37"/>
        <v>0</v>
      </c>
    </row>
    <row r="257" spans="1:18" x14ac:dyDescent="0.2">
      <c r="A257" s="79" t="str">
        <f t="shared" si="30"/>
        <v/>
      </c>
      <c r="B257" s="73"/>
      <c r="C257" s="90"/>
      <c r="D257" s="93" t="str">
        <f t="shared" si="31"/>
        <v xml:space="preserve"> </v>
      </c>
      <c r="E257" s="54" t="str">
        <f>IF($C257="","",VLOOKUP($C257,'4.NLC'!$A$6:$F$51,6,0))</f>
        <v/>
      </c>
      <c r="F257" s="72" t="str">
        <f>IF($C257="","",VLOOKUP($C257,'4.NLC'!$A$6:$F$51,5,0))</f>
        <v/>
      </c>
      <c r="G257" s="82" t="str">
        <f>IF($C257="","",VLOOKUP($C257,'4.NLC'!$A$6:$H$51,7,0))</f>
        <v/>
      </c>
      <c r="H257" s="74"/>
      <c r="I257" s="74"/>
      <c r="J257" s="74"/>
      <c r="K257" s="57">
        <f t="shared" si="32"/>
        <v>0</v>
      </c>
      <c r="L257" s="75"/>
      <c r="M257" s="52">
        <f t="shared" si="33"/>
        <v>0</v>
      </c>
      <c r="N257" s="76"/>
      <c r="O257" s="52">
        <f t="shared" si="34"/>
        <v>0</v>
      </c>
      <c r="P257" s="57">
        <f t="shared" si="35"/>
        <v>0</v>
      </c>
      <c r="Q257" s="52">
        <f t="shared" si="36"/>
        <v>0</v>
      </c>
      <c r="R257" s="454">
        <f t="shared" si="37"/>
        <v>0</v>
      </c>
    </row>
    <row r="258" spans="1:18" x14ac:dyDescent="0.2">
      <c r="A258" s="79" t="str">
        <f t="shared" si="30"/>
        <v/>
      </c>
      <c r="B258" s="73"/>
      <c r="C258" s="90"/>
      <c r="D258" s="93" t="str">
        <f t="shared" si="31"/>
        <v xml:space="preserve"> </v>
      </c>
      <c r="E258" s="54" t="str">
        <f>IF($C258="","",VLOOKUP($C258,'4.NLC'!$A$6:$F$51,6,0))</f>
        <v/>
      </c>
      <c r="F258" s="72" t="str">
        <f>IF($C258="","",VLOOKUP($C258,'4.NLC'!$A$6:$F$51,5,0))</f>
        <v/>
      </c>
      <c r="G258" s="82" t="str">
        <f>IF($C258="","",VLOOKUP($C258,'4.NLC'!$A$6:$H$51,7,0))</f>
        <v/>
      </c>
      <c r="H258" s="74"/>
      <c r="I258" s="74"/>
      <c r="J258" s="74"/>
      <c r="K258" s="57">
        <f t="shared" si="32"/>
        <v>0</v>
      </c>
      <c r="L258" s="75"/>
      <c r="M258" s="52">
        <f t="shared" si="33"/>
        <v>0</v>
      </c>
      <c r="N258" s="76"/>
      <c r="O258" s="52">
        <f t="shared" si="34"/>
        <v>0</v>
      </c>
      <c r="P258" s="57">
        <f t="shared" si="35"/>
        <v>0</v>
      </c>
      <c r="Q258" s="52">
        <f t="shared" si="36"/>
        <v>0</v>
      </c>
      <c r="R258" s="454">
        <f t="shared" si="37"/>
        <v>0</v>
      </c>
    </row>
    <row r="259" spans="1:18" x14ac:dyDescent="0.2">
      <c r="A259" s="79" t="str">
        <f t="shared" si="30"/>
        <v/>
      </c>
      <c r="B259" s="73"/>
      <c r="C259" s="90"/>
      <c r="D259" s="93" t="str">
        <f t="shared" si="31"/>
        <v xml:space="preserve"> </v>
      </c>
      <c r="E259" s="54" t="str">
        <f>IF($C259="","",VLOOKUP($C259,'4.NLC'!$A$6:$F$51,6,0))</f>
        <v/>
      </c>
      <c r="F259" s="72" t="str">
        <f>IF($C259="","",VLOOKUP($C259,'4.NLC'!$A$6:$F$51,5,0))</f>
        <v/>
      </c>
      <c r="G259" s="82" t="str">
        <f>IF($C259="","",VLOOKUP($C259,'4.NLC'!$A$6:$H$51,7,0))</f>
        <v/>
      </c>
      <c r="H259" s="74"/>
      <c r="I259" s="74"/>
      <c r="J259" s="74"/>
      <c r="K259" s="57">
        <f t="shared" si="32"/>
        <v>0</v>
      </c>
      <c r="L259" s="75"/>
      <c r="M259" s="52">
        <f t="shared" si="33"/>
        <v>0</v>
      </c>
      <c r="N259" s="76"/>
      <c r="O259" s="52">
        <f t="shared" si="34"/>
        <v>0</v>
      </c>
      <c r="P259" s="57">
        <f t="shared" si="35"/>
        <v>0</v>
      </c>
      <c r="Q259" s="52">
        <f t="shared" si="36"/>
        <v>0</v>
      </c>
      <c r="R259" s="454">
        <f t="shared" si="37"/>
        <v>0</v>
      </c>
    </row>
    <row r="260" spans="1:18" x14ac:dyDescent="0.2">
      <c r="A260" s="79" t="str">
        <f t="shared" si="30"/>
        <v/>
      </c>
      <c r="B260" s="73"/>
      <c r="C260" s="90"/>
      <c r="D260" s="93" t="str">
        <f t="shared" si="31"/>
        <v xml:space="preserve"> </v>
      </c>
      <c r="E260" s="54" t="str">
        <f>IF($C260="","",VLOOKUP($C260,'4.NLC'!$A$6:$F$51,6,0))</f>
        <v/>
      </c>
      <c r="F260" s="72" t="str">
        <f>IF($C260="","",VLOOKUP($C260,'4.NLC'!$A$6:$F$51,5,0))</f>
        <v/>
      </c>
      <c r="G260" s="82" t="str">
        <f>IF($C260="","",VLOOKUP($C260,'4.NLC'!$A$6:$H$51,7,0))</f>
        <v/>
      </c>
      <c r="H260" s="74"/>
      <c r="I260" s="74"/>
      <c r="J260" s="74"/>
      <c r="K260" s="57">
        <f t="shared" si="32"/>
        <v>0</v>
      </c>
      <c r="L260" s="75"/>
      <c r="M260" s="52">
        <f t="shared" si="33"/>
        <v>0</v>
      </c>
      <c r="N260" s="76"/>
      <c r="O260" s="52">
        <f t="shared" si="34"/>
        <v>0</v>
      </c>
      <c r="P260" s="57">
        <f t="shared" si="35"/>
        <v>0</v>
      </c>
      <c r="Q260" s="52">
        <f t="shared" si="36"/>
        <v>0</v>
      </c>
      <c r="R260" s="454">
        <f t="shared" si="37"/>
        <v>0</v>
      </c>
    </row>
    <row r="261" spans="1:18" x14ac:dyDescent="0.2">
      <c r="A261" s="79" t="str">
        <f t="shared" si="30"/>
        <v/>
      </c>
      <c r="B261" s="73"/>
      <c r="C261" s="90"/>
      <c r="D261" s="93" t="str">
        <f t="shared" si="31"/>
        <v xml:space="preserve"> </v>
      </c>
      <c r="E261" s="54" t="str">
        <f>IF($C261="","",VLOOKUP($C261,'4.NLC'!$A$6:$F$51,6,0))</f>
        <v/>
      </c>
      <c r="F261" s="72" t="str">
        <f>IF($C261="","",VLOOKUP($C261,'4.NLC'!$A$6:$F$51,5,0))</f>
        <v/>
      </c>
      <c r="G261" s="82" t="str">
        <f>IF($C261="","",VLOOKUP($C261,'4.NLC'!$A$6:$H$51,7,0))</f>
        <v/>
      </c>
      <c r="H261" s="74"/>
      <c r="I261" s="74"/>
      <c r="J261" s="74"/>
      <c r="K261" s="57">
        <f t="shared" si="32"/>
        <v>0</v>
      </c>
      <c r="L261" s="75"/>
      <c r="M261" s="52">
        <f t="shared" si="33"/>
        <v>0</v>
      </c>
      <c r="N261" s="76"/>
      <c r="O261" s="52">
        <f t="shared" si="34"/>
        <v>0</v>
      </c>
      <c r="P261" s="57">
        <f t="shared" si="35"/>
        <v>0</v>
      </c>
      <c r="Q261" s="52">
        <f t="shared" si="36"/>
        <v>0</v>
      </c>
      <c r="R261" s="454">
        <f t="shared" si="37"/>
        <v>0</v>
      </c>
    </row>
    <row r="262" spans="1:18" x14ac:dyDescent="0.2">
      <c r="A262" s="79" t="str">
        <f t="shared" si="30"/>
        <v/>
      </c>
      <c r="B262" s="73"/>
      <c r="C262" s="90"/>
      <c r="D262" s="93" t="str">
        <f t="shared" si="31"/>
        <v xml:space="preserve"> </v>
      </c>
      <c r="E262" s="54" t="str">
        <f>IF($C262="","",VLOOKUP($C262,'4.NLC'!$A$6:$F$51,6,0))</f>
        <v/>
      </c>
      <c r="F262" s="72" t="str">
        <f>IF($C262="","",VLOOKUP($C262,'4.NLC'!$A$6:$F$51,5,0))</f>
        <v/>
      </c>
      <c r="G262" s="82" t="str">
        <f>IF($C262="","",VLOOKUP($C262,'4.NLC'!$A$6:$H$51,7,0))</f>
        <v/>
      </c>
      <c r="H262" s="74"/>
      <c r="I262" s="74"/>
      <c r="J262" s="74"/>
      <c r="K262" s="57">
        <f t="shared" si="32"/>
        <v>0</v>
      </c>
      <c r="L262" s="75"/>
      <c r="M262" s="52">
        <f t="shared" si="33"/>
        <v>0</v>
      </c>
      <c r="N262" s="76"/>
      <c r="O262" s="52">
        <f t="shared" si="34"/>
        <v>0</v>
      </c>
      <c r="P262" s="57">
        <f t="shared" si="35"/>
        <v>0</v>
      </c>
      <c r="Q262" s="52">
        <f t="shared" si="36"/>
        <v>0</v>
      </c>
      <c r="R262" s="454">
        <f t="shared" si="37"/>
        <v>0</v>
      </c>
    </row>
    <row r="263" spans="1:18" x14ac:dyDescent="0.2">
      <c r="A263" s="79" t="str">
        <f t="shared" ref="A263:A326" si="38">IF(B263="","",VALUE(LEFT(B263,4)))</f>
        <v/>
      </c>
      <c r="B263" s="73"/>
      <c r="C263" s="90"/>
      <c r="D263" s="93" t="str">
        <f t="shared" ref="D263:D326" si="39">A263&amp;" "&amp;C263</f>
        <v xml:space="preserve"> </v>
      </c>
      <c r="E263" s="54" t="str">
        <f>IF($C263="","",VLOOKUP($C263,'4.NLC'!$A$6:$F$51,6,0))</f>
        <v/>
      </c>
      <c r="F263" s="72" t="str">
        <f>IF($C263="","",VLOOKUP($C263,'4.NLC'!$A$6:$F$51,5,0))</f>
        <v/>
      </c>
      <c r="G263" s="82" t="str">
        <f>IF($C263="","",VLOOKUP($C263,'4.NLC'!$A$6:$H$51,7,0))</f>
        <v/>
      </c>
      <c r="H263" s="74"/>
      <c r="I263" s="74"/>
      <c r="J263" s="74"/>
      <c r="K263" s="57">
        <f t="shared" ref="K263:K326" si="40">SUM(I263:J263)</f>
        <v>0</v>
      </c>
      <c r="L263" s="75"/>
      <c r="M263" s="52">
        <f t="shared" ref="M263:M326" si="41">H263*$L263</f>
        <v>0</v>
      </c>
      <c r="N263" s="76"/>
      <c r="O263" s="52">
        <f t="shared" ref="O263:O326" si="42">I263*$L263</f>
        <v>0</v>
      </c>
      <c r="P263" s="57">
        <f t="shared" ref="P263:P326" si="43">SUM(M263:O263)</f>
        <v>0</v>
      </c>
      <c r="Q263" s="52">
        <f t="shared" ref="Q263:Q326" si="44">J263*$L263</f>
        <v>0</v>
      </c>
      <c r="R263" s="454">
        <f t="shared" ref="R263:R326" si="45">SUM(P263:Q263)</f>
        <v>0</v>
      </c>
    </row>
    <row r="264" spans="1:18" x14ac:dyDescent="0.2">
      <c r="A264" s="79" t="str">
        <f t="shared" si="38"/>
        <v/>
      </c>
      <c r="B264" s="73"/>
      <c r="C264" s="90"/>
      <c r="D264" s="93" t="str">
        <f t="shared" si="39"/>
        <v xml:space="preserve"> </v>
      </c>
      <c r="E264" s="54" t="str">
        <f>IF($C264="","",VLOOKUP($C264,'4.NLC'!$A$6:$F$51,6,0))</f>
        <v/>
      </c>
      <c r="F264" s="72" t="str">
        <f>IF($C264="","",VLOOKUP($C264,'4.NLC'!$A$6:$F$51,5,0))</f>
        <v/>
      </c>
      <c r="G264" s="82" t="str">
        <f>IF($C264="","",VLOOKUP($C264,'4.NLC'!$A$6:$H$51,7,0))</f>
        <v/>
      </c>
      <c r="H264" s="74"/>
      <c r="I264" s="74"/>
      <c r="J264" s="74"/>
      <c r="K264" s="57">
        <f t="shared" si="40"/>
        <v>0</v>
      </c>
      <c r="L264" s="75"/>
      <c r="M264" s="52">
        <f t="shared" si="41"/>
        <v>0</v>
      </c>
      <c r="N264" s="76"/>
      <c r="O264" s="52">
        <f t="shared" si="42"/>
        <v>0</v>
      </c>
      <c r="P264" s="57">
        <f t="shared" si="43"/>
        <v>0</v>
      </c>
      <c r="Q264" s="52">
        <f t="shared" si="44"/>
        <v>0</v>
      </c>
      <c r="R264" s="454">
        <f t="shared" si="45"/>
        <v>0</v>
      </c>
    </row>
    <row r="265" spans="1:18" x14ac:dyDescent="0.2">
      <c r="A265" s="79" t="str">
        <f t="shared" si="38"/>
        <v/>
      </c>
      <c r="B265" s="73"/>
      <c r="C265" s="90"/>
      <c r="D265" s="93" t="str">
        <f t="shared" si="39"/>
        <v xml:space="preserve"> </v>
      </c>
      <c r="E265" s="54" t="str">
        <f>IF($C265="","",VLOOKUP($C265,'4.NLC'!$A$6:$F$51,6,0))</f>
        <v/>
      </c>
      <c r="F265" s="72" t="str">
        <f>IF($C265="","",VLOOKUP($C265,'4.NLC'!$A$6:$F$51,5,0))</f>
        <v/>
      </c>
      <c r="G265" s="82" t="str">
        <f>IF($C265="","",VLOOKUP($C265,'4.NLC'!$A$6:$H$51,7,0))</f>
        <v/>
      </c>
      <c r="H265" s="74"/>
      <c r="I265" s="74"/>
      <c r="J265" s="74"/>
      <c r="K265" s="57">
        <f t="shared" si="40"/>
        <v>0</v>
      </c>
      <c r="L265" s="75"/>
      <c r="M265" s="52">
        <f t="shared" si="41"/>
        <v>0</v>
      </c>
      <c r="N265" s="76"/>
      <c r="O265" s="52">
        <f t="shared" si="42"/>
        <v>0</v>
      </c>
      <c r="P265" s="57">
        <f t="shared" si="43"/>
        <v>0</v>
      </c>
      <c r="Q265" s="52">
        <f t="shared" si="44"/>
        <v>0</v>
      </c>
      <c r="R265" s="454">
        <f t="shared" si="45"/>
        <v>0</v>
      </c>
    </row>
    <row r="266" spans="1:18" x14ac:dyDescent="0.2">
      <c r="A266" s="79" t="str">
        <f t="shared" si="38"/>
        <v/>
      </c>
      <c r="B266" s="73"/>
      <c r="C266" s="90"/>
      <c r="D266" s="93" t="str">
        <f t="shared" si="39"/>
        <v xml:space="preserve"> </v>
      </c>
      <c r="E266" s="54" t="str">
        <f>IF($C266="","",VLOOKUP($C266,'4.NLC'!$A$6:$F$51,6,0))</f>
        <v/>
      </c>
      <c r="F266" s="72" t="str">
        <f>IF($C266="","",VLOOKUP($C266,'4.NLC'!$A$6:$F$51,5,0))</f>
        <v/>
      </c>
      <c r="G266" s="82" t="str">
        <f>IF($C266="","",VLOOKUP($C266,'4.NLC'!$A$6:$H$51,7,0))</f>
        <v/>
      </c>
      <c r="H266" s="74"/>
      <c r="I266" s="74"/>
      <c r="J266" s="74"/>
      <c r="K266" s="57">
        <f t="shared" si="40"/>
        <v>0</v>
      </c>
      <c r="L266" s="75"/>
      <c r="M266" s="52">
        <f t="shared" si="41"/>
        <v>0</v>
      </c>
      <c r="N266" s="76"/>
      <c r="O266" s="52">
        <f t="shared" si="42"/>
        <v>0</v>
      </c>
      <c r="P266" s="57">
        <f t="shared" si="43"/>
        <v>0</v>
      </c>
      <c r="Q266" s="52">
        <f t="shared" si="44"/>
        <v>0</v>
      </c>
      <c r="R266" s="454">
        <f t="shared" si="45"/>
        <v>0</v>
      </c>
    </row>
    <row r="267" spans="1:18" x14ac:dyDescent="0.2">
      <c r="A267" s="79" t="str">
        <f t="shared" si="38"/>
        <v/>
      </c>
      <c r="B267" s="73"/>
      <c r="C267" s="90"/>
      <c r="D267" s="93" t="str">
        <f t="shared" si="39"/>
        <v xml:space="preserve"> </v>
      </c>
      <c r="E267" s="54" t="str">
        <f>IF($C267="","",VLOOKUP($C267,'4.NLC'!$A$6:$F$51,6,0))</f>
        <v/>
      </c>
      <c r="F267" s="72" t="str">
        <f>IF($C267="","",VLOOKUP($C267,'4.NLC'!$A$6:$F$51,5,0))</f>
        <v/>
      </c>
      <c r="G267" s="82" t="str">
        <f>IF($C267="","",VLOOKUP($C267,'4.NLC'!$A$6:$H$51,7,0))</f>
        <v/>
      </c>
      <c r="H267" s="74"/>
      <c r="I267" s="74"/>
      <c r="J267" s="74"/>
      <c r="K267" s="57">
        <f t="shared" si="40"/>
        <v>0</v>
      </c>
      <c r="L267" s="75"/>
      <c r="M267" s="52">
        <f t="shared" si="41"/>
        <v>0</v>
      </c>
      <c r="N267" s="76"/>
      <c r="O267" s="52">
        <f t="shared" si="42"/>
        <v>0</v>
      </c>
      <c r="P267" s="57">
        <f t="shared" si="43"/>
        <v>0</v>
      </c>
      <c r="Q267" s="52">
        <f t="shared" si="44"/>
        <v>0</v>
      </c>
      <c r="R267" s="454">
        <f t="shared" si="45"/>
        <v>0</v>
      </c>
    </row>
    <row r="268" spans="1:18" x14ac:dyDescent="0.2">
      <c r="A268" s="79" t="str">
        <f t="shared" si="38"/>
        <v/>
      </c>
      <c r="B268" s="73"/>
      <c r="C268" s="90"/>
      <c r="D268" s="93" t="str">
        <f t="shared" si="39"/>
        <v xml:space="preserve"> </v>
      </c>
      <c r="E268" s="54" t="str">
        <f>IF($C268="","",VLOOKUP($C268,'4.NLC'!$A$6:$F$51,6,0))</f>
        <v/>
      </c>
      <c r="F268" s="72" t="str">
        <f>IF($C268="","",VLOOKUP($C268,'4.NLC'!$A$6:$F$51,5,0))</f>
        <v/>
      </c>
      <c r="G268" s="82" t="str">
        <f>IF($C268="","",VLOOKUP($C268,'4.NLC'!$A$6:$H$51,7,0))</f>
        <v/>
      </c>
      <c r="H268" s="74"/>
      <c r="I268" s="74"/>
      <c r="J268" s="74"/>
      <c r="K268" s="57">
        <f t="shared" si="40"/>
        <v>0</v>
      </c>
      <c r="L268" s="75"/>
      <c r="M268" s="52">
        <f t="shared" si="41"/>
        <v>0</v>
      </c>
      <c r="N268" s="76"/>
      <c r="O268" s="52">
        <f t="shared" si="42"/>
        <v>0</v>
      </c>
      <c r="P268" s="57">
        <f t="shared" si="43"/>
        <v>0</v>
      </c>
      <c r="Q268" s="52">
        <f t="shared" si="44"/>
        <v>0</v>
      </c>
      <c r="R268" s="454">
        <f t="shared" si="45"/>
        <v>0</v>
      </c>
    </row>
    <row r="269" spans="1:18" x14ac:dyDescent="0.2">
      <c r="A269" s="79" t="str">
        <f t="shared" si="38"/>
        <v/>
      </c>
      <c r="B269" s="73"/>
      <c r="C269" s="90"/>
      <c r="D269" s="93" t="str">
        <f t="shared" si="39"/>
        <v xml:space="preserve"> </v>
      </c>
      <c r="E269" s="54" t="str">
        <f>IF($C269="","",VLOOKUP($C269,'4.NLC'!$A$6:$F$51,6,0))</f>
        <v/>
      </c>
      <c r="F269" s="72" t="str">
        <f>IF($C269="","",VLOOKUP($C269,'4.NLC'!$A$6:$F$51,5,0))</f>
        <v/>
      </c>
      <c r="G269" s="82" t="str">
        <f>IF($C269="","",VLOOKUP($C269,'4.NLC'!$A$6:$H$51,7,0))</f>
        <v/>
      </c>
      <c r="H269" s="74"/>
      <c r="I269" s="74"/>
      <c r="J269" s="74"/>
      <c r="K269" s="57">
        <f t="shared" si="40"/>
        <v>0</v>
      </c>
      <c r="L269" s="75"/>
      <c r="M269" s="52">
        <f t="shared" si="41"/>
        <v>0</v>
      </c>
      <c r="N269" s="76"/>
      <c r="O269" s="52">
        <f t="shared" si="42"/>
        <v>0</v>
      </c>
      <c r="P269" s="57">
        <f t="shared" si="43"/>
        <v>0</v>
      </c>
      <c r="Q269" s="52">
        <f t="shared" si="44"/>
        <v>0</v>
      </c>
      <c r="R269" s="454">
        <f t="shared" si="45"/>
        <v>0</v>
      </c>
    </row>
    <row r="270" spans="1:18" x14ac:dyDescent="0.2">
      <c r="A270" s="79" t="str">
        <f t="shared" si="38"/>
        <v/>
      </c>
      <c r="B270" s="73"/>
      <c r="C270" s="90"/>
      <c r="D270" s="93" t="str">
        <f t="shared" si="39"/>
        <v xml:space="preserve"> </v>
      </c>
      <c r="E270" s="54" t="str">
        <f>IF($C270="","",VLOOKUP($C270,'4.NLC'!$A$6:$F$51,6,0))</f>
        <v/>
      </c>
      <c r="F270" s="72" t="str">
        <f>IF($C270="","",VLOOKUP($C270,'4.NLC'!$A$6:$F$51,5,0))</f>
        <v/>
      </c>
      <c r="G270" s="82" t="str">
        <f>IF($C270="","",VLOOKUP($C270,'4.NLC'!$A$6:$H$51,7,0))</f>
        <v/>
      </c>
      <c r="H270" s="74"/>
      <c r="I270" s="74"/>
      <c r="J270" s="74"/>
      <c r="K270" s="57">
        <f t="shared" si="40"/>
        <v>0</v>
      </c>
      <c r="L270" s="75"/>
      <c r="M270" s="52">
        <f t="shared" si="41"/>
        <v>0</v>
      </c>
      <c r="N270" s="76"/>
      <c r="O270" s="52">
        <f t="shared" si="42"/>
        <v>0</v>
      </c>
      <c r="P270" s="57">
        <f t="shared" si="43"/>
        <v>0</v>
      </c>
      <c r="Q270" s="52">
        <f t="shared" si="44"/>
        <v>0</v>
      </c>
      <c r="R270" s="454">
        <f t="shared" si="45"/>
        <v>0</v>
      </c>
    </row>
    <row r="271" spans="1:18" x14ac:dyDescent="0.2">
      <c r="A271" s="79" t="str">
        <f t="shared" si="38"/>
        <v/>
      </c>
      <c r="B271" s="73"/>
      <c r="C271" s="90"/>
      <c r="D271" s="93" t="str">
        <f t="shared" si="39"/>
        <v xml:space="preserve"> </v>
      </c>
      <c r="E271" s="54" t="str">
        <f>IF($C271="","",VLOOKUP($C271,'4.NLC'!$A$6:$F$51,6,0))</f>
        <v/>
      </c>
      <c r="F271" s="72" t="str">
        <f>IF($C271="","",VLOOKUP($C271,'4.NLC'!$A$6:$F$51,5,0))</f>
        <v/>
      </c>
      <c r="G271" s="82" t="str">
        <f>IF($C271="","",VLOOKUP($C271,'4.NLC'!$A$6:$H$51,7,0))</f>
        <v/>
      </c>
      <c r="H271" s="74"/>
      <c r="I271" s="74"/>
      <c r="J271" s="74"/>
      <c r="K271" s="57">
        <f t="shared" si="40"/>
        <v>0</v>
      </c>
      <c r="L271" s="75"/>
      <c r="M271" s="52">
        <f t="shared" si="41"/>
        <v>0</v>
      </c>
      <c r="N271" s="76"/>
      <c r="O271" s="52">
        <f t="shared" si="42"/>
        <v>0</v>
      </c>
      <c r="P271" s="57">
        <f t="shared" si="43"/>
        <v>0</v>
      </c>
      <c r="Q271" s="52">
        <f t="shared" si="44"/>
        <v>0</v>
      </c>
      <c r="R271" s="454">
        <f t="shared" si="45"/>
        <v>0</v>
      </c>
    </row>
    <row r="272" spans="1:18" x14ac:dyDescent="0.2">
      <c r="A272" s="79" t="str">
        <f t="shared" si="38"/>
        <v/>
      </c>
      <c r="B272" s="73"/>
      <c r="C272" s="90"/>
      <c r="D272" s="93" t="str">
        <f t="shared" si="39"/>
        <v xml:space="preserve"> </v>
      </c>
      <c r="E272" s="54" t="str">
        <f>IF($C272="","",VLOOKUP($C272,'4.NLC'!$A$6:$F$51,6,0))</f>
        <v/>
      </c>
      <c r="F272" s="72" t="str">
        <f>IF($C272="","",VLOOKUP($C272,'4.NLC'!$A$6:$F$51,5,0))</f>
        <v/>
      </c>
      <c r="G272" s="82" t="str">
        <f>IF($C272="","",VLOOKUP($C272,'4.NLC'!$A$6:$H$51,7,0))</f>
        <v/>
      </c>
      <c r="H272" s="74"/>
      <c r="I272" s="74"/>
      <c r="J272" s="74"/>
      <c r="K272" s="57">
        <f t="shared" si="40"/>
        <v>0</v>
      </c>
      <c r="L272" s="75"/>
      <c r="M272" s="52">
        <f t="shared" si="41"/>
        <v>0</v>
      </c>
      <c r="N272" s="76"/>
      <c r="O272" s="52">
        <f t="shared" si="42"/>
        <v>0</v>
      </c>
      <c r="P272" s="57">
        <f t="shared" si="43"/>
        <v>0</v>
      </c>
      <c r="Q272" s="52">
        <f t="shared" si="44"/>
        <v>0</v>
      </c>
      <c r="R272" s="454">
        <f t="shared" si="45"/>
        <v>0</v>
      </c>
    </row>
    <row r="273" spans="1:20" x14ac:dyDescent="0.2">
      <c r="A273" s="79" t="str">
        <f t="shared" si="38"/>
        <v/>
      </c>
      <c r="B273" s="73"/>
      <c r="C273" s="90"/>
      <c r="D273" s="93" t="str">
        <f t="shared" si="39"/>
        <v xml:space="preserve"> </v>
      </c>
      <c r="E273" s="54" t="str">
        <f>IF($C273="","",VLOOKUP($C273,'4.NLC'!$A$6:$F$51,6,0))</f>
        <v/>
      </c>
      <c r="F273" s="72" t="str">
        <f>IF($C273="","",VLOOKUP($C273,'4.NLC'!$A$6:$F$51,5,0))</f>
        <v/>
      </c>
      <c r="G273" s="82" t="str">
        <f>IF($C273="","",VLOOKUP($C273,'4.NLC'!$A$6:$H$51,7,0))</f>
        <v/>
      </c>
      <c r="H273" s="74"/>
      <c r="I273" s="74"/>
      <c r="J273" s="74"/>
      <c r="K273" s="57">
        <f t="shared" si="40"/>
        <v>0</v>
      </c>
      <c r="L273" s="75"/>
      <c r="M273" s="52">
        <f t="shared" si="41"/>
        <v>0</v>
      </c>
      <c r="N273" s="76"/>
      <c r="O273" s="52">
        <f t="shared" si="42"/>
        <v>0</v>
      </c>
      <c r="P273" s="57">
        <f t="shared" si="43"/>
        <v>0</v>
      </c>
      <c r="Q273" s="52">
        <f t="shared" si="44"/>
        <v>0</v>
      </c>
      <c r="R273" s="454">
        <f t="shared" si="45"/>
        <v>0</v>
      </c>
    </row>
    <row r="274" spans="1:20" x14ac:dyDescent="0.2">
      <c r="A274" s="79" t="str">
        <f t="shared" si="38"/>
        <v/>
      </c>
      <c r="B274" s="73"/>
      <c r="C274" s="90"/>
      <c r="D274" s="93" t="str">
        <f t="shared" si="39"/>
        <v xml:space="preserve"> </v>
      </c>
      <c r="E274" s="54" t="str">
        <f>IF($C274="","",VLOOKUP($C274,'4.NLC'!$A$6:$F$51,6,0))</f>
        <v/>
      </c>
      <c r="F274" s="72" t="str">
        <f>IF($C274="","",VLOOKUP($C274,'4.NLC'!$A$6:$F$51,5,0))</f>
        <v/>
      </c>
      <c r="G274" s="82" t="str">
        <f>IF($C274="","",VLOOKUP($C274,'4.NLC'!$A$6:$H$51,7,0))</f>
        <v/>
      </c>
      <c r="H274" s="74"/>
      <c r="I274" s="74"/>
      <c r="J274" s="74"/>
      <c r="K274" s="57">
        <f t="shared" si="40"/>
        <v>0</v>
      </c>
      <c r="L274" s="75"/>
      <c r="M274" s="52">
        <f t="shared" si="41"/>
        <v>0</v>
      </c>
      <c r="N274" s="76"/>
      <c r="O274" s="52">
        <f t="shared" si="42"/>
        <v>0</v>
      </c>
      <c r="P274" s="57">
        <f t="shared" si="43"/>
        <v>0</v>
      </c>
      <c r="Q274" s="52">
        <f t="shared" si="44"/>
        <v>0</v>
      </c>
      <c r="R274" s="454">
        <f t="shared" si="45"/>
        <v>0</v>
      </c>
    </row>
    <row r="275" spans="1:20" x14ac:dyDescent="0.2">
      <c r="A275" s="79" t="str">
        <f t="shared" si="38"/>
        <v/>
      </c>
      <c r="B275" s="73"/>
      <c r="C275" s="90"/>
      <c r="D275" s="93" t="str">
        <f t="shared" si="39"/>
        <v xml:space="preserve"> </v>
      </c>
      <c r="E275" s="54" t="str">
        <f>IF($C275="","",VLOOKUP($C275,'4.NLC'!$A$6:$F$51,6,0))</f>
        <v/>
      </c>
      <c r="F275" s="72" t="str">
        <f>IF($C275="","",VLOOKUP($C275,'4.NLC'!$A$6:$F$51,5,0))</f>
        <v/>
      </c>
      <c r="G275" s="82" t="str">
        <f>IF($C275="","",VLOOKUP($C275,'4.NLC'!$A$6:$H$51,7,0))</f>
        <v/>
      </c>
      <c r="H275" s="74"/>
      <c r="I275" s="74"/>
      <c r="J275" s="74"/>
      <c r="K275" s="57">
        <f t="shared" si="40"/>
        <v>0</v>
      </c>
      <c r="L275" s="75"/>
      <c r="M275" s="52">
        <f t="shared" si="41"/>
        <v>0</v>
      </c>
      <c r="N275" s="76"/>
      <c r="O275" s="52">
        <f t="shared" si="42"/>
        <v>0</v>
      </c>
      <c r="P275" s="57">
        <f t="shared" si="43"/>
        <v>0</v>
      </c>
      <c r="Q275" s="52">
        <f t="shared" si="44"/>
        <v>0</v>
      </c>
      <c r="R275" s="454">
        <f t="shared" si="45"/>
        <v>0</v>
      </c>
      <c r="T275" s="64"/>
    </row>
    <row r="276" spans="1:20" x14ac:dyDescent="0.2">
      <c r="A276" s="79" t="str">
        <f t="shared" si="38"/>
        <v/>
      </c>
      <c r="B276" s="73"/>
      <c r="C276" s="90"/>
      <c r="D276" s="93" t="str">
        <f t="shared" si="39"/>
        <v xml:space="preserve"> </v>
      </c>
      <c r="E276" s="54" t="str">
        <f>IF($C276="","",VLOOKUP($C276,'4.NLC'!$A$6:$F$51,6,0))</f>
        <v/>
      </c>
      <c r="F276" s="72" t="str">
        <f>IF($C276="","",VLOOKUP($C276,'4.NLC'!$A$6:$F$51,5,0))</f>
        <v/>
      </c>
      <c r="G276" s="82" t="str">
        <f>IF($C276="","",VLOOKUP($C276,'4.NLC'!$A$6:$H$51,7,0))</f>
        <v/>
      </c>
      <c r="H276" s="74"/>
      <c r="I276" s="74"/>
      <c r="J276" s="74"/>
      <c r="K276" s="57">
        <f t="shared" si="40"/>
        <v>0</v>
      </c>
      <c r="L276" s="75"/>
      <c r="M276" s="52">
        <f t="shared" si="41"/>
        <v>0</v>
      </c>
      <c r="N276" s="76"/>
      <c r="O276" s="52">
        <f t="shared" si="42"/>
        <v>0</v>
      </c>
      <c r="P276" s="57">
        <f t="shared" si="43"/>
        <v>0</v>
      </c>
      <c r="Q276" s="52">
        <f t="shared" si="44"/>
        <v>0</v>
      </c>
      <c r="R276" s="454">
        <f t="shared" si="45"/>
        <v>0</v>
      </c>
    </row>
    <row r="277" spans="1:20" x14ac:dyDescent="0.2">
      <c r="A277" s="79" t="str">
        <f t="shared" si="38"/>
        <v/>
      </c>
      <c r="B277" s="73"/>
      <c r="C277" s="90"/>
      <c r="D277" s="93" t="str">
        <f t="shared" si="39"/>
        <v xml:space="preserve"> </v>
      </c>
      <c r="E277" s="54" t="str">
        <f>IF($C277="","",VLOOKUP($C277,'4.NLC'!$A$6:$F$51,6,0))</f>
        <v/>
      </c>
      <c r="F277" s="72" t="str">
        <f>IF($C277="","",VLOOKUP($C277,'4.NLC'!$A$6:$F$51,5,0))</f>
        <v/>
      </c>
      <c r="G277" s="82" t="str">
        <f>IF($C277="","",VLOOKUP($C277,'4.NLC'!$A$6:$H$51,7,0))</f>
        <v/>
      </c>
      <c r="H277" s="74"/>
      <c r="I277" s="74"/>
      <c r="J277" s="74"/>
      <c r="K277" s="57">
        <f t="shared" si="40"/>
        <v>0</v>
      </c>
      <c r="L277" s="75"/>
      <c r="M277" s="52">
        <f t="shared" si="41"/>
        <v>0</v>
      </c>
      <c r="N277" s="76"/>
      <c r="O277" s="52">
        <f t="shared" si="42"/>
        <v>0</v>
      </c>
      <c r="P277" s="57">
        <f t="shared" si="43"/>
        <v>0</v>
      </c>
      <c r="Q277" s="52">
        <f t="shared" si="44"/>
        <v>0</v>
      </c>
      <c r="R277" s="454">
        <f t="shared" si="45"/>
        <v>0</v>
      </c>
    </row>
    <row r="278" spans="1:20" x14ac:dyDescent="0.2">
      <c r="A278" s="79" t="str">
        <f t="shared" si="38"/>
        <v/>
      </c>
      <c r="B278" s="73"/>
      <c r="C278" s="90"/>
      <c r="D278" s="93" t="str">
        <f t="shared" si="39"/>
        <v xml:space="preserve"> </v>
      </c>
      <c r="E278" s="54" t="str">
        <f>IF($C278="","",VLOOKUP($C278,'4.NLC'!$A$6:$F$51,6,0))</f>
        <v/>
      </c>
      <c r="F278" s="72" t="str">
        <f>IF($C278="","",VLOOKUP($C278,'4.NLC'!$A$6:$F$51,5,0))</f>
        <v/>
      </c>
      <c r="G278" s="82" t="str">
        <f>IF($C278="","",VLOOKUP($C278,'4.NLC'!$A$6:$H$51,7,0))</f>
        <v/>
      </c>
      <c r="H278" s="74"/>
      <c r="I278" s="74"/>
      <c r="J278" s="74"/>
      <c r="K278" s="57">
        <f t="shared" si="40"/>
        <v>0</v>
      </c>
      <c r="L278" s="75"/>
      <c r="M278" s="52">
        <f t="shared" si="41"/>
        <v>0</v>
      </c>
      <c r="N278" s="76"/>
      <c r="O278" s="52">
        <f t="shared" si="42"/>
        <v>0</v>
      </c>
      <c r="P278" s="57">
        <f t="shared" si="43"/>
        <v>0</v>
      </c>
      <c r="Q278" s="52">
        <f t="shared" si="44"/>
        <v>0</v>
      </c>
      <c r="R278" s="454">
        <f t="shared" si="45"/>
        <v>0</v>
      </c>
    </row>
    <row r="279" spans="1:20" x14ac:dyDescent="0.2">
      <c r="A279" s="79" t="str">
        <f t="shared" si="38"/>
        <v/>
      </c>
      <c r="B279" s="73"/>
      <c r="C279" s="90"/>
      <c r="D279" s="93" t="str">
        <f t="shared" si="39"/>
        <v xml:space="preserve"> </v>
      </c>
      <c r="E279" s="54" t="str">
        <f>IF($C279="","",VLOOKUP($C279,'4.NLC'!$A$6:$F$51,6,0))</f>
        <v/>
      </c>
      <c r="F279" s="72" t="str">
        <f>IF($C279="","",VLOOKUP($C279,'4.NLC'!$A$6:$F$51,5,0))</f>
        <v/>
      </c>
      <c r="G279" s="82" t="str">
        <f>IF($C279="","",VLOOKUP($C279,'4.NLC'!$A$6:$H$51,7,0))</f>
        <v/>
      </c>
      <c r="H279" s="74"/>
      <c r="I279" s="74"/>
      <c r="J279" s="74"/>
      <c r="K279" s="57">
        <f t="shared" si="40"/>
        <v>0</v>
      </c>
      <c r="L279" s="75"/>
      <c r="M279" s="52">
        <f t="shared" si="41"/>
        <v>0</v>
      </c>
      <c r="N279" s="76"/>
      <c r="O279" s="52">
        <f t="shared" si="42"/>
        <v>0</v>
      </c>
      <c r="P279" s="57">
        <f t="shared" si="43"/>
        <v>0</v>
      </c>
      <c r="Q279" s="52">
        <f t="shared" si="44"/>
        <v>0</v>
      </c>
      <c r="R279" s="454">
        <f t="shared" si="45"/>
        <v>0</v>
      </c>
    </row>
    <row r="280" spans="1:20" x14ac:dyDescent="0.2">
      <c r="A280" s="79" t="str">
        <f t="shared" si="38"/>
        <v/>
      </c>
      <c r="B280" s="73"/>
      <c r="C280" s="90"/>
      <c r="D280" s="93" t="str">
        <f t="shared" si="39"/>
        <v xml:space="preserve"> </v>
      </c>
      <c r="E280" s="54" t="str">
        <f>IF($C280="","",VLOOKUP($C280,'4.NLC'!$A$6:$F$51,6,0))</f>
        <v/>
      </c>
      <c r="F280" s="72" t="str">
        <f>IF($C280="","",VLOOKUP($C280,'4.NLC'!$A$6:$F$51,5,0))</f>
        <v/>
      </c>
      <c r="G280" s="82" t="str">
        <f>IF($C280="","",VLOOKUP($C280,'4.NLC'!$A$6:$H$51,7,0))</f>
        <v/>
      </c>
      <c r="H280" s="74"/>
      <c r="I280" s="74"/>
      <c r="J280" s="74"/>
      <c r="K280" s="57">
        <f t="shared" si="40"/>
        <v>0</v>
      </c>
      <c r="L280" s="75"/>
      <c r="M280" s="52">
        <f t="shared" si="41"/>
        <v>0</v>
      </c>
      <c r="N280" s="76"/>
      <c r="O280" s="52">
        <f t="shared" si="42"/>
        <v>0</v>
      </c>
      <c r="P280" s="57">
        <f t="shared" si="43"/>
        <v>0</v>
      </c>
      <c r="Q280" s="52">
        <f t="shared" si="44"/>
        <v>0</v>
      </c>
      <c r="R280" s="454">
        <f t="shared" si="45"/>
        <v>0</v>
      </c>
    </row>
    <row r="281" spans="1:20" x14ac:dyDescent="0.2">
      <c r="A281" s="79" t="str">
        <f t="shared" si="38"/>
        <v/>
      </c>
      <c r="B281" s="73"/>
      <c r="C281" s="91"/>
      <c r="D281" s="93" t="str">
        <f t="shared" si="39"/>
        <v xml:space="preserve"> </v>
      </c>
      <c r="E281" s="54" t="str">
        <f>IF($C281="","",VLOOKUP($C281,'4.NLC'!$A$6:$F$51,6,0))</f>
        <v/>
      </c>
      <c r="F281" s="72" t="str">
        <f>IF($C281="","",VLOOKUP($C281,'4.NLC'!$A$6:$F$51,5,0))</f>
        <v/>
      </c>
      <c r="G281" s="82" t="str">
        <f>IF($C281="","",VLOOKUP($C281,'4.NLC'!$A$6:$H$51,7,0))</f>
        <v/>
      </c>
      <c r="H281" s="74"/>
      <c r="I281" s="74"/>
      <c r="J281" s="74"/>
      <c r="K281" s="57">
        <f t="shared" si="40"/>
        <v>0</v>
      </c>
      <c r="L281" s="75"/>
      <c r="M281" s="52">
        <f t="shared" si="41"/>
        <v>0</v>
      </c>
      <c r="N281" s="76"/>
      <c r="O281" s="52">
        <f t="shared" si="42"/>
        <v>0</v>
      </c>
      <c r="P281" s="57">
        <f t="shared" si="43"/>
        <v>0</v>
      </c>
      <c r="Q281" s="52">
        <f t="shared" si="44"/>
        <v>0</v>
      </c>
      <c r="R281" s="454">
        <f t="shared" si="45"/>
        <v>0</v>
      </c>
    </row>
    <row r="282" spans="1:20" x14ac:dyDescent="0.2">
      <c r="A282" s="79" t="str">
        <f t="shared" si="38"/>
        <v/>
      </c>
      <c r="B282" s="73"/>
      <c r="C282" s="90"/>
      <c r="D282" s="93" t="str">
        <f t="shared" si="39"/>
        <v xml:space="preserve"> </v>
      </c>
      <c r="E282" s="54" t="str">
        <f>IF($C282="","",VLOOKUP($C282,'4.NLC'!$A$6:$F$51,6,0))</f>
        <v/>
      </c>
      <c r="F282" s="72" t="str">
        <f>IF($C282="","",VLOOKUP($C282,'4.NLC'!$A$6:$F$51,5,0))</f>
        <v/>
      </c>
      <c r="G282" s="82" t="str">
        <f>IF($C282="","",VLOOKUP($C282,'4.NLC'!$A$6:$H$51,7,0))</f>
        <v/>
      </c>
      <c r="H282" s="74"/>
      <c r="I282" s="74"/>
      <c r="J282" s="74"/>
      <c r="K282" s="57">
        <f t="shared" si="40"/>
        <v>0</v>
      </c>
      <c r="L282" s="75"/>
      <c r="M282" s="52">
        <f t="shared" si="41"/>
        <v>0</v>
      </c>
      <c r="N282" s="76"/>
      <c r="O282" s="52">
        <f t="shared" si="42"/>
        <v>0</v>
      </c>
      <c r="P282" s="57">
        <f t="shared" si="43"/>
        <v>0</v>
      </c>
      <c r="Q282" s="52">
        <f t="shared" si="44"/>
        <v>0</v>
      </c>
      <c r="R282" s="454">
        <f t="shared" si="45"/>
        <v>0</v>
      </c>
    </row>
    <row r="283" spans="1:20" x14ac:dyDescent="0.2">
      <c r="A283" s="79" t="str">
        <f t="shared" si="38"/>
        <v/>
      </c>
      <c r="B283" s="73"/>
      <c r="C283" s="90"/>
      <c r="D283" s="93" t="str">
        <f t="shared" si="39"/>
        <v xml:space="preserve"> </v>
      </c>
      <c r="E283" s="54" t="str">
        <f>IF($C283="","",VLOOKUP($C283,'4.NLC'!$A$6:$F$51,6,0))</f>
        <v/>
      </c>
      <c r="F283" s="72" t="str">
        <f>IF($C283="","",VLOOKUP($C283,'4.NLC'!$A$6:$F$51,5,0))</f>
        <v/>
      </c>
      <c r="G283" s="82" t="str">
        <f>IF($C283="","",VLOOKUP($C283,'4.NLC'!$A$6:$H$51,7,0))</f>
        <v/>
      </c>
      <c r="H283" s="74"/>
      <c r="I283" s="74"/>
      <c r="J283" s="74"/>
      <c r="K283" s="57">
        <f t="shared" si="40"/>
        <v>0</v>
      </c>
      <c r="L283" s="75"/>
      <c r="M283" s="52">
        <f t="shared" si="41"/>
        <v>0</v>
      </c>
      <c r="N283" s="76"/>
      <c r="O283" s="52">
        <f t="shared" si="42"/>
        <v>0</v>
      </c>
      <c r="P283" s="57">
        <f t="shared" si="43"/>
        <v>0</v>
      </c>
      <c r="Q283" s="52">
        <f t="shared" si="44"/>
        <v>0</v>
      </c>
      <c r="R283" s="454">
        <f t="shared" si="45"/>
        <v>0</v>
      </c>
    </row>
    <row r="284" spans="1:20" x14ac:dyDescent="0.2">
      <c r="A284" s="79" t="str">
        <f t="shared" si="38"/>
        <v/>
      </c>
      <c r="B284" s="73"/>
      <c r="C284" s="91"/>
      <c r="D284" s="93" t="str">
        <f t="shared" si="39"/>
        <v xml:space="preserve"> </v>
      </c>
      <c r="E284" s="54" t="str">
        <f>IF($C284="","",VLOOKUP($C284,'4.NLC'!$A$6:$F$51,6,0))</f>
        <v/>
      </c>
      <c r="F284" s="72" t="str">
        <f>IF($C284="","",VLOOKUP($C284,'4.NLC'!$A$6:$F$51,5,0))</f>
        <v/>
      </c>
      <c r="G284" s="82" t="str">
        <f>IF($C284="","",VLOOKUP($C284,'4.NLC'!$A$6:$H$51,7,0))</f>
        <v/>
      </c>
      <c r="H284" s="74"/>
      <c r="I284" s="74"/>
      <c r="J284" s="74"/>
      <c r="K284" s="57">
        <f t="shared" si="40"/>
        <v>0</v>
      </c>
      <c r="L284" s="75"/>
      <c r="M284" s="52">
        <f t="shared" si="41"/>
        <v>0</v>
      </c>
      <c r="N284" s="76"/>
      <c r="O284" s="52">
        <f t="shared" si="42"/>
        <v>0</v>
      </c>
      <c r="P284" s="57">
        <f t="shared" si="43"/>
        <v>0</v>
      </c>
      <c r="Q284" s="52">
        <f t="shared" si="44"/>
        <v>0</v>
      </c>
      <c r="R284" s="454">
        <f t="shared" si="45"/>
        <v>0</v>
      </c>
    </row>
    <row r="285" spans="1:20" x14ac:dyDescent="0.2">
      <c r="A285" s="79" t="str">
        <f t="shared" si="38"/>
        <v/>
      </c>
      <c r="B285" s="73"/>
      <c r="C285" s="91"/>
      <c r="D285" s="93" t="str">
        <f t="shared" si="39"/>
        <v xml:space="preserve"> </v>
      </c>
      <c r="E285" s="54" t="str">
        <f>IF($C285="","",VLOOKUP($C285,'4.NLC'!$A$6:$F$51,6,0))</f>
        <v/>
      </c>
      <c r="F285" s="72" t="str">
        <f>IF($C285="","",VLOOKUP($C285,'4.NLC'!$A$6:$F$51,5,0))</f>
        <v/>
      </c>
      <c r="G285" s="82" t="str">
        <f>IF($C285="","",VLOOKUP($C285,'4.NLC'!$A$6:$H$51,7,0))</f>
        <v/>
      </c>
      <c r="H285" s="74"/>
      <c r="I285" s="74"/>
      <c r="J285" s="74"/>
      <c r="K285" s="57">
        <f t="shared" si="40"/>
        <v>0</v>
      </c>
      <c r="L285" s="75"/>
      <c r="M285" s="52">
        <f t="shared" si="41"/>
        <v>0</v>
      </c>
      <c r="N285" s="76"/>
      <c r="O285" s="52">
        <f t="shared" si="42"/>
        <v>0</v>
      </c>
      <c r="P285" s="57">
        <f t="shared" si="43"/>
        <v>0</v>
      </c>
      <c r="Q285" s="52">
        <f t="shared" si="44"/>
        <v>0</v>
      </c>
      <c r="R285" s="454">
        <f t="shared" si="45"/>
        <v>0</v>
      </c>
    </row>
    <row r="286" spans="1:20" x14ac:dyDescent="0.2">
      <c r="A286" s="79" t="str">
        <f t="shared" si="38"/>
        <v/>
      </c>
      <c r="B286" s="73"/>
      <c r="C286" s="91"/>
      <c r="D286" s="93" t="str">
        <f t="shared" si="39"/>
        <v xml:space="preserve"> </v>
      </c>
      <c r="E286" s="54" t="str">
        <f>IF($C286="","",VLOOKUP($C286,'4.NLC'!$A$6:$F$51,6,0))</f>
        <v/>
      </c>
      <c r="F286" s="72" t="str">
        <f>IF($C286="","",VLOOKUP($C286,'4.NLC'!$A$6:$F$51,5,0))</f>
        <v/>
      </c>
      <c r="G286" s="82" t="str">
        <f>IF($C286="","",VLOOKUP($C286,'4.NLC'!$A$6:$H$51,7,0))</f>
        <v/>
      </c>
      <c r="H286" s="74"/>
      <c r="I286" s="74"/>
      <c r="J286" s="74"/>
      <c r="K286" s="57">
        <f t="shared" si="40"/>
        <v>0</v>
      </c>
      <c r="L286" s="75"/>
      <c r="M286" s="52">
        <f t="shared" si="41"/>
        <v>0</v>
      </c>
      <c r="N286" s="76"/>
      <c r="O286" s="52">
        <f t="shared" si="42"/>
        <v>0</v>
      </c>
      <c r="P286" s="57">
        <f t="shared" si="43"/>
        <v>0</v>
      </c>
      <c r="Q286" s="52">
        <f t="shared" si="44"/>
        <v>0</v>
      </c>
      <c r="R286" s="454">
        <f t="shared" si="45"/>
        <v>0</v>
      </c>
    </row>
    <row r="287" spans="1:20" x14ac:dyDescent="0.2">
      <c r="A287" s="79" t="str">
        <f t="shared" si="38"/>
        <v/>
      </c>
      <c r="B287" s="73"/>
      <c r="C287" s="90"/>
      <c r="D287" s="93" t="str">
        <f t="shared" si="39"/>
        <v xml:space="preserve"> </v>
      </c>
      <c r="E287" s="54" t="str">
        <f>IF($C287="","",VLOOKUP($C287,'4.NLC'!$A$6:$F$51,6,0))</f>
        <v/>
      </c>
      <c r="F287" s="72" t="str">
        <f>IF($C287="","",VLOOKUP($C287,'4.NLC'!$A$6:$F$51,5,0))</f>
        <v/>
      </c>
      <c r="G287" s="82" t="str">
        <f>IF($C287="","",VLOOKUP($C287,'4.NLC'!$A$6:$H$51,7,0))</f>
        <v/>
      </c>
      <c r="H287" s="74"/>
      <c r="I287" s="74"/>
      <c r="J287" s="74"/>
      <c r="K287" s="57">
        <f t="shared" si="40"/>
        <v>0</v>
      </c>
      <c r="L287" s="75"/>
      <c r="M287" s="52">
        <f t="shared" si="41"/>
        <v>0</v>
      </c>
      <c r="N287" s="76"/>
      <c r="O287" s="52">
        <f t="shared" si="42"/>
        <v>0</v>
      </c>
      <c r="P287" s="57">
        <f t="shared" si="43"/>
        <v>0</v>
      </c>
      <c r="Q287" s="52">
        <f t="shared" si="44"/>
        <v>0</v>
      </c>
      <c r="R287" s="454">
        <f t="shared" si="45"/>
        <v>0</v>
      </c>
    </row>
    <row r="288" spans="1:20" x14ac:dyDescent="0.2">
      <c r="A288" s="79" t="str">
        <f t="shared" si="38"/>
        <v/>
      </c>
      <c r="B288" s="73"/>
      <c r="C288" s="90"/>
      <c r="D288" s="93" t="str">
        <f t="shared" si="39"/>
        <v xml:space="preserve"> </v>
      </c>
      <c r="E288" s="54" t="str">
        <f>IF($C288="","",VLOOKUP($C288,'4.NLC'!$A$6:$F$51,6,0))</f>
        <v/>
      </c>
      <c r="F288" s="72" t="str">
        <f>IF($C288="","",VLOOKUP($C288,'4.NLC'!$A$6:$F$51,5,0))</f>
        <v/>
      </c>
      <c r="G288" s="82" t="str">
        <f>IF($C288="","",VLOOKUP($C288,'4.NLC'!$A$6:$H$51,7,0))</f>
        <v/>
      </c>
      <c r="H288" s="74"/>
      <c r="I288" s="74"/>
      <c r="J288" s="74"/>
      <c r="K288" s="57">
        <f t="shared" si="40"/>
        <v>0</v>
      </c>
      <c r="L288" s="75"/>
      <c r="M288" s="52">
        <f t="shared" si="41"/>
        <v>0</v>
      </c>
      <c r="N288" s="76"/>
      <c r="O288" s="52">
        <f t="shared" si="42"/>
        <v>0</v>
      </c>
      <c r="P288" s="57">
        <f t="shared" si="43"/>
        <v>0</v>
      </c>
      <c r="Q288" s="52">
        <f t="shared" si="44"/>
        <v>0</v>
      </c>
      <c r="R288" s="454">
        <f t="shared" si="45"/>
        <v>0</v>
      </c>
    </row>
    <row r="289" spans="1:18" x14ac:dyDescent="0.2">
      <c r="A289" s="79" t="str">
        <f t="shared" si="38"/>
        <v/>
      </c>
      <c r="B289" s="73"/>
      <c r="C289" s="90"/>
      <c r="D289" s="93" t="str">
        <f t="shared" si="39"/>
        <v xml:space="preserve"> </v>
      </c>
      <c r="E289" s="54" t="str">
        <f>IF($C289="","",VLOOKUP($C289,'4.NLC'!$A$6:$F$51,6,0))</f>
        <v/>
      </c>
      <c r="F289" s="72" t="str">
        <f>IF($C289="","",VLOOKUP($C289,'4.NLC'!$A$6:$F$51,5,0))</f>
        <v/>
      </c>
      <c r="G289" s="82" t="str">
        <f>IF($C289="","",VLOOKUP($C289,'4.NLC'!$A$6:$H$51,7,0))</f>
        <v/>
      </c>
      <c r="H289" s="74"/>
      <c r="I289" s="74"/>
      <c r="J289" s="74"/>
      <c r="K289" s="57">
        <f t="shared" si="40"/>
        <v>0</v>
      </c>
      <c r="L289" s="75"/>
      <c r="M289" s="52">
        <f t="shared" si="41"/>
        <v>0</v>
      </c>
      <c r="N289" s="76"/>
      <c r="O289" s="52">
        <f t="shared" si="42"/>
        <v>0</v>
      </c>
      <c r="P289" s="57">
        <f t="shared" si="43"/>
        <v>0</v>
      </c>
      <c r="Q289" s="52">
        <f t="shared" si="44"/>
        <v>0</v>
      </c>
      <c r="R289" s="454">
        <f t="shared" si="45"/>
        <v>0</v>
      </c>
    </row>
    <row r="290" spans="1:18" x14ac:dyDescent="0.2">
      <c r="A290" s="79" t="str">
        <f t="shared" si="38"/>
        <v/>
      </c>
      <c r="B290" s="73"/>
      <c r="C290" s="90"/>
      <c r="D290" s="93" t="str">
        <f t="shared" si="39"/>
        <v xml:space="preserve"> </v>
      </c>
      <c r="E290" s="54" t="str">
        <f>IF($C290="","",VLOOKUP($C290,'4.NLC'!$A$6:$F$51,6,0))</f>
        <v/>
      </c>
      <c r="F290" s="72" t="str">
        <f>IF($C290="","",VLOOKUP($C290,'4.NLC'!$A$6:$F$51,5,0))</f>
        <v/>
      </c>
      <c r="G290" s="82" t="str">
        <f>IF($C290="","",VLOOKUP($C290,'4.NLC'!$A$6:$H$51,7,0))</f>
        <v/>
      </c>
      <c r="H290" s="74"/>
      <c r="I290" s="74"/>
      <c r="J290" s="74"/>
      <c r="K290" s="57">
        <f t="shared" si="40"/>
        <v>0</v>
      </c>
      <c r="L290" s="75"/>
      <c r="M290" s="52">
        <f t="shared" si="41"/>
        <v>0</v>
      </c>
      <c r="N290" s="76"/>
      <c r="O290" s="52">
        <f t="shared" si="42"/>
        <v>0</v>
      </c>
      <c r="P290" s="57">
        <f t="shared" si="43"/>
        <v>0</v>
      </c>
      <c r="Q290" s="52">
        <f t="shared" si="44"/>
        <v>0</v>
      </c>
      <c r="R290" s="454">
        <f t="shared" si="45"/>
        <v>0</v>
      </c>
    </row>
    <row r="291" spans="1:18" x14ac:dyDescent="0.2">
      <c r="A291" s="79" t="str">
        <f t="shared" si="38"/>
        <v/>
      </c>
      <c r="B291" s="73"/>
      <c r="C291" s="90"/>
      <c r="D291" s="93" t="str">
        <f t="shared" si="39"/>
        <v xml:space="preserve"> </v>
      </c>
      <c r="E291" s="54" t="str">
        <f>IF($C291="","",VLOOKUP($C291,'4.NLC'!$A$6:$F$51,6,0))</f>
        <v/>
      </c>
      <c r="F291" s="72" t="str">
        <f>IF($C291="","",VLOOKUP($C291,'4.NLC'!$A$6:$F$51,5,0))</f>
        <v/>
      </c>
      <c r="G291" s="82" t="str">
        <f>IF($C291="","",VLOOKUP($C291,'4.NLC'!$A$6:$H$51,7,0))</f>
        <v/>
      </c>
      <c r="H291" s="74"/>
      <c r="I291" s="74"/>
      <c r="J291" s="74"/>
      <c r="K291" s="57">
        <f t="shared" si="40"/>
        <v>0</v>
      </c>
      <c r="L291" s="75"/>
      <c r="M291" s="52">
        <f t="shared" si="41"/>
        <v>0</v>
      </c>
      <c r="N291" s="76"/>
      <c r="O291" s="52">
        <f t="shared" si="42"/>
        <v>0</v>
      </c>
      <c r="P291" s="57">
        <f t="shared" si="43"/>
        <v>0</v>
      </c>
      <c r="Q291" s="52">
        <f t="shared" si="44"/>
        <v>0</v>
      </c>
      <c r="R291" s="454">
        <f t="shared" si="45"/>
        <v>0</v>
      </c>
    </row>
    <row r="292" spans="1:18" x14ac:dyDescent="0.2">
      <c r="A292" s="79" t="str">
        <f t="shared" si="38"/>
        <v/>
      </c>
      <c r="B292" s="73"/>
      <c r="C292" s="90"/>
      <c r="D292" s="93" t="str">
        <f t="shared" si="39"/>
        <v xml:space="preserve"> </v>
      </c>
      <c r="E292" s="54" t="str">
        <f>IF($C292="","",VLOOKUP($C292,'4.NLC'!$A$6:$F$51,6,0))</f>
        <v/>
      </c>
      <c r="F292" s="72" t="str">
        <f>IF($C292="","",VLOOKUP($C292,'4.NLC'!$A$6:$F$51,5,0))</f>
        <v/>
      </c>
      <c r="G292" s="82" t="str">
        <f>IF($C292="","",VLOOKUP($C292,'4.NLC'!$A$6:$H$51,7,0))</f>
        <v/>
      </c>
      <c r="H292" s="74"/>
      <c r="I292" s="74"/>
      <c r="J292" s="74"/>
      <c r="K292" s="57">
        <f t="shared" si="40"/>
        <v>0</v>
      </c>
      <c r="L292" s="75"/>
      <c r="M292" s="52">
        <f t="shared" si="41"/>
        <v>0</v>
      </c>
      <c r="N292" s="76"/>
      <c r="O292" s="52">
        <f t="shared" si="42"/>
        <v>0</v>
      </c>
      <c r="P292" s="57">
        <f t="shared" si="43"/>
        <v>0</v>
      </c>
      <c r="Q292" s="52">
        <f t="shared" si="44"/>
        <v>0</v>
      </c>
      <c r="R292" s="454">
        <f t="shared" si="45"/>
        <v>0</v>
      </c>
    </row>
    <row r="293" spans="1:18" x14ac:dyDescent="0.2">
      <c r="A293" s="79" t="str">
        <f t="shared" si="38"/>
        <v/>
      </c>
      <c r="B293" s="73"/>
      <c r="C293" s="90"/>
      <c r="D293" s="93" t="str">
        <f t="shared" si="39"/>
        <v xml:space="preserve"> </v>
      </c>
      <c r="E293" s="54" t="str">
        <f>IF($C293="","",VLOOKUP($C293,'4.NLC'!$A$6:$F$51,6,0))</f>
        <v/>
      </c>
      <c r="F293" s="72" t="str">
        <f>IF($C293="","",VLOOKUP($C293,'4.NLC'!$A$6:$F$51,5,0))</f>
        <v/>
      </c>
      <c r="G293" s="82" t="str">
        <f>IF($C293="","",VLOOKUP($C293,'4.NLC'!$A$6:$H$51,7,0))</f>
        <v/>
      </c>
      <c r="H293" s="74"/>
      <c r="I293" s="74"/>
      <c r="J293" s="74"/>
      <c r="K293" s="57">
        <f t="shared" si="40"/>
        <v>0</v>
      </c>
      <c r="L293" s="75"/>
      <c r="M293" s="52">
        <f t="shared" si="41"/>
        <v>0</v>
      </c>
      <c r="N293" s="76"/>
      <c r="O293" s="52">
        <f t="shared" si="42"/>
        <v>0</v>
      </c>
      <c r="P293" s="57">
        <f t="shared" si="43"/>
        <v>0</v>
      </c>
      <c r="Q293" s="52">
        <f t="shared" si="44"/>
        <v>0</v>
      </c>
      <c r="R293" s="454">
        <f t="shared" si="45"/>
        <v>0</v>
      </c>
    </row>
    <row r="294" spans="1:18" x14ac:dyDescent="0.2">
      <c r="A294" s="79" t="str">
        <f t="shared" si="38"/>
        <v/>
      </c>
      <c r="B294" s="73"/>
      <c r="C294" s="90"/>
      <c r="D294" s="93" t="str">
        <f t="shared" si="39"/>
        <v xml:space="preserve"> </v>
      </c>
      <c r="E294" s="54" t="str">
        <f>IF($C294="","",VLOOKUP($C294,'4.NLC'!$A$6:$F$51,6,0))</f>
        <v/>
      </c>
      <c r="F294" s="72" t="str">
        <f>IF($C294="","",VLOOKUP($C294,'4.NLC'!$A$6:$F$51,5,0))</f>
        <v/>
      </c>
      <c r="G294" s="82" t="str">
        <f>IF($C294="","",VLOOKUP($C294,'4.NLC'!$A$6:$H$51,7,0))</f>
        <v/>
      </c>
      <c r="H294" s="74"/>
      <c r="I294" s="74"/>
      <c r="J294" s="74"/>
      <c r="K294" s="57">
        <f t="shared" si="40"/>
        <v>0</v>
      </c>
      <c r="L294" s="75"/>
      <c r="M294" s="52">
        <f t="shared" si="41"/>
        <v>0</v>
      </c>
      <c r="N294" s="76"/>
      <c r="O294" s="52">
        <f t="shared" si="42"/>
        <v>0</v>
      </c>
      <c r="P294" s="57">
        <f t="shared" si="43"/>
        <v>0</v>
      </c>
      <c r="Q294" s="52">
        <f t="shared" si="44"/>
        <v>0</v>
      </c>
      <c r="R294" s="454">
        <f t="shared" si="45"/>
        <v>0</v>
      </c>
    </row>
    <row r="295" spans="1:18" x14ac:dyDescent="0.2">
      <c r="A295" s="79" t="str">
        <f t="shared" si="38"/>
        <v/>
      </c>
      <c r="B295" s="73"/>
      <c r="C295" s="90"/>
      <c r="D295" s="93" t="str">
        <f t="shared" si="39"/>
        <v xml:space="preserve"> </v>
      </c>
      <c r="E295" s="54" t="str">
        <f>IF($C295="","",VLOOKUP($C295,'4.NLC'!$A$6:$F$51,6,0))</f>
        <v/>
      </c>
      <c r="F295" s="72" t="str">
        <f>IF($C295="","",VLOOKUP($C295,'4.NLC'!$A$6:$F$51,5,0))</f>
        <v/>
      </c>
      <c r="G295" s="82" t="str">
        <f>IF($C295="","",VLOOKUP($C295,'4.NLC'!$A$6:$H$51,7,0))</f>
        <v/>
      </c>
      <c r="H295" s="74"/>
      <c r="I295" s="74"/>
      <c r="J295" s="74"/>
      <c r="K295" s="57">
        <f t="shared" si="40"/>
        <v>0</v>
      </c>
      <c r="L295" s="75"/>
      <c r="M295" s="52">
        <f t="shared" si="41"/>
        <v>0</v>
      </c>
      <c r="N295" s="76"/>
      <c r="O295" s="52">
        <f t="shared" si="42"/>
        <v>0</v>
      </c>
      <c r="P295" s="57">
        <f t="shared" si="43"/>
        <v>0</v>
      </c>
      <c r="Q295" s="52">
        <f t="shared" si="44"/>
        <v>0</v>
      </c>
      <c r="R295" s="454">
        <f t="shared" si="45"/>
        <v>0</v>
      </c>
    </row>
    <row r="296" spans="1:18" x14ac:dyDescent="0.2">
      <c r="A296" s="79" t="str">
        <f t="shared" si="38"/>
        <v/>
      </c>
      <c r="B296" s="73"/>
      <c r="C296" s="90"/>
      <c r="D296" s="93" t="str">
        <f t="shared" si="39"/>
        <v xml:space="preserve"> </v>
      </c>
      <c r="E296" s="54" t="str">
        <f>IF($C296="","",VLOOKUP($C296,'4.NLC'!$A$6:$F$51,6,0))</f>
        <v/>
      </c>
      <c r="F296" s="72" t="str">
        <f>IF($C296="","",VLOOKUP($C296,'4.NLC'!$A$6:$F$51,5,0))</f>
        <v/>
      </c>
      <c r="G296" s="82" t="str">
        <f>IF($C296="","",VLOOKUP($C296,'4.NLC'!$A$6:$H$51,7,0))</f>
        <v/>
      </c>
      <c r="H296" s="74"/>
      <c r="I296" s="74"/>
      <c r="J296" s="74"/>
      <c r="K296" s="57">
        <f t="shared" si="40"/>
        <v>0</v>
      </c>
      <c r="L296" s="75"/>
      <c r="M296" s="52">
        <f t="shared" si="41"/>
        <v>0</v>
      </c>
      <c r="N296" s="76"/>
      <c r="O296" s="52">
        <f t="shared" si="42"/>
        <v>0</v>
      </c>
      <c r="P296" s="57">
        <f t="shared" si="43"/>
        <v>0</v>
      </c>
      <c r="Q296" s="52">
        <f t="shared" si="44"/>
        <v>0</v>
      </c>
      <c r="R296" s="454">
        <f t="shared" si="45"/>
        <v>0</v>
      </c>
    </row>
    <row r="297" spans="1:18" x14ac:dyDescent="0.2">
      <c r="A297" s="79" t="str">
        <f t="shared" si="38"/>
        <v/>
      </c>
      <c r="B297" s="73"/>
      <c r="C297" s="90"/>
      <c r="D297" s="93" t="str">
        <f t="shared" si="39"/>
        <v xml:space="preserve"> </v>
      </c>
      <c r="E297" s="54" t="str">
        <f>IF($C297="","",VLOOKUP($C297,'4.NLC'!$A$6:$F$51,6,0))</f>
        <v/>
      </c>
      <c r="F297" s="72" t="str">
        <f>IF($C297="","",VLOOKUP($C297,'4.NLC'!$A$6:$F$51,5,0))</f>
        <v/>
      </c>
      <c r="G297" s="82" t="str">
        <f>IF($C297="","",VLOOKUP($C297,'4.NLC'!$A$6:$H$51,7,0))</f>
        <v/>
      </c>
      <c r="H297" s="74"/>
      <c r="I297" s="74"/>
      <c r="J297" s="74"/>
      <c r="K297" s="57">
        <f t="shared" si="40"/>
        <v>0</v>
      </c>
      <c r="L297" s="75"/>
      <c r="M297" s="52">
        <f t="shared" si="41"/>
        <v>0</v>
      </c>
      <c r="N297" s="76"/>
      <c r="O297" s="52">
        <f t="shared" si="42"/>
        <v>0</v>
      </c>
      <c r="P297" s="57">
        <f t="shared" si="43"/>
        <v>0</v>
      </c>
      <c r="Q297" s="52">
        <f t="shared" si="44"/>
        <v>0</v>
      </c>
      <c r="R297" s="454">
        <f t="shared" si="45"/>
        <v>0</v>
      </c>
    </row>
    <row r="298" spans="1:18" x14ac:dyDescent="0.2">
      <c r="A298" s="79" t="str">
        <f t="shared" si="38"/>
        <v/>
      </c>
      <c r="B298" s="73"/>
      <c r="C298" s="90"/>
      <c r="D298" s="93" t="str">
        <f t="shared" si="39"/>
        <v xml:space="preserve"> </v>
      </c>
      <c r="E298" s="54" t="str">
        <f>IF($C298="","",VLOOKUP($C298,'4.NLC'!$A$6:$F$51,6,0))</f>
        <v/>
      </c>
      <c r="F298" s="72" t="str">
        <f>IF($C298="","",VLOOKUP($C298,'4.NLC'!$A$6:$F$51,5,0))</f>
        <v/>
      </c>
      <c r="G298" s="82" t="str">
        <f>IF($C298="","",VLOOKUP($C298,'4.NLC'!$A$6:$H$51,7,0))</f>
        <v/>
      </c>
      <c r="H298" s="74"/>
      <c r="I298" s="74"/>
      <c r="J298" s="74"/>
      <c r="K298" s="57">
        <f t="shared" si="40"/>
        <v>0</v>
      </c>
      <c r="L298" s="75"/>
      <c r="M298" s="52">
        <f t="shared" si="41"/>
        <v>0</v>
      </c>
      <c r="N298" s="76"/>
      <c r="O298" s="52">
        <f t="shared" si="42"/>
        <v>0</v>
      </c>
      <c r="P298" s="57">
        <f t="shared" si="43"/>
        <v>0</v>
      </c>
      <c r="Q298" s="52">
        <f t="shared" si="44"/>
        <v>0</v>
      </c>
      <c r="R298" s="454">
        <f t="shared" si="45"/>
        <v>0</v>
      </c>
    </row>
    <row r="299" spans="1:18" x14ac:dyDescent="0.2">
      <c r="A299" s="79" t="str">
        <f t="shared" si="38"/>
        <v/>
      </c>
      <c r="B299" s="73"/>
      <c r="C299" s="90"/>
      <c r="D299" s="93" t="str">
        <f t="shared" si="39"/>
        <v xml:space="preserve"> </v>
      </c>
      <c r="E299" s="54" t="str">
        <f>IF($C299="","",VLOOKUP($C299,'4.NLC'!$A$6:$F$51,6,0))</f>
        <v/>
      </c>
      <c r="F299" s="72" t="str">
        <f>IF($C299="","",VLOOKUP($C299,'4.NLC'!$A$6:$F$51,5,0))</f>
        <v/>
      </c>
      <c r="G299" s="82" t="str">
        <f>IF($C299="","",VLOOKUP($C299,'4.NLC'!$A$6:$H$51,7,0))</f>
        <v/>
      </c>
      <c r="H299" s="74"/>
      <c r="I299" s="74"/>
      <c r="J299" s="74"/>
      <c r="K299" s="57">
        <f t="shared" si="40"/>
        <v>0</v>
      </c>
      <c r="L299" s="75"/>
      <c r="M299" s="52">
        <f t="shared" si="41"/>
        <v>0</v>
      </c>
      <c r="N299" s="76"/>
      <c r="O299" s="52">
        <f t="shared" si="42"/>
        <v>0</v>
      </c>
      <c r="P299" s="57">
        <f t="shared" si="43"/>
        <v>0</v>
      </c>
      <c r="Q299" s="52">
        <f t="shared" si="44"/>
        <v>0</v>
      </c>
      <c r="R299" s="454">
        <f t="shared" si="45"/>
        <v>0</v>
      </c>
    </row>
    <row r="300" spans="1:18" x14ac:dyDescent="0.2">
      <c r="A300" s="79" t="str">
        <f t="shared" si="38"/>
        <v/>
      </c>
      <c r="B300" s="73"/>
      <c r="C300" s="90"/>
      <c r="D300" s="93" t="str">
        <f t="shared" si="39"/>
        <v xml:space="preserve"> </v>
      </c>
      <c r="E300" s="54" t="str">
        <f>IF($C300="","",VLOOKUP($C300,'4.NLC'!$A$6:$F$51,6,0))</f>
        <v/>
      </c>
      <c r="F300" s="72" t="str">
        <f>IF($C300="","",VLOOKUP($C300,'4.NLC'!$A$6:$F$51,5,0))</f>
        <v/>
      </c>
      <c r="G300" s="82" t="str">
        <f>IF($C300="","",VLOOKUP($C300,'4.NLC'!$A$6:$H$51,7,0))</f>
        <v/>
      </c>
      <c r="H300" s="74"/>
      <c r="I300" s="74"/>
      <c r="J300" s="74"/>
      <c r="K300" s="57">
        <f t="shared" si="40"/>
        <v>0</v>
      </c>
      <c r="L300" s="75"/>
      <c r="M300" s="52">
        <f t="shared" si="41"/>
        <v>0</v>
      </c>
      <c r="N300" s="76"/>
      <c r="O300" s="52">
        <f t="shared" si="42"/>
        <v>0</v>
      </c>
      <c r="P300" s="57">
        <f t="shared" si="43"/>
        <v>0</v>
      </c>
      <c r="Q300" s="52">
        <f t="shared" si="44"/>
        <v>0</v>
      </c>
      <c r="R300" s="454">
        <f t="shared" si="45"/>
        <v>0</v>
      </c>
    </row>
    <row r="301" spans="1:18" x14ac:dyDescent="0.2">
      <c r="A301" s="79" t="str">
        <f t="shared" si="38"/>
        <v/>
      </c>
      <c r="B301" s="73"/>
      <c r="C301" s="90"/>
      <c r="D301" s="93" t="str">
        <f t="shared" si="39"/>
        <v xml:space="preserve"> </v>
      </c>
      <c r="E301" s="54" t="str">
        <f>IF($C301="","",VLOOKUP($C301,'4.NLC'!$A$6:$F$51,6,0))</f>
        <v/>
      </c>
      <c r="F301" s="72" t="str">
        <f>IF($C301="","",VLOOKUP($C301,'4.NLC'!$A$6:$F$51,5,0))</f>
        <v/>
      </c>
      <c r="G301" s="82" t="str">
        <f>IF($C301="","",VLOOKUP($C301,'4.NLC'!$A$6:$H$51,7,0))</f>
        <v/>
      </c>
      <c r="H301" s="74"/>
      <c r="I301" s="74"/>
      <c r="J301" s="74"/>
      <c r="K301" s="57">
        <f t="shared" si="40"/>
        <v>0</v>
      </c>
      <c r="L301" s="75"/>
      <c r="M301" s="52">
        <f t="shared" si="41"/>
        <v>0</v>
      </c>
      <c r="N301" s="76"/>
      <c r="O301" s="52">
        <f t="shared" si="42"/>
        <v>0</v>
      </c>
      <c r="P301" s="57">
        <f t="shared" si="43"/>
        <v>0</v>
      </c>
      <c r="Q301" s="52">
        <f t="shared" si="44"/>
        <v>0</v>
      </c>
      <c r="R301" s="454">
        <f t="shared" si="45"/>
        <v>0</v>
      </c>
    </row>
    <row r="302" spans="1:18" x14ac:dyDescent="0.2">
      <c r="A302" s="79" t="str">
        <f t="shared" si="38"/>
        <v/>
      </c>
      <c r="B302" s="73"/>
      <c r="C302" s="90"/>
      <c r="D302" s="93" t="str">
        <f t="shared" si="39"/>
        <v xml:space="preserve"> </v>
      </c>
      <c r="E302" s="54" t="str">
        <f>IF($C302="","",VLOOKUP($C302,'4.NLC'!$A$6:$F$51,6,0))</f>
        <v/>
      </c>
      <c r="F302" s="72" t="str">
        <f>IF($C302="","",VLOOKUP($C302,'4.NLC'!$A$6:$F$51,5,0))</f>
        <v/>
      </c>
      <c r="G302" s="82" t="str">
        <f>IF($C302="","",VLOOKUP($C302,'4.NLC'!$A$6:$H$51,7,0))</f>
        <v/>
      </c>
      <c r="H302" s="74"/>
      <c r="I302" s="74"/>
      <c r="J302" s="74"/>
      <c r="K302" s="57">
        <f t="shared" si="40"/>
        <v>0</v>
      </c>
      <c r="L302" s="75"/>
      <c r="M302" s="52">
        <f t="shared" si="41"/>
        <v>0</v>
      </c>
      <c r="N302" s="76"/>
      <c r="O302" s="52">
        <f t="shared" si="42"/>
        <v>0</v>
      </c>
      <c r="P302" s="57">
        <f t="shared" si="43"/>
        <v>0</v>
      </c>
      <c r="Q302" s="52">
        <f t="shared" si="44"/>
        <v>0</v>
      </c>
      <c r="R302" s="454">
        <f t="shared" si="45"/>
        <v>0</v>
      </c>
    </row>
    <row r="303" spans="1:18" x14ac:dyDescent="0.2">
      <c r="A303" s="79" t="str">
        <f t="shared" si="38"/>
        <v/>
      </c>
      <c r="B303" s="73"/>
      <c r="C303" s="90"/>
      <c r="D303" s="93" t="str">
        <f t="shared" si="39"/>
        <v xml:space="preserve"> </v>
      </c>
      <c r="E303" s="54" t="str">
        <f>IF($C303="","",VLOOKUP($C303,'4.NLC'!$A$6:$F$51,6,0))</f>
        <v/>
      </c>
      <c r="F303" s="72" t="str">
        <f>IF($C303="","",VLOOKUP($C303,'4.NLC'!$A$6:$F$51,5,0))</f>
        <v/>
      </c>
      <c r="G303" s="82" t="str">
        <f>IF($C303="","",VLOOKUP($C303,'4.NLC'!$A$6:$H$51,7,0))</f>
        <v/>
      </c>
      <c r="H303" s="74"/>
      <c r="I303" s="74"/>
      <c r="J303" s="74"/>
      <c r="K303" s="57">
        <f t="shared" si="40"/>
        <v>0</v>
      </c>
      <c r="L303" s="75"/>
      <c r="M303" s="52">
        <f t="shared" si="41"/>
        <v>0</v>
      </c>
      <c r="N303" s="76"/>
      <c r="O303" s="52">
        <f t="shared" si="42"/>
        <v>0</v>
      </c>
      <c r="P303" s="57">
        <f t="shared" si="43"/>
        <v>0</v>
      </c>
      <c r="Q303" s="52">
        <f t="shared" si="44"/>
        <v>0</v>
      </c>
      <c r="R303" s="454">
        <f t="shared" si="45"/>
        <v>0</v>
      </c>
    </row>
    <row r="304" spans="1:18" x14ac:dyDescent="0.2">
      <c r="A304" s="79" t="str">
        <f t="shared" si="38"/>
        <v/>
      </c>
      <c r="B304" s="73"/>
      <c r="C304" s="90"/>
      <c r="D304" s="93" t="str">
        <f t="shared" si="39"/>
        <v xml:space="preserve"> </v>
      </c>
      <c r="E304" s="54" t="str">
        <f>IF($C304="","",VLOOKUP($C304,'4.NLC'!$A$6:$F$51,6,0))</f>
        <v/>
      </c>
      <c r="F304" s="72" t="str">
        <f>IF($C304="","",VLOOKUP($C304,'4.NLC'!$A$6:$F$51,5,0))</f>
        <v/>
      </c>
      <c r="G304" s="82" t="str">
        <f>IF($C304="","",VLOOKUP($C304,'4.NLC'!$A$6:$H$51,7,0))</f>
        <v/>
      </c>
      <c r="H304" s="74"/>
      <c r="I304" s="74"/>
      <c r="J304" s="74"/>
      <c r="K304" s="57">
        <f t="shared" si="40"/>
        <v>0</v>
      </c>
      <c r="L304" s="75"/>
      <c r="M304" s="52">
        <f t="shared" si="41"/>
        <v>0</v>
      </c>
      <c r="N304" s="76"/>
      <c r="O304" s="52">
        <f t="shared" si="42"/>
        <v>0</v>
      </c>
      <c r="P304" s="57">
        <f t="shared" si="43"/>
        <v>0</v>
      </c>
      <c r="Q304" s="52">
        <f t="shared" si="44"/>
        <v>0</v>
      </c>
      <c r="R304" s="454">
        <f t="shared" si="45"/>
        <v>0</v>
      </c>
    </row>
    <row r="305" spans="1:20" x14ac:dyDescent="0.2">
      <c r="A305" s="79" t="str">
        <f t="shared" si="38"/>
        <v/>
      </c>
      <c r="B305" s="73"/>
      <c r="C305" s="90"/>
      <c r="D305" s="93" t="str">
        <f t="shared" si="39"/>
        <v xml:space="preserve"> </v>
      </c>
      <c r="E305" s="54" t="str">
        <f>IF($C305="","",VLOOKUP($C305,'4.NLC'!$A$6:$F$51,6,0))</f>
        <v/>
      </c>
      <c r="F305" s="72" t="str">
        <f>IF($C305="","",VLOOKUP($C305,'4.NLC'!$A$6:$F$51,5,0))</f>
        <v/>
      </c>
      <c r="G305" s="82" t="str">
        <f>IF($C305="","",VLOOKUP($C305,'4.NLC'!$A$6:$H$51,7,0))</f>
        <v/>
      </c>
      <c r="H305" s="74"/>
      <c r="I305" s="74"/>
      <c r="J305" s="74"/>
      <c r="K305" s="57">
        <f t="shared" si="40"/>
        <v>0</v>
      </c>
      <c r="L305" s="75"/>
      <c r="M305" s="52">
        <f t="shared" si="41"/>
        <v>0</v>
      </c>
      <c r="N305" s="76"/>
      <c r="O305" s="52">
        <f t="shared" si="42"/>
        <v>0</v>
      </c>
      <c r="P305" s="57">
        <f t="shared" si="43"/>
        <v>0</v>
      </c>
      <c r="Q305" s="52">
        <f t="shared" si="44"/>
        <v>0</v>
      </c>
      <c r="R305" s="454">
        <f t="shared" si="45"/>
        <v>0</v>
      </c>
    </row>
    <row r="306" spans="1:20" x14ac:dyDescent="0.2">
      <c r="A306" s="79" t="str">
        <f t="shared" si="38"/>
        <v/>
      </c>
      <c r="B306" s="73"/>
      <c r="C306" s="90"/>
      <c r="D306" s="93" t="str">
        <f t="shared" si="39"/>
        <v xml:space="preserve"> </v>
      </c>
      <c r="E306" s="54" t="str">
        <f>IF($C306="","",VLOOKUP($C306,'4.NLC'!$A$6:$F$51,6,0))</f>
        <v/>
      </c>
      <c r="F306" s="72" t="str">
        <f>IF($C306="","",VLOOKUP($C306,'4.NLC'!$A$6:$F$51,5,0))</f>
        <v/>
      </c>
      <c r="G306" s="82" t="str">
        <f>IF($C306="","",VLOOKUP($C306,'4.NLC'!$A$6:$H$51,7,0))</f>
        <v/>
      </c>
      <c r="H306" s="74"/>
      <c r="I306" s="74"/>
      <c r="J306" s="74"/>
      <c r="K306" s="57">
        <f t="shared" si="40"/>
        <v>0</v>
      </c>
      <c r="L306" s="75"/>
      <c r="M306" s="52">
        <f t="shared" si="41"/>
        <v>0</v>
      </c>
      <c r="N306" s="76"/>
      <c r="O306" s="52">
        <f t="shared" si="42"/>
        <v>0</v>
      </c>
      <c r="P306" s="57">
        <f t="shared" si="43"/>
        <v>0</v>
      </c>
      <c r="Q306" s="52">
        <f t="shared" si="44"/>
        <v>0</v>
      </c>
      <c r="R306" s="454">
        <f t="shared" si="45"/>
        <v>0</v>
      </c>
      <c r="T306" s="64"/>
    </row>
    <row r="307" spans="1:20" x14ac:dyDescent="0.2">
      <c r="A307" s="79" t="str">
        <f t="shared" si="38"/>
        <v/>
      </c>
      <c r="B307" s="73"/>
      <c r="C307" s="90"/>
      <c r="D307" s="93" t="str">
        <f t="shared" si="39"/>
        <v xml:space="preserve"> </v>
      </c>
      <c r="E307" s="54" t="str">
        <f>IF($C307="","",VLOOKUP($C307,'4.NLC'!$A$6:$F$51,6,0))</f>
        <v/>
      </c>
      <c r="F307" s="72" t="str">
        <f>IF($C307="","",VLOOKUP($C307,'4.NLC'!$A$6:$F$51,5,0))</f>
        <v/>
      </c>
      <c r="G307" s="82" t="str">
        <f>IF($C307="","",VLOOKUP($C307,'4.NLC'!$A$6:$H$51,7,0))</f>
        <v/>
      </c>
      <c r="H307" s="74"/>
      <c r="I307" s="74"/>
      <c r="J307" s="74"/>
      <c r="K307" s="57">
        <f t="shared" si="40"/>
        <v>0</v>
      </c>
      <c r="L307" s="75"/>
      <c r="M307" s="52">
        <f t="shared" si="41"/>
        <v>0</v>
      </c>
      <c r="N307" s="76"/>
      <c r="O307" s="52">
        <f t="shared" si="42"/>
        <v>0</v>
      </c>
      <c r="P307" s="57">
        <f t="shared" si="43"/>
        <v>0</v>
      </c>
      <c r="Q307" s="52">
        <f t="shared" si="44"/>
        <v>0</v>
      </c>
      <c r="R307" s="454">
        <f t="shared" si="45"/>
        <v>0</v>
      </c>
    </row>
    <row r="308" spans="1:20" x14ac:dyDescent="0.2">
      <c r="A308" s="79" t="str">
        <f t="shared" si="38"/>
        <v/>
      </c>
      <c r="B308" s="73"/>
      <c r="C308" s="90"/>
      <c r="D308" s="93" t="str">
        <f t="shared" si="39"/>
        <v xml:space="preserve"> </v>
      </c>
      <c r="E308" s="54" t="str">
        <f>IF($C308="","",VLOOKUP($C308,'4.NLC'!$A$6:$F$51,6,0))</f>
        <v/>
      </c>
      <c r="F308" s="72" t="str">
        <f>IF($C308="","",VLOOKUP($C308,'4.NLC'!$A$6:$F$51,5,0))</f>
        <v/>
      </c>
      <c r="G308" s="82" t="str">
        <f>IF($C308="","",VLOOKUP($C308,'4.NLC'!$A$6:$H$51,7,0))</f>
        <v/>
      </c>
      <c r="H308" s="74"/>
      <c r="I308" s="74"/>
      <c r="J308" s="74"/>
      <c r="K308" s="57">
        <f t="shared" si="40"/>
        <v>0</v>
      </c>
      <c r="L308" s="75"/>
      <c r="M308" s="52">
        <f t="shared" si="41"/>
        <v>0</v>
      </c>
      <c r="N308" s="76"/>
      <c r="O308" s="52">
        <f t="shared" si="42"/>
        <v>0</v>
      </c>
      <c r="P308" s="57">
        <f t="shared" si="43"/>
        <v>0</v>
      </c>
      <c r="Q308" s="52">
        <f t="shared" si="44"/>
        <v>0</v>
      </c>
      <c r="R308" s="454">
        <f t="shared" si="45"/>
        <v>0</v>
      </c>
    </row>
    <row r="309" spans="1:20" x14ac:dyDescent="0.2">
      <c r="A309" s="79" t="str">
        <f t="shared" si="38"/>
        <v/>
      </c>
      <c r="B309" s="73"/>
      <c r="C309" s="90"/>
      <c r="D309" s="93" t="str">
        <f t="shared" si="39"/>
        <v xml:space="preserve"> </v>
      </c>
      <c r="E309" s="54" t="str">
        <f>IF($C309="","",VLOOKUP($C309,'4.NLC'!$A$6:$F$51,6,0))</f>
        <v/>
      </c>
      <c r="F309" s="72" t="str">
        <f>IF($C309="","",VLOOKUP($C309,'4.NLC'!$A$6:$F$51,5,0))</f>
        <v/>
      </c>
      <c r="G309" s="82" t="str">
        <f>IF($C309="","",VLOOKUP($C309,'4.NLC'!$A$6:$H$51,7,0))</f>
        <v/>
      </c>
      <c r="H309" s="74"/>
      <c r="I309" s="74"/>
      <c r="J309" s="74"/>
      <c r="K309" s="57">
        <f t="shared" si="40"/>
        <v>0</v>
      </c>
      <c r="L309" s="75"/>
      <c r="M309" s="52">
        <f t="shared" si="41"/>
        <v>0</v>
      </c>
      <c r="N309" s="76"/>
      <c r="O309" s="52">
        <f t="shared" si="42"/>
        <v>0</v>
      </c>
      <c r="P309" s="57">
        <f t="shared" si="43"/>
        <v>0</v>
      </c>
      <c r="Q309" s="52">
        <f t="shared" si="44"/>
        <v>0</v>
      </c>
      <c r="R309" s="454">
        <f t="shared" si="45"/>
        <v>0</v>
      </c>
    </row>
    <row r="310" spans="1:20" x14ac:dyDescent="0.2">
      <c r="A310" s="79" t="str">
        <f t="shared" si="38"/>
        <v/>
      </c>
      <c r="B310" s="73"/>
      <c r="C310" s="90"/>
      <c r="D310" s="93" t="str">
        <f t="shared" si="39"/>
        <v xml:space="preserve"> </v>
      </c>
      <c r="E310" s="54" t="str">
        <f>IF($C310="","",VLOOKUP($C310,'4.NLC'!$A$6:$F$51,6,0))</f>
        <v/>
      </c>
      <c r="F310" s="72" t="str">
        <f>IF($C310="","",VLOOKUP($C310,'4.NLC'!$A$6:$F$51,5,0))</f>
        <v/>
      </c>
      <c r="G310" s="82" t="str">
        <f>IF($C310="","",VLOOKUP($C310,'4.NLC'!$A$6:$H$51,7,0))</f>
        <v/>
      </c>
      <c r="H310" s="74"/>
      <c r="I310" s="74"/>
      <c r="J310" s="74"/>
      <c r="K310" s="57">
        <f t="shared" si="40"/>
        <v>0</v>
      </c>
      <c r="L310" s="75"/>
      <c r="M310" s="52">
        <f t="shared" si="41"/>
        <v>0</v>
      </c>
      <c r="N310" s="76"/>
      <c r="O310" s="52">
        <f t="shared" si="42"/>
        <v>0</v>
      </c>
      <c r="P310" s="57">
        <f t="shared" si="43"/>
        <v>0</v>
      </c>
      <c r="Q310" s="52">
        <f t="shared" si="44"/>
        <v>0</v>
      </c>
      <c r="R310" s="454">
        <f t="shared" si="45"/>
        <v>0</v>
      </c>
    </row>
    <row r="311" spans="1:20" x14ac:dyDescent="0.2">
      <c r="A311" s="79" t="str">
        <f t="shared" si="38"/>
        <v/>
      </c>
      <c r="B311" s="73"/>
      <c r="C311" s="90"/>
      <c r="D311" s="93" t="str">
        <f t="shared" si="39"/>
        <v xml:space="preserve"> </v>
      </c>
      <c r="E311" s="54" t="str">
        <f>IF($C311="","",VLOOKUP($C311,'4.NLC'!$A$6:$F$51,6,0))</f>
        <v/>
      </c>
      <c r="F311" s="72" t="str">
        <f>IF($C311="","",VLOOKUP($C311,'4.NLC'!$A$6:$F$51,5,0))</f>
        <v/>
      </c>
      <c r="G311" s="82" t="str">
        <f>IF($C311="","",VLOOKUP($C311,'4.NLC'!$A$6:$H$51,7,0))</f>
        <v/>
      </c>
      <c r="H311" s="74"/>
      <c r="I311" s="74"/>
      <c r="J311" s="74"/>
      <c r="K311" s="57">
        <f t="shared" si="40"/>
        <v>0</v>
      </c>
      <c r="L311" s="75"/>
      <c r="M311" s="52">
        <f t="shared" si="41"/>
        <v>0</v>
      </c>
      <c r="N311" s="76"/>
      <c r="O311" s="52">
        <f t="shared" si="42"/>
        <v>0</v>
      </c>
      <c r="P311" s="57">
        <f t="shared" si="43"/>
        <v>0</v>
      </c>
      <c r="Q311" s="52">
        <f t="shared" si="44"/>
        <v>0</v>
      </c>
      <c r="R311" s="454">
        <f t="shared" si="45"/>
        <v>0</v>
      </c>
    </row>
    <row r="312" spans="1:20" x14ac:dyDescent="0.2">
      <c r="A312" s="79" t="str">
        <f t="shared" si="38"/>
        <v/>
      </c>
      <c r="B312" s="73"/>
      <c r="C312" s="91"/>
      <c r="D312" s="93" t="str">
        <f t="shared" si="39"/>
        <v xml:space="preserve"> </v>
      </c>
      <c r="E312" s="54" t="str">
        <f>IF($C312="","",VLOOKUP($C312,'4.NLC'!$A$6:$F$51,6,0))</f>
        <v/>
      </c>
      <c r="F312" s="72" t="str">
        <f>IF($C312="","",VLOOKUP($C312,'4.NLC'!$A$6:$F$51,5,0))</f>
        <v/>
      </c>
      <c r="G312" s="82" t="str">
        <f>IF($C312="","",VLOOKUP($C312,'4.NLC'!$A$6:$H$51,7,0))</f>
        <v/>
      </c>
      <c r="H312" s="74"/>
      <c r="I312" s="74"/>
      <c r="J312" s="74"/>
      <c r="K312" s="57">
        <f t="shared" si="40"/>
        <v>0</v>
      </c>
      <c r="L312" s="75"/>
      <c r="M312" s="52">
        <f t="shared" si="41"/>
        <v>0</v>
      </c>
      <c r="N312" s="76"/>
      <c r="O312" s="52">
        <f t="shared" si="42"/>
        <v>0</v>
      </c>
      <c r="P312" s="57">
        <f t="shared" si="43"/>
        <v>0</v>
      </c>
      <c r="Q312" s="52">
        <f t="shared" si="44"/>
        <v>0</v>
      </c>
      <c r="R312" s="454">
        <f t="shared" si="45"/>
        <v>0</v>
      </c>
    </row>
    <row r="313" spans="1:20" x14ac:dyDescent="0.2">
      <c r="A313" s="79" t="str">
        <f t="shared" si="38"/>
        <v/>
      </c>
      <c r="B313" s="73"/>
      <c r="C313" s="90"/>
      <c r="D313" s="93" t="str">
        <f t="shared" si="39"/>
        <v xml:space="preserve"> </v>
      </c>
      <c r="E313" s="54" t="str">
        <f>IF($C313="","",VLOOKUP($C313,'4.NLC'!$A$6:$F$51,6,0))</f>
        <v/>
      </c>
      <c r="F313" s="72" t="str">
        <f>IF($C313="","",VLOOKUP($C313,'4.NLC'!$A$6:$F$51,5,0))</f>
        <v/>
      </c>
      <c r="G313" s="82" t="str">
        <f>IF($C313="","",VLOOKUP($C313,'4.NLC'!$A$6:$H$51,7,0))</f>
        <v/>
      </c>
      <c r="H313" s="74"/>
      <c r="I313" s="74"/>
      <c r="J313" s="74"/>
      <c r="K313" s="57">
        <f t="shared" si="40"/>
        <v>0</v>
      </c>
      <c r="L313" s="75"/>
      <c r="M313" s="52">
        <f t="shared" si="41"/>
        <v>0</v>
      </c>
      <c r="N313" s="76"/>
      <c r="O313" s="52">
        <f t="shared" si="42"/>
        <v>0</v>
      </c>
      <c r="P313" s="57">
        <f t="shared" si="43"/>
        <v>0</v>
      </c>
      <c r="Q313" s="52">
        <f t="shared" si="44"/>
        <v>0</v>
      </c>
      <c r="R313" s="454">
        <f t="shared" si="45"/>
        <v>0</v>
      </c>
    </row>
    <row r="314" spans="1:20" x14ac:dyDescent="0.2">
      <c r="A314" s="79" t="str">
        <f t="shared" si="38"/>
        <v/>
      </c>
      <c r="B314" s="73"/>
      <c r="C314" s="90"/>
      <c r="D314" s="93" t="str">
        <f t="shared" si="39"/>
        <v xml:space="preserve"> </v>
      </c>
      <c r="E314" s="54" t="str">
        <f>IF($C314="","",VLOOKUP($C314,'4.NLC'!$A$6:$F$51,6,0))</f>
        <v/>
      </c>
      <c r="F314" s="72" t="str">
        <f>IF($C314="","",VLOOKUP($C314,'4.NLC'!$A$6:$F$51,5,0))</f>
        <v/>
      </c>
      <c r="G314" s="82" t="str">
        <f>IF($C314="","",VLOOKUP($C314,'4.NLC'!$A$6:$H$51,7,0))</f>
        <v/>
      </c>
      <c r="H314" s="74"/>
      <c r="I314" s="74"/>
      <c r="J314" s="74"/>
      <c r="K314" s="57">
        <f t="shared" si="40"/>
        <v>0</v>
      </c>
      <c r="L314" s="75"/>
      <c r="M314" s="52">
        <f t="shared" si="41"/>
        <v>0</v>
      </c>
      <c r="N314" s="76"/>
      <c r="O314" s="52">
        <f t="shared" si="42"/>
        <v>0</v>
      </c>
      <c r="P314" s="57">
        <f t="shared" si="43"/>
        <v>0</v>
      </c>
      <c r="Q314" s="52">
        <f t="shared" si="44"/>
        <v>0</v>
      </c>
      <c r="R314" s="454">
        <f t="shared" si="45"/>
        <v>0</v>
      </c>
    </row>
    <row r="315" spans="1:20" x14ac:dyDescent="0.2">
      <c r="A315" s="79" t="str">
        <f t="shared" si="38"/>
        <v/>
      </c>
      <c r="B315" s="73"/>
      <c r="C315" s="91"/>
      <c r="D315" s="93" t="str">
        <f t="shared" si="39"/>
        <v xml:space="preserve"> </v>
      </c>
      <c r="E315" s="54" t="str">
        <f>IF($C315="","",VLOOKUP($C315,'4.NLC'!$A$6:$F$51,6,0))</f>
        <v/>
      </c>
      <c r="F315" s="72" t="str">
        <f>IF($C315="","",VLOOKUP($C315,'4.NLC'!$A$6:$F$51,5,0))</f>
        <v/>
      </c>
      <c r="G315" s="82" t="str">
        <f>IF($C315="","",VLOOKUP($C315,'4.NLC'!$A$6:$H$51,7,0))</f>
        <v/>
      </c>
      <c r="H315" s="74"/>
      <c r="I315" s="74"/>
      <c r="J315" s="74"/>
      <c r="K315" s="57">
        <f t="shared" si="40"/>
        <v>0</v>
      </c>
      <c r="L315" s="75"/>
      <c r="M315" s="52">
        <f t="shared" si="41"/>
        <v>0</v>
      </c>
      <c r="N315" s="76"/>
      <c r="O315" s="52">
        <f t="shared" si="42"/>
        <v>0</v>
      </c>
      <c r="P315" s="57">
        <f t="shared" si="43"/>
        <v>0</v>
      </c>
      <c r="Q315" s="52">
        <f t="shared" si="44"/>
        <v>0</v>
      </c>
      <c r="R315" s="454">
        <f t="shared" si="45"/>
        <v>0</v>
      </c>
    </row>
    <row r="316" spans="1:20" x14ac:dyDescent="0.2">
      <c r="A316" s="79" t="str">
        <f t="shared" si="38"/>
        <v/>
      </c>
      <c r="B316" s="73"/>
      <c r="C316" s="91"/>
      <c r="D316" s="93" t="str">
        <f t="shared" si="39"/>
        <v xml:space="preserve"> </v>
      </c>
      <c r="E316" s="54" t="str">
        <f>IF($C316="","",VLOOKUP($C316,'4.NLC'!$A$6:$F$51,6,0))</f>
        <v/>
      </c>
      <c r="F316" s="72" t="str">
        <f>IF($C316="","",VLOOKUP($C316,'4.NLC'!$A$6:$F$51,5,0))</f>
        <v/>
      </c>
      <c r="G316" s="82" t="str">
        <f>IF($C316="","",VLOOKUP($C316,'4.NLC'!$A$6:$H$51,7,0))</f>
        <v/>
      </c>
      <c r="H316" s="74"/>
      <c r="I316" s="74"/>
      <c r="J316" s="74"/>
      <c r="K316" s="57">
        <f t="shared" si="40"/>
        <v>0</v>
      </c>
      <c r="L316" s="75"/>
      <c r="M316" s="52">
        <f t="shared" si="41"/>
        <v>0</v>
      </c>
      <c r="N316" s="76"/>
      <c r="O316" s="52">
        <f t="shared" si="42"/>
        <v>0</v>
      </c>
      <c r="P316" s="57">
        <f t="shared" si="43"/>
        <v>0</v>
      </c>
      <c r="Q316" s="52">
        <f t="shared" si="44"/>
        <v>0</v>
      </c>
      <c r="R316" s="454">
        <f t="shared" si="45"/>
        <v>0</v>
      </c>
    </row>
    <row r="317" spans="1:20" x14ac:dyDescent="0.2">
      <c r="A317" s="79" t="str">
        <f t="shared" si="38"/>
        <v/>
      </c>
      <c r="B317" s="73"/>
      <c r="C317" s="91"/>
      <c r="D317" s="93" t="str">
        <f t="shared" si="39"/>
        <v xml:space="preserve"> </v>
      </c>
      <c r="E317" s="54" t="str">
        <f>IF($C317="","",VLOOKUP($C317,'4.NLC'!$A$6:$F$51,6,0))</f>
        <v/>
      </c>
      <c r="F317" s="72" t="str">
        <f>IF($C317="","",VLOOKUP($C317,'4.NLC'!$A$6:$F$51,5,0))</f>
        <v/>
      </c>
      <c r="G317" s="82" t="str">
        <f>IF($C317="","",VLOOKUP($C317,'4.NLC'!$A$6:$H$51,7,0))</f>
        <v/>
      </c>
      <c r="H317" s="74"/>
      <c r="I317" s="74"/>
      <c r="J317" s="74"/>
      <c r="K317" s="57">
        <f t="shared" si="40"/>
        <v>0</v>
      </c>
      <c r="L317" s="75"/>
      <c r="M317" s="52">
        <f t="shared" si="41"/>
        <v>0</v>
      </c>
      <c r="N317" s="76"/>
      <c r="O317" s="52">
        <f t="shared" si="42"/>
        <v>0</v>
      </c>
      <c r="P317" s="57">
        <f t="shared" si="43"/>
        <v>0</v>
      </c>
      <c r="Q317" s="52">
        <f t="shared" si="44"/>
        <v>0</v>
      </c>
      <c r="R317" s="454">
        <f t="shared" si="45"/>
        <v>0</v>
      </c>
    </row>
    <row r="318" spans="1:20" x14ac:dyDescent="0.2">
      <c r="A318" s="79" t="str">
        <f t="shared" si="38"/>
        <v/>
      </c>
      <c r="B318" s="73"/>
      <c r="C318" s="90"/>
      <c r="D318" s="93" t="str">
        <f t="shared" si="39"/>
        <v xml:space="preserve"> </v>
      </c>
      <c r="E318" s="54" t="str">
        <f>IF($C318="","",VLOOKUP($C318,'4.NLC'!$A$6:$F$51,6,0))</f>
        <v/>
      </c>
      <c r="F318" s="72" t="str">
        <f>IF($C318="","",VLOOKUP($C318,'4.NLC'!$A$6:$F$51,5,0))</f>
        <v/>
      </c>
      <c r="G318" s="82" t="str">
        <f>IF($C318="","",VLOOKUP($C318,'4.NLC'!$A$6:$H$51,7,0))</f>
        <v/>
      </c>
      <c r="H318" s="74"/>
      <c r="I318" s="74"/>
      <c r="J318" s="74"/>
      <c r="K318" s="57">
        <f t="shared" si="40"/>
        <v>0</v>
      </c>
      <c r="L318" s="75"/>
      <c r="M318" s="52">
        <f t="shared" si="41"/>
        <v>0</v>
      </c>
      <c r="N318" s="76"/>
      <c r="O318" s="52">
        <f t="shared" si="42"/>
        <v>0</v>
      </c>
      <c r="P318" s="57">
        <f t="shared" si="43"/>
        <v>0</v>
      </c>
      <c r="Q318" s="52">
        <f t="shared" si="44"/>
        <v>0</v>
      </c>
      <c r="R318" s="454">
        <f t="shared" si="45"/>
        <v>0</v>
      </c>
    </row>
    <row r="319" spans="1:20" x14ac:dyDescent="0.2">
      <c r="A319" s="79" t="str">
        <f t="shared" si="38"/>
        <v/>
      </c>
      <c r="B319" s="73"/>
      <c r="C319" s="90"/>
      <c r="D319" s="93" t="str">
        <f t="shared" si="39"/>
        <v xml:space="preserve"> </v>
      </c>
      <c r="E319" s="54" t="str">
        <f>IF($C319="","",VLOOKUP($C319,'4.NLC'!$A$6:$F$51,6,0))</f>
        <v/>
      </c>
      <c r="F319" s="72" t="str">
        <f>IF($C319="","",VLOOKUP($C319,'4.NLC'!$A$6:$F$51,5,0))</f>
        <v/>
      </c>
      <c r="G319" s="82" t="str">
        <f>IF($C319="","",VLOOKUP($C319,'4.NLC'!$A$6:$H$51,7,0))</f>
        <v/>
      </c>
      <c r="H319" s="74"/>
      <c r="I319" s="74"/>
      <c r="J319" s="74"/>
      <c r="K319" s="57">
        <f t="shared" si="40"/>
        <v>0</v>
      </c>
      <c r="L319" s="75"/>
      <c r="M319" s="52">
        <f t="shared" si="41"/>
        <v>0</v>
      </c>
      <c r="N319" s="76"/>
      <c r="O319" s="52">
        <f t="shared" si="42"/>
        <v>0</v>
      </c>
      <c r="P319" s="57">
        <f t="shared" si="43"/>
        <v>0</v>
      </c>
      <c r="Q319" s="52">
        <f t="shared" si="44"/>
        <v>0</v>
      </c>
      <c r="R319" s="454">
        <f t="shared" si="45"/>
        <v>0</v>
      </c>
    </row>
    <row r="320" spans="1:20" x14ac:dyDescent="0.2">
      <c r="A320" s="79" t="str">
        <f t="shared" si="38"/>
        <v/>
      </c>
      <c r="B320" s="73"/>
      <c r="C320" s="90"/>
      <c r="D320" s="93" t="str">
        <f t="shared" si="39"/>
        <v xml:space="preserve"> </v>
      </c>
      <c r="E320" s="54" t="str">
        <f>IF($C320="","",VLOOKUP($C320,'4.NLC'!$A$6:$F$51,6,0))</f>
        <v/>
      </c>
      <c r="F320" s="72" t="str">
        <f>IF($C320="","",VLOOKUP($C320,'4.NLC'!$A$6:$F$51,5,0))</f>
        <v/>
      </c>
      <c r="G320" s="82" t="str">
        <f>IF($C320="","",VLOOKUP($C320,'4.NLC'!$A$6:$H$51,7,0))</f>
        <v/>
      </c>
      <c r="H320" s="74"/>
      <c r="I320" s="74"/>
      <c r="J320" s="74"/>
      <c r="K320" s="57">
        <f t="shared" si="40"/>
        <v>0</v>
      </c>
      <c r="L320" s="75"/>
      <c r="M320" s="52">
        <f t="shared" si="41"/>
        <v>0</v>
      </c>
      <c r="N320" s="76"/>
      <c r="O320" s="52">
        <f t="shared" si="42"/>
        <v>0</v>
      </c>
      <c r="P320" s="57">
        <f t="shared" si="43"/>
        <v>0</v>
      </c>
      <c r="Q320" s="52">
        <f t="shared" si="44"/>
        <v>0</v>
      </c>
      <c r="R320" s="454">
        <f t="shared" si="45"/>
        <v>0</v>
      </c>
    </row>
    <row r="321" spans="1:18" x14ac:dyDescent="0.2">
      <c r="A321" s="79" t="str">
        <f t="shared" si="38"/>
        <v/>
      </c>
      <c r="B321" s="73"/>
      <c r="C321" s="90"/>
      <c r="D321" s="93" t="str">
        <f t="shared" si="39"/>
        <v xml:space="preserve"> </v>
      </c>
      <c r="E321" s="54" t="str">
        <f>IF($C321="","",VLOOKUP($C321,'4.NLC'!$A$6:$F$51,6,0))</f>
        <v/>
      </c>
      <c r="F321" s="72" t="str">
        <f>IF($C321="","",VLOOKUP($C321,'4.NLC'!$A$6:$F$51,5,0))</f>
        <v/>
      </c>
      <c r="G321" s="82" t="str">
        <f>IF($C321="","",VLOOKUP($C321,'4.NLC'!$A$6:$H$51,7,0))</f>
        <v/>
      </c>
      <c r="H321" s="74"/>
      <c r="I321" s="74"/>
      <c r="J321" s="74"/>
      <c r="K321" s="57">
        <f t="shared" si="40"/>
        <v>0</v>
      </c>
      <c r="L321" s="75"/>
      <c r="M321" s="52">
        <f t="shared" si="41"/>
        <v>0</v>
      </c>
      <c r="N321" s="76"/>
      <c r="O321" s="52">
        <f t="shared" si="42"/>
        <v>0</v>
      </c>
      <c r="P321" s="57">
        <f t="shared" si="43"/>
        <v>0</v>
      </c>
      <c r="Q321" s="52">
        <f t="shared" si="44"/>
        <v>0</v>
      </c>
      <c r="R321" s="454">
        <f t="shared" si="45"/>
        <v>0</v>
      </c>
    </row>
    <row r="322" spans="1:18" x14ac:dyDescent="0.2">
      <c r="A322" s="79" t="str">
        <f t="shared" si="38"/>
        <v/>
      </c>
      <c r="B322" s="73"/>
      <c r="C322" s="90"/>
      <c r="D322" s="93" t="str">
        <f t="shared" si="39"/>
        <v xml:space="preserve"> </v>
      </c>
      <c r="E322" s="54" t="str">
        <f>IF($C322="","",VLOOKUP($C322,'4.NLC'!$A$6:$F$51,6,0))</f>
        <v/>
      </c>
      <c r="F322" s="72" t="str">
        <f>IF($C322="","",VLOOKUP($C322,'4.NLC'!$A$6:$F$51,5,0))</f>
        <v/>
      </c>
      <c r="G322" s="82" t="str">
        <f>IF($C322="","",VLOOKUP($C322,'4.NLC'!$A$6:$H$51,7,0))</f>
        <v/>
      </c>
      <c r="H322" s="74"/>
      <c r="I322" s="74"/>
      <c r="J322" s="74"/>
      <c r="K322" s="57">
        <f t="shared" si="40"/>
        <v>0</v>
      </c>
      <c r="L322" s="75"/>
      <c r="M322" s="52">
        <f t="shared" si="41"/>
        <v>0</v>
      </c>
      <c r="N322" s="76"/>
      <c r="O322" s="52">
        <f t="shared" si="42"/>
        <v>0</v>
      </c>
      <c r="P322" s="57">
        <f t="shared" si="43"/>
        <v>0</v>
      </c>
      <c r="Q322" s="52">
        <f t="shared" si="44"/>
        <v>0</v>
      </c>
      <c r="R322" s="454">
        <f t="shared" si="45"/>
        <v>0</v>
      </c>
    </row>
    <row r="323" spans="1:18" x14ac:dyDescent="0.2">
      <c r="A323" s="79" t="str">
        <f t="shared" si="38"/>
        <v/>
      </c>
      <c r="B323" s="73"/>
      <c r="C323" s="90"/>
      <c r="D323" s="93" t="str">
        <f t="shared" si="39"/>
        <v xml:space="preserve"> </v>
      </c>
      <c r="E323" s="54" t="str">
        <f>IF($C323="","",VLOOKUP($C323,'4.NLC'!$A$6:$F$51,6,0))</f>
        <v/>
      </c>
      <c r="F323" s="72" t="str">
        <f>IF($C323="","",VLOOKUP($C323,'4.NLC'!$A$6:$F$51,5,0))</f>
        <v/>
      </c>
      <c r="G323" s="82" t="str">
        <f>IF($C323="","",VLOOKUP($C323,'4.NLC'!$A$6:$H$51,7,0))</f>
        <v/>
      </c>
      <c r="H323" s="74"/>
      <c r="I323" s="74"/>
      <c r="J323" s="74"/>
      <c r="K323" s="57">
        <f t="shared" si="40"/>
        <v>0</v>
      </c>
      <c r="L323" s="75"/>
      <c r="M323" s="52">
        <f t="shared" si="41"/>
        <v>0</v>
      </c>
      <c r="N323" s="76"/>
      <c r="O323" s="52">
        <f t="shared" si="42"/>
        <v>0</v>
      </c>
      <c r="P323" s="57">
        <f t="shared" si="43"/>
        <v>0</v>
      </c>
      <c r="Q323" s="52">
        <f t="shared" si="44"/>
        <v>0</v>
      </c>
      <c r="R323" s="454">
        <f t="shared" si="45"/>
        <v>0</v>
      </c>
    </row>
    <row r="324" spans="1:18" x14ac:dyDescent="0.2">
      <c r="A324" s="79" t="str">
        <f t="shared" si="38"/>
        <v/>
      </c>
      <c r="B324" s="73"/>
      <c r="C324" s="90"/>
      <c r="D324" s="93" t="str">
        <f t="shared" si="39"/>
        <v xml:space="preserve"> </v>
      </c>
      <c r="E324" s="54" t="str">
        <f>IF($C324="","",VLOOKUP($C324,'4.NLC'!$A$6:$F$51,6,0))</f>
        <v/>
      </c>
      <c r="F324" s="72" t="str">
        <f>IF($C324="","",VLOOKUP($C324,'4.NLC'!$A$6:$F$51,5,0))</f>
        <v/>
      </c>
      <c r="G324" s="82" t="str">
        <f>IF($C324="","",VLOOKUP($C324,'4.NLC'!$A$6:$H$51,7,0))</f>
        <v/>
      </c>
      <c r="H324" s="74"/>
      <c r="I324" s="74"/>
      <c r="J324" s="74"/>
      <c r="K324" s="57">
        <f t="shared" si="40"/>
        <v>0</v>
      </c>
      <c r="L324" s="75"/>
      <c r="M324" s="52">
        <f t="shared" si="41"/>
        <v>0</v>
      </c>
      <c r="N324" s="76"/>
      <c r="O324" s="52">
        <f t="shared" si="42"/>
        <v>0</v>
      </c>
      <c r="P324" s="57">
        <f t="shared" si="43"/>
        <v>0</v>
      </c>
      <c r="Q324" s="52">
        <f t="shared" si="44"/>
        <v>0</v>
      </c>
      <c r="R324" s="454">
        <f t="shared" si="45"/>
        <v>0</v>
      </c>
    </row>
    <row r="325" spans="1:18" x14ac:dyDescent="0.2">
      <c r="A325" s="79" t="str">
        <f t="shared" si="38"/>
        <v/>
      </c>
      <c r="B325" s="73"/>
      <c r="C325" s="90"/>
      <c r="D325" s="93" t="str">
        <f t="shared" si="39"/>
        <v xml:space="preserve"> </v>
      </c>
      <c r="E325" s="54" t="str">
        <f>IF($C325="","",VLOOKUP($C325,'4.NLC'!$A$6:$F$51,6,0))</f>
        <v/>
      </c>
      <c r="F325" s="72" t="str">
        <f>IF($C325="","",VLOOKUP($C325,'4.NLC'!$A$6:$F$51,5,0))</f>
        <v/>
      </c>
      <c r="G325" s="82" t="str">
        <f>IF($C325="","",VLOOKUP($C325,'4.NLC'!$A$6:$H$51,7,0))</f>
        <v/>
      </c>
      <c r="H325" s="74"/>
      <c r="I325" s="74"/>
      <c r="J325" s="74"/>
      <c r="K325" s="57">
        <f t="shared" si="40"/>
        <v>0</v>
      </c>
      <c r="L325" s="75"/>
      <c r="M325" s="52">
        <f t="shared" si="41"/>
        <v>0</v>
      </c>
      <c r="N325" s="76"/>
      <c r="O325" s="52">
        <f t="shared" si="42"/>
        <v>0</v>
      </c>
      <c r="P325" s="57">
        <f t="shared" si="43"/>
        <v>0</v>
      </c>
      <c r="Q325" s="52">
        <f t="shared" si="44"/>
        <v>0</v>
      </c>
      <c r="R325" s="454">
        <f t="shared" si="45"/>
        <v>0</v>
      </c>
    </row>
    <row r="326" spans="1:18" x14ac:dyDescent="0.2">
      <c r="A326" s="79" t="str">
        <f t="shared" si="38"/>
        <v/>
      </c>
      <c r="B326" s="73"/>
      <c r="C326" s="90"/>
      <c r="D326" s="93" t="str">
        <f t="shared" si="39"/>
        <v xml:space="preserve"> </v>
      </c>
      <c r="E326" s="54" t="str">
        <f>IF($C326="","",VLOOKUP($C326,'4.NLC'!$A$6:$F$51,6,0))</f>
        <v/>
      </c>
      <c r="F326" s="72" t="str">
        <f>IF($C326="","",VLOOKUP($C326,'4.NLC'!$A$6:$F$51,5,0))</f>
        <v/>
      </c>
      <c r="G326" s="82" t="str">
        <f>IF($C326="","",VLOOKUP($C326,'4.NLC'!$A$6:$H$51,7,0))</f>
        <v/>
      </c>
      <c r="H326" s="74"/>
      <c r="I326" s="74"/>
      <c r="J326" s="74"/>
      <c r="K326" s="57">
        <f t="shared" si="40"/>
        <v>0</v>
      </c>
      <c r="L326" s="75"/>
      <c r="M326" s="52">
        <f t="shared" si="41"/>
        <v>0</v>
      </c>
      <c r="N326" s="76"/>
      <c r="O326" s="52">
        <f t="shared" si="42"/>
        <v>0</v>
      </c>
      <c r="P326" s="57">
        <f t="shared" si="43"/>
        <v>0</v>
      </c>
      <c r="Q326" s="52">
        <f t="shared" si="44"/>
        <v>0</v>
      </c>
      <c r="R326" s="454">
        <f t="shared" si="45"/>
        <v>0</v>
      </c>
    </row>
    <row r="327" spans="1:18" x14ac:dyDescent="0.2">
      <c r="A327" s="79" t="str">
        <f t="shared" ref="A327:A390" si="46">IF(B327="","",VALUE(LEFT(B327,4)))</f>
        <v/>
      </c>
      <c r="B327" s="73"/>
      <c r="C327" s="90"/>
      <c r="D327" s="93" t="str">
        <f t="shared" ref="D327:D390" si="47">A327&amp;" "&amp;C327</f>
        <v xml:space="preserve"> </v>
      </c>
      <c r="E327" s="54" t="str">
        <f>IF($C327="","",VLOOKUP($C327,'4.NLC'!$A$6:$F$51,6,0))</f>
        <v/>
      </c>
      <c r="F327" s="72" t="str">
        <f>IF($C327="","",VLOOKUP($C327,'4.NLC'!$A$6:$F$51,5,0))</f>
        <v/>
      </c>
      <c r="G327" s="82" t="str">
        <f>IF($C327="","",VLOOKUP($C327,'4.NLC'!$A$6:$H$51,7,0))</f>
        <v/>
      </c>
      <c r="H327" s="74"/>
      <c r="I327" s="74"/>
      <c r="J327" s="74"/>
      <c r="K327" s="57">
        <f t="shared" ref="K327:K390" si="48">SUM(I327:J327)</f>
        <v>0</v>
      </c>
      <c r="L327" s="75"/>
      <c r="M327" s="52">
        <f t="shared" ref="M327:M390" si="49">H327*$L327</f>
        <v>0</v>
      </c>
      <c r="N327" s="76"/>
      <c r="O327" s="52">
        <f t="shared" ref="O327:O390" si="50">I327*$L327</f>
        <v>0</v>
      </c>
      <c r="P327" s="57">
        <f t="shared" ref="P327:P390" si="51">SUM(M327:O327)</f>
        <v>0</v>
      </c>
      <c r="Q327" s="52">
        <f t="shared" ref="Q327:Q390" si="52">J327*$L327</f>
        <v>0</v>
      </c>
      <c r="R327" s="454">
        <f t="shared" ref="R327:R390" si="53">SUM(P327:Q327)</f>
        <v>0</v>
      </c>
    </row>
    <row r="328" spans="1:18" x14ac:dyDescent="0.2">
      <c r="A328" s="79" t="str">
        <f t="shared" si="46"/>
        <v/>
      </c>
      <c r="B328" s="73"/>
      <c r="C328" s="90"/>
      <c r="D328" s="93" t="str">
        <f t="shared" si="47"/>
        <v xml:space="preserve"> </v>
      </c>
      <c r="E328" s="54" t="str">
        <f>IF($C328="","",VLOOKUP($C328,'4.NLC'!$A$6:$F$51,6,0))</f>
        <v/>
      </c>
      <c r="F328" s="72" t="str">
        <f>IF($C328="","",VLOOKUP($C328,'4.NLC'!$A$6:$F$51,5,0))</f>
        <v/>
      </c>
      <c r="G328" s="82" t="str">
        <f>IF($C328="","",VLOOKUP($C328,'4.NLC'!$A$6:$H$51,7,0))</f>
        <v/>
      </c>
      <c r="H328" s="74"/>
      <c r="I328" s="74"/>
      <c r="J328" s="74"/>
      <c r="K328" s="57">
        <f t="shared" si="48"/>
        <v>0</v>
      </c>
      <c r="L328" s="75"/>
      <c r="M328" s="52">
        <f t="shared" si="49"/>
        <v>0</v>
      </c>
      <c r="N328" s="76"/>
      <c r="O328" s="52">
        <f t="shared" si="50"/>
        <v>0</v>
      </c>
      <c r="P328" s="57">
        <f t="shared" si="51"/>
        <v>0</v>
      </c>
      <c r="Q328" s="52">
        <f t="shared" si="52"/>
        <v>0</v>
      </c>
      <c r="R328" s="454">
        <f t="shared" si="53"/>
        <v>0</v>
      </c>
    </row>
    <row r="329" spans="1:18" x14ac:dyDescent="0.2">
      <c r="A329" s="79" t="str">
        <f t="shared" si="46"/>
        <v/>
      </c>
      <c r="B329" s="73"/>
      <c r="C329" s="90"/>
      <c r="D329" s="93" t="str">
        <f t="shared" si="47"/>
        <v xml:space="preserve"> </v>
      </c>
      <c r="E329" s="54" t="str">
        <f>IF($C329="","",VLOOKUP($C329,'4.NLC'!$A$6:$F$51,6,0))</f>
        <v/>
      </c>
      <c r="F329" s="72" t="str">
        <f>IF($C329="","",VLOOKUP($C329,'4.NLC'!$A$6:$F$51,5,0))</f>
        <v/>
      </c>
      <c r="G329" s="82" t="str">
        <f>IF($C329="","",VLOOKUP($C329,'4.NLC'!$A$6:$H$51,7,0))</f>
        <v/>
      </c>
      <c r="H329" s="74"/>
      <c r="I329" s="74"/>
      <c r="J329" s="74"/>
      <c r="K329" s="57">
        <f t="shared" si="48"/>
        <v>0</v>
      </c>
      <c r="L329" s="75"/>
      <c r="M329" s="52">
        <f t="shared" si="49"/>
        <v>0</v>
      </c>
      <c r="N329" s="76"/>
      <c r="O329" s="52">
        <f t="shared" si="50"/>
        <v>0</v>
      </c>
      <c r="P329" s="57">
        <f t="shared" si="51"/>
        <v>0</v>
      </c>
      <c r="Q329" s="52">
        <f t="shared" si="52"/>
        <v>0</v>
      </c>
      <c r="R329" s="454">
        <f t="shared" si="53"/>
        <v>0</v>
      </c>
    </row>
    <row r="330" spans="1:18" x14ac:dyDescent="0.2">
      <c r="A330" s="79" t="str">
        <f t="shared" si="46"/>
        <v/>
      </c>
      <c r="B330" s="73"/>
      <c r="C330" s="90"/>
      <c r="D330" s="93" t="str">
        <f t="shared" si="47"/>
        <v xml:space="preserve"> </v>
      </c>
      <c r="E330" s="54" t="str">
        <f>IF($C330="","",VLOOKUP($C330,'4.NLC'!$A$6:$F$51,6,0))</f>
        <v/>
      </c>
      <c r="F330" s="72" t="str">
        <f>IF($C330="","",VLOOKUP($C330,'4.NLC'!$A$6:$F$51,5,0))</f>
        <v/>
      </c>
      <c r="G330" s="82" t="str">
        <f>IF($C330="","",VLOOKUP($C330,'4.NLC'!$A$6:$H$51,7,0))</f>
        <v/>
      </c>
      <c r="H330" s="74"/>
      <c r="I330" s="74"/>
      <c r="J330" s="74"/>
      <c r="K330" s="57">
        <f t="shared" si="48"/>
        <v>0</v>
      </c>
      <c r="L330" s="75"/>
      <c r="M330" s="52">
        <f t="shared" si="49"/>
        <v>0</v>
      </c>
      <c r="N330" s="76"/>
      <c r="O330" s="52">
        <f t="shared" si="50"/>
        <v>0</v>
      </c>
      <c r="P330" s="57">
        <f t="shared" si="51"/>
        <v>0</v>
      </c>
      <c r="Q330" s="52">
        <f t="shared" si="52"/>
        <v>0</v>
      </c>
      <c r="R330" s="454">
        <f t="shared" si="53"/>
        <v>0</v>
      </c>
    </row>
    <row r="331" spans="1:18" x14ac:dyDescent="0.2">
      <c r="A331" s="79" t="str">
        <f t="shared" si="46"/>
        <v/>
      </c>
      <c r="B331" s="73"/>
      <c r="C331" s="90"/>
      <c r="D331" s="93" t="str">
        <f t="shared" si="47"/>
        <v xml:space="preserve"> </v>
      </c>
      <c r="E331" s="54" t="str">
        <f>IF($C331="","",VLOOKUP($C331,'4.NLC'!$A$6:$F$51,6,0))</f>
        <v/>
      </c>
      <c r="F331" s="72" t="str">
        <f>IF($C331="","",VLOOKUP($C331,'4.NLC'!$A$6:$F$51,5,0))</f>
        <v/>
      </c>
      <c r="G331" s="82" t="str">
        <f>IF($C331="","",VLOOKUP($C331,'4.NLC'!$A$6:$H$51,7,0))</f>
        <v/>
      </c>
      <c r="H331" s="74"/>
      <c r="I331" s="74"/>
      <c r="J331" s="74"/>
      <c r="K331" s="57">
        <f t="shared" si="48"/>
        <v>0</v>
      </c>
      <c r="L331" s="75"/>
      <c r="M331" s="52">
        <f t="shared" si="49"/>
        <v>0</v>
      </c>
      <c r="N331" s="76"/>
      <c r="O331" s="52">
        <f t="shared" si="50"/>
        <v>0</v>
      </c>
      <c r="P331" s="57">
        <f t="shared" si="51"/>
        <v>0</v>
      </c>
      <c r="Q331" s="52">
        <f t="shared" si="52"/>
        <v>0</v>
      </c>
      <c r="R331" s="454">
        <f t="shared" si="53"/>
        <v>0</v>
      </c>
    </row>
    <row r="332" spans="1:18" x14ac:dyDescent="0.2">
      <c r="A332" s="79" t="str">
        <f t="shared" si="46"/>
        <v/>
      </c>
      <c r="B332" s="73"/>
      <c r="C332" s="90"/>
      <c r="D332" s="93" t="str">
        <f t="shared" si="47"/>
        <v xml:space="preserve"> </v>
      </c>
      <c r="E332" s="54" t="str">
        <f>IF($C332="","",VLOOKUP($C332,'4.NLC'!$A$6:$F$51,6,0))</f>
        <v/>
      </c>
      <c r="F332" s="72" t="str">
        <f>IF($C332="","",VLOOKUP($C332,'4.NLC'!$A$6:$F$51,5,0))</f>
        <v/>
      </c>
      <c r="G332" s="82" t="str">
        <f>IF($C332="","",VLOOKUP($C332,'4.NLC'!$A$6:$H$51,7,0))</f>
        <v/>
      </c>
      <c r="H332" s="74"/>
      <c r="I332" s="74"/>
      <c r="J332" s="74"/>
      <c r="K332" s="57">
        <f t="shared" si="48"/>
        <v>0</v>
      </c>
      <c r="L332" s="75"/>
      <c r="M332" s="52">
        <f t="shared" si="49"/>
        <v>0</v>
      </c>
      <c r="N332" s="76"/>
      <c r="O332" s="52">
        <f t="shared" si="50"/>
        <v>0</v>
      </c>
      <c r="P332" s="57">
        <f t="shared" si="51"/>
        <v>0</v>
      </c>
      <c r="Q332" s="52">
        <f t="shared" si="52"/>
        <v>0</v>
      </c>
      <c r="R332" s="454">
        <f t="shared" si="53"/>
        <v>0</v>
      </c>
    </row>
    <row r="333" spans="1:18" x14ac:dyDescent="0.2">
      <c r="A333" s="79" t="str">
        <f t="shared" si="46"/>
        <v/>
      </c>
      <c r="B333" s="73"/>
      <c r="C333" s="90"/>
      <c r="D333" s="93" t="str">
        <f t="shared" si="47"/>
        <v xml:space="preserve"> </v>
      </c>
      <c r="E333" s="54" t="str">
        <f>IF($C333="","",VLOOKUP($C333,'4.NLC'!$A$6:$F$51,6,0))</f>
        <v/>
      </c>
      <c r="F333" s="72" t="str">
        <f>IF($C333="","",VLOOKUP($C333,'4.NLC'!$A$6:$F$51,5,0))</f>
        <v/>
      </c>
      <c r="G333" s="82" t="str">
        <f>IF($C333="","",VLOOKUP($C333,'4.NLC'!$A$6:$H$51,7,0))</f>
        <v/>
      </c>
      <c r="H333" s="74"/>
      <c r="I333" s="74"/>
      <c r="J333" s="74"/>
      <c r="K333" s="57">
        <f t="shared" si="48"/>
        <v>0</v>
      </c>
      <c r="L333" s="75"/>
      <c r="M333" s="52">
        <f t="shared" si="49"/>
        <v>0</v>
      </c>
      <c r="N333" s="76"/>
      <c r="O333" s="52">
        <f t="shared" si="50"/>
        <v>0</v>
      </c>
      <c r="P333" s="57">
        <f t="shared" si="51"/>
        <v>0</v>
      </c>
      <c r="Q333" s="52">
        <f t="shared" si="52"/>
        <v>0</v>
      </c>
      <c r="R333" s="454">
        <f t="shared" si="53"/>
        <v>0</v>
      </c>
    </row>
    <row r="334" spans="1:18" x14ac:dyDescent="0.2">
      <c r="A334" s="79" t="str">
        <f t="shared" si="46"/>
        <v/>
      </c>
      <c r="B334" s="73"/>
      <c r="C334" s="90"/>
      <c r="D334" s="93" t="str">
        <f t="shared" si="47"/>
        <v xml:space="preserve"> </v>
      </c>
      <c r="E334" s="54" t="str">
        <f>IF($C334="","",VLOOKUP($C334,'4.NLC'!$A$6:$F$51,6,0))</f>
        <v/>
      </c>
      <c r="F334" s="72" t="str">
        <f>IF($C334="","",VLOOKUP($C334,'4.NLC'!$A$6:$F$51,5,0))</f>
        <v/>
      </c>
      <c r="G334" s="82" t="str">
        <f>IF($C334="","",VLOOKUP($C334,'4.NLC'!$A$6:$H$51,7,0))</f>
        <v/>
      </c>
      <c r="H334" s="74"/>
      <c r="I334" s="74"/>
      <c r="J334" s="74"/>
      <c r="K334" s="57">
        <f t="shared" si="48"/>
        <v>0</v>
      </c>
      <c r="L334" s="75"/>
      <c r="M334" s="52">
        <f t="shared" si="49"/>
        <v>0</v>
      </c>
      <c r="N334" s="76"/>
      <c r="O334" s="52">
        <f t="shared" si="50"/>
        <v>0</v>
      </c>
      <c r="P334" s="57">
        <f t="shared" si="51"/>
        <v>0</v>
      </c>
      <c r="Q334" s="52">
        <f t="shared" si="52"/>
        <v>0</v>
      </c>
      <c r="R334" s="454">
        <f t="shared" si="53"/>
        <v>0</v>
      </c>
    </row>
    <row r="335" spans="1:18" x14ac:dyDescent="0.2">
      <c r="A335" s="79" t="str">
        <f t="shared" si="46"/>
        <v/>
      </c>
      <c r="B335" s="73"/>
      <c r="C335" s="90"/>
      <c r="D335" s="93" t="str">
        <f t="shared" si="47"/>
        <v xml:space="preserve"> </v>
      </c>
      <c r="E335" s="54" t="str">
        <f>IF($C335="","",VLOOKUP($C335,'4.NLC'!$A$6:$F$51,6,0))</f>
        <v/>
      </c>
      <c r="F335" s="72" t="str">
        <f>IF($C335="","",VLOOKUP($C335,'4.NLC'!$A$6:$F$51,5,0))</f>
        <v/>
      </c>
      <c r="G335" s="82" t="str">
        <f>IF($C335="","",VLOOKUP($C335,'4.NLC'!$A$6:$H$51,7,0))</f>
        <v/>
      </c>
      <c r="H335" s="74"/>
      <c r="I335" s="74"/>
      <c r="J335" s="74"/>
      <c r="K335" s="57">
        <f t="shared" si="48"/>
        <v>0</v>
      </c>
      <c r="L335" s="75"/>
      <c r="M335" s="52">
        <f t="shared" si="49"/>
        <v>0</v>
      </c>
      <c r="N335" s="76"/>
      <c r="O335" s="52">
        <f t="shared" si="50"/>
        <v>0</v>
      </c>
      <c r="P335" s="57">
        <f t="shared" si="51"/>
        <v>0</v>
      </c>
      <c r="Q335" s="52">
        <f t="shared" si="52"/>
        <v>0</v>
      </c>
      <c r="R335" s="454">
        <f t="shared" si="53"/>
        <v>0</v>
      </c>
    </row>
    <row r="336" spans="1:18" x14ac:dyDescent="0.2">
      <c r="A336" s="79" t="str">
        <f t="shared" si="46"/>
        <v/>
      </c>
      <c r="B336" s="73"/>
      <c r="C336" s="90"/>
      <c r="D336" s="93" t="str">
        <f t="shared" si="47"/>
        <v xml:space="preserve"> </v>
      </c>
      <c r="E336" s="54" t="str">
        <f>IF($C336="","",VLOOKUP($C336,'4.NLC'!$A$6:$F$51,6,0))</f>
        <v/>
      </c>
      <c r="F336" s="72" t="str">
        <f>IF($C336="","",VLOOKUP($C336,'4.NLC'!$A$6:$F$51,5,0))</f>
        <v/>
      </c>
      <c r="G336" s="82" t="str">
        <f>IF($C336="","",VLOOKUP($C336,'4.NLC'!$A$6:$H$51,7,0))</f>
        <v/>
      </c>
      <c r="H336" s="74"/>
      <c r="I336" s="74"/>
      <c r="J336" s="74"/>
      <c r="K336" s="57">
        <f t="shared" si="48"/>
        <v>0</v>
      </c>
      <c r="L336" s="75"/>
      <c r="M336" s="52">
        <f t="shared" si="49"/>
        <v>0</v>
      </c>
      <c r="N336" s="76"/>
      <c r="O336" s="52">
        <f t="shared" si="50"/>
        <v>0</v>
      </c>
      <c r="P336" s="57">
        <f t="shared" si="51"/>
        <v>0</v>
      </c>
      <c r="Q336" s="52">
        <f t="shared" si="52"/>
        <v>0</v>
      </c>
      <c r="R336" s="454">
        <f t="shared" si="53"/>
        <v>0</v>
      </c>
    </row>
    <row r="337" spans="1:20" x14ac:dyDescent="0.2">
      <c r="A337" s="79" t="str">
        <f t="shared" si="46"/>
        <v/>
      </c>
      <c r="B337" s="73"/>
      <c r="C337" s="90"/>
      <c r="D337" s="93" t="str">
        <f t="shared" si="47"/>
        <v xml:space="preserve"> </v>
      </c>
      <c r="E337" s="54" t="str">
        <f>IF($C337="","",VLOOKUP($C337,'4.NLC'!$A$6:$F$51,6,0))</f>
        <v/>
      </c>
      <c r="F337" s="72" t="str">
        <f>IF($C337="","",VLOOKUP($C337,'4.NLC'!$A$6:$F$51,5,0))</f>
        <v/>
      </c>
      <c r="G337" s="82" t="str">
        <f>IF($C337="","",VLOOKUP($C337,'4.NLC'!$A$6:$H$51,7,0))</f>
        <v/>
      </c>
      <c r="H337" s="74"/>
      <c r="I337" s="74"/>
      <c r="J337" s="74"/>
      <c r="K337" s="57">
        <f t="shared" si="48"/>
        <v>0</v>
      </c>
      <c r="L337" s="75"/>
      <c r="M337" s="52">
        <f t="shared" si="49"/>
        <v>0</v>
      </c>
      <c r="N337" s="76"/>
      <c r="O337" s="52">
        <f t="shared" si="50"/>
        <v>0</v>
      </c>
      <c r="P337" s="57">
        <f t="shared" si="51"/>
        <v>0</v>
      </c>
      <c r="Q337" s="52">
        <f t="shared" si="52"/>
        <v>0</v>
      </c>
      <c r="R337" s="454">
        <f t="shared" si="53"/>
        <v>0</v>
      </c>
      <c r="T337" s="64"/>
    </row>
    <row r="338" spans="1:20" x14ac:dyDescent="0.2">
      <c r="A338" s="79" t="str">
        <f t="shared" si="46"/>
        <v/>
      </c>
      <c r="B338" s="73"/>
      <c r="C338" s="90"/>
      <c r="D338" s="93" t="str">
        <f t="shared" si="47"/>
        <v xml:space="preserve"> </v>
      </c>
      <c r="E338" s="54" t="str">
        <f>IF($C338="","",VLOOKUP($C338,'4.NLC'!$A$6:$F$51,6,0))</f>
        <v/>
      </c>
      <c r="F338" s="72" t="str">
        <f>IF($C338="","",VLOOKUP($C338,'4.NLC'!$A$6:$F$51,5,0))</f>
        <v/>
      </c>
      <c r="G338" s="82" t="str">
        <f>IF($C338="","",VLOOKUP($C338,'4.NLC'!$A$6:$H$51,7,0))</f>
        <v/>
      </c>
      <c r="H338" s="74"/>
      <c r="I338" s="74"/>
      <c r="J338" s="74"/>
      <c r="K338" s="57">
        <f t="shared" si="48"/>
        <v>0</v>
      </c>
      <c r="L338" s="75"/>
      <c r="M338" s="52">
        <f t="shared" si="49"/>
        <v>0</v>
      </c>
      <c r="N338" s="76"/>
      <c r="O338" s="52">
        <f t="shared" si="50"/>
        <v>0</v>
      </c>
      <c r="P338" s="57">
        <f t="shared" si="51"/>
        <v>0</v>
      </c>
      <c r="Q338" s="52">
        <f t="shared" si="52"/>
        <v>0</v>
      </c>
      <c r="R338" s="454">
        <f t="shared" si="53"/>
        <v>0</v>
      </c>
    </row>
    <row r="339" spans="1:20" x14ac:dyDescent="0.2">
      <c r="A339" s="79" t="str">
        <f t="shared" si="46"/>
        <v/>
      </c>
      <c r="B339" s="73"/>
      <c r="C339" s="90"/>
      <c r="D339" s="93" t="str">
        <f t="shared" si="47"/>
        <v xml:space="preserve"> </v>
      </c>
      <c r="E339" s="54" t="str">
        <f>IF($C339="","",VLOOKUP($C339,'4.NLC'!$A$6:$F$51,6,0))</f>
        <v/>
      </c>
      <c r="F339" s="72" t="str">
        <f>IF($C339="","",VLOOKUP($C339,'4.NLC'!$A$6:$F$51,5,0))</f>
        <v/>
      </c>
      <c r="G339" s="82" t="str">
        <f>IF($C339="","",VLOOKUP($C339,'4.NLC'!$A$6:$H$51,7,0))</f>
        <v/>
      </c>
      <c r="H339" s="74"/>
      <c r="I339" s="74"/>
      <c r="J339" s="74"/>
      <c r="K339" s="57">
        <f t="shared" si="48"/>
        <v>0</v>
      </c>
      <c r="L339" s="75"/>
      <c r="M339" s="52">
        <f t="shared" si="49"/>
        <v>0</v>
      </c>
      <c r="N339" s="76"/>
      <c r="O339" s="52">
        <f t="shared" si="50"/>
        <v>0</v>
      </c>
      <c r="P339" s="57">
        <f t="shared" si="51"/>
        <v>0</v>
      </c>
      <c r="Q339" s="52">
        <f t="shared" si="52"/>
        <v>0</v>
      </c>
      <c r="R339" s="454">
        <f t="shared" si="53"/>
        <v>0</v>
      </c>
    </row>
    <row r="340" spans="1:20" x14ac:dyDescent="0.2">
      <c r="A340" s="79" t="str">
        <f t="shared" si="46"/>
        <v/>
      </c>
      <c r="B340" s="73"/>
      <c r="C340" s="90"/>
      <c r="D340" s="93" t="str">
        <f t="shared" si="47"/>
        <v xml:space="preserve"> </v>
      </c>
      <c r="E340" s="54" t="str">
        <f>IF($C340="","",VLOOKUP($C340,'4.NLC'!$A$6:$F$51,6,0))</f>
        <v/>
      </c>
      <c r="F340" s="72" t="str">
        <f>IF($C340="","",VLOOKUP($C340,'4.NLC'!$A$6:$F$51,5,0))</f>
        <v/>
      </c>
      <c r="G340" s="82" t="str">
        <f>IF($C340="","",VLOOKUP($C340,'4.NLC'!$A$6:$H$51,7,0))</f>
        <v/>
      </c>
      <c r="H340" s="74"/>
      <c r="I340" s="74"/>
      <c r="J340" s="74"/>
      <c r="K340" s="57">
        <f t="shared" si="48"/>
        <v>0</v>
      </c>
      <c r="L340" s="75"/>
      <c r="M340" s="52">
        <f t="shared" si="49"/>
        <v>0</v>
      </c>
      <c r="N340" s="76"/>
      <c r="O340" s="52">
        <f t="shared" si="50"/>
        <v>0</v>
      </c>
      <c r="P340" s="57">
        <f t="shared" si="51"/>
        <v>0</v>
      </c>
      <c r="Q340" s="52">
        <f t="shared" si="52"/>
        <v>0</v>
      </c>
      <c r="R340" s="454">
        <f t="shared" si="53"/>
        <v>0</v>
      </c>
    </row>
    <row r="341" spans="1:20" x14ac:dyDescent="0.2">
      <c r="A341" s="79" t="str">
        <f t="shared" si="46"/>
        <v/>
      </c>
      <c r="B341" s="73"/>
      <c r="C341" s="90"/>
      <c r="D341" s="93" t="str">
        <f t="shared" si="47"/>
        <v xml:space="preserve"> </v>
      </c>
      <c r="E341" s="54" t="str">
        <f>IF($C341="","",VLOOKUP($C341,'4.NLC'!$A$6:$F$51,6,0))</f>
        <v/>
      </c>
      <c r="F341" s="72" t="str">
        <f>IF($C341="","",VLOOKUP($C341,'4.NLC'!$A$6:$F$51,5,0))</f>
        <v/>
      </c>
      <c r="G341" s="82" t="str">
        <f>IF($C341="","",VLOOKUP($C341,'4.NLC'!$A$6:$H$51,7,0))</f>
        <v/>
      </c>
      <c r="H341" s="74"/>
      <c r="I341" s="74"/>
      <c r="J341" s="74"/>
      <c r="K341" s="57">
        <f t="shared" si="48"/>
        <v>0</v>
      </c>
      <c r="L341" s="75"/>
      <c r="M341" s="52">
        <f t="shared" si="49"/>
        <v>0</v>
      </c>
      <c r="N341" s="76"/>
      <c r="O341" s="52">
        <f t="shared" si="50"/>
        <v>0</v>
      </c>
      <c r="P341" s="57">
        <f t="shared" si="51"/>
        <v>0</v>
      </c>
      <c r="Q341" s="52">
        <f t="shared" si="52"/>
        <v>0</v>
      </c>
      <c r="R341" s="454">
        <f t="shared" si="53"/>
        <v>0</v>
      </c>
    </row>
    <row r="342" spans="1:20" x14ac:dyDescent="0.2">
      <c r="A342" s="79" t="str">
        <f t="shared" si="46"/>
        <v/>
      </c>
      <c r="B342" s="73"/>
      <c r="C342" s="90"/>
      <c r="D342" s="93" t="str">
        <f t="shared" si="47"/>
        <v xml:space="preserve"> </v>
      </c>
      <c r="E342" s="54" t="str">
        <f>IF($C342="","",VLOOKUP($C342,'4.NLC'!$A$6:$F$51,6,0))</f>
        <v/>
      </c>
      <c r="F342" s="72" t="str">
        <f>IF($C342="","",VLOOKUP($C342,'4.NLC'!$A$6:$F$51,5,0))</f>
        <v/>
      </c>
      <c r="G342" s="82" t="str">
        <f>IF($C342="","",VLOOKUP($C342,'4.NLC'!$A$6:$H$51,7,0))</f>
        <v/>
      </c>
      <c r="H342" s="74"/>
      <c r="I342" s="74"/>
      <c r="J342" s="74"/>
      <c r="K342" s="57">
        <f t="shared" si="48"/>
        <v>0</v>
      </c>
      <c r="L342" s="75"/>
      <c r="M342" s="52">
        <f t="shared" si="49"/>
        <v>0</v>
      </c>
      <c r="N342" s="76"/>
      <c r="O342" s="52">
        <f t="shared" si="50"/>
        <v>0</v>
      </c>
      <c r="P342" s="57">
        <f t="shared" si="51"/>
        <v>0</v>
      </c>
      <c r="Q342" s="52">
        <f t="shared" si="52"/>
        <v>0</v>
      </c>
      <c r="R342" s="454">
        <f t="shared" si="53"/>
        <v>0</v>
      </c>
    </row>
    <row r="343" spans="1:20" x14ac:dyDescent="0.2">
      <c r="A343" s="79" t="str">
        <f t="shared" si="46"/>
        <v/>
      </c>
      <c r="B343" s="73"/>
      <c r="C343" s="91"/>
      <c r="D343" s="93" t="str">
        <f t="shared" si="47"/>
        <v xml:space="preserve"> </v>
      </c>
      <c r="E343" s="54" t="str">
        <f>IF($C343="","",VLOOKUP($C343,'4.NLC'!$A$6:$F$51,6,0))</f>
        <v/>
      </c>
      <c r="F343" s="72" t="str">
        <f>IF($C343="","",VLOOKUP($C343,'4.NLC'!$A$6:$F$51,5,0))</f>
        <v/>
      </c>
      <c r="G343" s="82" t="str">
        <f>IF($C343="","",VLOOKUP($C343,'4.NLC'!$A$6:$H$51,7,0))</f>
        <v/>
      </c>
      <c r="H343" s="74"/>
      <c r="I343" s="74"/>
      <c r="J343" s="74"/>
      <c r="K343" s="57">
        <f t="shared" si="48"/>
        <v>0</v>
      </c>
      <c r="L343" s="75"/>
      <c r="M343" s="52">
        <f t="shared" si="49"/>
        <v>0</v>
      </c>
      <c r="N343" s="76"/>
      <c r="O343" s="52">
        <f t="shared" si="50"/>
        <v>0</v>
      </c>
      <c r="P343" s="57">
        <f t="shared" si="51"/>
        <v>0</v>
      </c>
      <c r="Q343" s="52">
        <f t="shared" si="52"/>
        <v>0</v>
      </c>
      <c r="R343" s="454">
        <f t="shared" si="53"/>
        <v>0</v>
      </c>
    </row>
    <row r="344" spans="1:20" x14ac:dyDescent="0.2">
      <c r="A344" s="79" t="str">
        <f t="shared" si="46"/>
        <v/>
      </c>
      <c r="B344" s="73"/>
      <c r="C344" s="90"/>
      <c r="D344" s="93" t="str">
        <f t="shared" si="47"/>
        <v xml:space="preserve"> </v>
      </c>
      <c r="E344" s="54" t="str">
        <f>IF($C344="","",VLOOKUP($C344,'4.NLC'!$A$6:$F$51,6,0))</f>
        <v/>
      </c>
      <c r="F344" s="72" t="str">
        <f>IF($C344="","",VLOOKUP($C344,'4.NLC'!$A$6:$F$51,5,0))</f>
        <v/>
      </c>
      <c r="G344" s="82" t="str">
        <f>IF($C344="","",VLOOKUP($C344,'4.NLC'!$A$6:$H$51,7,0))</f>
        <v/>
      </c>
      <c r="H344" s="74"/>
      <c r="I344" s="74"/>
      <c r="J344" s="74"/>
      <c r="K344" s="57">
        <f t="shared" si="48"/>
        <v>0</v>
      </c>
      <c r="L344" s="75"/>
      <c r="M344" s="52">
        <f t="shared" si="49"/>
        <v>0</v>
      </c>
      <c r="N344" s="76"/>
      <c r="O344" s="52">
        <f t="shared" si="50"/>
        <v>0</v>
      </c>
      <c r="P344" s="57">
        <f t="shared" si="51"/>
        <v>0</v>
      </c>
      <c r="Q344" s="52">
        <f t="shared" si="52"/>
        <v>0</v>
      </c>
      <c r="R344" s="454">
        <f t="shared" si="53"/>
        <v>0</v>
      </c>
    </row>
    <row r="345" spans="1:20" x14ac:dyDescent="0.2">
      <c r="A345" s="79" t="str">
        <f t="shared" si="46"/>
        <v/>
      </c>
      <c r="B345" s="73"/>
      <c r="C345" s="90"/>
      <c r="D345" s="93" t="str">
        <f t="shared" si="47"/>
        <v xml:space="preserve"> </v>
      </c>
      <c r="E345" s="54" t="str">
        <f>IF($C345="","",VLOOKUP($C345,'4.NLC'!$A$6:$F$51,6,0))</f>
        <v/>
      </c>
      <c r="F345" s="72" t="str">
        <f>IF($C345="","",VLOOKUP($C345,'4.NLC'!$A$6:$F$51,5,0))</f>
        <v/>
      </c>
      <c r="G345" s="82" t="str">
        <f>IF($C345="","",VLOOKUP($C345,'4.NLC'!$A$6:$H$51,7,0))</f>
        <v/>
      </c>
      <c r="H345" s="74"/>
      <c r="I345" s="74"/>
      <c r="J345" s="74"/>
      <c r="K345" s="57">
        <f t="shared" si="48"/>
        <v>0</v>
      </c>
      <c r="L345" s="75"/>
      <c r="M345" s="52">
        <f t="shared" si="49"/>
        <v>0</v>
      </c>
      <c r="N345" s="76"/>
      <c r="O345" s="52">
        <f t="shared" si="50"/>
        <v>0</v>
      </c>
      <c r="P345" s="57">
        <f t="shared" si="51"/>
        <v>0</v>
      </c>
      <c r="Q345" s="52">
        <f t="shared" si="52"/>
        <v>0</v>
      </c>
      <c r="R345" s="454">
        <f t="shared" si="53"/>
        <v>0</v>
      </c>
    </row>
    <row r="346" spans="1:20" x14ac:dyDescent="0.2">
      <c r="A346" s="79" t="str">
        <f t="shared" si="46"/>
        <v/>
      </c>
      <c r="B346" s="73"/>
      <c r="C346" s="91"/>
      <c r="D346" s="93" t="str">
        <f t="shared" si="47"/>
        <v xml:space="preserve"> </v>
      </c>
      <c r="E346" s="54" t="str">
        <f>IF($C346="","",VLOOKUP($C346,'4.NLC'!$A$6:$F$51,6,0))</f>
        <v/>
      </c>
      <c r="F346" s="72" t="str">
        <f>IF($C346="","",VLOOKUP($C346,'4.NLC'!$A$6:$F$51,5,0))</f>
        <v/>
      </c>
      <c r="G346" s="82" t="str">
        <f>IF($C346="","",VLOOKUP($C346,'4.NLC'!$A$6:$H$51,7,0))</f>
        <v/>
      </c>
      <c r="H346" s="74"/>
      <c r="I346" s="74"/>
      <c r="J346" s="74"/>
      <c r="K346" s="57">
        <f t="shared" si="48"/>
        <v>0</v>
      </c>
      <c r="L346" s="75"/>
      <c r="M346" s="52">
        <f t="shared" si="49"/>
        <v>0</v>
      </c>
      <c r="N346" s="76"/>
      <c r="O346" s="52">
        <f t="shared" si="50"/>
        <v>0</v>
      </c>
      <c r="P346" s="57">
        <f t="shared" si="51"/>
        <v>0</v>
      </c>
      <c r="Q346" s="52">
        <f t="shared" si="52"/>
        <v>0</v>
      </c>
      <c r="R346" s="454">
        <f t="shared" si="53"/>
        <v>0</v>
      </c>
    </row>
    <row r="347" spans="1:20" x14ac:dyDescent="0.2">
      <c r="A347" s="79" t="str">
        <f t="shared" si="46"/>
        <v/>
      </c>
      <c r="B347" s="73"/>
      <c r="C347" s="91"/>
      <c r="D347" s="93" t="str">
        <f t="shared" si="47"/>
        <v xml:space="preserve"> </v>
      </c>
      <c r="E347" s="54" t="str">
        <f>IF($C347="","",VLOOKUP($C347,'4.NLC'!$A$6:$F$51,6,0))</f>
        <v/>
      </c>
      <c r="F347" s="72" t="str">
        <f>IF($C347="","",VLOOKUP($C347,'4.NLC'!$A$6:$F$51,5,0))</f>
        <v/>
      </c>
      <c r="G347" s="82" t="str">
        <f>IF($C347="","",VLOOKUP($C347,'4.NLC'!$A$6:$H$51,7,0))</f>
        <v/>
      </c>
      <c r="H347" s="74"/>
      <c r="I347" s="74"/>
      <c r="J347" s="74"/>
      <c r="K347" s="57">
        <f t="shared" si="48"/>
        <v>0</v>
      </c>
      <c r="L347" s="75"/>
      <c r="M347" s="52">
        <f t="shared" si="49"/>
        <v>0</v>
      </c>
      <c r="N347" s="76"/>
      <c r="O347" s="52">
        <f t="shared" si="50"/>
        <v>0</v>
      </c>
      <c r="P347" s="57">
        <f t="shared" si="51"/>
        <v>0</v>
      </c>
      <c r="Q347" s="52">
        <f t="shared" si="52"/>
        <v>0</v>
      </c>
      <c r="R347" s="454">
        <f t="shared" si="53"/>
        <v>0</v>
      </c>
    </row>
    <row r="348" spans="1:20" x14ac:dyDescent="0.2">
      <c r="A348" s="79" t="str">
        <f t="shared" si="46"/>
        <v/>
      </c>
      <c r="B348" s="73"/>
      <c r="C348" s="91"/>
      <c r="D348" s="93" t="str">
        <f t="shared" si="47"/>
        <v xml:space="preserve"> </v>
      </c>
      <c r="E348" s="54" t="str">
        <f>IF($C348="","",VLOOKUP($C348,'4.NLC'!$A$6:$F$51,6,0))</f>
        <v/>
      </c>
      <c r="F348" s="72" t="str">
        <f>IF($C348="","",VLOOKUP($C348,'4.NLC'!$A$6:$F$51,5,0))</f>
        <v/>
      </c>
      <c r="G348" s="82" t="str">
        <f>IF($C348="","",VLOOKUP($C348,'4.NLC'!$A$6:$H$51,7,0))</f>
        <v/>
      </c>
      <c r="H348" s="74"/>
      <c r="I348" s="74"/>
      <c r="J348" s="74"/>
      <c r="K348" s="57">
        <f t="shared" si="48"/>
        <v>0</v>
      </c>
      <c r="L348" s="75"/>
      <c r="M348" s="52">
        <f t="shared" si="49"/>
        <v>0</v>
      </c>
      <c r="N348" s="76"/>
      <c r="O348" s="52">
        <f t="shared" si="50"/>
        <v>0</v>
      </c>
      <c r="P348" s="57">
        <f t="shared" si="51"/>
        <v>0</v>
      </c>
      <c r="Q348" s="52">
        <f t="shared" si="52"/>
        <v>0</v>
      </c>
      <c r="R348" s="454">
        <f t="shared" si="53"/>
        <v>0</v>
      </c>
    </row>
    <row r="349" spans="1:20" x14ac:dyDescent="0.2">
      <c r="A349" s="79" t="str">
        <f t="shared" si="46"/>
        <v/>
      </c>
      <c r="B349" s="73"/>
      <c r="C349" s="90"/>
      <c r="D349" s="93" t="str">
        <f t="shared" si="47"/>
        <v xml:space="preserve"> </v>
      </c>
      <c r="E349" s="54" t="str">
        <f>IF($C349="","",VLOOKUP($C349,'4.NLC'!$A$6:$F$51,6,0))</f>
        <v/>
      </c>
      <c r="F349" s="72" t="str">
        <f>IF($C349="","",VLOOKUP($C349,'4.NLC'!$A$6:$F$51,5,0))</f>
        <v/>
      </c>
      <c r="G349" s="82" t="str">
        <f>IF($C349="","",VLOOKUP($C349,'4.NLC'!$A$6:$H$51,7,0))</f>
        <v/>
      </c>
      <c r="H349" s="74"/>
      <c r="I349" s="74"/>
      <c r="J349" s="74"/>
      <c r="K349" s="57">
        <f t="shared" si="48"/>
        <v>0</v>
      </c>
      <c r="L349" s="75"/>
      <c r="M349" s="52">
        <f t="shared" si="49"/>
        <v>0</v>
      </c>
      <c r="N349" s="76"/>
      <c r="O349" s="52">
        <f t="shared" si="50"/>
        <v>0</v>
      </c>
      <c r="P349" s="57">
        <f t="shared" si="51"/>
        <v>0</v>
      </c>
      <c r="Q349" s="52">
        <f t="shared" si="52"/>
        <v>0</v>
      </c>
      <c r="R349" s="454">
        <f t="shared" si="53"/>
        <v>0</v>
      </c>
    </row>
    <row r="350" spans="1:20" x14ac:dyDescent="0.2">
      <c r="A350" s="79" t="str">
        <f t="shared" si="46"/>
        <v/>
      </c>
      <c r="B350" s="73"/>
      <c r="C350" s="90"/>
      <c r="D350" s="93" t="str">
        <f t="shared" si="47"/>
        <v xml:space="preserve"> </v>
      </c>
      <c r="E350" s="54" t="str">
        <f>IF($C350="","",VLOOKUP($C350,'4.NLC'!$A$6:$F$51,6,0))</f>
        <v/>
      </c>
      <c r="F350" s="72" t="str">
        <f>IF($C350="","",VLOOKUP($C350,'4.NLC'!$A$6:$F$51,5,0))</f>
        <v/>
      </c>
      <c r="G350" s="82" t="str">
        <f>IF($C350="","",VLOOKUP($C350,'4.NLC'!$A$6:$H$51,7,0))</f>
        <v/>
      </c>
      <c r="H350" s="74"/>
      <c r="I350" s="74"/>
      <c r="J350" s="74"/>
      <c r="K350" s="57">
        <f t="shared" si="48"/>
        <v>0</v>
      </c>
      <c r="L350" s="75"/>
      <c r="M350" s="52">
        <f t="shared" si="49"/>
        <v>0</v>
      </c>
      <c r="N350" s="76"/>
      <c r="O350" s="52">
        <f t="shared" si="50"/>
        <v>0</v>
      </c>
      <c r="P350" s="57">
        <f t="shared" si="51"/>
        <v>0</v>
      </c>
      <c r="Q350" s="52">
        <f t="shared" si="52"/>
        <v>0</v>
      </c>
      <c r="R350" s="454">
        <f t="shared" si="53"/>
        <v>0</v>
      </c>
    </row>
    <row r="351" spans="1:20" x14ac:dyDescent="0.2">
      <c r="A351" s="79" t="str">
        <f t="shared" si="46"/>
        <v/>
      </c>
      <c r="B351" s="73"/>
      <c r="C351" s="90"/>
      <c r="D351" s="93" t="str">
        <f t="shared" si="47"/>
        <v xml:space="preserve"> </v>
      </c>
      <c r="E351" s="54" t="str">
        <f>IF($C351="","",VLOOKUP($C351,'4.NLC'!$A$6:$F$51,6,0))</f>
        <v/>
      </c>
      <c r="F351" s="72" t="str">
        <f>IF($C351="","",VLOOKUP($C351,'4.NLC'!$A$6:$F$51,5,0))</f>
        <v/>
      </c>
      <c r="G351" s="82" t="str">
        <f>IF($C351="","",VLOOKUP($C351,'4.NLC'!$A$6:$H$51,7,0))</f>
        <v/>
      </c>
      <c r="H351" s="74"/>
      <c r="I351" s="74"/>
      <c r="J351" s="74"/>
      <c r="K351" s="57">
        <f t="shared" si="48"/>
        <v>0</v>
      </c>
      <c r="L351" s="75"/>
      <c r="M351" s="52">
        <f t="shared" si="49"/>
        <v>0</v>
      </c>
      <c r="N351" s="76"/>
      <c r="O351" s="52">
        <f t="shared" si="50"/>
        <v>0</v>
      </c>
      <c r="P351" s="57">
        <f t="shared" si="51"/>
        <v>0</v>
      </c>
      <c r="Q351" s="52">
        <f t="shared" si="52"/>
        <v>0</v>
      </c>
      <c r="R351" s="454">
        <f t="shared" si="53"/>
        <v>0</v>
      </c>
    </row>
    <row r="352" spans="1:20" x14ac:dyDescent="0.2">
      <c r="A352" s="79" t="str">
        <f t="shared" si="46"/>
        <v/>
      </c>
      <c r="B352" s="73"/>
      <c r="C352" s="90"/>
      <c r="D352" s="93" t="str">
        <f t="shared" si="47"/>
        <v xml:space="preserve"> </v>
      </c>
      <c r="E352" s="54" t="str">
        <f>IF($C352="","",VLOOKUP($C352,'4.NLC'!$A$6:$F$51,6,0))</f>
        <v/>
      </c>
      <c r="F352" s="72" t="str">
        <f>IF($C352="","",VLOOKUP($C352,'4.NLC'!$A$6:$F$51,5,0))</f>
        <v/>
      </c>
      <c r="G352" s="82" t="str">
        <f>IF($C352="","",VLOOKUP($C352,'4.NLC'!$A$6:$H$51,7,0))</f>
        <v/>
      </c>
      <c r="H352" s="74"/>
      <c r="I352" s="74"/>
      <c r="J352" s="74"/>
      <c r="K352" s="57">
        <f t="shared" si="48"/>
        <v>0</v>
      </c>
      <c r="L352" s="75"/>
      <c r="M352" s="52">
        <f t="shared" si="49"/>
        <v>0</v>
      </c>
      <c r="N352" s="76"/>
      <c r="O352" s="52">
        <f t="shared" si="50"/>
        <v>0</v>
      </c>
      <c r="P352" s="57">
        <f t="shared" si="51"/>
        <v>0</v>
      </c>
      <c r="Q352" s="52">
        <f t="shared" si="52"/>
        <v>0</v>
      </c>
      <c r="R352" s="454">
        <f t="shared" si="53"/>
        <v>0</v>
      </c>
    </row>
    <row r="353" spans="1:20" x14ac:dyDescent="0.2">
      <c r="A353" s="79" t="str">
        <f t="shared" si="46"/>
        <v/>
      </c>
      <c r="B353" s="73"/>
      <c r="C353" s="90"/>
      <c r="D353" s="93" t="str">
        <f t="shared" si="47"/>
        <v xml:space="preserve"> </v>
      </c>
      <c r="E353" s="54" t="str">
        <f>IF($C353="","",VLOOKUP($C353,'4.NLC'!$A$6:$F$51,6,0))</f>
        <v/>
      </c>
      <c r="F353" s="72" t="str">
        <f>IF($C353="","",VLOOKUP($C353,'4.NLC'!$A$6:$F$51,5,0))</f>
        <v/>
      </c>
      <c r="G353" s="82" t="str">
        <f>IF($C353="","",VLOOKUP($C353,'4.NLC'!$A$6:$H$51,7,0))</f>
        <v/>
      </c>
      <c r="H353" s="74"/>
      <c r="I353" s="74"/>
      <c r="J353" s="74"/>
      <c r="K353" s="57">
        <f t="shared" si="48"/>
        <v>0</v>
      </c>
      <c r="L353" s="75"/>
      <c r="M353" s="52">
        <f t="shared" si="49"/>
        <v>0</v>
      </c>
      <c r="N353" s="76"/>
      <c r="O353" s="52">
        <f t="shared" si="50"/>
        <v>0</v>
      </c>
      <c r="P353" s="57">
        <f t="shared" si="51"/>
        <v>0</v>
      </c>
      <c r="Q353" s="52">
        <f t="shared" si="52"/>
        <v>0</v>
      </c>
      <c r="R353" s="454">
        <f t="shared" si="53"/>
        <v>0</v>
      </c>
    </row>
    <row r="354" spans="1:20" x14ac:dyDescent="0.2">
      <c r="A354" s="79" t="str">
        <f t="shared" si="46"/>
        <v/>
      </c>
      <c r="B354" s="73"/>
      <c r="C354" s="90"/>
      <c r="D354" s="93" t="str">
        <f t="shared" si="47"/>
        <v xml:space="preserve"> </v>
      </c>
      <c r="E354" s="54" t="str">
        <f>IF($C354="","",VLOOKUP($C354,'4.NLC'!$A$6:$F$51,6,0))</f>
        <v/>
      </c>
      <c r="F354" s="72" t="str">
        <f>IF($C354="","",VLOOKUP($C354,'4.NLC'!$A$6:$F$51,5,0))</f>
        <v/>
      </c>
      <c r="G354" s="82" t="str">
        <f>IF($C354="","",VLOOKUP($C354,'4.NLC'!$A$6:$H$51,7,0))</f>
        <v/>
      </c>
      <c r="H354" s="74"/>
      <c r="I354" s="74"/>
      <c r="J354" s="74"/>
      <c r="K354" s="57">
        <f t="shared" si="48"/>
        <v>0</v>
      </c>
      <c r="L354" s="75"/>
      <c r="M354" s="52">
        <f t="shared" si="49"/>
        <v>0</v>
      </c>
      <c r="N354" s="76"/>
      <c r="O354" s="52">
        <f t="shared" si="50"/>
        <v>0</v>
      </c>
      <c r="P354" s="57">
        <f t="shared" si="51"/>
        <v>0</v>
      </c>
      <c r="Q354" s="52">
        <f t="shared" si="52"/>
        <v>0</v>
      </c>
      <c r="R354" s="454">
        <f t="shared" si="53"/>
        <v>0</v>
      </c>
    </row>
    <row r="355" spans="1:20" x14ac:dyDescent="0.2">
      <c r="A355" s="79" t="str">
        <f t="shared" si="46"/>
        <v/>
      </c>
      <c r="B355" s="73"/>
      <c r="C355" s="90"/>
      <c r="D355" s="93" t="str">
        <f t="shared" si="47"/>
        <v xml:space="preserve"> </v>
      </c>
      <c r="E355" s="54" t="str">
        <f>IF($C355="","",VLOOKUP($C355,'4.NLC'!$A$6:$F$51,6,0))</f>
        <v/>
      </c>
      <c r="F355" s="72" t="str">
        <f>IF($C355="","",VLOOKUP($C355,'4.NLC'!$A$6:$F$51,5,0))</f>
        <v/>
      </c>
      <c r="G355" s="82" t="str">
        <f>IF($C355="","",VLOOKUP($C355,'4.NLC'!$A$6:$H$51,7,0))</f>
        <v/>
      </c>
      <c r="H355" s="74"/>
      <c r="I355" s="74"/>
      <c r="J355" s="74"/>
      <c r="K355" s="57">
        <f t="shared" si="48"/>
        <v>0</v>
      </c>
      <c r="L355" s="75"/>
      <c r="M355" s="52">
        <f t="shared" si="49"/>
        <v>0</v>
      </c>
      <c r="N355" s="76"/>
      <c r="O355" s="52">
        <f t="shared" si="50"/>
        <v>0</v>
      </c>
      <c r="P355" s="57">
        <f t="shared" si="51"/>
        <v>0</v>
      </c>
      <c r="Q355" s="52">
        <f t="shared" si="52"/>
        <v>0</v>
      </c>
      <c r="R355" s="454">
        <f t="shared" si="53"/>
        <v>0</v>
      </c>
    </row>
    <row r="356" spans="1:20" x14ac:dyDescent="0.2">
      <c r="A356" s="79" t="str">
        <f t="shared" si="46"/>
        <v/>
      </c>
      <c r="B356" s="73"/>
      <c r="C356" s="90"/>
      <c r="D356" s="93" t="str">
        <f t="shared" si="47"/>
        <v xml:space="preserve"> </v>
      </c>
      <c r="E356" s="54" t="str">
        <f>IF($C356="","",VLOOKUP($C356,'4.NLC'!$A$6:$F$51,6,0))</f>
        <v/>
      </c>
      <c r="F356" s="72" t="str">
        <f>IF($C356="","",VLOOKUP($C356,'4.NLC'!$A$6:$F$51,5,0))</f>
        <v/>
      </c>
      <c r="G356" s="82" t="str">
        <f>IF($C356="","",VLOOKUP($C356,'4.NLC'!$A$6:$H$51,7,0))</f>
        <v/>
      </c>
      <c r="H356" s="74"/>
      <c r="I356" s="74"/>
      <c r="J356" s="74"/>
      <c r="K356" s="57">
        <f t="shared" si="48"/>
        <v>0</v>
      </c>
      <c r="L356" s="75"/>
      <c r="M356" s="52">
        <f t="shared" si="49"/>
        <v>0</v>
      </c>
      <c r="N356" s="76"/>
      <c r="O356" s="52">
        <f t="shared" si="50"/>
        <v>0</v>
      </c>
      <c r="P356" s="57">
        <f t="shared" si="51"/>
        <v>0</v>
      </c>
      <c r="Q356" s="52">
        <f t="shared" si="52"/>
        <v>0</v>
      </c>
      <c r="R356" s="454">
        <f t="shared" si="53"/>
        <v>0</v>
      </c>
    </row>
    <row r="357" spans="1:20" x14ac:dyDescent="0.2">
      <c r="A357" s="79" t="str">
        <f t="shared" si="46"/>
        <v/>
      </c>
      <c r="B357" s="73"/>
      <c r="C357" s="90"/>
      <c r="D357" s="93" t="str">
        <f t="shared" si="47"/>
        <v xml:space="preserve"> </v>
      </c>
      <c r="E357" s="54" t="str">
        <f>IF($C357="","",VLOOKUP($C357,'4.NLC'!$A$6:$F$51,6,0))</f>
        <v/>
      </c>
      <c r="F357" s="72" t="str">
        <f>IF($C357="","",VLOOKUP($C357,'4.NLC'!$A$6:$F$51,5,0))</f>
        <v/>
      </c>
      <c r="G357" s="82" t="str">
        <f>IF($C357="","",VLOOKUP($C357,'4.NLC'!$A$6:$H$51,7,0))</f>
        <v/>
      </c>
      <c r="H357" s="74"/>
      <c r="I357" s="74"/>
      <c r="J357" s="74"/>
      <c r="K357" s="57">
        <f t="shared" si="48"/>
        <v>0</v>
      </c>
      <c r="L357" s="75"/>
      <c r="M357" s="52">
        <f t="shared" si="49"/>
        <v>0</v>
      </c>
      <c r="N357" s="76"/>
      <c r="O357" s="52">
        <f t="shared" si="50"/>
        <v>0</v>
      </c>
      <c r="P357" s="57">
        <f t="shared" si="51"/>
        <v>0</v>
      </c>
      <c r="Q357" s="52">
        <f t="shared" si="52"/>
        <v>0</v>
      </c>
      <c r="R357" s="454">
        <f t="shared" si="53"/>
        <v>0</v>
      </c>
    </row>
    <row r="358" spans="1:20" x14ac:dyDescent="0.2">
      <c r="A358" s="79" t="str">
        <f t="shared" si="46"/>
        <v/>
      </c>
      <c r="B358" s="73"/>
      <c r="C358" s="90"/>
      <c r="D358" s="93" t="str">
        <f t="shared" si="47"/>
        <v xml:space="preserve"> </v>
      </c>
      <c r="E358" s="54" t="str">
        <f>IF($C358="","",VLOOKUP($C358,'4.NLC'!$A$6:$F$51,6,0))</f>
        <v/>
      </c>
      <c r="F358" s="72" t="str">
        <f>IF($C358="","",VLOOKUP($C358,'4.NLC'!$A$6:$F$51,5,0))</f>
        <v/>
      </c>
      <c r="G358" s="82" t="str">
        <f>IF($C358="","",VLOOKUP($C358,'4.NLC'!$A$6:$H$51,7,0))</f>
        <v/>
      </c>
      <c r="H358" s="74"/>
      <c r="I358" s="74"/>
      <c r="J358" s="74"/>
      <c r="K358" s="57">
        <f t="shared" si="48"/>
        <v>0</v>
      </c>
      <c r="L358" s="75"/>
      <c r="M358" s="52">
        <f t="shared" si="49"/>
        <v>0</v>
      </c>
      <c r="N358" s="76"/>
      <c r="O358" s="52">
        <f t="shared" si="50"/>
        <v>0</v>
      </c>
      <c r="P358" s="57">
        <f t="shared" si="51"/>
        <v>0</v>
      </c>
      <c r="Q358" s="52">
        <f t="shared" si="52"/>
        <v>0</v>
      </c>
      <c r="R358" s="454">
        <f t="shared" si="53"/>
        <v>0</v>
      </c>
    </row>
    <row r="359" spans="1:20" x14ac:dyDescent="0.2">
      <c r="A359" s="79" t="str">
        <f t="shared" si="46"/>
        <v/>
      </c>
      <c r="B359" s="73"/>
      <c r="C359" s="90"/>
      <c r="D359" s="93" t="str">
        <f t="shared" si="47"/>
        <v xml:space="preserve"> </v>
      </c>
      <c r="E359" s="54" t="str">
        <f>IF($C359="","",VLOOKUP($C359,'4.NLC'!$A$6:$F$51,6,0))</f>
        <v/>
      </c>
      <c r="F359" s="72" t="str">
        <f>IF($C359="","",VLOOKUP($C359,'4.NLC'!$A$6:$F$51,5,0))</f>
        <v/>
      </c>
      <c r="G359" s="82" t="str">
        <f>IF($C359="","",VLOOKUP($C359,'4.NLC'!$A$6:$H$51,7,0))</f>
        <v/>
      </c>
      <c r="H359" s="74"/>
      <c r="I359" s="74"/>
      <c r="J359" s="74"/>
      <c r="K359" s="57">
        <f t="shared" si="48"/>
        <v>0</v>
      </c>
      <c r="L359" s="75"/>
      <c r="M359" s="52">
        <f t="shared" si="49"/>
        <v>0</v>
      </c>
      <c r="N359" s="76"/>
      <c r="O359" s="52">
        <f t="shared" si="50"/>
        <v>0</v>
      </c>
      <c r="P359" s="57">
        <f t="shared" si="51"/>
        <v>0</v>
      </c>
      <c r="Q359" s="52">
        <f t="shared" si="52"/>
        <v>0</v>
      </c>
      <c r="R359" s="454">
        <f t="shared" si="53"/>
        <v>0</v>
      </c>
    </row>
    <row r="360" spans="1:20" x14ac:dyDescent="0.2">
      <c r="A360" s="79" t="str">
        <f t="shared" si="46"/>
        <v/>
      </c>
      <c r="B360" s="73"/>
      <c r="C360" s="90"/>
      <c r="D360" s="93" t="str">
        <f t="shared" si="47"/>
        <v xml:space="preserve"> </v>
      </c>
      <c r="E360" s="54" t="str">
        <f>IF($C360="","",VLOOKUP($C360,'4.NLC'!$A$6:$F$51,6,0))</f>
        <v/>
      </c>
      <c r="F360" s="72" t="str">
        <f>IF($C360="","",VLOOKUP($C360,'4.NLC'!$A$6:$F$51,5,0))</f>
        <v/>
      </c>
      <c r="G360" s="82" t="str">
        <f>IF($C360="","",VLOOKUP($C360,'4.NLC'!$A$6:$H$51,7,0))</f>
        <v/>
      </c>
      <c r="H360" s="74"/>
      <c r="I360" s="74"/>
      <c r="J360" s="74"/>
      <c r="K360" s="57">
        <f t="shared" si="48"/>
        <v>0</v>
      </c>
      <c r="L360" s="75"/>
      <c r="M360" s="52">
        <f t="shared" si="49"/>
        <v>0</v>
      </c>
      <c r="N360" s="76"/>
      <c r="O360" s="52">
        <f t="shared" si="50"/>
        <v>0</v>
      </c>
      <c r="P360" s="57">
        <f t="shared" si="51"/>
        <v>0</v>
      </c>
      <c r="Q360" s="52">
        <f t="shared" si="52"/>
        <v>0</v>
      </c>
      <c r="R360" s="454">
        <f t="shared" si="53"/>
        <v>0</v>
      </c>
    </row>
    <row r="361" spans="1:20" x14ac:dyDescent="0.2">
      <c r="A361" s="79" t="str">
        <f t="shared" si="46"/>
        <v/>
      </c>
      <c r="B361" s="73"/>
      <c r="C361" s="90"/>
      <c r="D361" s="93" t="str">
        <f t="shared" si="47"/>
        <v xml:space="preserve"> </v>
      </c>
      <c r="E361" s="54" t="str">
        <f>IF($C361="","",VLOOKUP($C361,'4.NLC'!$A$6:$F$51,6,0))</f>
        <v/>
      </c>
      <c r="F361" s="72" t="str">
        <f>IF($C361="","",VLOOKUP($C361,'4.NLC'!$A$6:$F$51,5,0))</f>
        <v/>
      </c>
      <c r="G361" s="82" t="str">
        <f>IF($C361="","",VLOOKUP($C361,'4.NLC'!$A$6:$H$51,7,0))</f>
        <v/>
      </c>
      <c r="H361" s="74"/>
      <c r="I361" s="74"/>
      <c r="J361" s="74"/>
      <c r="K361" s="57">
        <f t="shared" si="48"/>
        <v>0</v>
      </c>
      <c r="L361" s="75"/>
      <c r="M361" s="52">
        <f t="shared" si="49"/>
        <v>0</v>
      </c>
      <c r="N361" s="76"/>
      <c r="O361" s="52">
        <f t="shared" si="50"/>
        <v>0</v>
      </c>
      <c r="P361" s="57">
        <f t="shared" si="51"/>
        <v>0</v>
      </c>
      <c r="Q361" s="52">
        <f t="shared" si="52"/>
        <v>0</v>
      </c>
      <c r="R361" s="454">
        <f t="shared" si="53"/>
        <v>0</v>
      </c>
    </row>
    <row r="362" spans="1:20" x14ac:dyDescent="0.2">
      <c r="A362" s="79" t="str">
        <f t="shared" si="46"/>
        <v/>
      </c>
      <c r="B362" s="73"/>
      <c r="C362" s="90"/>
      <c r="D362" s="93" t="str">
        <f t="shared" si="47"/>
        <v xml:space="preserve"> </v>
      </c>
      <c r="E362" s="54" t="str">
        <f>IF($C362="","",VLOOKUP($C362,'4.NLC'!$A$6:$F$51,6,0))</f>
        <v/>
      </c>
      <c r="F362" s="72" t="str">
        <f>IF($C362="","",VLOOKUP($C362,'4.NLC'!$A$6:$F$51,5,0))</f>
        <v/>
      </c>
      <c r="G362" s="82" t="str">
        <f>IF($C362="","",VLOOKUP($C362,'4.NLC'!$A$6:$H$51,7,0))</f>
        <v/>
      </c>
      <c r="H362" s="74"/>
      <c r="I362" s="74"/>
      <c r="J362" s="74"/>
      <c r="K362" s="57">
        <f t="shared" si="48"/>
        <v>0</v>
      </c>
      <c r="L362" s="75"/>
      <c r="M362" s="52">
        <f t="shared" si="49"/>
        <v>0</v>
      </c>
      <c r="N362" s="76"/>
      <c r="O362" s="52">
        <f t="shared" si="50"/>
        <v>0</v>
      </c>
      <c r="P362" s="57">
        <f t="shared" si="51"/>
        <v>0</v>
      </c>
      <c r="Q362" s="52">
        <f t="shared" si="52"/>
        <v>0</v>
      </c>
      <c r="R362" s="454">
        <f t="shared" si="53"/>
        <v>0</v>
      </c>
    </row>
    <row r="363" spans="1:20" x14ac:dyDescent="0.2">
      <c r="A363" s="79" t="str">
        <f t="shared" si="46"/>
        <v/>
      </c>
      <c r="B363" s="73"/>
      <c r="C363" s="90"/>
      <c r="D363" s="93" t="str">
        <f t="shared" si="47"/>
        <v xml:space="preserve"> </v>
      </c>
      <c r="E363" s="54" t="str">
        <f>IF($C363="","",VLOOKUP($C363,'4.NLC'!$A$6:$F$51,6,0))</f>
        <v/>
      </c>
      <c r="F363" s="72" t="str">
        <f>IF($C363="","",VLOOKUP($C363,'4.NLC'!$A$6:$F$51,5,0))</f>
        <v/>
      </c>
      <c r="G363" s="82" t="str">
        <f>IF($C363="","",VLOOKUP($C363,'4.NLC'!$A$6:$H$51,7,0))</f>
        <v/>
      </c>
      <c r="H363" s="74"/>
      <c r="I363" s="74"/>
      <c r="J363" s="74"/>
      <c r="K363" s="57">
        <f t="shared" si="48"/>
        <v>0</v>
      </c>
      <c r="L363" s="75"/>
      <c r="M363" s="52">
        <f t="shared" si="49"/>
        <v>0</v>
      </c>
      <c r="N363" s="76"/>
      <c r="O363" s="52">
        <f t="shared" si="50"/>
        <v>0</v>
      </c>
      <c r="P363" s="57">
        <f t="shared" si="51"/>
        <v>0</v>
      </c>
      <c r="Q363" s="52">
        <f t="shared" si="52"/>
        <v>0</v>
      </c>
      <c r="R363" s="454">
        <f t="shared" si="53"/>
        <v>0</v>
      </c>
    </row>
    <row r="364" spans="1:20" x14ac:dyDescent="0.2">
      <c r="A364" s="79" t="str">
        <f t="shared" si="46"/>
        <v/>
      </c>
      <c r="B364" s="73"/>
      <c r="C364" s="90"/>
      <c r="D364" s="93" t="str">
        <f t="shared" si="47"/>
        <v xml:space="preserve"> </v>
      </c>
      <c r="E364" s="54" t="str">
        <f>IF($C364="","",VLOOKUP($C364,'4.NLC'!$A$6:$F$51,6,0))</f>
        <v/>
      </c>
      <c r="F364" s="72" t="str">
        <f>IF($C364="","",VLOOKUP($C364,'4.NLC'!$A$6:$F$51,5,0))</f>
        <v/>
      </c>
      <c r="G364" s="82" t="str">
        <f>IF($C364="","",VLOOKUP($C364,'4.NLC'!$A$6:$H$51,7,0))</f>
        <v/>
      </c>
      <c r="H364" s="74"/>
      <c r="I364" s="74"/>
      <c r="J364" s="74"/>
      <c r="K364" s="57">
        <f t="shared" si="48"/>
        <v>0</v>
      </c>
      <c r="L364" s="75"/>
      <c r="M364" s="52">
        <f t="shared" si="49"/>
        <v>0</v>
      </c>
      <c r="N364" s="76"/>
      <c r="O364" s="52">
        <f t="shared" si="50"/>
        <v>0</v>
      </c>
      <c r="P364" s="57">
        <f t="shared" si="51"/>
        <v>0</v>
      </c>
      <c r="Q364" s="52">
        <f t="shared" si="52"/>
        <v>0</v>
      </c>
      <c r="R364" s="454">
        <f t="shared" si="53"/>
        <v>0</v>
      </c>
    </row>
    <row r="365" spans="1:20" x14ac:dyDescent="0.2">
      <c r="A365" s="79" t="str">
        <f t="shared" si="46"/>
        <v/>
      </c>
      <c r="B365" s="73"/>
      <c r="C365" s="90"/>
      <c r="D365" s="93" t="str">
        <f t="shared" si="47"/>
        <v xml:space="preserve"> </v>
      </c>
      <c r="E365" s="54" t="str">
        <f>IF($C365="","",VLOOKUP($C365,'4.NLC'!$A$6:$F$51,6,0))</f>
        <v/>
      </c>
      <c r="F365" s="72" t="str">
        <f>IF($C365="","",VLOOKUP($C365,'4.NLC'!$A$6:$F$51,5,0))</f>
        <v/>
      </c>
      <c r="G365" s="82" t="str">
        <f>IF($C365="","",VLOOKUP($C365,'4.NLC'!$A$6:$H$51,7,0))</f>
        <v/>
      </c>
      <c r="H365" s="74"/>
      <c r="I365" s="74"/>
      <c r="J365" s="74"/>
      <c r="K365" s="57">
        <f t="shared" si="48"/>
        <v>0</v>
      </c>
      <c r="L365" s="75"/>
      <c r="M365" s="52">
        <f t="shared" si="49"/>
        <v>0</v>
      </c>
      <c r="N365" s="76"/>
      <c r="O365" s="52">
        <f t="shared" si="50"/>
        <v>0</v>
      </c>
      <c r="P365" s="57">
        <f t="shared" si="51"/>
        <v>0</v>
      </c>
      <c r="Q365" s="52">
        <f t="shared" si="52"/>
        <v>0</v>
      </c>
      <c r="R365" s="454">
        <f t="shared" si="53"/>
        <v>0</v>
      </c>
    </row>
    <row r="366" spans="1:20" x14ac:dyDescent="0.2">
      <c r="A366" s="79" t="str">
        <f t="shared" si="46"/>
        <v/>
      </c>
      <c r="B366" s="73"/>
      <c r="C366" s="90"/>
      <c r="D366" s="93" t="str">
        <f t="shared" si="47"/>
        <v xml:space="preserve"> </v>
      </c>
      <c r="E366" s="54" t="str">
        <f>IF($C366="","",VLOOKUP($C366,'4.NLC'!$A$6:$F$51,6,0))</f>
        <v/>
      </c>
      <c r="F366" s="72" t="str">
        <f>IF($C366="","",VLOOKUP($C366,'4.NLC'!$A$6:$F$51,5,0))</f>
        <v/>
      </c>
      <c r="G366" s="82" t="str">
        <f>IF($C366="","",VLOOKUP($C366,'4.NLC'!$A$6:$H$51,7,0))</f>
        <v/>
      </c>
      <c r="H366" s="74"/>
      <c r="I366" s="74"/>
      <c r="J366" s="74"/>
      <c r="K366" s="57">
        <f t="shared" si="48"/>
        <v>0</v>
      </c>
      <c r="L366" s="75"/>
      <c r="M366" s="52">
        <f t="shared" si="49"/>
        <v>0</v>
      </c>
      <c r="N366" s="76"/>
      <c r="O366" s="52">
        <f t="shared" si="50"/>
        <v>0</v>
      </c>
      <c r="P366" s="57">
        <f t="shared" si="51"/>
        <v>0</v>
      </c>
      <c r="Q366" s="52">
        <f t="shared" si="52"/>
        <v>0</v>
      </c>
      <c r="R366" s="454">
        <f t="shared" si="53"/>
        <v>0</v>
      </c>
    </row>
    <row r="367" spans="1:20" x14ac:dyDescent="0.2">
      <c r="A367" s="79" t="str">
        <f t="shared" si="46"/>
        <v/>
      </c>
      <c r="B367" s="73"/>
      <c r="C367" s="90"/>
      <c r="D367" s="93" t="str">
        <f t="shared" si="47"/>
        <v xml:space="preserve"> </v>
      </c>
      <c r="E367" s="54" t="str">
        <f>IF($C367="","",VLOOKUP($C367,'4.NLC'!$A$6:$F$51,6,0))</f>
        <v/>
      </c>
      <c r="F367" s="72" t="str">
        <f>IF($C367="","",VLOOKUP($C367,'4.NLC'!$A$6:$F$51,5,0))</f>
        <v/>
      </c>
      <c r="G367" s="82" t="str">
        <f>IF($C367="","",VLOOKUP($C367,'4.NLC'!$A$6:$H$51,7,0))</f>
        <v/>
      </c>
      <c r="H367" s="74"/>
      <c r="I367" s="74"/>
      <c r="J367" s="74"/>
      <c r="K367" s="57">
        <f t="shared" si="48"/>
        <v>0</v>
      </c>
      <c r="L367" s="75"/>
      <c r="M367" s="52">
        <f t="shared" si="49"/>
        <v>0</v>
      </c>
      <c r="N367" s="76"/>
      <c r="O367" s="52">
        <f t="shared" si="50"/>
        <v>0</v>
      </c>
      <c r="P367" s="57">
        <f t="shared" si="51"/>
        <v>0</v>
      </c>
      <c r="Q367" s="52">
        <f t="shared" si="52"/>
        <v>0</v>
      </c>
      <c r="R367" s="454">
        <f t="shared" si="53"/>
        <v>0</v>
      </c>
    </row>
    <row r="368" spans="1:20" x14ac:dyDescent="0.2">
      <c r="A368" s="79" t="str">
        <f t="shared" si="46"/>
        <v/>
      </c>
      <c r="B368" s="73"/>
      <c r="C368" s="90"/>
      <c r="D368" s="93" t="str">
        <f t="shared" si="47"/>
        <v xml:space="preserve"> </v>
      </c>
      <c r="E368" s="54" t="str">
        <f>IF($C368="","",VLOOKUP($C368,'4.NLC'!$A$6:$F$51,6,0))</f>
        <v/>
      </c>
      <c r="F368" s="72" t="str">
        <f>IF($C368="","",VLOOKUP($C368,'4.NLC'!$A$6:$F$51,5,0))</f>
        <v/>
      </c>
      <c r="G368" s="82" t="str">
        <f>IF($C368="","",VLOOKUP($C368,'4.NLC'!$A$6:$H$51,7,0))</f>
        <v/>
      </c>
      <c r="H368" s="74"/>
      <c r="I368" s="74"/>
      <c r="J368" s="74"/>
      <c r="K368" s="57">
        <f t="shared" si="48"/>
        <v>0</v>
      </c>
      <c r="L368" s="75"/>
      <c r="M368" s="52">
        <f t="shared" si="49"/>
        <v>0</v>
      </c>
      <c r="N368" s="76"/>
      <c r="O368" s="52">
        <f t="shared" si="50"/>
        <v>0</v>
      </c>
      <c r="P368" s="57">
        <f t="shared" si="51"/>
        <v>0</v>
      </c>
      <c r="Q368" s="52">
        <f t="shared" si="52"/>
        <v>0</v>
      </c>
      <c r="R368" s="454">
        <f t="shared" si="53"/>
        <v>0</v>
      </c>
      <c r="T368" s="64"/>
    </row>
    <row r="369" spans="1:18" x14ac:dyDescent="0.2">
      <c r="A369" s="79" t="str">
        <f t="shared" si="46"/>
        <v/>
      </c>
      <c r="B369" s="73"/>
      <c r="C369" s="90"/>
      <c r="D369" s="93" t="str">
        <f t="shared" si="47"/>
        <v xml:space="preserve"> </v>
      </c>
      <c r="E369" s="54" t="str">
        <f>IF($C369="","",VLOOKUP($C369,'4.NLC'!$A$6:$F$51,6,0))</f>
        <v/>
      </c>
      <c r="F369" s="72" t="str">
        <f>IF($C369="","",VLOOKUP($C369,'4.NLC'!$A$6:$F$51,5,0))</f>
        <v/>
      </c>
      <c r="G369" s="82" t="str">
        <f>IF($C369="","",VLOOKUP($C369,'4.NLC'!$A$6:$H$51,7,0))</f>
        <v/>
      </c>
      <c r="H369" s="74"/>
      <c r="I369" s="74"/>
      <c r="J369" s="74"/>
      <c r="K369" s="57">
        <f t="shared" si="48"/>
        <v>0</v>
      </c>
      <c r="L369" s="75"/>
      <c r="M369" s="52">
        <f t="shared" si="49"/>
        <v>0</v>
      </c>
      <c r="N369" s="76"/>
      <c r="O369" s="52">
        <f t="shared" si="50"/>
        <v>0</v>
      </c>
      <c r="P369" s="57">
        <f t="shared" si="51"/>
        <v>0</v>
      </c>
      <c r="Q369" s="52">
        <f t="shared" si="52"/>
        <v>0</v>
      </c>
      <c r="R369" s="454">
        <f t="shared" si="53"/>
        <v>0</v>
      </c>
    </row>
    <row r="370" spans="1:18" x14ac:dyDescent="0.2">
      <c r="A370" s="79" t="str">
        <f t="shared" si="46"/>
        <v/>
      </c>
      <c r="B370" s="73"/>
      <c r="C370" s="90"/>
      <c r="D370" s="93" t="str">
        <f t="shared" si="47"/>
        <v xml:space="preserve"> </v>
      </c>
      <c r="E370" s="54" t="str">
        <f>IF($C370="","",VLOOKUP($C370,'4.NLC'!$A$6:$F$51,6,0))</f>
        <v/>
      </c>
      <c r="F370" s="72" t="str">
        <f>IF($C370="","",VLOOKUP($C370,'4.NLC'!$A$6:$F$51,5,0))</f>
        <v/>
      </c>
      <c r="G370" s="82" t="str">
        <f>IF($C370="","",VLOOKUP($C370,'4.NLC'!$A$6:$H$51,7,0))</f>
        <v/>
      </c>
      <c r="H370" s="74"/>
      <c r="I370" s="74"/>
      <c r="J370" s="74"/>
      <c r="K370" s="57">
        <f t="shared" si="48"/>
        <v>0</v>
      </c>
      <c r="L370" s="75"/>
      <c r="M370" s="52">
        <f t="shared" si="49"/>
        <v>0</v>
      </c>
      <c r="N370" s="76"/>
      <c r="O370" s="52">
        <f t="shared" si="50"/>
        <v>0</v>
      </c>
      <c r="P370" s="57">
        <f t="shared" si="51"/>
        <v>0</v>
      </c>
      <c r="Q370" s="52">
        <f t="shared" si="52"/>
        <v>0</v>
      </c>
      <c r="R370" s="454">
        <f t="shared" si="53"/>
        <v>0</v>
      </c>
    </row>
    <row r="371" spans="1:18" x14ac:dyDescent="0.2">
      <c r="A371" s="79" t="str">
        <f t="shared" si="46"/>
        <v/>
      </c>
      <c r="B371" s="73"/>
      <c r="C371" s="90"/>
      <c r="D371" s="93" t="str">
        <f t="shared" si="47"/>
        <v xml:space="preserve"> </v>
      </c>
      <c r="E371" s="54" t="str">
        <f>IF($C371="","",VLOOKUP($C371,'4.NLC'!$A$6:$F$51,6,0))</f>
        <v/>
      </c>
      <c r="F371" s="72" t="str">
        <f>IF($C371="","",VLOOKUP($C371,'4.NLC'!$A$6:$F$51,5,0))</f>
        <v/>
      </c>
      <c r="G371" s="82" t="str">
        <f>IF($C371="","",VLOOKUP($C371,'4.NLC'!$A$6:$H$51,7,0))</f>
        <v/>
      </c>
      <c r="H371" s="74"/>
      <c r="I371" s="74"/>
      <c r="J371" s="74"/>
      <c r="K371" s="57">
        <f t="shared" si="48"/>
        <v>0</v>
      </c>
      <c r="L371" s="75"/>
      <c r="M371" s="52">
        <f t="shared" si="49"/>
        <v>0</v>
      </c>
      <c r="N371" s="76"/>
      <c r="O371" s="52">
        <f t="shared" si="50"/>
        <v>0</v>
      </c>
      <c r="P371" s="57">
        <f t="shared" si="51"/>
        <v>0</v>
      </c>
      <c r="Q371" s="52">
        <f t="shared" si="52"/>
        <v>0</v>
      </c>
      <c r="R371" s="454">
        <f t="shared" si="53"/>
        <v>0</v>
      </c>
    </row>
    <row r="372" spans="1:18" x14ac:dyDescent="0.2">
      <c r="A372" s="79" t="str">
        <f t="shared" si="46"/>
        <v/>
      </c>
      <c r="B372" s="73"/>
      <c r="C372" s="90"/>
      <c r="D372" s="93" t="str">
        <f t="shared" si="47"/>
        <v xml:space="preserve"> </v>
      </c>
      <c r="E372" s="54" t="str">
        <f>IF($C372="","",VLOOKUP($C372,'4.NLC'!$A$6:$F$51,6,0))</f>
        <v/>
      </c>
      <c r="F372" s="72" t="str">
        <f>IF($C372="","",VLOOKUP($C372,'4.NLC'!$A$6:$F$51,5,0))</f>
        <v/>
      </c>
      <c r="G372" s="82" t="str">
        <f>IF($C372="","",VLOOKUP($C372,'4.NLC'!$A$6:$H$51,7,0))</f>
        <v/>
      </c>
      <c r="H372" s="74"/>
      <c r="I372" s="74"/>
      <c r="J372" s="74"/>
      <c r="K372" s="57">
        <f t="shared" si="48"/>
        <v>0</v>
      </c>
      <c r="L372" s="75"/>
      <c r="M372" s="52">
        <f t="shared" si="49"/>
        <v>0</v>
      </c>
      <c r="N372" s="76"/>
      <c r="O372" s="52">
        <f t="shared" si="50"/>
        <v>0</v>
      </c>
      <c r="P372" s="57">
        <f t="shared" si="51"/>
        <v>0</v>
      </c>
      <c r="Q372" s="52">
        <f t="shared" si="52"/>
        <v>0</v>
      </c>
      <c r="R372" s="454">
        <f t="shared" si="53"/>
        <v>0</v>
      </c>
    </row>
    <row r="373" spans="1:18" x14ac:dyDescent="0.2">
      <c r="A373" s="79" t="str">
        <f t="shared" si="46"/>
        <v/>
      </c>
      <c r="B373" s="73"/>
      <c r="C373" s="90"/>
      <c r="D373" s="93" t="str">
        <f t="shared" si="47"/>
        <v xml:space="preserve"> </v>
      </c>
      <c r="E373" s="54" t="str">
        <f>IF($C373="","",VLOOKUP($C373,'4.NLC'!$A$6:$F$51,6,0))</f>
        <v/>
      </c>
      <c r="F373" s="72" t="str">
        <f>IF($C373="","",VLOOKUP($C373,'4.NLC'!$A$6:$F$51,5,0))</f>
        <v/>
      </c>
      <c r="G373" s="82" t="str">
        <f>IF($C373="","",VLOOKUP($C373,'4.NLC'!$A$6:$H$51,7,0))</f>
        <v/>
      </c>
      <c r="H373" s="74"/>
      <c r="I373" s="74"/>
      <c r="J373" s="74"/>
      <c r="K373" s="57">
        <f t="shared" si="48"/>
        <v>0</v>
      </c>
      <c r="L373" s="75"/>
      <c r="M373" s="52">
        <f t="shared" si="49"/>
        <v>0</v>
      </c>
      <c r="N373" s="76"/>
      <c r="O373" s="52">
        <f t="shared" si="50"/>
        <v>0</v>
      </c>
      <c r="P373" s="57">
        <f t="shared" si="51"/>
        <v>0</v>
      </c>
      <c r="Q373" s="52">
        <f t="shared" si="52"/>
        <v>0</v>
      </c>
      <c r="R373" s="454">
        <f t="shared" si="53"/>
        <v>0</v>
      </c>
    </row>
    <row r="374" spans="1:18" x14ac:dyDescent="0.2">
      <c r="A374" s="79" t="str">
        <f t="shared" si="46"/>
        <v/>
      </c>
      <c r="B374" s="73"/>
      <c r="C374" s="91"/>
      <c r="D374" s="93" t="str">
        <f t="shared" si="47"/>
        <v xml:space="preserve"> </v>
      </c>
      <c r="E374" s="54" t="str">
        <f>IF($C374="","",VLOOKUP($C374,'4.NLC'!$A$6:$F$51,6,0))</f>
        <v/>
      </c>
      <c r="F374" s="72" t="str">
        <f>IF($C374="","",VLOOKUP($C374,'4.NLC'!$A$6:$F$51,5,0))</f>
        <v/>
      </c>
      <c r="G374" s="82" t="str">
        <f>IF($C374="","",VLOOKUP($C374,'4.NLC'!$A$6:$H$51,7,0))</f>
        <v/>
      </c>
      <c r="H374" s="74"/>
      <c r="I374" s="74"/>
      <c r="J374" s="74"/>
      <c r="K374" s="57">
        <f t="shared" si="48"/>
        <v>0</v>
      </c>
      <c r="L374" s="75"/>
      <c r="M374" s="52">
        <f t="shared" si="49"/>
        <v>0</v>
      </c>
      <c r="N374" s="76"/>
      <c r="O374" s="52">
        <f t="shared" si="50"/>
        <v>0</v>
      </c>
      <c r="P374" s="57">
        <f t="shared" si="51"/>
        <v>0</v>
      </c>
      <c r="Q374" s="52">
        <f t="shared" si="52"/>
        <v>0</v>
      </c>
      <c r="R374" s="454">
        <f t="shared" si="53"/>
        <v>0</v>
      </c>
    </row>
    <row r="375" spans="1:18" x14ac:dyDescent="0.2">
      <c r="A375" s="79" t="str">
        <f t="shared" si="46"/>
        <v/>
      </c>
      <c r="B375" s="73"/>
      <c r="C375" s="90"/>
      <c r="D375" s="93" t="str">
        <f t="shared" si="47"/>
        <v xml:space="preserve"> </v>
      </c>
      <c r="E375" s="54" t="str">
        <f>IF($C375="","",VLOOKUP($C375,'4.NLC'!$A$6:$F$51,6,0))</f>
        <v/>
      </c>
      <c r="F375" s="72" t="str">
        <f>IF($C375="","",VLOOKUP($C375,'4.NLC'!$A$6:$F$51,5,0))</f>
        <v/>
      </c>
      <c r="G375" s="82" t="str">
        <f>IF($C375="","",VLOOKUP($C375,'4.NLC'!$A$6:$H$51,7,0))</f>
        <v/>
      </c>
      <c r="H375" s="74"/>
      <c r="I375" s="74"/>
      <c r="J375" s="74"/>
      <c r="K375" s="57">
        <f t="shared" si="48"/>
        <v>0</v>
      </c>
      <c r="L375" s="75"/>
      <c r="M375" s="52">
        <f t="shared" si="49"/>
        <v>0</v>
      </c>
      <c r="N375" s="76"/>
      <c r="O375" s="52">
        <f t="shared" si="50"/>
        <v>0</v>
      </c>
      <c r="P375" s="57">
        <f t="shared" si="51"/>
        <v>0</v>
      </c>
      <c r="Q375" s="52">
        <f t="shared" si="52"/>
        <v>0</v>
      </c>
      <c r="R375" s="454">
        <f t="shared" si="53"/>
        <v>0</v>
      </c>
    </row>
    <row r="376" spans="1:18" x14ac:dyDescent="0.2">
      <c r="A376" s="79" t="str">
        <f t="shared" si="46"/>
        <v/>
      </c>
      <c r="B376" s="73"/>
      <c r="C376" s="90"/>
      <c r="D376" s="93" t="str">
        <f t="shared" si="47"/>
        <v xml:space="preserve"> </v>
      </c>
      <c r="E376" s="54" t="str">
        <f>IF($C376="","",VLOOKUP($C376,'4.NLC'!$A$6:$F$51,6,0))</f>
        <v/>
      </c>
      <c r="F376" s="72" t="str">
        <f>IF($C376="","",VLOOKUP($C376,'4.NLC'!$A$6:$F$51,5,0))</f>
        <v/>
      </c>
      <c r="G376" s="82" t="str">
        <f>IF($C376="","",VLOOKUP($C376,'4.NLC'!$A$6:$H$51,7,0))</f>
        <v/>
      </c>
      <c r="H376" s="74"/>
      <c r="I376" s="74"/>
      <c r="J376" s="74"/>
      <c r="K376" s="57">
        <f t="shared" si="48"/>
        <v>0</v>
      </c>
      <c r="L376" s="75"/>
      <c r="M376" s="52">
        <f t="shared" si="49"/>
        <v>0</v>
      </c>
      <c r="N376" s="76"/>
      <c r="O376" s="52">
        <f t="shared" si="50"/>
        <v>0</v>
      </c>
      <c r="P376" s="57">
        <f t="shared" si="51"/>
        <v>0</v>
      </c>
      <c r="Q376" s="52">
        <f t="shared" si="52"/>
        <v>0</v>
      </c>
      <c r="R376" s="454">
        <f t="shared" si="53"/>
        <v>0</v>
      </c>
    </row>
    <row r="377" spans="1:18" x14ac:dyDescent="0.2">
      <c r="A377" s="79" t="str">
        <f t="shared" si="46"/>
        <v/>
      </c>
      <c r="B377" s="73"/>
      <c r="C377" s="91"/>
      <c r="D377" s="93" t="str">
        <f t="shared" si="47"/>
        <v xml:space="preserve"> </v>
      </c>
      <c r="E377" s="54" t="str">
        <f>IF($C377="","",VLOOKUP($C377,'4.NLC'!$A$6:$F$51,6,0))</f>
        <v/>
      </c>
      <c r="F377" s="72" t="str">
        <f>IF($C377="","",VLOOKUP($C377,'4.NLC'!$A$6:$F$51,5,0))</f>
        <v/>
      </c>
      <c r="G377" s="82" t="str">
        <f>IF($C377="","",VLOOKUP($C377,'4.NLC'!$A$6:$H$51,7,0))</f>
        <v/>
      </c>
      <c r="H377" s="74"/>
      <c r="I377" s="74"/>
      <c r="J377" s="74"/>
      <c r="K377" s="57">
        <f t="shared" si="48"/>
        <v>0</v>
      </c>
      <c r="L377" s="75"/>
      <c r="M377" s="52">
        <f t="shared" si="49"/>
        <v>0</v>
      </c>
      <c r="N377" s="76"/>
      <c r="O377" s="52">
        <f t="shared" si="50"/>
        <v>0</v>
      </c>
      <c r="P377" s="57">
        <f t="shared" si="51"/>
        <v>0</v>
      </c>
      <c r="Q377" s="52">
        <f t="shared" si="52"/>
        <v>0</v>
      </c>
      <c r="R377" s="454">
        <f t="shared" si="53"/>
        <v>0</v>
      </c>
    </row>
    <row r="378" spans="1:18" x14ac:dyDescent="0.2">
      <c r="A378" s="79" t="str">
        <f t="shared" si="46"/>
        <v/>
      </c>
      <c r="B378" s="73"/>
      <c r="C378" s="91"/>
      <c r="D378" s="93" t="str">
        <f t="shared" si="47"/>
        <v xml:space="preserve"> </v>
      </c>
      <c r="E378" s="54" t="str">
        <f>IF($C378="","",VLOOKUP($C378,'4.NLC'!$A$6:$F$51,6,0))</f>
        <v/>
      </c>
      <c r="F378" s="72" t="str">
        <f>IF($C378="","",VLOOKUP($C378,'4.NLC'!$A$6:$F$51,5,0))</f>
        <v/>
      </c>
      <c r="G378" s="82" t="str">
        <f>IF($C378="","",VLOOKUP($C378,'4.NLC'!$A$6:$H$51,7,0))</f>
        <v/>
      </c>
      <c r="H378" s="74"/>
      <c r="I378" s="74"/>
      <c r="J378" s="74"/>
      <c r="K378" s="57">
        <f t="shared" si="48"/>
        <v>0</v>
      </c>
      <c r="L378" s="75"/>
      <c r="M378" s="52">
        <f t="shared" si="49"/>
        <v>0</v>
      </c>
      <c r="N378" s="76"/>
      <c r="O378" s="52">
        <f t="shared" si="50"/>
        <v>0</v>
      </c>
      <c r="P378" s="57">
        <f t="shared" si="51"/>
        <v>0</v>
      </c>
      <c r="Q378" s="52">
        <f t="shared" si="52"/>
        <v>0</v>
      </c>
      <c r="R378" s="454">
        <f t="shared" si="53"/>
        <v>0</v>
      </c>
    </row>
    <row r="379" spans="1:18" x14ac:dyDescent="0.2">
      <c r="A379" s="79" t="str">
        <f t="shared" si="46"/>
        <v/>
      </c>
      <c r="B379" s="73"/>
      <c r="C379" s="91"/>
      <c r="D379" s="93" t="str">
        <f t="shared" si="47"/>
        <v xml:space="preserve"> </v>
      </c>
      <c r="E379" s="54" t="str">
        <f>IF($C379="","",VLOOKUP($C379,'4.NLC'!$A$6:$F$51,6,0))</f>
        <v/>
      </c>
      <c r="F379" s="72" t="str">
        <f>IF($C379="","",VLOOKUP($C379,'4.NLC'!$A$6:$F$51,5,0))</f>
        <v/>
      </c>
      <c r="G379" s="82" t="str">
        <f>IF($C379="","",VLOOKUP($C379,'4.NLC'!$A$6:$H$51,7,0))</f>
        <v/>
      </c>
      <c r="H379" s="74"/>
      <c r="I379" s="74"/>
      <c r="J379" s="74"/>
      <c r="K379" s="57">
        <f t="shared" si="48"/>
        <v>0</v>
      </c>
      <c r="L379" s="75"/>
      <c r="M379" s="52">
        <f t="shared" si="49"/>
        <v>0</v>
      </c>
      <c r="N379" s="76"/>
      <c r="O379" s="52">
        <f t="shared" si="50"/>
        <v>0</v>
      </c>
      <c r="P379" s="57">
        <f t="shared" si="51"/>
        <v>0</v>
      </c>
      <c r="Q379" s="52">
        <f t="shared" si="52"/>
        <v>0</v>
      </c>
      <c r="R379" s="454">
        <f t="shared" si="53"/>
        <v>0</v>
      </c>
    </row>
    <row r="380" spans="1:18" x14ac:dyDescent="0.2">
      <c r="A380" s="79" t="str">
        <f t="shared" si="46"/>
        <v/>
      </c>
      <c r="B380" s="73"/>
      <c r="C380" s="90"/>
      <c r="D380" s="93" t="str">
        <f t="shared" si="47"/>
        <v xml:space="preserve"> </v>
      </c>
      <c r="E380" s="54" t="str">
        <f>IF($C380="","",VLOOKUP($C380,'4.NLC'!$A$6:$F$51,6,0))</f>
        <v/>
      </c>
      <c r="F380" s="72" t="str">
        <f>IF($C380="","",VLOOKUP($C380,'4.NLC'!$A$6:$F$51,5,0))</f>
        <v/>
      </c>
      <c r="G380" s="82" t="str">
        <f>IF($C380="","",VLOOKUP($C380,'4.NLC'!$A$6:$H$51,7,0))</f>
        <v/>
      </c>
      <c r="H380" s="74"/>
      <c r="I380" s="74"/>
      <c r="J380" s="74"/>
      <c r="K380" s="57">
        <f t="shared" si="48"/>
        <v>0</v>
      </c>
      <c r="L380" s="75"/>
      <c r="M380" s="52">
        <f t="shared" si="49"/>
        <v>0</v>
      </c>
      <c r="N380" s="76"/>
      <c r="O380" s="52">
        <f t="shared" si="50"/>
        <v>0</v>
      </c>
      <c r="P380" s="57">
        <f t="shared" si="51"/>
        <v>0</v>
      </c>
      <c r="Q380" s="52">
        <f t="shared" si="52"/>
        <v>0</v>
      </c>
      <c r="R380" s="454">
        <f t="shared" si="53"/>
        <v>0</v>
      </c>
    </row>
    <row r="381" spans="1:18" x14ac:dyDescent="0.2">
      <c r="A381" s="79" t="str">
        <f t="shared" si="46"/>
        <v/>
      </c>
      <c r="B381" s="73"/>
      <c r="C381" s="90"/>
      <c r="D381" s="93" t="str">
        <f t="shared" si="47"/>
        <v xml:space="preserve"> </v>
      </c>
      <c r="E381" s="54" t="str">
        <f>IF($C381="","",VLOOKUP($C381,'4.NLC'!$A$6:$F$51,6,0))</f>
        <v/>
      </c>
      <c r="F381" s="72" t="str">
        <f>IF($C381="","",VLOOKUP($C381,'4.NLC'!$A$6:$F$51,5,0))</f>
        <v/>
      </c>
      <c r="G381" s="82" t="str">
        <f>IF($C381="","",VLOOKUP($C381,'4.NLC'!$A$6:$H$51,7,0))</f>
        <v/>
      </c>
      <c r="H381" s="74"/>
      <c r="I381" s="74"/>
      <c r="J381" s="74"/>
      <c r="K381" s="57">
        <f t="shared" si="48"/>
        <v>0</v>
      </c>
      <c r="L381" s="75"/>
      <c r="M381" s="52">
        <f t="shared" si="49"/>
        <v>0</v>
      </c>
      <c r="N381" s="76"/>
      <c r="O381" s="52">
        <f t="shared" si="50"/>
        <v>0</v>
      </c>
      <c r="P381" s="57">
        <f t="shared" si="51"/>
        <v>0</v>
      </c>
      <c r="Q381" s="52">
        <f t="shared" si="52"/>
        <v>0</v>
      </c>
      <c r="R381" s="454">
        <f t="shared" si="53"/>
        <v>0</v>
      </c>
    </row>
    <row r="382" spans="1:18" x14ac:dyDescent="0.2">
      <c r="A382" s="79" t="str">
        <f t="shared" si="46"/>
        <v/>
      </c>
      <c r="B382" s="73"/>
      <c r="C382" s="90"/>
      <c r="D382" s="93" t="str">
        <f t="shared" si="47"/>
        <v xml:space="preserve"> </v>
      </c>
      <c r="E382" s="54" t="str">
        <f>IF($C382="","",VLOOKUP($C382,'4.NLC'!$A$6:$F$51,6,0))</f>
        <v/>
      </c>
      <c r="F382" s="72" t="str">
        <f>IF($C382="","",VLOOKUP($C382,'4.NLC'!$A$6:$F$51,5,0))</f>
        <v/>
      </c>
      <c r="G382" s="82" t="str">
        <f>IF($C382="","",VLOOKUP($C382,'4.NLC'!$A$6:$H$51,7,0))</f>
        <v/>
      </c>
      <c r="H382" s="74"/>
      <c r="I382" s="74"/>
      <c r="J382" s="74"/>
      <c r="K382" s="57">
        <f t="shared" si="48"/>
        <v>0</v>
      </c>
      <c r="L382" s="75"/>
      <c r="M382" s="52">
        <f t="shared" si="49"/>
        <v>0</v>
      </c>
      <c r="N382" s="76"/>
      <c r="O382" s="52">
        <f t="shared" si="50"/>
        <v>0</v>
      </c>
      <c r="P382" s="57">
        <f t="shared" si="51"/>
        <v>0</v>
      </c>
      <c r="Q382" s="52">
        <f t="shared" si="52"/>
        <v>0</v>
      </c>
      <c r="R382" s="454">
        <f t="shared" si="53"/>
        <v>0</v>
      </c>
    </row>
    <row r="383" spans="1:18" x14ac:dyDescent="0.2">
      <c r="A383" s="79" t="str">
        <f t="shared" si="46"/>
        <v/>
      </c>
      <c r="B383" s="73"/>
      <c r="C383" s="90"/>
      <c r="D383" s="93" t="str">
        <f t="shared" si="47"/>
        <v xml:space="preserve"> </v>
      </c>
      <c r="E383" s="54" t="str">
        <f>IF($C383="","",VLOOKUP($C383,'4.NLC'!$A$6:$F$51,6,0))</f>
        <v/>
      </c>
      <c r="F383" s="72" t="str">
        <f>IF($C383="","",VLOOKUP($C383,'4.NLC'!$A$6:$F$51,5,0))</f>
        <v/>
      </c>
      <c r="G383" s="82" t="str">
        <f>IF($C383="","",VLOOKUP($C383,'4.NLC'!$A$6:$H$51,7,0))</f>
        <v/>
      </c>
      <c r="H383" s="74"/>
      <c r="I383" s="74"/>
      <c r="J383" s="74"/>
      <c r="K383" s="57">
        <f t="shared" si="48"/>
        <v>0</v>
      </c>
      <c r="L383" s="75"/>
      <c r="M383" s="52">
        <f t="shared" si="49"/>
        <v>0</v>
      </c>
      <c r="N383" s="76"/>
      <c r="O383" s="52">
        <f t="shared" si="50"/>
        <v>0</v>
      </c>
      <c r="P383" s="57">
        <f t="shared" si="51"/>
        <v>0</v>
      </c>
      <c r="Q383" s="52">
        <f t="shared" si="52"/>
        <v>0</v>
      </c>
      <c r="R383" s="454">
        <f t="shared" si="53"/>
        <v>0</v>
      </c>
    </row>
    <row r="384" spans="1:18" x14ac:dyDescent="0.2">
      <c r="A384" s="79" t="str">
        <f t="shared" si="46"/>
        <v/>
      </c>
      <c r="B384" s="73"/>
      <c r="C384" s="90"/>
      <c r="D384" s="93" t="str">
        <f t="shared" si="47"/>
        <v xml:space="preserve"> </v>
      </c>
      <c r="E384" s="54" t="str">
        <f>IF($C384="","",VLOOKUP($C384,'4.NLC'!$A$6:$F$51,6,0))</f>
        <v/>
      </c>
      <c r="F384" s="72" t="str">
        <f>IF($C384="","",VLOOKUP($C384,'4.NLC'!$A$6:$F$51,5,0))</f>
        <v/>
      </c>
      <c r="G384" s="82" t="str">
        <f>IF($C384="","",VLOOKUP($C384,'4.NLC'!$A$6:$H$51,7,0))</f>
        <v/>
      </c>
      <c r="H384" s="74"/>
      <c r="I384" s="74"/>
      <c r="J384" s="74"/>
      <c r="K384" s="57">
        <f t="shared" si="48"/>
        <v>0</v>
      </c>
      <c r="L384" s="75"/>
      <c r="M384" s="52">
        <f t="shared" si="49"/>
        <v>0</v>
      </c>
      <c r="N384" s="76"/>
      <c r="O384" s="52">
        <f t="shared" si="50"/>
        <v>0</v>
      </c>
      <c r="P384" s="57">
        <f t="shared" si="51"/>
        <v>0</v>
      </c>
      <c r="Q384" s="52">
        <f t="shared" si="52"/>
        <v>0</v>
      </c>
      <c r="R384" s="454">
        <f t="shared" si="53"/>
        <v>0</v>
      </c>
    </row>
    <row r="385" spans="1:18" x14ac:dyDescent="0.2">
      <c r="A385" s="79" t="str">
        <f t="shared" si="46"/>
        <v/>
      </c>
      <c r="B385" s="73"/>
      <c r="C385" s="90"/>
      <c r="D385" s="93" t="str">
        <f t="shared" si="47"/>
        <v xml:space="preserve"> </v>
      </c>
      <c r="E385" s="54" t="str">
        <f>IF($C385="","",VLOOKUP($C385,'4.NLC'!$A$6:$F$51,6,0))</f>
        <v/>
      </c>
      <c r="F385" s="72" t="str">
        <f>IF($C385="","",VLOOKUP($C385,'4.NLC'!$A$6:$F$51,5,0))</f>
        <v/>
      </c>
      <c r="G385" s="82" t="str">
        <f>IF($C385="","",VLOOKUP($C385,'4.NLC'!$A$6:$H$51,7,0))</f>
        <v/>
      </c>
      <c r="H385" s="74"/>
      <c r="I385" s="74"/>
      <c r="J385" s="74"/>
      <c r="K385" s="57">
        <f t="shared" si="48"/>
        <v>0</v>
      </c>
      <c r="L385" s="75"/>
      <c r="M385" s="52">
        <f t="shared" si="49"/>
        <v>0</v>
      </c>
      <c r="N385" s="76"/>
      <c r="O385" s="52">
        <f t="shared" si="50"/>
        <v>0</v>
      </c>
      <c r="P385" s="57">
        <f t="shared" si="51"/>
        <v>0</v>
      </c>
      <c r="Q385" s="52">
        <f t="shared" si="52"/>
        <v>0</v>
      </c>
      <c r="R385" s="454">
        <f t="shared" si="53"/>
        <v>0</v>
      </c>
    </row>
    <row r="386" spans="1:18" x14ac:dyDescent="0.2">
      <c r="A386" s="79" t="str">
        <f t="shared" si="46"/>
        <v/>
      </c>
      <c r="B386" s="73"/>
      <c r="C386" s="90"/>
      <c r="D386" s="93" t="str">
        <f t="shared" si="47"/>
        <v xml:space="preserve"> </v>
      </c>
      <c r="E386" s="54" t="str">
        <f>IF($C386="","",VLOOKUP($C386,'4.NLC'!$A$6:$F$51,6,0))</f>
        <v/>
      </c>
      <c r="F386" s="72" t="str">
        <f>IF($C386="","",VLOOKUP($C386,'4.NLC'!$A$6:$F$51,5,0))</f>
        <v/>
      </c>
      <c r="G386" s="82" t="str">
        <f>IF($C386="","",VLOOKUP($C386,'4.NLC'!$A$6:$H$51,7,0))</f>
        <v/>
      </c>
      <c r="H386" s="74"/>
      <c r="I386" s="74"/>
      <c r="J386" s="74"/>
      <c r="K386" s="57">
        <f t="shared" si="48"/>
        <v>0</v>
      </c>
      <c r="L386" s="75"/>
      <c r="M386" s="52">
        <f t="shared" si="49"/>
        <v>0</v>
      </c>
      <c r="N386" s="76"/>
      <c r="O386" s="52">
        <f t="shared" si="50"/>
        <v>0</v>
      </c>
      <c r="P386" s="57">
        <f t="shared" si="51"/>
        <v>0</v>
      </c>
      <c r="Q386" s="52">
        <f t="shared" si="52"/>
        <v>0</v>
      </c>
      <c r="R386" s="454">
        <f t="shared" si="53"/>
        <v>0</v>
      </c>
    </row>
    <row r="387" spans="1:18" x14ac:dyDescent="0.2">
      <c r="A387" s="79" t="str">
        <f t="shared" si="46"/>
        <v/>
      </c>
      <c r="B387" s="73"/>
      <c r="C387" s="90"/>
      <c r="D387" s="93" t="str">
        <f t="shared" si="47"/>
        <v xml:space="preserve"> </v>
      </c>
      <c r="E387" s="54" t="str">
        <f>IF($C387="","",VLOOKUP($C387,'4.NLC'!$A$6:$F$51,6,0))</f>
        <v/>
      </c>
      <c r="F387" s="72" t="str">
        <f>IF($C387="","",VLOOKUP($C387,'4.NLC'!$A$6:$F$51,5,0))</f>
        <v/>
      </c>
      <c r="G387" s="82" t="str">
        <f>IF($C387="","",VLOOKUP($C387,'4.NLC'!$A$6:$H$51,7,0))</f>
        <v/>
      </c>
      <c r="H387" s="74"/>
      <c r="I387" s="74"/>
      <c r="J387" s="74"/>
      <c r="K387" s="57">
        <f t="shared" si="48"/>
        <v>0</v>
      </c>
      <c r="L387" s="75"/>
      <c r="M387" s="52">
        <f t="shared" si="49"/>
        <v>0</v>
      </c>
      <c r="N387" s="76"/>
      <c r="O387" s="52">
        <f t="shared" si="50"/>
        <v>0</v>
      </c>
      <c r="P387" s="57">
        <f t="shared" si="51"/>
        <v>0</v>
      </c>
      <c r="Q387" s="52">
        <f t="shared" si="52"/>
        <v>0</v>
      </c>
      <c r="R387" s="454">
        <f t="shared" si="53"/>
        <v>0</v>
      </c>
    </row>
    <row r="388" spans="1:18" x14ac:dyDescent="0.2">
      <c r="A388" s="79" t="str">
        <f t="shared" si="46"/>
        <v/>
      </c>
      <c r="B388" s="73"/>
      <c r="C388" s="90"/>
      <c r="D388" s="93" t="str">
        <f t="shared" si="47"/>
        <v xml:space="preserve"> </v>
      </c>
      <c r="E388" s="54" t="str">
        <f>IF($C388="","",VLOOKUP($C388,'4.NLC'!$A$6:$F$51,6,0))</f>
        <v/>
      </c>
      <c r="F388" s="72" t="str">
        <f>IF($C388="","",VLOOKUP($C388,'4.NLC'!$A$6:$F$51,5,0))</f>
        <v/>
      </c>
      <c r="G388" s="82" t="str">
        <f>IF($C388="","",VLOOKUP($C388,'4.NLC'!$A$6:$H$51,7,0))</f>
        <v/>
      </c>
      <c r="H388" s="74"/>
      <c r="I388" s="74"/>
      <c r="J388" s="74"/>
      <c r="K388" s="57">
        <f t="shared" si="48"/>
        <v>0</v>
      </c>
      <c r="L388" s="75"/>
      <c r="M388" s="52">
        <f t="shared" si="49"/>
        <v>0</v>
      </c>
      <c r="N388" s="76"/>
      <c r="O388" s="52">
        <f t="shared" si="50"/>
        <v>0</v>
      </c>
      <c r="P388" s="57">
        <f t="shared" si="51"/>
        <v>0</v>
      </c>
      <c r="Q388" s="52">
        <f t="shared" si="52"/>
        <v>0</v>
      </c>
      <c r="R388" s="454">
        <f t="shared" si="53"/>
        <v>0</v>
      </c>
    </row>
    <row r="389" spans="1:18" x14ac:dyDescent="0.2">
      <c r="A389" s="79" t="str">
        <f t="shared" si="46"/>
        <v/>
      </c>
      <c r="B389" s="73"/>
      <c r="C389" s="90"/>
      <c r="D389" s="93" t="str">
        <f t="shared" si="47"/>
        <v xml:space="preserve"> </v>
      </c>
      <c r="E389" s="54" t="str">
        <f>IF($C389="","",VLOOKUP($C389,'4.NLC'!$A$6:$F$51,6,0))</f>
        <v/>
      </c>
      <c r="F389" s="72" t="str">
        <f>IF($C389="","",VLOOKUP($C389,'4.NLC'!$A$6:$F$51,5,0))</f>
        <v/>
      </c>
      <c r="G389" s="82" t="str">
        <f>IF($C389="","",VLOOKUP($C389,'4.NLC'!$A$6:$H$51,7,0))</f>
        <v/>
      </c>
      <c r="H389" s="74"/>
      <c r="I389" s="74"/>
      <c r="J389" s="74"/>
      <c r="K389" s="57">
        <f t="shared" si="48"/>
        <v>0</v>
      </c>
      <c r="L389" s="75"/>
      <c r="M389" s="52">
        <f t="shared" si="49"/>
        <v>0</v>
      </c>
      <c r="N389" s="76"/>
      <c r="O389" s="52">
        <f t="shared" si="50"/>
        <v>0</v>
      </c>
      <c r="P389" s="57">
        <f t="shared" si="51"/>
        <v>0</v>
      </c>
      <c r="Q389" s="52">
        <f t="shared" si="52"/>
        <v>0</v>
      </c>
      <c r="R389" s="454">
        <f t="shared" si="53"/>
        <v>0</v>
      </c>
    </row>
    <row r="390" spans="1:18" x14ac:dyDescent="0.2">
      <c r="A390" s="79" t="str">
        <f t="shared" si="46"/>
        <v/>
      </c>
      <c r="B390" s="73"/>
      <c r="C390" s="90"/>
      <c r="D390" s="93" t="str">
        <f t="shared" si="47"/>
        <v xml:space="preserve"> </v>
      </c>
      <c r="E390" s="54" t="str">
        <f>IF($C390="","",VLOOKUP($C390,'4.NLC'!$A$6:$F$51,6,0))</f>
        <v/>
      </c>
      <c r="F390" s="72" t="str">
        <f>IF($C390="","",VLOOKUP($C390,'4.NLC'!$A$6:$F$51,5,0))</f>
        <v/>
      </c>
      <c r="G390" s="82" t="str">
        <f>IF($C390="","",VLOOKUP($C390,'4.NLC'!$A$6:$H$51,7,0))</f>
        <v/>
      </c>
      <c r="H390" s="74"/>
      <c r="I390" s="74"/>
      <c r="J390" s="74"/>
      <c r="K390" s="57">
        <f t="shared" si="48"/>
        <v>0</v>
      </c>
      <c r="L390" s="75"/>
      <c r="M390" s="52">
        <f t="shared" si="49"/>
        <v>0</v>
      </c>
      <c r="N390" s="76"/>
      <c r="O390" s="52">
        <f t="shared" si="50"/>
        <v>0</v>
      </c>
      <c r="P390" s="57">
        <f t="shared" si="51"/>
        <v>0</v>
      </c>
      <c r="Q390" s="52">
        <f t="shared" si="52"/>
        <v>0</v>
      </c>
      <c r="R390" s="454">
        <f t="shared" si="53"/>
        <v>0</v>
      </c>
    </row>
    <row r="391" spans="1:18" x14ac:dyDescent="0.2">
      <c r="A391" s="79" t="str">
        <f t="shared" ref="A391:A454" si="54">IF(B391="","",VALUE(LEFT(B391,4)))</f>
        <v/>
      </c>
      <c r="B391" s="73"/>
      <c r="C391" s="90"/>
      <c r="D391" s="93" t="str">
        <f t="shared" ref="D391:D454" si="55">A391&amp;" "&amp;C391</f>
        <v xml:space="preserve"> </v>
      </c>
      <c r="E391" s="54" t="str">
        <f>IF($C391="","",VLOOKUP($C391,'4.NLC'!$A$6:$F$51,6,0))</f>
        <v/>
      </c>
      <c r="F391" s="72" t="str">
        <f>IF($C391="","",VLOOKUP($C391,'4.NLC'!$A$6:$F$51,5,0))</f>
        <v/>
      </c>
      <c r="G391" s="82" t="str">
        <f>IF($C391="","",VLOOKUP($C391,'4.NLC'!$A$6:$H$51,7,0))</f>
        <v/>
      </c>
      <c r="H391" s="74"/>
      <c r="I391" s="74"/>
      <c r="J391" s="74"/>
      <c r="K391" s="57">
        <f t="shared" ref="K391:K454" si="56">SUM(I391:J391)</f>
        <v>0</v>
      </c>
      <c r="L391" s="75"/>
      <c r="M391" s="52">
        <f t="shared" ref="M391:M454" si="57">H391*$L391</f>
        <v>0</v>
      </c>
      <c r="N391" s="76"/>
      <c r="O391" s="52">
        <f t="shared" ref="O391:O454" si="58">I391*$L391</f>
        <v>0</v>
      </c>
      <c r="P391" s="57">
        <f t="shared" ref="P391:P454" si="59">SUM(M391:O391)</f>
        <v>0</v>
      </c>
      <c r="Q391" s="52">
        <f t="shared" ref="Q391:Q454" si="60">J391*$L391</f>
        <v>0</v>
      </c>
      <c r="R391" s="454">
        <f t="shared" ref="R391:R454" si="61">SUM(P391:Q391)</f>
        <v>0</v>
      </c>
    </row>
    <row r="392" spans="1:18" x14ac:dyDescent="0.2">
      <c r="A392" s="79" t="str">
        <f t="shared" si="54"/>
        <v/>
      </c>
      <c r="B392" s="73"/>
      <c r="C392" s="90"/>
      <c r="D392" s="93" t="str">
        <f t="shared" si="55"/>
        <v xml:space="preserve"> </v>
      </c>
      <c r="E392" s="54" t="str">
        <f>IF($C392="","",VLOOKUP($C392,'4.NLC'!$A$6:$F$51,6,0))</f>
        <v/>
      </c>
      <c r="F392" s="72" t="str">
        <f>IF($C392="","",VLOOKUP($C392,'4.NLC'!$A$6:$F$51,5,0))</f>
        <v/>
      </c>
      <c r="G392" s="82" t="str">
        <f>IF($C392="","",VLOOKUP($C392,'4.NLC'!$A$6:$H$51,7,0))</f>
        <v/>
      </c>
      <c r="H392" s="74"/>
      <c r="I392" s="74"/>
      <c r="J392" s="74"/>
      <c r="K392" s="57">
        <f t="shared" si="56"/>
        <v>0</v>
      </c>
      <c r="L392" s="75"/>
      <c r="M392" s="52">
        <f t="shared" si="57"/>
        <v>0</v>
      </c>
      <c r="N392" s="76"/>
      <c r="O392" s="52">
        <f t="shared" si="58"/>
        <v>0</v>
      </c>
      <c r="P392" s="57">
        <f t="shared" si="59"/>
        <v>0</v>
      </c>
      <c r="Q392" s="52">
        <f t="shared" si="60"/>
        <v>0</v>
      </c>
      <c r="R392" s="454">
        <f t="shared" si="61"/>
        <v>0</v>
      </c>
    </row>
    <row r="393" spans="1:18" x14ac:dyDescent="0.2">
      <c r="A393" s="79" t="str">
        <f t="shared" si="54"/>
        <v/>
      </c>
      <c r="B393" s="73"/>
      <c r="C393" s="90"/>
      <c r="D393" s="93" t="str">
        <f t="shared" si="55"/>
        <v xml:space="preserve"> </v>
      </c>
      <c r="E393" s="54" t="str">
        <f>IF($C393="","",VLOOKUP($C393,'4.NLC'!$A$6:$F$51,6,0))</f>
        <v/>
      </c>
      <c r="F393" s="72" t="str">
        <f>IF($C393="","",VLOOKUP($C393,'4.NLC'!$A$6:$F$51,5,0))</f>
        <v/>
      </c>
      <c r="G393" s="82" t="str">
        <f>IF($C393="","",VLOOKUP($C393,'4.NLC'!$A$6:$H$51,7,0))</f>
        <v/>
      </c>
      <c r="H393" s="74"/>
      <c r="I393" s="74"/>
      <c r="J393" s="74"/>
      <c r="K393" s="57">
        <f t="shared" si="56"/>
        <v>0</v>
      </c>
      <c r="L393" s="75"/>
      <c r="M393" s="52">
        <f t="shared" si="57"/>
        <v>0</v>
      </c>
      <c r="N393" s="76"/>
      <c r="O393" s="52">
        <f t="shared" si="58"/>
        <v>0</v>
      </c>
      <c r="P393" s="57">
        <f t="shared" si="59"/>
        <v>0</v>
      </c>
      <c r="Q393" s="52">
        <f t="shared" si="60"/>
        <v>0</v>
      </c>
      <c r="R393" s="454">
        <f t="shared" si="61"/>
        <v>0</v>
      </c>
    </row>
    <row r="394" spans="1:18" x14ac:dyDescent="0.2">
      <c r="A394" s="79" t="str">
        <f t="shared" si="54"/>
        <v/>
      </c>
      <c r="B394" s="73"/>
      <c r="C394" s="90"/>
      <c r="D394" s="93" t="str">
        <f t="shared" si="55"/>
        <v xml:space="preserve"> </v>
      </c>
      <c r="E394" s="54" t="str">
        <f>IF($C394="","",VLOOKUP($C394,'4.NLC'!$A$6:$F$51,6,0))</f>
        <v/>
      </c>
      <c r="F394" s="72" t="str">
        <f>IF($C394="","",VLOOKUP($C394,'4.NLC'!$A$6:$F$51,5,0))</f>
        <v/>
      </c>
      <c r="G394" s="82" t="str">
        <f>IF($C394="","",VLOOKUP($C394,'4.NLC'!$A$6:$H$51,7,0))</f>
        <v/>
      </c>
      <c r="H394" s="74"/>
      <c r="I394" s="74"/>
      <c r="J394" s="74"/>
      <c r="K394" s="57">
        <f t="shared" si="56"/>
        <v>0</v>
      </c>
      <c r="L394" s="75"/>
      <c r="M394" s="52">
        <f t="shared" si="57"/>
        <v>0</v>
      </c>
      <c r="N394" s="76"/>
      <c r="O394" s="52">
        <f t="shared" si="58"/>
        <v>0</v>
      </c>
      <c r="P394" s="57">
        <f t="shared" si="59"/>
        <v>0</v>
      </c>
      <c r="Q394" s="52">
        <f t="shared" si="60"/>
        <v>0</v>
      </c>
      <c r="R394" s="454">
        <f t="shared" si="61"/>
        <v>0</v>
      </c>
    </row>
    <row r="395" spans="1:18" x14ac:dyDescent="0.2">
      <c r="A395" s="79" t="str">
        <f t="shared" si="54"/>
        <v/>
      </c>
      <c r="B395" s="73"/>
      <c r="C395" s="90"/>
      <c r="D395" s="93" t="str">
        <f t="shared" si="55"/>
        <v xml:space="preserve"> </v>
      </c>
      <c r="E395" s="54" t="str">
        <f>IF($C395="","",VLOOKUP($C395,'4.NLC'!$A$6:$F$51,6,0))</f>
        <v/>
      </c>
      <c r="F395" s="72" t="str">
        <f>IF($C395="","",VLOOKUP($C395,'4.NLC'!$A$6:$F$51,5,0))</f>
        <v/>
      </c>
      <c r="G395" s="82" t="str">
        <f>IF($C395="","",VLOOKUP($C395,'4.NLC'!$A$6:$H$51,7,0))</f>
        <v/>
      </c>
      <c r="H395" s="74"/>
      <c r="I395" s="74"/>
      <c r="J395" s="74"/>
      <c r="K395" s="57">
        <f t="shared" si="56"/>
        <v>0</v>
      </c>
      <c r="L395" s="75"/>
      <c r="M395" s="52">
        <f t="shared" si="57"/>
        <v>0</v>
      </c>
      <c r="N395" s="76"/>
      <c r="O395" s="52">
        <f t="shared" si="58"/>
        <v>0</v>
      </c>
      <c r="P395" s="57">
        <f t="shared" si="59"/>
        <v>0</v>
      </c>
      <c r="Q395" s="52">
        <f t="shared" si="60"/>
        <v>0</v>
      </c>
      <c r="R395" s="454">
        <f t="shared" si="61"/>
        <v>0</v>
      </c>
    </row>
    <row r="396" spans="1:18" x14ac:dyDescent="0.2">
      <c r="A396" s="79" t="str">
        <f t="shared" si="54"/>
        <v/>
      </c>
      <c r="B396" s="73"/>
      <c r="C396" s="90"/>
      <c r="D396" s="93" t="str">
        <f t="shared" si="55"/>
        <v xml:space="preserve"> </v>
      </c>
      <c r="E396" s="54" t="str">
        <f>IF($C396="","",VLOOKUP($C396,'4.NLC'!$A$6:$F$51,6,0))</f>
        <v/>
      </c>
      <c r="F396" s="72" t="str">
        <f>IF($C396="","",VLOOKUP($C396,'4.NLC'!$A$6:$F$51,5,0))</f>
        <v/>
      </c>
      <c r="G396" s="82" t="str">
        <f>IF($C396="","",VLOOKUP($C396,'4.NLC'!$A$6:$H$51,7,0))</f>
        <v/>
      </c>
      <c r="H396" s="74"/>
      <c r="I396" s="74"/>
      <c r="J396" s="74"/>
      <c r="K396" s="57">
        <f t="shared" si="56"/>
        <v>0</v>
      </c>
      <c r="L396" s="75"/>
      <c r="M396" s="52">
        <f t="shared" si="57"/>
        <v>0</v>
      </c>
      <c r="N396" s="76"/>
      <c r="O396" s="52">
        <f t="shared" si="58"/>
        <v>0</v>
      </c>
      <c r="P396" s="57">
        <f t="shared" si="59"/>
        <v>0</v>
      </c>
      <c r="Q396" s="52">
        <f t="shared" si="60"/>
        <v>0</v>
      </c>
      <c r="R396" s="454">
        <f t="shared" si="61"/>
        <v>0</v>
      </c>
    </row>
    <row r="397" spans="1:18" x14ac:dyDescent="0.2">
      <c r="A397" s="79" t="str">
        <f t="shared" si="54"/>
        <v/>
      </c>
      <c r="B397" s="73"/>
      <c r="C397" s="90"/>
      <c r="D397" s="93" t="str">
        <f t="shared" si="55"/>
        <v xml:space="preserve"> </v>
      </c>
      <c r="E397" s="54" t="str">
        <f>IF($C397="","",VLOOKUP($C397,'4.NLC'!$A$6:$F$51,6,0))</f>
        <v/>
      </c>
      <c r="F397" s="72" t="str">
        <f>IF($C397="","",VLOOKUP($C397,'4.NLC'!$A$6:$F$51,5,0))</f>
        <v/>
      </c>
      <c r="G397" s="82" t="str">
        <f>IF($C397="","",VLOOKUP($C397,'4.NLC'!$A$6:$H$51,7,0))</f>
        <v/>
      </c>
      <c r="H397" s="74"/>
      <c r="I397" s="74"/>
      <c r="J397" s="74"/>
      <c r="K397" s="57">
        <f t="shared" si="56"/>
        <v>0</v>
      </c>
      <c r="L397" s="75"/>
      <c r="M397" s="52">
        <f t="shared" si="57"/>
        <v>0</v>
      </c>
      <c r="N397" s="76"/>
      <c r="O397" s="52">
        <f t="shared" si="58"/>
        <v>0</v>
      </c>
      <c r="P397" s="57">
        <f t="shared" si="59"/>
        <v>0</v>
      </c>
      <c r="Q397" s="52">
        <f t="shared" si="60"/>
        <v>0</v>
      </c>
      <c r="R397" s="454">
        <f t="shared" si="61"/>
        <v>0</v>
      </c>
    </row>
    <row r="398" spans="1:18" x14ac:dyDescent="0.2">
      <c r="A398" s="79" t="str">
        <f t="shared" si="54"/>
        <v/>
      </c>
      <c r="B398" s="73"/>
      <c r="C398" s="90"/>
      <c r="D398" s="93" t="str">
        <f t="shared" si="55"/>
        <v xml:space="preserve"> </v>
      </c>
      <c r="E398" s="54" t="str">
        <f>IF($C398="","",VLOOKUP($C398,'4.NLC'!$A$6:$F$51,6,0))</f>
        <v/>
      </c>
      <c r="F398" s="72" t="str">
        <f>IF($C398="","",VLOOKUP($C398,'4.NLC'!$A$6:$F$51,5,0))</f>
        <v/>
      </c>
      <c r="G398" s="82" t="str">
        <f>IF($C398="","",VLOOKUP($C398,'4.NLC'!$A$6:$H$51,7,0))</f>
        <v/>
      </c>
      <c r="H398" s="74"/>
      <c r="I398" s="74"/>
      <c r="J398" s="74"/>
      <c r="K398" s="57">
        <f t="shared" si="56"/>
        <v>0</v>
      </c>
      <c r="L398" s="75"/>
      <c r="M398" s="52">
        <f t="shared" si="57"/>
        <v>0</v>
      </c>
      <c r="N398" s="76"/>
      <c r="O398" s="52">
        <f t="shared" si="58"/>
        <v>0</v>
      </c>
      <c r="P398" s="57">
        <f t="shared" si="59"/>
        <v>0</v>
      </c>
      <c r="Q398" s="52">
        <f t="shared" si="60"/>
        <v>0</v>
      </c>
      <c r="R398" s="454">
        <f t="shared" si="61"/>
        <v>0</v>
      </c>
    </row>
    <row r="399" spans="1:18" x14ac:dyDescent="0.2">
      <c r="A399" s="79" t="str">
        <f t="shared" si="54"/>
        <v/>
      </c>
      <c r="B399" s="73"/>
      <c r="C399" s="90"/>
      <c r="D399" s="93" t="str">
        <f t="shared" si="55"/>
        <v xml:space="preserve"> </v>
      </c>
      <c r="E399" s="54" t="str">
        <f>IF($C399="","",VLOOKUP($C399,'4.NLC'!$A$6:$F$51,6,0))</f>
        <v/>
      </c>
      <c r="F399" s="72" t="str">
        <f>IF($C399="","",VLOOKUP($C399,'4.NLC'!$A$6:$F$51,5,0))</f>
        <v/>
      </c>
      <c r="G399" s="82" t="str">
        <f>IF($C399="","",VLOOKUP($C399,'4.NLC'!$A$6:$H$51,7,0))</f>
        <v/>
      </c>
      <c r="H399" s="74"/>
      <c r="I399" s="74"/>
      <c r="J399" s="74"/>
      <c r="K399" s="57">
        <f t="shared" si="56"/>
        <v>0</v>
      </c>
      <c r="L399" s="75"/>
      <c r="M399" s="52">
        <f t="shared" si="57"/>
        <v>0</v>
      </c>
      <c r="N399" s="76"/>
      <c r="O399" s="52">
        <f t="shared" si="58"/>
        <v>0</v>
      </c>
      <c r="P399" s="57">
        <f t="shared" si="59"/>
        <v>0</v>
      </c>
      <c r="Q399" s="52">
        <f t="shared" si="60"/>
        <v>0</v>
      </c>
      <c r="R399" s="454">
        <f t="shared" si="61"/>
        <v>0</v>
      </c>
    </row>
    <row r="400" spans="1:18" x14ac:dyDescent="0.2">
      <c r="A400" s="79" t="str">
        <f t="shared" si="54"/>
        <v/>
      </c>
      <c r="B400" s="73"/>
      <c r="C400" s="91"/>
      <c r="D400" s="93" t="str">
        <f t="shared" si="55"/>
        <v xml:space="preserve"> </v>
      </c>
      <c r="E400" s="54" t="str">
        <f>IF($C400="","",VLOOKUP($C400,'4.NLC'!$A$6:$F$51,6,0))</f>
        <v/>
      </c>
      <c r="F400" s="72" t="str">
        <f>IF($C400="","",VLOOKUP($C400,'4.NLC'!$A$6:$F$51,5,0))</f>
        <v/>
      </c>
      <c r="G400" s="82" t="str">
        <f>IF($C400="","",VLOOKUP($C400,'4.NLC'!$A$6:$H$51,7,0))</f>
        <v/>
      </c>
      <c r="H400" s="74"/>
      <c r="I400" s="74"/>
      <c r="J400" s="74"/>
      <c r="K400" s="57">
        <f t="shared" si="56"/>
        <v>0</v>
      </c>
      <c r="L400" s="75"/>
      <c r="M400" s="52">
        <f t="shared" si="57"/>
        <v>0</v>
      </c>
      <c r="N400" s="76"/>
      <c r="O400" s="52">
        <f t="shared" si="58"/>
        <v>0</v>
      </c>
      <c r="P400" s="57">
        <f t="shared" si="59"/>
        <v>0</v>
      </c>
      <c r="Q400" s="52">
        <f t="shared" si="60"/>
        <v>0</v>
      </c>
      <c r="R400" s="454">
        <f t="shared" si="61"/>
        <v>0</v>
      </c>
    </row>
    <row r="401" spans="1:18" x14ac:dyDescent="0.2">
      <c r="A401" s="79" t="str">
        <f t="shared" si="54"/>
        <v/>
      </c>
      <c r="B401" s="73"/>
      <c r="C401" s="90"/>
      <c r="D401" s="93" t="str">
        <f t="shared" si="55"/>
        <v xml:space="preserve"> </v>
      </c>
      <c r="E401" s="54" t="str">
        <f>IF($C401="","",VLOOKUP($C401,'4.NLC'!$A$6:$F$51,6,0))</f>
        <v/>
      </c>
      <c r="F401" s="72" t="str">
        <f>IF($C401="","",VLOOKUP($C401,'4.NLC'!$A$6:$F$51,5,0))</f>
        <v/>
      </c>
      <c r="G401" s="82" t="str">
        <f>IF($C401="","",VLOOKUP($C401,'4.NLC'!$A$6:$H$51,7,0))</f>
        <v/>
      </c>
      <c r="H401" s="74"/>
      <c r="I401" s="74"/>
      <c r="J401" s="74"/>
      <c r="K401" s="57">
        <f t="shared" si="56"/>
        <v>0</v>
      </c>
      <c r="L401" s="75"/>
      <c r="M401" s="52">
        <f t="shared" si="57"/>
        <v>0</v>
      </c>
      <c r="N401" s="76"/>
      <c r="O401" s="52">
        <f t="shared" si="58"/>
        <v>0</v>
      </c>
      <c r="P401" s="57">
        <f t="shared" si="59"/>
        <v>0</v>
      </c>
      <c r="Q401" s="52">
        <f t="shared" si="60"/>
        <v>0</v>
      </c>
      <c r="R401" s="454">
        <f t="shared" si="61"/>
        <v>0</v>
      </c>
    </row>
    <row r="402" spans="1:18" x14ac:dyDescent="0.2">
      <c r="A402" s="79" t="str">
        <f t="shared" si="54"/>
        <v/>
      </c>
      <c r="B402" s="73"/>
      <c r="C402" s="90"/>
      <c r="D402" s="93" t="str">
        <f t="shared" si="55"/>
        <v xml:space="preserve"> </v>
      </c>
      <c r="E402" s="54" t="str">
        <f>IF($C402="","",VLOOKUP($C402,'4.NLC'!$A$6:$F$51,6,0))</f>
        <v/>
      </c>
      <c r="F402" s="72" t="str">
        <f>IF($C402="","",VLOOKUP($C402,'4.NLC'!$A$6:$F$51,5,0))</f>
        <v/>
      </c>
      <c r="G402" s="82" t="str">
        <f>IF($C402="","",VLOOKUP($C402,'4.NLC'!$A$6:$H$51,7,0))</f>
        <v/>
      </c>
      <c r="H402" s="74"/>
      <c r="I402" s="74"/>
      <c r="J402" s="74"/>
      <c r="K402" s="57">
        <f t="shared" si="56"/>
        <v>0</v>
      </c>
      <c r="L402" s="75"/>
      <c r="M402" s="52">
        <f t="shared" si="57"/>
        <v>0</v>
      </c>
      <c r="N402" s="76"/>
      <c r="O402" s="52">
        <f t="shared" si="58"/>
        <v>0</v>
      </c>
      <c r="P402" s="57">
        <f t="shared" si="59"/>
        <v>0</v>
      </c>
      <c r="Q402" s="52">
        <f t="shared" si="60"/>
        <v>0</v>
      </c>
      <c r="R402" s="454">
        <f t="shared" si="61"/>
        <v>0</v>
      </c>
    </row>
    <row r="403" spans="1:18" x14ac:dyDescent="0.2">
      <c r="A403" s="79" t="str">
        <f t="shared" si="54"/>
        <v/>
      </c>
      <c r="B403" s="73"/>
      <c r="C403" s="91"/>
      <c r="D403" s="93" t="str">
        <f t="shared" si="55"/>
        <v xml:space="preserve"> </v>
      </c>
      <c r="E403" s="54" t="str">
        <f>IF($C403="","",VLOOKUP($C403,'4.NLC'!$A$6:$F$51,6,0))</f>
        <v/>
      </c>
      <c r="F403" s="72" t="str">
        <f>IF($C403="","",VLOOKUP($C403,'4.NLC'!$A$6:$F$51,5,0))</f>
        <v/>
      </c>
      <c r="G403" s="82" t="str">
        <f>IF($C403="","",VLOOKUP($C403,'4.NLC'!$A$6:$H$51,7,0))</f>
        <v/>
      </c>
      <c r="H403" s="74"/>
      <c r="I403" s="74"/>
      <c r="J403" s="74"/>
      <c r="K403" s="57">
        <f t="shared" si="56"/>
        <v>0</v>
      </c>
      <c r="L403" s="75"/>
      <c r="M403" s="52">
        <f t="shared" si="57"/>
        <v>0</v>
      </c>
      <c r="N403" s="76"/>
      <c r="O403" s="52">
        <f t="shared" si="58"/>
        <v>0</v>
      </c>
      <c r="P403" s="57">
        <f t="shared" si="59"/>
        <v>0</v>
      </c>
      <c r="Q403" s="52">
        <f t="shared" si="60"/>
        <v>0</v>
      </c>
      <c r="R403" s="454">
        <f t="shared" si="61"/>
        <v>0</v>
      </c>
    </row>
    <row r="404" spans="1:18" x14ac:dyDescent="0.2">
      <c r="A404" s="79" t="str">
        <f t="shared" si="54"/>
        <v/>
      </c>
      <c r="B404" s="73"/>
      <c r="C404" s="91"/>
      <c r="D404" s="93" t="str">
        <f t="shared" si="55"/>
        <v xml:space="preserve"> </v>
      </c>
      <c r="E404" s="54" t="str">
        <f>IF($C404="","",VLOOKUP($C404,'4.NLC'!$A$6:$F$51,6,0))</f>
        <v/>
      </c>
      <c r="F404" s="72" t="str">
        <f>IF($C404="","",VLOOKUP($C404,'4.NLC'!$A$6:$F$51,5,0))</f>
        <v/>
      </c>
      <c r="G404" s="82" t="str">
        <f>IF($C404="","",VLOOKUP($C404,'4.NLC'!$A$6:$H$51,7,0))</f>
        <v/>
      </c>
      <c r="H404" s="74"/>
      <c r="I404" s="74"/>
      <c r="J404" s="74"/>
      <c r="K404" s="57">
        <f t="shared" si="56"/>
        <v>0</v>
      </c>
      <c r="L404" s="75"/>
      <c r="M404" s="52">
        <f t="shared" si="57"/>
        <v>0</v>
      </c>
      <c r="N404" s="76"/>
      <c r="O404" s="52">
        <f t="shared" si="58"/>
        <v>0</v>
      </c>
      <c r="P404" s="57">
        <f t="shared" si="59"/>
        <v>0</v>
      </c>
      <c r="Q404" s="52">
        <f t="shared" si="60"/>
        <v>0</v>
      </c>
      <c r="R404" s="454">
        <f t="shared" si="61"/>
        <v>0</v>
      </c>
    </row>
    <row r="405" spans="1:18" x14ac:dyDescent="0.2">
      <c r="A405" s="79" t="str">
        <f t="shared" si="54"/>
        <v/>
      </c>
      <c r="B405" s="73"/>
      <c r="C405" s="91"/>
      <c r="D405" s="93" t="str">
        <f t="shared" si="55"/>
        <v xml:space="preserve"> </v>
      </c>
      <c r="E405" s="54" t="str">
        <f>IF($C405="","",VLOOKUP($C405,'4.NLC'!$A$6:$F$51,6,0))</f>
        <v/>
      </c>
      <c r="F405" s="72" t="str">
        <f>IF($C405="","",VLOOKUP($C405,'4.NLC'!$A$6:$F$51,5,0))</f>
        <v/>
      </c>
      <c r="G405" s="82" t="str">
        <f>IF($C405="","",VLOOKUP($C405,'4.NLC'!$A$6:$H$51,7,0))</f>
        <v/>
      </c>
      <c r="H405" s="74"/>
      <c r="I405" s="74"/>
      <c r="J405" s="74"/>
      <c r="K405" s="57">
        <f t="shared" si="56"/>
        <v>0</v>
      </c>
      <c r="L405" s="75"/>
      <c r="M405" s="52">
        <f t="shared" si="57"/>
        <v>0</v>
      </c>
      <c r="N405" s="76"/>
      <c r="O405" s="52">
        <f t="shared" si="58"/>
        <v>0</v>
      </c>
      <c r="P405" s="57">
        <f t="shared" si="59"/>
        <v>0</v>
      </c>
      <c r="Q405" s="52">
        <f t="shared" si="60"/>
        <v>0</v>
      </c>
      <c r="R405" s="454">
        <f t="shared" si="61"/>
        <v>0</v>
      </c>
    </row>
    <row r="406" spans="1:18" x14ac:dyDescent="0.2">
      <c r="A406" s="79" t="str">
        <f t="shared" si="54"/>
        <v/>
      </c>
      <c r="B406" s="73"/>
      <c r="C406" s="90"/>
      <c r="D406" s="93" t="str">
        <f t="shared" si="55"/>
        <v xml:space="preserve"> </v>
      </c>
      <c r="E406" s="54" t="str">
        <f>IF($C406="","",VLOOKUP($C406,'4.NLC'!$A$6:$F$51,6,0))</f>
        <v/>
      </c>
      <c r="F406" s="72" t="str">
        <f>IF($C406="","",VLOOKUP($C406,'4.NLC'!$A$6:$F$51,5,0))</f>
        <v/>
      </c>
      <c r="G406" s="82" t="str">
        <f>IF($C406="","",VLOOKUP($C406,'4.NLC'!$A$6:$H$51,7,0))</f>
        <v/>
      </c>
      <c r="H406" s="74"/>
      <c r="I406" s="74"/>
      <c r="J406" s="74"/>
      <c r="K406" s="57">
        <f t="shared" si="56"/>
        <v>0</v>
      </c>
      <c r="L406" s="75"/>
      <c r="M406" s="52">
        <f t="shared" si="57"/>
        <v>0</v>
      </c>
      <c r="N406" s="76"/>
      <c r="O406" s="52">
        <f t="shared" si="58"/>
        <v>0</v>
      </c>
      <c r="P406" s="57">
        <f t="shared" si="59"/>
        <v>0</v>
      </c>
      <c r="Q406" s="52">
        <f t="shared" si="60"/>
        <v>0</v>
      </c>
      <c r="R406" s="454">
        <f t="shared" si="61"/>
        <v>0</v>
      </c>
    </row>
    <row r="407" spans="1:18" x14ac:dyDescent="0.2">
      <c r="A407" s="79" t="str">
        <f t="shared" si="54"/>
        <v/>
      </c>
      <c r="B407" s="73"/>
      <c r="C407" s="90"/>
      <c r="D407" s="93" t="str">
        <f t="shared" si="55"/>
        <v xml:space="preserve"> </v>
      </c>
      <c r="E407" s="54" t="str">
        <f>IF($C407="","",VLOOKUP($C407,'4.NLC'!$A$6:$F$51,6,0))</f>
        <v/>
      </c>
      <c r="F407" s="72" t="str">
        <f>IF($C407="","",VLOOKUP($C407,'4.NLC'!$A$6:$F$51,5,0))</f>
        <v/>
      </c>
      <c r="G407" s="82" t="str">
        <f>IF($C407="","",VLOOKUP($C407,'4.NLC'!$A$6:$H$51,7,0))</f>
        <v/>
      </c>
      <c r="H407" s="74"/>
      <c r="I407" s="74"/>
      <c r="J407" s="74"/>
      <c r="K407" s="57">
        <f t="shared" si="56"/>
        <v>0</v>
      </c>
      <c r="L407" s="75"/>
      <c r="M407" s="52">
        <f t="shared" si="57"/>
        <v>0</v>
      </c>
      <c r="N407" s="76"/>
      <c r="O407" s="52">
        <f t="shared" si="58"/>
        <v>0</v>
      </c>
      <c r="P407" s="57">
        <f t="shared" si="59"/>
        <v>0</v>
      </c>
      <c r="Q407" s="52">
        <f t="shared" si="60"/>
        <v>0</v>
      </c>
      <c r="R407" s="454">
        <f t="shared" si="61"/>
        <v>0</v>
      </c>
    </row>
    <row r="408" spans="1:18" x14ac:dyDescent="0.2">
      <c r="A408" s="79" t="str">
        <f t="shared" si="54"/>
        <v/>
      </c>
      <c r="B408" s="73"/>
      <c r="C408" s="90"/>
      <c r="D408" s="93" t="str">
        <f t="shared" si="55"/>
        <v xml:space="preserve"> </v>
      </c>
      <c r="E408" s="54" t="str">
        <f>IF($C408="","",VLOOKUP($C408,'4.NLC'!$A$6:$F$51,6,0))</f>
        <v/>
      </c>
      <c r="F408" s="72" t="str">
        <f>IF($C408="","",VLOOKUP($C408,'4.NLC'!$A$6:$F$51,5,0))</f>
        <v/>
      </c>
      <c r="G408" s="82" t="str">
        <f>IF($C408="","",VLOOKUP($C408,'4.NLC'!$A$6:$H$51,7,0))</f>
        <v/>
      </c>
      <c r="H408" s="74"/>
      <c r="I408" s="74"/>
      <c r="J408" s="74"/>
      <c r="K408" s="57">
        <f t="shared" si="56"/>
        <v>0</v>
      </c>
      <c r="L408" s="75"/>
      <c r="M408" s="52">
        <f t="shared" si="57"/>
        <v>0</v>
      </c>
      <c r="N408" s="76"/>
      <c r="O408" s="52">
        <f t="shared" si="58"/>
        <v>0</v>
      </c>
      <c r="P408" s="57">
        <f t="shared" si="59"/>
        <v>0</v>
      </c>
      <c r="Q408" s="52">
        <f t="shared" si="60"/>
        <v>0</v>
      </c>
      <c r="R408" s="454">
        <f t="shared" si="61"/>
        <v>0</v>
      </c>
    </row>
    <row r="409" spans="1:18" x14ac:dyDescent="0.2">
      <c r="A409" s="79" t="str">
        <f t="shared" si="54"/>
        <v/>
      </c>
      <c r="B409" s="73"/>
      <c r="C409" s="90"/>
      <c r="D409" s="93" t="str">
        <f t="shared" si="55"/>
        <v xml:space="preserve"> </v>
      </c>
      <c r="E409" s="54" t="str">
        <f>IF($C409="","",VLOOKUP($C409,'4.NLC'!$A$6:$F$51,6,0))</f>
        <v/>
      </c>
      <c r="F409" s="72" t="str">
        <f>IF($C409="","",VLOOKUP($C409,'4.NLC'!$A$6:$F$51,5,0))</f>
        <v/>
      </c>
      <c r="G409" s="82" t="str">
        <f>IF($C409="","",VLOOKUP($C409,'4.NLC'!$A$6:$H$51,7,0))</f>
        <v/>
      </c>
      <c r="H409" s="74"/>
      <c r="I409" s="74"/>
      <c r="J409" s="74"/>
      <c r="K409" s="57">
        <f t="shared" si="56"/>
        <v>0</v>
      </c>
      <c r="L409" s="75"/>
      <c r="M409" s="52">
        <f t="shared" si="57"/>
        <v>0</v>
      </c>
      <c r="N409" s="76"/>
      <c r="O409" s="52">
        <f t="shared" si="58"/>
        <v>0</v>
      </c>
      <c r="P409" s="57">
        <f t="shared" si="59"/>
        <v>0</v>
      </c>
      <c r="Q409" s="52">
        <f t="shared" si="60"/>
        <v>0</v>
      </c>
      <c r="R409" s="454">
        <f t="shared" si="61"/>
        <v>0</v>
      </c>
    </row>
    <row r="410" spans="1:18" x14ac:dyDescent="0.2">
      <c r="A410" s="79" t="str">
        <f t="shared" si="54"/>
        <v/>
      </c>
      <c r="B410" s="73"/>
      <c r="C410" s="90"/>
      <c r="D410" s="93" t="str">
        <f t="shared" si="55"/>
        <v xml:space="preserve"> </v>
      </c>
      <c r="E410" s="54" t="str">
        <f>IF($C410="","",VLOOKUP($C410,'4.NLC'!$A$6:$F$51,6,0))</f>
        <v/>
      </c>
      <c r="F410" s="72" t="str">
        <f>IF($C410="","",VLOOKUP($C410,'4.NLC'!$A$6:$F$51,5,0))</f>
        <v/>
      </c>
      <c r="G410" s="82" t="str">
        <f>IF($C410="","",VLOOKUP($C410,'4.NLC'!$A$6:$H$51,7,0))</f>
        <v/>
      </c>
      <c r="H410" s="74"/>
      <c r="I410" s="74"/>
      <c r="J410" s="74"/>
      <c r="K410" s="57">
        <f t="shared" si="56"/>
        <v>0</v>
      </c>
      <c r="L410" s="75"/>
      <c r="M410" s="52">
        <f t="shared" si="57"/>
        <v>0</v>
      </c>
      <c r="N410" s="76"/>
      <c r="O410" s="52">
        <f t="shared" si="58"/>
        <v>0</v>
      </c>
      <c r="P410" s="57">
        <f t="shared" si="59"/>
        <v>0</v>
      </c>
      <c r="Q410" s="52">
        <f t="shared" si="60"/>
        <v>0</v>
      </c>
      <c r="R410" s="454">
        <f t="shared" si="61"/>
        <v>0</v>
      </c>
    </row>
    <row r="411" spans="1:18" x14ac:dyDescent="0.2">
      <c r="A411" s="79" t="str">
        <f t="shared" si="54"/>
        <v/>
      </c>
      <c r="B411" s="73"/>
      <c r="C411" s="90"/>
      <c r="D411" s="93" t="str">
        <f t="shared" si="55"/>
        <v xml:space="preserve"> </v>
      </c>
      <c r="E411" s="54" t="str">
        <f>IF($C411="","",VLOOKUP($C411,'4.NLC'!$A$6:$F$51,6,0))</f>
        <v/>
      </c>
      <c r="F411" s="72" t="str">
        <f>IF($C411="","",VLOOKUP($C411,'4.NLC'!$A$6:$F$51,5,0))</f>
        <v/>
      </c>
      <c r="G411" s="82" t="str">
        <f>IF($C411="","",VLOOKUP($C411,'4.NLC'!$A$6:$H$51,7,0))</f>
        <v/>
      </c>
      <c r="H411" s="74"/>
      <c r="I411" s="74"/>
      <c r="J411" s="74"/>
      <c r="K411" s="57">
        <f t="shared" si="56"/>
        <v>0</v>
      </c>
      <c r="L411" s="75"/>
      <c r="M411" s="52">
        <f t="shared" si="57"/>
        <v>0</v>
      </c>
      <c r="N411" s="76"/>
      <c r="O411" s="52">
        <f t="shared" si="58"/>
        <v>0</v>
      </c>
      <c r="P411" s="57">
        <f t="shared" si="59"/>
        <v>0</v>
      </c>
      <c r="Q411" s="52">
        <f t="shared" si="60"/>
        <v>0</v>
      </c>
      <c r="R411" s="454">
        <f t="shared" si="61"/>
        <v>0</v>
      </c>
    </row>
    <row r="412" spans="1:18" x14ac:dyDescent="0.2">
      <c r="A412" s="79" t="str">
        <f t="shared" si="54"/>
        <v/>
      </c>
      <c r="B412" s="73"/>
      <c r="C412" s="90"/>
      <c r="D412" s="93" t="str">
        <f t="shared" si="55"/>
        <v xml:space="preserve"> </v>
      </c>
      <c r="E412" s="54" t="str">
        <f>IF($C412="","",VLOOKUP($C412,'4.NLC'!$A$6:$F$51,6,0))</f>
        <v/>
      </c>
      <c r="F412" s="72" t="str">
        <f>IF($C412="","",VLOOKUP($C412,'4.NLC'!$A$6:$F$51,5,0))</f>
        <v/>
      </c>
      <c r="G412" s="82" t="str">
        <f>IF($C412="","",VLOOKUP($C412,'4.NLC'!$A$6:$H$51,7,0))</f>
        <v/>
      </c>
      <c r="H412" s="74"/>
      <c r="I412" s="74"/>
      <c r="J412" s="74"/>
      <c r="K412" s="57">
        <f t="shared" si="56"/>
        <v>0</v>
      </c>
      <c r="L412" s="75"/>
      <c r="M412" s="52">
        <f t="shared" si="57"/>
        <v>0</v>
      </c>
      <c r="N412" s="76"/>
      <c r="O412" s="52">
        <f t="shared" si="58"/>
        <v>0</v>
      </c>
      <c r="P412" s="57">
        <f t="shared" si="59"/>
        <v>0</v>
      </c>
      <c r="Q412" s="52">
        <f t="shared" si="60"/>
        <v>0</v>
      </c>
      <c r="R412" s="454">
        <f t="shared" si="61"/>
        <v>0</v>
      </c>
    </row>
    <row r="413" spans="1:18" x14ac:dyDescent="0.2">
      <c r="A413" s="79" t="str">
        <f t="shared" si="54"/>
        <v/>
      </c>
      <c r="B413" s="73"/>
      <c r="C413" s="90"/>
      <c r="D413" s="93" t="str">
        <f t="shared" si="55"/>
        <v xml:space="preserve"> </v>
      </c>
      <c r="E413" s="54" t="str">
        <f>IF($C413="","",VLOOKUP($C413,'4.NLC'!$A$6:$F$51,6,0))</f>
        <v/>
      </c>
      <c r="F413" s="72" t="str">
        <f>IF($C413="","",VLOOKUP($C413,'4.NLC'!$A$6:$F$51,5,0))</f>
        <v/>
      </c>
      <c r="G413" s="82" t="str">
        <f>IF($C413="","",VLOOKUP($C413,'4.NLC'!$A$6:$H$51,7,0))</f>
        <v/>
      </c>
      <c r="H413" s="74"/>
      <c r="I413" s="74"/>
      <c r="J413" s="74"/>
      <c r="K413" s="57">
        <f t="shared" si="56"/>
        <v>0</v>
      </c>
      <c r="L413" s="75"/>
      <c r="M413" s="52">
        <f t="shared" si="57"/>
        <v>0</v>
      </c>
      <c r="N413" s="76"/>
      <c r="O413" s="52">
        <f t="shared" si="58"/>
        <v>0</v>
      </c>
      <c r="P413" s="57">
        <f t="shared" si="59"/>
        <v>0</v>
      </c>
      <c r="Q413" s="52">
        <f t="shared" si="60"/>
        <v>0</v>
      </c>
      <c r="R413" s="454">
        <f t="shared" si="61"/>
        <v>0</v>
      </c>
    </row>
    <row r="414" spans="1:18" x14ac:dyDescent="0.2">
      <c r="A414" s="79" t="str">
        <f t="shared" si="54"/>
        <v/>
      </c>
      <c r="B414" s="73"/>
      <c r="C414" s="90"/>
      <c r="D414" s="93" t="str">
        <f t="shared" si="55"/>
        <v xml:space="preserve"> </v>
      </c>
      <c r="E414" s="54" t="str">
        <f>IF($C414="","",VLOOKUP($C414,'4.NLC'!$A$6:$F$51,6,0))</f>
        <v/>
      </c>
      <c r="F414" s="72" t="str">
        <f>IF($C414="","",VLOOKUP($C414,'4.NLC'!$A$6:$F$51,5,0))</f>
        <v/>
      </c>
      <c r="G414" s="82" t="str">
        <f>IF($C414="","",VLOOKUP($C414,'4.NLC'!$A$6:$H$51,7,0))</f>
        <v/>
      </c>
      <c r="H414" s="74"/>
      <c r="I414" s="74"/>
      <c r="J414" s="74"/>
      <c r="K414" s="57">
        <f t="shared" si="56"/>
        <v>0</v>
      </c>
      <c r="L414" s="75"/>
      <c r="M414" s="52">
        <f t="shared" si="57"/>
        <v>0</v>
      </c>
      <c r="N414" s="76"/>
      <c r="O414" s="52">
        <f t="shared" si="58"/>
        <v>0</v>
      </c>
      <c r="P414" s="57">
        <f t="shared" si="59"/>
        <v>0</v>
      </c>
      <c r="Q414" s="52">
        <f t="shared" si="60"/>
        <v>0</v>
      </c>
      <c r="R414" s="454">
        <f t="shared" si="61"/>
        <v>0</v>
      </c>
    </row>
    <row r="415" spans="1:18" x14ac:dyDescent="0.2">
      <c r="A415" s="79" t="str">
        <f t="shared" si="54"/>
        <v/>
      </c>
      <c r="B415" s="73"/>
      <c r="C415" s="90"/>
      <c r="D415" s="93" t="str">
        <f t="shared" si="55"/>
        <v xml:space="preserve"> </v>
      </c>
      <c r="E415" s="54" t="str">
        <f>IF($C415="","",VLOOKUP($C415,'4.NLC'!$A$6:$F$51,6,0))</f>
        <v/>
      </c>
      <c r="F415" s="72" t="str">
        <f>IF($C415="","",VLOOKUP($C415,'4.NLC'!$A$6:$F$51,5,0))</f>
        <v/>
      </c>
      <c r="G415" s="82" t="str">
        <f>IF($C415="","",VLOOKUP($C415,'4.NLC'!$A$6:$H$51,7,0))</f>
        <v/>
      </c>
      <c r="H415" s="74"/>
      <c r="I415" s="74"/>
      <c r="J415" s="74"/>
      <c r="K415" s="57">
        <f t="shared" si="56"/>
        <v>0</v>
      </c>
      <c r="L415" s="75"/>
      <c r="M415" s="52">
        <f t="shared" si="57"/>
        <v>0</v>
      </c>
      <c r="N415" s="76"/>
      <c r="O415" s="52">
        <f t="shared" si="58"/>
        <v>0</v>
      </c>
      <c r="P415" s="57">
        <f t="shared" si="59"/>
        <v>0</v>
      </c>
      <c r="Q415" s="52">
        <f t="shared" si="60"/>
        <v>0</v>
      </c>
      <c r="R415" s="454">
        <f t="shared" si="61"/>
        <v>0</v>
      </c>
    </row>
    <row r="416" spans="1:18" x14ac:dyDescent="0.2">
      <c r="A416" s="79" t="str">
        <f t="shared" si="54"/>
        <v/>
      </c>
      <c r="B416" s="73"/>
      <c r="C416" s="90"/>
      <c r="D416" s="93" t="str">
        <f t="shared" si="55"/>
        <v xml:space="preserve"> </v>
      </c>
      <c r="E416" s="54" t="str">
        <f>IF($C416="","",VLOOKUP($C416,'4.NLC'!$A$6:$F$51,6,0))</f>
        <v/>
      </c>
      <c r="F416" s="72" t="str">
        <f>IF($C416="","",VLOOKUP($C416,'4.NLC'!$A$6:$F$51,5,0))</f>
        <v/>
      </c>
      <c r="G416" s="82" t="str">
        <f>IF($C416="","",VLOOKUP($C416,'4.NLC'!$A$6:$H$51,7,0))</f>
        <v/>
      </c>
      <c r="H416" s="74"/>
      <c r="I416" s="74"/>
      <c r="J416" s="74"/>
      <c r="K416" s="57">
        <f t="shared" si="56"/>
        <v>0</v>
      </c>
      <c r="L416" s="75"/>
      <c r="M416" s="52">
        <f t="shared" si="57"/>
        <v>0</v>
      </c>
      <c r="N416" s="76"/>
      <c r="O416" s="52">
        <f t="shared" si="58"/>
        <v>0</v>
      </c>
      <c r="P416" s="57">
        <f t="shared" si="59"/>
        <v>0</v>
      </c>
      <c r="Q416" s="52">
        <f t="shared" si="60"/>
        <v>0</v>
      </c>
      <c r="R416" s="454">
        <f t="shared" si="61"/>
        <v>0</v>
      </c>
    </row>
    <row r="417" spans="1:18" x14ac:dyDescent="0.2">
      <c r="A417" s="79" t="str">
        <f t="shared" si="54"/>
        <v/>
      </c>
      <c r="B417" s="73"/>
      <c r="C417" s="90"/>
      <c r="D417" s="93" t="str">
        <f t="shared" si="55"/>
        <v xml:space="preserve"> </v>
      </c>
      <c r="E417" s="54" t="str">
        <f>IF($C417="","",VLOOKUP($C417,'4.NLC'!$A$6:$F$51,6,0))</f>
        <v/>
      </c>
      <c r="F417" s="72" t="str">
        <f>IF($C417="","",VLOOKUP($C417,'4.NLC'!$A$6:$F$51,5,0))</f>
        <v/>
      </c>
      <c r="G417" s="82" t="str">
        <f>IF($C417="","",VLOOKUP($C417,'4.NLC'!$A$6:$H$51,7,0))</f>
        <v/>
      </c>
      <c r="H417" s="74"/>
      <c r="I417" s="74"/>
      <c r="J417" s="74"/>
      <c r="K417" s="57">
        <f t="shared" si="56"/>
        <v>0</v>
      </c>
      <c r="L417" s="75"/>
      <c r="M417" s="52">
        <f t="shared" si="57"/>
        <v>0</v>
      </c>
      <c r="N417" s="76"/>
      <c r="O417" s="52">
        <f t="shared" si="58"/>
        <v>0</v>
      </c>
      <c r="P417" s="57">
        <f t="shared" si="59"/>
        <v>0</v>
      </c>
      <c r="Q417" s="52">
        <f t="shared" si="60"/>
        <v>0</v>
      </c>
      <c r="R417" s="454">
        <f t="shared" si="61"/>
        <v>0</v>
      </c>
    </row>
    <row r="418" spans="1:18" x14ac:dyDescent="0.2">
      <c r="A418" s="79" t="str">
        <f t="shared" si="54"/>
        <v/>
      </c>
      <c r="B418" s="73"/>
      <c r="C418" s="90"/>
      <c r="D418" s="93" t="str">
        <f t="shared" si="55"/>
        <v xml:space="preserve"> </v>
      </c>
      <c r="E418" s="54" t="str">
        <f>IF($C418="","",VLOOKUP($C418,'4.NLC'!$A$6:$F$51,6,0))</f>
        <v/>
      </c>
      <c r="F418" s="72" t="str">
        <f>IF($C418="","",VLOOKUP($C418,'4.NLC'!$A$6:$F$51,5,0))</f>
        <v/>
      </c>
      <c r="G418" s="82" t="str">
        <f>IF($C418="","",VLOOKUP($C418,'4.NLC'!$A$6:$H$51,7,0))</f>
        <v/>
      </c>
      <c r="H418" s="74"/>
      <c r="I418" s="74"/>
      <c r="J418" s="74"/>
      <c r="K418" s="57">
        <f t="shared" si="56"/>
        <v>0</v>
      </c>
      <c r="L418" s="75"/>
      <c r="M418" s="52">
        <f t="shared" si="57"/>
        <v>0</v>
      </c>
      <c r="N418" s="76"/>
      <c r="O418" s="52">
        <f t="shared" si="58"/>
        <v>0</v>
      </c>
      <c r="P418" s="57">
        <f t="shared" si="59"/>
        <v>0</v>
      </c>
      <c r="Q418" s="52">
        <f t="shared" si="60"/>
        <v>0</v>
      </c>
      <c r="R418" s="454">
        <f t="shared" si="61"/>
        <v>0</v>
      </c>
    </row>
    <row r="419" spans="1:18" x14ac:dyDescent="0.2">
      <c r="A419" s="79" t="str">
        <f t="shared" si="54"/>
        <v/>
      </c>
      <c r="B419" s="73"/>
      <c r="C419" s="90"/>
      <c r="D419" s="93" t="str">
        <f t="shared" si="55"/>
        <v xml:space="preserve"> </v>
      </c>
      <c r="E419" s="54" t="str">
        <f>IF($C419="","",VLOOKUP($C419,'4.NLC'!$A$6:$F$51,6,0))</f>
        <v/>
      </c>
      <c r="F419" s="72" t="str">
        <f>IF($C419="","",VLOOKUP($C419,'4.NLC'!$A$6:$F$51,5,0))</f>
        <v/>
      </c>
      <c r="G419" s="82" t="str">
        <f>IF($C419="","",VLOOKUP($C419,'4.NLC'!$A$6:$H$51,7,0))</f>
        <v/>
      </c>
      <c r="H419" s="74"/>
      <c r="I419" s="74"/>
      <c r="J419" s="74"/>
      <c r="K419" s="57">
        <f t="shared" si="56"/>
        <v>0</v>
      </c>
      <c r="L419" s="75"/>
      <c r="M419" s="52">
        <f t="shared" si="57"/>
        <v>0</v>
      </c>
      <c r="N419" s="76"/>
      <c r="O419" s="52">
        <f t="shared" si="58"/>
        <v>0</v>
      </c>
      <c r="P419" s="57">
        <f t="shared" si="59"/>
        <v>0</v>
      </c>
      <c r="Q419" s="52">
        <f t="shared" si="60"/>
        <v>0</v>
      </c>
      <c r="R419" s="454">
        <f t="shared" si="61"/>
        <v>0</v>
      </c>
    </row>
    <row r="420" spans="1:18" x14ac:dyDescent="0.2">
      <c r="A420" s="79" t="str">
        <f t="shared" si="54"/>
        <v/>
      </c>
      <c r="B420" s="73"/>
      <c r="C420" s="90"/>
      <c r="D420" s="93" t="str">
        <f t="shared" si="55"/>
        <v xml:space="preserve"> </v>
      </c>
      <c r="E420" s="54" t="str">
        <f>IF($C420="","",VLOOKUP($C420,'4.NLC'!$A$6:$F$51,6,0))</f>
        <v/>
      </c>
      <c r="F420" s="72" t="str">
        <f>IF($C420="","",VLOOKUP($C420,'4.NLC'!$A$6:$F$51,5,0))</f>
        <v/>
      </c>
      <c r="G420" s="82" t="str">
        <f>IF($C420="","",VLOOKUP($C420,'4.NLC'!$A$6:$H$51,7,0))</f>
        <v/>
      </c>
      <c r="H420" s="74"/>
      <c r="I420" s="74"/>
      <c r="J420" s="74"/>
      <c r="K420" s="57">
        <f t="shared" si="56"/>
        <v>0</v>
      </c>
      <c r="L420" s="75"/>
      <c r="M420" s="52">
        <f t="shared" si="57"/>
        <v>0</v>
      </c>
      <c r="N420" s="76"/>
      <c r="O420" s="52">
        <f t="shared" si="58"/>
        <v>0</v>
      </c>
      <c r="P420" s="57">
        <f t="shared" si="59"/>
        <v>0</v>
      </c>
      <c r="Q420" s="52">
        <f t="shared" si="60"/>
        <v>0</v>
      </c>
      <c r="R420" s="454">
        <f t="shared" si="61"/>
        <v>0</v>
      </c>
    </row>
    <row r="421" spans="1:18" x14ac:dyDescent="0.2">
      <c r="A421" s="79" t="str">
        <f t="shared" si="54"/>
        <v/>
      </c>
      <c r="B421" s="73"/>
      <c r="C421" s="90"/>
      <c r="D421" s="93" t="str">
        <f t="shared" si="55"/>
        <v xml:space="preserve"> </v>
      </c>
      <c r="E421" s="54" t="str">
        <f>IF($C421="","",VLOOKUP($C421,'4.NLC'!$A$6:$F$51,6,0))</f>
        <v/>
      </c>
      <c r="F421" s="72" t="str">
        <f>IF($C421="","",VLOOKUP($C421,'4.NLC'!$A$6:$F$51,5,0))</f>
        <v/>
      </c>
      <c r="G421" s="82" t="str">
        <f>IF($C421="","",VLOOKUP($C421,'4.NLC'!$A$6:$H$51,7,0))</f>
        <v/>
      </c>
      <c r="H421" s="74"/>
      <c r="I421" s="74"/>
      <c r="J421" s="74"/>
      <c r="K421" s="57">
        <f t="shared" si="56"/>
        <v>0</v>
      </c>
      <c r="L421" s="75"/>
      <c r="M421" s="52">
        <f t="shared" si="57"/>
        <v>0</v>
      </c>
      <c r="N421" s="76"/>
      <c r="O421" s="52">
        <f t="shared" si="58"/>
        <v>0</v>
      </c>
      <c r="P421" s="57">
        <f t="shared" si="59"/>
        <v>0</v>
      </c>
      <c r="Q421" s="52">
        <f t="shared" si="60"/>
        <v>0</v>
      </c>
      <c r="R421" s="454">
        <f t="shared" si="61"/>
        <v>0</v>
      </c>
    </row>
    <row r="422" spans="1:18" x14ac:dyDescent="0.2">
      <c r="A422" s="79" t="str">
        <f t="shared" si="54"/>
        <v/>
      </c>
      <c r="B422" s="73"/>
      <c r="C422" s="90"/>
      <c r="D422" s="93" t="str">
        <f t="shared" si="55"/>
        <v xml:space="preserve"> </v>
      </c>
      <c r="E422" s="54" t="str">
        <f>IF($C422="","",VLOOKUP($C422,'4.NLC'!$A$6:$F$51,6,0))</f>
        <v/>
      </c>
      <c r="F422" s="72" t="str">
        <f>IF($C422="","",VLOOKUP($C422,'4.NLC'!$A$6:$F$51,5,0))</f>
        <v/>
      </c>
      <c r="G422" s="82" t="str">
        <f>IF($C422="","",VLOOKUP($C422,'4.NLC'!$A$6:$H$51,7,0))</f>
        <v/>
      </c>
      <c r="H422" s="74"/>
      <c r="I422" s="74"/>
      <c r="J422" s="74"/>
      <c r="K422" s="57">
        <f t="shared" si="56"/>
        <v>0</v>
      </c>
      <c r="L422" s="75"/>
      <c r="M422" s="52">
        <f t="shared" si="57"/>
        <v>0</v>
      </c>
      <c r="N422" s="76"/>
      <c r="O422" s="52">
        <f t="shared" si="58"/>
        <v>0</v>
      </c>
      <c r="P422" s="57">
        <f t="shared" si="59"/>
        <v>0</v>
      </c>
      <c r="Q422" s="52">
        <f t="shared" si="60"/>
        <v>0</v>
      </c>
      <c r="R422" s="454">
        <f t="shared" si="61"/>
        <v>0</v>
      </c>
    </row>
    <row r="423" spans="1:18" x14ac:dyDescent="0.2">
      <c r="A423" s="79" t="str">
        <f t="shared" si="54"/>
        <v/>
      </c>
      <c r="B423" s="73"/>
      <c r="C423" s="90"/>
      <c r="D423" s="93" t="str">
        <f t="shared" si="55"/>
        <v xml:space="preserve"> </v>
      </c>
      <c r="E423" s="54" t="str">
        <f>IF($C423="","",VLOOKUP($C423,'4.NLC'!$A$6:$F$51,6,0))</f>
        <v/>
      </c>
      <c r="F423" s="72" t="str">
        <f>IF($C423="","",VLOOKUP($C423,'4.NLC'!$A$6:$F$51,5,0))</f>
        <v/>
      </c>
      <c r="G423" s="82" t="str">
        <f>IF($C423="","",VLOOKUP($C423,'4.NLC'!$A$6:$H$51,7,0))</f>
        <v/>
      </c>
      <c r="H423" s="74"/>
      <c r="I423" s="74"/>
      <c r="J423" s="74"/>
      <c r="K423" s="57">
        <f t="shared" si="56"/>
        <v>0</v>
      </c>
      <c r="L423" s="75"/>
      <c r="M423" s="52">
        <f t="shared" si="57"/>
        <v>0</v>
      </c>
      <c r="N423" s="76"/>
      <c r="O423" s="52">
        <f t="shared" si="58"/>
        <v>0</v>
      </c>
      <c r="P423" s="57">
        <f t="shared" si="59"/>
        <v>0</v>
      </c>
      <c r="Q423" s="52">
        <f t="shared" si="60"/>
        <v>0</v>
      </c>
      <c r="R423" s="454">
        <f t="shared" si="61"/>
        <v>0</v>
      </c>
    </row>
    <row r="424" spans="1:18" x14ac:dyDescent="0.2">
      <c r="A424" s="79" t="str">
        <f t="shared" si="54"/>
        <v/>
      </c>
      <c r="B424" s="73"/>
      <c r="C424" s="90"/>
      <c r="D424" s="93" t="str">
        <f t="shared" si="55"/>
        <v xml:space="preserve"> </v>
      </c>
      <c r="E424" s="54" t="str">
        <f>IF($C424="","",VLOOKUP($C424,'4.NLC'!$A$6:$F$51,6,0))</f>
        <v/>
      </c>
      <c r="F424" s="72" t="str">
        <f>IF($C424="","",VLOOKUP($C424,'4.NLC'!$A$6:$F$51,5,0))</f>
        <v/>
      </c>
      <c r="G424" s="82" t="str">
        <f>IF($C424="","",VLOOKUP($C424,'4.NLC'!$A$6:$H$51,7,0))</f>
        <v/>
      </c>
      <c r="H424" s="74"/>
      <c r="I424" s="74"/>
      <c r="J424" s="74"/>
      <c r="K424" s="57">
        <f t="shared" si="56"/>
        <v>0</v>
      </c>
      <c r="L424" s="75"/>
      <c r="M424" s="52">
        <f t="shared" si="57"/>
        <v>0</v>
      </c>
      <c r="N424" s="76"/>
      <c r="O424" s="52">
        <f t="shared" si="58"/>
        <v>0</v>
      </c>
      <c r="P424" s="57">
        <f t="shared" si="59"/>
        <v>0</v>
      </c>
      <c r="Q424" s="52">
        <f t="shared" si="60"/>
        <v>0</v>
      </c>
      <c r="R424" s="454">
        <f t="shared" si="61"/>
        <v>0</v>
      </c>
    </row>
    <row r="425" spans="1:18" x14ac:dyDescent="0.2">
      <c r="A425" s="79" t="str">
        <f t="shared" si="54"/>
        <v/>
      </c>
      <c r="B425" s="73"/>
      <c r="C425" s="90"/>
      <c r="D425" s="93" t="str">
        <f t="shared" si="55"/>
        <v xml:space="preserve"> </v>
      </c>
      <c r="E425" s="54" t="str">
        <f>IF($C425="","",VLOOKUP($C425,'4.NLC'!$A$6:$F$51,6,0))</f>
        <v/>
      </c>
      <c r="F425" s="72" t="str">
        <f>IF($C425="","",VLOOKUP($C425,'4.NLC'!$A$6:$F$51,5,0))</f>
        <v/>
      </c>
      <c r="G425" s="82" t="str">
        <f>IF($C425="","",VLOOKUP($C425,'4.NLC'!$A$6:$H$51,7,0))</f>
        <v/>
      </c>
      <c r="H425" s="74"/>
      <c r="I425" s="74"/>
      <c r="J425" s="74"/>
      <c r="K425" s="57">
        <f t="shared" si="56"/>
        <v>0</v>
      </c>
      <c r="L425" s="75"/>
      <c r="M425" s="52">
        <f t="shared" si="57"/>
        <v>0</v>
      </c>
      <c r="N425" s="76"/>
      <c r="O425" s="52">
        <f t="shared" si="58"/>
        <v>0</v>
      </c>
      <c r="P425" s="57">
        <f t="shared" si="59"/>
        <v>0</v>
      </c>
      <c r="Q425" s="52">
        <f t="shared" si="60"/>
        <v>0</v>
      </c>
      <c r="R425" s="454">
        <f t="shared" si="61"/>
        <v>0</v>
      </c>
    </row>
    <row r="426" spans="1:18" x14ac:dyDescent="0.2">
      <c r="A426" s="79" t="str">
        <f t="shared" si="54"/>
        <v/>
      </c>
      <c r="B426" s="73"/>
      <c r="C426" s="90"/>
      <c r="D426" s="93" t="str">
        <f t="shared" si="55"/>
        <v xml:space="preserve"> </v>
      </c>
      <c r="E426" s="54" t="str">
        <f>IF($C426="","",VLOOKUP($C426,'4.NLC'!$A$6:$F$51,6,0))</f>
        <v/>
      </c>
      <c r="F426" s="72" t="str">
        <f>IF($C426="","",VLOOKUP($C426,'4.NLC'!$A$6:$F$51,5,0))</f>
        <v/>
      </c>
      <c r="G426" s="82" t="str">
        <f>IF($C426="","",VLOOKUP($C426,'4.NLC'!$A$6:$H$51,7,0))</f>
        <v/>
      </c>
      <c r="H426" s="74"/>
      <c r="I426" s="74"/>
      <c r="J426" s="74"/>
      <c r="K426" s="57">
        <f t="shared" si="56"/>
        <v>0</v>
      </c>
      <c r="L426" s="75"/>
      <c r="M426" s="52">
        <f t="shared" si="57"/>
        <v>0</v>
      </c>
      <c r="N426" s="76"/>
      <c r="O426" s="52">
        <f t="shared" si="58"/>
        <v>0</v>
      </c>
      <c r="P426" s="57">
        <f t="shared" si="59"/>
        <v>0</v>
      </c>
      <c r="Q426" s="52">
        <f t="shared" si="60"/>
        <v>0</v>
      </c>
      <c r="R426" s="454">
        <f t="shared" si="61"/>
        <v>0</v>
      </c>
    </row>
    <row r="427" spans="1:18" x14ac:dyDescent="0.2">
      <c r="A427" s="79" t="str">
        <f t="shared" si="54"/>
        <v/>
      </c>
      <c r="B427" s="73"/>
      <c r="C427" s="90"/>
      <c r="D427" s="93" t="str">
        <f t="shared" si="55"/>
        <v xml:space="preserve"> </v>
      </c>
      <c r="E427" s="54" t="str">
        <f>IF($C427="","",VLOOKUP($C427,'4.NLC'!$A$6:$F$51,6,0))</f>
        <v/>
      </c>
      <c r="F427" s="72" t="str">
        <f>IF($C427="","",VLOOKUP($C427,'4.NLC'!$A$6:$F$51,5,0))</f>
        <v/>
      </c>
      <c r="G427" s="82" t="str">
        <f>IF($C427="","",VLOOKUP($C427,'4.NLC'!$A$6:$H$51,7,0))</f>
        <v/>
      </c>
      <c r="H427" s="74"/>
      <c r="I427" s="74"/>
      <c r="J427" s="74"/>
      <c r="K427" s="57">
        <f t="shared" si="56"/>
        <v>0</v>
      </c>
      <c r="L427" s="75"/>
      <c r="M427" s="52">
        <f t="shared" si="57"/>
        <v>0</v>
      </c>
      <c r="N427" s="76"/>
      <c r="O427" s="52">
        <f t="shared" si="58"/>
        <v>0</v>
      </c>
      <c r="P427" s="57">
        <f t="shared" si="59"/>
        <v>0</v>
      </c>
      <c r="Q427" s="52">
        <f t="shared" si="60"/>
        <v>0</v>
      </c>
      <c r="R427" s="454">
        <f t="shared" si="61"/>
        <v>0</v>
      </c>
    </row>
    <row r="428" spans="1:18" x14ac:dyDescent="0.2">
      <c r="A428" s="79" t="str">
        <f t="shared" si="54"/>
        <v/>
      </c>
      <c r="B428" s="73"/>
      <c r="C428" s="90"/>
      <c r="D428" s="93" t="str">
        <f t="shared" si="55"/>
        <v xml:space="preserve"> </v>
      </c>
      <c r="E428" s="54" t="str">
        <f>IF($C428="","",VLOOKUP($C428,'4.NLC'!$A$6:$F$51,6,0))</f>
        <v/>
      </c>
      <c r="F428" s="72" t="str">
        <f>IF($C428="","",VLOOKUP($C428,'4.NLC'!$A$6:$F$51,5,0))</f>
        <v/>
      </c>
      <c r="G428" s="82" t="str">
        <f>IF($C428="","",VLOOKUP($C428,'4.NLC'!$A$6:$H$51,7,0))</f>
        <v/>
      </c>
      <c r="H428" s="74"/>
      <c r="I428" s="74"/>
      <c r="J428" s="74"/>
      <c r="K428" s="57">
        <f t="shared" si="56"/>
        <v>0</v>
      </c>
      <c r="L428" s="75"/>
      <c r="M428" s="52">
        <f t="shared" si="57"/>
        <v>0</v>
      </c>
      <c r="N428" s="76"/>
      <c r="O428" s="52">
        <f t="shared" si="58"/>
        <v>0</v>
      </c>
      <c r="P428" s="57">
        <f t="shared" si="59"/>
        <v>0</v>
      </c>
      <c r="Q428" s="52">
        <f t="shared" si="60"/>
        <v>0</v>
      </c>
      <c r="R428" s="454">
        <f t="shared" si="61"/>
        <v>0</v>
      </c>
    </row>
    <row r="429" spans="1:18" x14ac:dyDescent="0.2">
      <c r="A429" s="79" t="str">
        <f t="shared" si="54"/>
        <v/>
      </c>
      <c r="B429" s="73"/>
      <c r="C429" s="91"/>
      <c r="D429" s="93" t="str">
        <f t="shared" si="55"/>
        <v xml:space="preserve"> </v>
      </c>
      <c r="E429" s="54" t="str">
        <f>IF($C429="","",VLOOKUP($C429,'4.NLC'!$A$6:$F$51,6,0))</f>
        <v/>
      </c>
      <c r="F429" s="72" t="str">
        <f>IF($C429="","",VLOOKUP($C429,'4.NLC'!$A$6:$F$51,5,0))</f>
        <v/>
      </c>
      <c r="G429" s="82" t="str">
        <f>IF($C429="","",VLOOKUP($C429,'4.NLC'!$A$6:$H$51,7,0))</f>
        <v/>
      </c>
      <c r="H429" s="74"/>
      <c r="I429" s="74"/>
      <c r="J429" s="74"/>
      <c r="K429" s="57">
        <f t="shared" si="56"/>
        <v>0</v>
      </c>
      <c r="L429" s="75"/>
      <c r="M429" s="52">
        <f t="shared" si="57"/>
        <v>0</v>
      </c>
      <c r="N429" s="76"/>
      <c r="O429" s="52">
        <f t="shared" si="58"/>
        <v>0</v>
      </c>
      <c r="P429" s="57">
        <f t="shared" si="59"/>
        <v>0</v>
      </c>
      <c r="Q429" s="52">
        <f t="shared" si="60"/>
        <v>0</v>
      </c>
      <c r="R429" s="454">
        <f t="shared" si="61"/>
        <v>0</v>
      </c>
    </row>
    <row r="430" spans="1:18" x14ac:dyDescent="0.2">
      <c r="A430" s="79" t="str">
        <f t="shared" si="54"/>
        <v/>
      </c>
      <c r="B430" s="73"/>
      <c r="C430" s="90"/>
      <c r="D430" s="93" t="str">
        <f t="shared" si="55"/>
        <v xml:space="preserve"> </v>
      </c>
      <c r="E430" s="54" t="str">
        <f>IF($C430="","",VLOOKUP($C430,'4.NLC'!$A$6:$F$51,6,0))</f>
        <v/>
      </c>
      <c r="F430" s="72" t="str">
        <f>IF($C430="","",VLOOKUP($C430,'4.NLC'!$A$6:$F$51,5,0))</f>
        <v/>
      </c>
      <c r="G430" s="82" t="str">
        <f>IF($C430="","",VLOOKUP($C430,'4.NLC'!$A$6:$H$51,7,0))</f>
        <v/>
      </c>
      <c r="H430" s="74"/>
      <c r="I430" s="74"/>
      <c r="J430" s="74"/>
      <c r="K430" s="57">
        <f t="shared" si="56"/>
        <v>0</v>
      </c>
      <c r="L430" s="75"/>
      <c r="M430" s="52">
        <f t="shared" si="57"/>
        <v>0</v>
      </c>
      <c r="N430" s="76"/>
      <c r="O430" s="52">
        <f t="shared" si="58"/>
        <v>0</v>
      </c>
      <c r="P430" s="57">
        <f t="shared" si="59"/>
        <v>0</v>
      </c>
      <c r="Q430" s="52">
        <f t="shared" si="60"/>
        <v>0</v>
      </c>
      <c r="R430" s="454">
        <f t="shared" si="61"/>
        <v>0</v>
      </c>
    </row>
    <row r="431" spans="1:18" x14ac:dyDescent="0.2">
      <c r="A431" s="79" t="str">
        <f t="shared" si="54"/>
        <v/>
      </c>
      <c r="B431" s="73"/>
      <c r="C431" s="90"/>
      <c r="D431" s="93" t="str">
        <f t="shared" si="55"/>
        <v xml:space="preserve"> </v>
      </c>
      <c r="E431" s="54" t="str">
        <f>IF($C431="","",VLOOKUP($C431,'4.NLC'!$A$6:$F$51,6,0))</f>
        <v/>
      </c>
      <c r="F431" s="72" t="str">
        <f>IF($C431="","",VLOOKUP($C431,'4.NLC'!$A$6:$F$51,5,0))</f>
        <v/>
      </c>
      <c r="G431" s="82" t="str">
        <f>IF($C431="","",VLOOKUP($C431,'4.NLC'!$A$6:$H$51,7,0))</f>
        <v/>
      </c>
      <c r="H431" s="74"/>
      <c r="I431" s="74"/>
      <c r="J431" s="74"/>
      <c r="K431" s="57">
        <f t="shared" si="56"/>
        <v>0</v>
      </c>
      <c r="L431" s="75"/>
      <c r="M431" s="52">
        <f t="shared" si="57"/>
        <v>0</v>
      </c>
      <c r="N431" s="76"/>
      <c r="O431" s="52">
        <f t="shared" si="58"/>
        <v>0</v>
      </c>
      <c r="P431" s="57">
        <f t="shared" si="59"/>
        <v>0</v>
      </c>
      <c r="Q431" s="52">
        <f t="shared" si="60"/>
        <v>0</v>
      </c>
      <c r="R431" s="454">
        <f t="shared" si="61"/>
        <v>0</v>
      </c>
    </row>
    <row r="432" spans="1:18" x14ac:dyDescent="0.2">
      <c r="A432" s="79" t="str">
        <f t="shared" si="54"/>
        <v/>
      </c>
      <c r="B432" s="73"/>
      <c r="C432" s="91"/>
      <c r="D432" s="93" t="str">
        <f t="shared" si="55"/>
        <v xml:space="preserve"> </v>
      </c>
      <c r="E432" s="54" t="str">
        <f>IF($C432="","",VLOOKUP($C432,'4.NLC'!$A$6:$F$51,6,0))</f>
        <v/>
      </c>
      <c r="F432" s="72" t="str">
        <f>IF($C432="","",VLOOKUP($C432,'4.NLC'!$A$6:$F$51,5,0))</f>
        <v/>
      </c>
      <c r="G432" s="82" t="str">
        <f>IF($C432="","",VLOOKUP($C432,'4.NLC'!$A$6:$H$51,7,0))</f>
        <v/>
      </c>
      <c r="H432" s="74"/>
      <c r="I432" s="74"/>
      <c r="J432" s="74"/>
      <c r="K432" s="57">
        <f t="shared" si="56"/>
        <v>0</v>
      </c>
      <c r="L432" s="75"/>
      <c r="M432" s="52">
        <f t="shared" si="57"/>
        <v>0</v>
      </c>
      <c r="N432" s="76"/>
      <c r="O432" s="52">
        <f t="shared" si="58"/>
        <v>0</v>
      </c>
      <c r="P432" s="57">
        <f t="shared" si="59"/>
        <v>0</v>
      </c>
      <c r="Q432" s="52">
        <f t="shared" si="60"/>
        <v>0</v>
      </c>
      <c r="R432" s="454">
        <f t="shared" si="61"/>
        <v>0</v>
      </c>
    </row>
    <row r="433" spans="1:18" x14ac:dyDescent="0.2">
      <c r="A433" s="79" t="str">
        <f t="shared" si="54"/>
        <v/>
      </c>
      <c r="B433" s="73"/>
      <c r="C433" s="91"/>
      <c r="D433" s="93" t="str">
        <f t="shared" si="55"/>
        <v xml:space="preserve"> </v>
      </c>
      <c r="E433" s="54" t="str">
        <f>IF($C433="","",VLOOKUP($C433,'4.NLC'!$A$6:$F$51,6,0))</f>
        <v/>
      </c>
      <c r="F433" s="72" t="str">
        <f>IF($C433="","",VLOOKUP($C433,'4.NLC'!$A$6:$F$51,5,0))</f>
        <v/>
      </c>
      <c r="G433" s="82" t="str">
        <f>IF($C433="","",VLOOKUP($C433,'4.NLC'!$A$6:$H$51,7,0))</f>
        <v/>
      </c>
      <c r="H433" s="74"/>
      <c r="I433" s="74"/>
      <c r="J433" s="74"/>
      <c r="K433" s="57">
        <f t="shared" si="56"/>
        <v>0</v>
      </c>
      <c r="L433" s="75"/>
      <c r="M433" s="52">
        <f t="shared" si="57"/>
        <v>0</v>
      </c>
      <c r="N433" s="76"/>
      <c r="O433" s="52">
        <f t="shared" si="58"/>
        <v>0</v>
      </c>
      <c r="P433" s="57">
        <f t="shared" si="59"/>
        <v>0</v>
      </c>
      <c r="Q433" s="52">
        <f t="shared" si="60"/>
        <v>0</v>
      </c>
      <c r="R433" s="454">
        <f t="shared" si="61"/>
        <v>0</v>
      </c>
    </row>
    <row r="434" spans="1:18" x14ac:dyDescent="0.2">
      <c r="A434" s="79" t="str">
        <f t="shared" si="54"/>
        <v/>
      </c>
      <c r="B434" s="73"/>
      <c r="C434" s="91"/>
      <c r="D434" s="93" t="str">
        <f t="shared" si="55"/>
        <v xml:space="preserve"> </v>
      </c>
      <c r="E434" s="54" t="str">
        <f>IF($C434="","",VLOOKUP($C434,'4.NLC'!$A$6:$F$51,6,0))</f>
        <v/>
      </c>
      <c r="F434" s="72" t="str">
        <f>IF($C434="","",VLOOKUP($C434,'4.NLC'!$A$6:$F$51,5,0))</f>
        <v/>
      </c>
      <c r="G434" s="82" t="str">
        <f>IF($C434="","",VLOOKUP($C434,'4.NLC'!$A$6:$H$51,7,0))</f>
        <v/>
      </c>
      <c r="H434" s="74"/>
      <c r="I434" s="74"/>
      <c r="J434" s="74"/>
      <c r="K434" s="57">
        <f t="shared" si="56"/>
        <v>0</v>
      </c>
      <c r="L434" s="75"/>
      <c r="M434" s="52">
        <f t="shared" si="57"/>
        <v>0</v>
      </c>
      <c r="N434" s="76"/>
      <c r="O434" s="52">
        <f t="shared" si="58"/>
        <v>0</v>
      </c>
      <c r="P434" s="57">
        <f t="shared" si="59"/>
        <v>0</v>
      </c>
      <c r="Q434" s="52">
        <f t="shared" si="60"/>
        <v>0</v>
      </c>
      <c r="R434" s="454">
        <f t="shared" si="61"/>
        <v>0</v>
      </c>
    </row>
    <row r="435" spans="1:18" x14ac:dyDescent="0.2">
      <c r="A435" s="79" t="str">
        <f t="shared" si="54"/>
        <v/>
      </c>
      <c r="B435" s="73"/>
      <c r="C435" s="90"/>
      <c r="D435" s="93" t="str">
        <f t="shared" si="55"/>
        <v xml:space="preserve"> </v>
      </c>
      <c r="E435" s="54" t="str">
        <f>IF($C435="","",VLOOKUP($C435,'4.NLC'!$A$6:$F$51,6,0))</f>
        <v/>
      </c>
      <c r="F435" s="72" t="str">
        <f>IF($C435="","",VLOOKUP($C435,'4.NLC'!$A$6:$F$51,5,0))</f>
        <v/>
      </c>
      <c r="G435" s="82" t="str">
        <f>IF($C435="","",VLOOKUP($C435,'4.NLC'!$A$6:$H$51,7,0))</f>
        <v/>
      </c>
      <c r="H435" s="74"/>
      <c r="I435" s="74"/>
      <c r="J435" s="74"/>
      <c r="K435" s="57">
        <f t="shared" si="56"/>
        <v>0</v>
      </c>
      <c r="L435" s="75"/>
      <c r="M435" s="52">
        <f t="shared" si="57"/>
        <v>0</v>
      </c>
      <c r="N435" s="76"/>
      <c r="O435" s="52">
        <f t="shared" si="58"/>
        <v>0</v>
      </c>
      <c r="P435" s="57">
        <f t="shared" si="59"/>
        <v>0</v>
      </c>
      <c r="Q435" s="52">
        <f t="shared" si="60"/>
        <v>0</v>
      </c>
      <c r="R435" s="454">
        <f t="shared" si="61"/>
        <v>0</v>
      </c>
    </row>
    <row r="436" spans="1:18" x14ac:dyDescent="0.2">
      <c r="A436" s="79" t="str">
        <f t="shared" si="54"/>
        <v/>
      </c>
      <c r="B436" s="73"/>
      <c r="C436" s="90"/>
      <c r="D436" s="93" t="str">
        <f t="shared" si="55"/>
        <v xml:space="preserve"> </v>
      </c>
      <c r="E436" s="54" t="str">
        <f>IF($C436="","",VLOOKUP($C436,'4.NLC'!$A$6:$F$51,6,0))</f>
        <v/>
      </c>
      <c r="F436" s="72" t="str">
        <f>IF($C436="","",VLOOKUP($C436,'4.NLC'!$A$6:$F$51,5,0))</f>
        <v/>
      </c>
      <c r="G436" s="82" t="str">
        <f>IF($C436="","",VLOOKUP($C436,'4.NLC'!$A$6:$H$51,7,0))</f>
        <v/>
      </c>
      <c r="H436" s="74"/>
      <c r="I436" s="74"/>
      <c r="J436" s="74"/>
      <c r="K436" s="57">
        <f t="shared" si="56"/>
        <v>0</v>
      </c>
      <c r="L436" s="75"/>
      <c r="M436" s="52">
        <f t="shared" si="57"/>
        <v>0</v>
      </c>
      <c r="N436" s="76"/>
      <c r="O436" s="52">
        <f t="shared" si="58"/>
        <v>0</v>
      </c>
      <c r="P436" s="57">
        <f t="shared" si="59"/>
        <v>0</v>
      </c>
      <c r="Q436" s="52">
        <f t="shared" si="60"/>
        <v>0</v>
      </c>
      <c r="R436" s="454">
        <f t="shared" si="61"/>
        <v>0</v>
      </c>
    </row>
    <row r="437" spans="1:18" x14ac:dyDescent="0.2">
      <c r="A437" s="79" t="str">
        <f t="shared" si="54"/>
        <v/>
      </c>
      <c r="B437" s="73"/>
      <c r="C437" s="90"/>
      <c r="D437" s="93" t="str">
        <f t="shared" si="55"/>
        <v xml:space="preserve"> </v>
      </c>
      <c r="E437" s="54" t="str">
        <f>IF($C437="","",VLOOKUP($C437,'4.NLC'!$A$6:$F$51,6,0))</f>
        <v/>
      </c>
      <c r="F437" s="72" t="str">
        <f>IF($C437="","",VLOOKUP($C437,'4.NLC'!$A$6:$F$51,5,0))</f>
        <v/>
      </c>
      <c r="G437" s="82" t="str">
        <f>IF($C437="","",VLOOKUP($C437,'4.NLC'!$A$6:$H$51,7,0))</f>
        <v/>
      </c>
      <c r="H437" s="74"/>
      <c r="I437" s="74"/>
      <c r="J437" s="74"/>
      <c r="K437" s="57">
        <f t="shared" si="56"/>
        <v>0</v>
      </c>
      <c r="L437" s="75"/>
      <c r="M437" s="52">
        <f t="shared" si="57"/>
        <v>0</v>
      </c>
      <c r="N437" s="76"/>
      <c r="O437" s="52">
        <f t="shared" si="58"/>
        <v>0</v>
      </c>
      <c r="P437" s="57">
        <f t="shared" si="59"/>
        <v>0</v>
      </c>
      <c r="Q437" s="52">
        <f t="shared" si="60"/>
        <v>0</v>
      </c>
      <c r="R437" s="454">
        <f t="shared" si="61"/>
        <v>0</v>
      </c>
    </row>
    <row r="438" spans="1:18" x14ac:dyDescent="0.2">
      <c r="A438" s="79" t="str">
        <f t="shared" si="54"/>
        <v/>
      </c>
      <c r="B438" s="73"/>
      <c r="C438" s="90"/>
      <c r="D438" s="93" t="str">
        <f t="shared" si="55"/>
        <v xml:space="preserve"> </v>
      </c>
      <c r="E438" s="54" t="str">
        <f>IF($C438="","",VLOOKUP($C438,'4.NLC'!$A$6:$F$51,6,0))</f>
        <v/>
      </c>
      <c r="F438" s="72" t="str">
        <f>IF($C438="","",VLOOKUP($C438,'4.NLC'!$A$6:$F$51,5,0))</f>
        <v/>
      </c>
      <c r="G438" s="82" t="str">
        <f>IF($C438="","",VLOOKUP($C438,'4.NLC'!$A$6:$H$51,7,0))</f>
        <v/>
      </c>
      <c r="H438" s="74"/>
      <c r="I438" s="74"/>
      <c r="J438" s="74"/>
      <c r="K438" s="57">
        <f t="shared" si="56"/>
        <v>0</v>
      </c>
      <c r="L438" s="75"/>
      <c r="M438" s="52">
        <f t="shared" si="57"/>
        <v>0</v>
      </c>
      <c r="N438" s="76"/>
      <c r="O438" s="52">
        <f t="shared" si="58"/>
        <v>0</v>
      </c>
      <c r="P438" s="57">
        <f t="shared" si="59"/>
        <v>0</v>
      </c>
      <c r="Q438" s="52">
        <f t="shared" si="60"/>
        <v>0</v>
      </c>
      <c r="R438" s="454">
        <f t="shared" si="61"/>
        <v>0</v>
      </c>
    </row>
    <row r="439" spans="1:18" x14ac:dyDescent="0.2">
      <c r="A439" s="79" t="str">
        <f t="shared" si="54"/>
        <v/>
      </c>
      <c r="B439" s="73"/>
      <c r="C439" s="90"/>
      <c r="D439" s="93" t="str">
        <f t="shared" si="55"/>
        <v xml:space="preserve"> </v>
      </c>
      <c r="E439" s="54" t="str">
        <f>IF($C439="","",VLOOKUP($C439,'4.NLC'!$A$6:$F$51,6,0))</f>
        <v/>
      </c>
      <c r="F439" s="72" t="str">
        <f>IF($C439="","",VLOOKUP($C439,'4.NLC'!$A$6:$F$51,5,0))</f>
        <v/>
      </c>
      <c r="G439" s="82" t="str">
        <f>IF($C439="","",VLOOKUP($C439,'4.NLC'!$A$6:$H$51,7,0))</f>
        <v/>
      </c>
      <c r="H439" s="74"/>
      <c r="I439" s="74"/>
      <c r="J439" s="74"/>
      <c r="K439" s="57">
        <f t="shared" si="56"/>
        <v>0</v>
      </c>
      <c r="L439" s="75"/>
      <c r="M439" s="52">
        <f t="shared" si="57"/>
        <v>0</v>
      </c>
      <c r="N439" s="76"/>
      <c r="O439" s="52">
        <f t="shared" si="58"/>
        <v>0</v>
      </c>
      <c r="P439" s="57">
        <f t="shared" si="59"/>
        <v>0</v>
      </c>
      <c r="Q439" s="52">
        <f t="shared" si="60"/>
        <v>0</v>
      </c>
      <c r="R439" s="454">
        <f t="shared" si="61"/>
        <v>0</v>
      </c>
    </row>
    <row r="440" spans="1:18" x14ac:dyDescent="0.2">
      <c r="A440" s="79" t="str">
        <f t="shared" si="54"/>
        <v/>
      </c>
      <c r="B440" s="73"/>
      <c r="C440" s="90"/>
      <c r="D440" s="93" t="str">
        <f t="shared" si="55"/>
        <v xml:space="preserve"> </v>
      </c>
      <c r="E440" s="54" t="str">
        <f>IF($C440="","",VLOOKUP($C440,'4.NLC'!$A$6:$F$51,6,0))</f>
        <v/>
      </c>
      <c r="F440" s="72" t="str">
        <f>IF($C440="","",VLOOKUP($C440,'4.NLC'!$A$6:$F$51,5,0))</f>
        <v/>
      </c>
      <c r="G440" s="82" t="str">
        <f>IF($C440="","",VLOOKUP($C440,'4.NLC'!$A$6:$H$51,7,0))</f>
        <v/>
      </c>
      <c r="H440" s="74"/>
      <c r="I440" s="74"/>
      <c r="J440" s="74"/>
      <c r="K440" s="57">
        <f t="shared" si="56"/>
        <v>0</v>
      </c>
      <c r="L440" s="75"/>
      <c r="M440" s="52">
        <f t="shared" si="57"/>
        <v>0</v>
      </c>
      <c r="N440" s="76"/>
      <c r="O440" s="52">
        <f t="shared" si="58"/>
        <v>0</v>
      </c>
      <c r="P440" s="57">
        <f t="shared" si="59"/>
        <v>0</v>
      </c>
      <c r="Q440" s="52">
        <f t="shared" si="60"/>
        <v>0</v>
      </c>
      <c r="R440" s="454">
        <f t="shared" si="61"/>
        <v>0</v>
      </c>
    </row>
    <row r="441" spans="1:18" x14ac:dyDescent="0.2">
      <c r="A441" s="79" t="str">
        <f t="shared" si="54"/>
        <v/>
      </c>
      <c r="B441" s="73"/>
      <c r="C441" s="90"/>
      <c r="D441" s="93" t="str">
        <f t="shared" si="55"/>
        <v xml:space="preserve"> </v>
      </c>
      <c r="E441" s="54" t="str">
        <f>IF($C441="","",VLOOKUP($C441,'4.NLC'!$A$6:$F$51,6,0))</f>
        <v/>
      </c>
      <c r="F441" s="72" t="str">
        <f>IF($C441="","",VLOOKUP($C441,'4.NLC'!$A$6:$F$51,5,0))</f>
        <v/>
      </c>
      <c r="G441" s="82" t="str">
        <f>IF($C441="","",VLOOKUP($C441,'4.NLC'!$A$6:$H$51,7,0))</f>
        <v/>
      </c>
      <c r="H441" s="74"/>
      <c r="I441" s="74"/>
      <c r="J441" s="74"/>
      <c r="K441" s="57">
        <f t="shared" si="56"/>
        <v>0</v>
      </c>
      <c r="L441" s="75"/>
      <c r="M441" s="52">
        <f t="shared" si="57"/>
        <v>0</v>
      </c>
      <c r="N441" s="76"/>
      <c r="O441" s="52">
        <f t="shared" si="58"/>
        <v>0</v>
      </c>
      <c r="P441" s="57">
        <f t="shared" si="59"/>
        <v>0</v>
      </c>
      <c r="Q441" s="52">
        <f t="shared" si="60"/>
        <v>0</v>
      </c>
      <c r="R441" s="454">
        <f t="shared" si="61"/>
        <v>0</v>
      </c>
    </row>
    <row r="442" spans="1:18" x14ac:dyDescent="0.2">
      <c r="A442" s="79" t="str">
        <f t="shared" si="54"/>
        <v/>
      </c>
      <c r="B442" s="73"/>
      <c r="C442" s="90"/>
      <c r="D442" s="93" t="str">
        <f t="shared" si="55"/>
        <v xml:space="preserve"> </v>
      </c>
      <c r="E442" s="54" t="str">
        <f>IF($C442="","",VLOOKUP($C442,'4.NLC'!$A$6:$F$51,6,0))</f>
        <v/>
      </c>
      <c r="F442" s="72" t="str">
        <f>IF($C442="","",VLOOKUP($C442,'4.NLC'!$A$6:$F$51,5,0))</f>
        <v/>
      </c>
      <c r="G442" s="82" t="str">
        <f>IF($C442="","",VLOOKUP($C442,'4.NLC'!$A$6:$H$51,7,0))</f>
        <v/>
      </c>
      <c r="H442" s="74"/>
      <c r="I442" s="74"/>
      <c r="J442" s="74"/>
      <c r="K442" s="57">
        <f t="shared" si="56"/>
        <v>0</v>
      </c>
      <c r="L442" s="75"/>
      <c r="M442" s="52">
        <f t="shared" si="57"/>
        <v>0</v>
      </c>
      <c r="N442" s="76"/>
      <c r="O442" s="52">
        <f t="shared" si="58"/>
        <v>0</v>
      </c>
      <c r="P442" s="57">
        <f t="shared" si="59"/>
        <v>0</v>
      </c>
      <c r="Q442" s="52">
        <f t="shared" si="60"/>
        <v>0</v>
      </c>
      <c r="R442" s="454">
        <f t="shared" si="61"/>
        <v>0</v>
      </c>
    </row>
    <row r="443" spans="1:18" x14ac:dyDescent="0.2">
      <c r="A443" s="79" t="str">
        <f t="shared" si="54"/>
        <v/>
      </c>
      <c r="B443" s="73"/>
      <c r="C443" s="90"/>
      <c r="D443" s="93" t="str">
        <f t="shared" si="55"/>
        <v xml:space="preserve"> </v>
      </c>
      <c r="E443" s="54" t="str">
        <f>IF($C443="","",VLOOKUP($C443,'4.NLC'!$A$6:$F$51,6,0))</f>
        <v/>
      </c>
      <c r="F443" s="72" t="str">
        <f>IF($C443="","",VLOOKUP($C443,'4.NLC'!$A$6:$F$51,5,0))</f>
        <v/>
      </c>
      <c r="G443" s="82" t="str">
        <f>IF($C443="","",VLOOKUP($C443,'4.NLC'!$A$6:$H$51,7,0))</f>
        <v/>
      </c>
      <c r="H443" s="74"/>
      <c r="I443" s="74"/>
      <c r="J443" s="74"/>
      <c r="K443" s="57">
        <f t="shared" si="56"/>
        <v>0</v>
      </c>
      <c r="L443" s="75"/>
      <c r="M443" s="52">
        <f t="shared" si="57"/>
        <v>0</v>
      </c>
      <c r="N443" s="76"/>
      <c r="O443" s="52">
        <f t="shared" si="58"/>
        <v>0</v>
      </c>
      <c r="P443" s="57">
        <f t="shared" si="59"/>
        <v>0</v>
      </c>
      <c r="Q443" s="52">
        <f t="shared" si="60"/>
        <v>0</v>
      </c>
      <c r="R443" s="454">
        <f t="shared" si="61"/>
        <v>0</v>
      </c>
    </row>
    <row r="444" spans="1:18" x14ac:dyDescent="0.2">
      <c r="A444" s="79" t="str">
        <f t="shared" si="54"/>
        <v/>
      </c>
      <c r="B444" s="73"/>
      <c r="C444" s="90"/>
      <c r="D444" s="93" t="str">
        <f t="shared" si="55"/>
        <v xml:space="preserve"> </v>
      </c>
      <c r="E444" s="54" t="str">
        <f>IF($C444="","",VLOOKUP($C444,'4.NLC'!$A$6:$F$51,6,0))</f>
        <v/>
      </c>
      <c r="F444" s="72" t="str">
        <f>IF($C444="","",VLOOKUP($C444,'4.NLC'!$A$6:$F$51,5,0))</f>
        <v/>
      </c>
      <c r="G444" s="82" t="str">
        <f>IF($C444="","",VLOOKUP($C444,'4.NLC'!$A$6:$H$51,7,0))</f>
        <v/>
      </c>
      <c r="H444" s="74"/>
      <c r="I444" s="74"/>
      <c r="J444" s="74"/>
      <c r="K444" s="57">
        <f t="shared" si="56"/>
        <v>0</v>
      </c>
      <c r="L444" s="75"/>
      <c r="M444" s="52">
        <f t="shared" si="57"/>
        <v>0</v>
      </c>
      <c r="N444" s="76"/>
      <c r="O444" s="52">
        <f t="shared" si="58"/>
        <v>0</v>
      </c>
      <c r="P444" s="57">
        <f t="shared" si="59"/>
        <v>0</v>
      </c>
      <c r="Q444" s="52">
        <f t="shared" si="60"/>
        <v>0</v>
      </c>
      <c r="R444" s="454">
        <f t="shared" si="61"/>
        <v>0</v>
      </c>
    </row>
    <row r="445" spans="1:18" x14ac:dyDescent="0.2">
      <c r="A445" s="79" t="str">
        <f t="shared" si="54"/>
        <v/>
      </c>
      <c r="B445" s="73"/>
      <c r="C445" s="90"/>
      <c r="D445" s="93" t="str">
        <f t="shared" si="55"/>
        <v xml:space="preserve"> </v>
      </c>
      <c r="E445" s="54" t="str">
        <f>IF($C445="","",VLOOKUP($C445,'4.NLC'!$A$6:$F$51,6,0))</f>
        <v/>
      </c>
      <c r="F445" s="72" t="str">
        <f>IF($C445="","",VLOOKUP($C445,'4.NLC'!$A$6:$F$51,5,0))</f>
        <v/>
      </c>
      <c r="G445" s="82" t="str">
        <f>IF($C445="","",VLOOKUP($C445,'4.NLC'!$A$6:$H$51,7,0))</f>
        <v/>
      </c>
      <c r="H445" s="74"/>
      <c r="I445" s="74"/>
      <c r="J445" s="74"/>
      <c r="K445" s="57">
        <f t="shared" si="56"/>
        <v>0</v>
      </c>
      <c r="L445" s="75"/>
      <c r="M445" s="52">
        <f t="shared" si="57"/>
        <v>0</v>
      </c>
      <c r="N445" s="76"/>
      <c r="O445" s="52">
        <f t="shared" si="58"/>
        <v>0</v>
      </c>
      <c r="P445" s="57">
        <f t="shared" si="59"/>
        <v>0</v>
      </c>
      <c r="Q445" s="52">
        <f t="shared" si="60"/>
        <v>0</v>
      </c>
      <c r="R445" s="454">
        <f t="shared" si="61"/>
        <v>0</v>
      </c>
    </row>
    <row r="446" spans="1:18" x14ac:dyDescent="0.2">
      <c r="A446" s="79" t="str">
        <f t="shared" si="54"/>
        <v/>
      </c>
      <c r="B446" s="73"/>
      <c r="C446" s="90"/>
      <c r="D446" s="93" t="str">
        <f t="shared" si="55"/>
        <v xml:space="preserve"> </v>
      </c>
      <c r="E446" s="54" t="str">
        <f>IF($C446="","",VLOOKUP($C446,'4.NLC'!$A$6:$F$51,6,0))</f>
        <v/>
      </c>
      <c r="F446" s="72" t="str">
        <f>IF($C446="","",VLOOKUP($C446,'4.NLC'!$A$6:$F$51,5,0))</f>
        <v/>
      </c>
      <c r="G446" s="82" t="str">
        <f>IF($C446="","",VLOOKUP($C446,'4.NLC'!$A$6:$H$51,7,0))</f>
        <v/>
      </c>
      <c r="H446" s="74"/>
      <c r="I446" s="74"/>
      <c r="J446" s="74"/>
      <c r="K446" s="57">
        <f t="shared" si="56"/>
        <v>0</v>
      </c>
      <c r="L446" s="75"/>
      <c r="M446" s="52">
        <f t="shared" si="57"/>
        <v>0</v>
      </c>
      <c r="N446" s="76"/>
      <c r="O446" s="52">
        <f t="shared" si="58"/>
        <v>0</v>
      </c>
      <c r="P446" s="57">
        <f t="shared" si="59"/>
        <v>0</v>
      </c>
      <c r="Q446" s="52">
        <f t="shared" si="60"/>
        <v>0</v>
      </c>
      <c r="R446" s="454">
        <f t="shared" si="61"/>
        <v>0</v>
      </c>
    </row>
    <row r="447" spans="1:18" x14ac:dyDescent="0.2">
      <c r="A447" s="79" t="str">
        <f t="shared" si="54"/>
        <v/>
      </c>
      <c r="B447" s="73"/>
      <c r="C447" s="90"/>
      <c r="D447" s="93" t="str">
        <f t="shared" si="55"/>
        <v xml:space="preserve"> </v>
      </c>
      <c r="E447" s="54" t="str">
        <f>IF($C447="","",VLOOKUP($C447,'4.NLC'!$A$6:$F$51,6,0))</f>
        <v/>
      </c>
      <c r="F447" s="72" t="str">
        <f>IF($C447="","",VLOOKUP($C447,'4.NLC'!$A$6:$F$51,5,0))</f>
        <v/>
      </c>
      <c r="G447" s="82" t="str">
        <f>IF($C447="","",VLOOKUP($C447,'4.NLC'!$A$6:$H$51,7,0))</f>
        <v/>
      </c>
      <c r="H447" s="74"/>
      <c r="I447" s="74"/>
      <c r="J447" s="74"/>
      <c r="K447" s="57">
        <f t="shared" si="56"/>
        <v>0</v>
      </c>
      <c r="L447" s="75"/>
      <c r="M447" s="52">
        <f t="shared" si="57"/>
        <v>0</v>
      </c>
      <c r="N447" s="76"/>
      <c r="O447" s="52">
        <f t="shared" si="58"/>
        <v>0</v>
      </c>
      <c r="P447" s="57">
        <f t="shared" si="59"/>
        <v>0</v>
      </c>
      <c r="Q447" s="52">
        <f t="shared" si="60"/>
        <v>0</v>
      </c>
      <c r="R447" s="454">
        <f t="shared" si="61"/>
        <v>0</v>
      </c>
    </row>
    <row r="448" spans="1:18" x14ac:dyDescent="0.2">
      <c r="A448" s="79" t="str">
        <f t="shared" si="54"/>
        <v/>
      </c>
      <c r="B448" s="73"/>
      <c r="C448" s="90"/>
      <c r="D448" s="93" t="str">
        <f t="shared" si="55"/>
        <v xml:space="preserve"> </v>
      </c>
      <c r="E448" s="54" t="str">
        <f>IF($C448="","",VLOOKUP($C448,'4.NLC'!$A$6:$F$51,6,0))</f>
        <v/>
      </c>
      <c r="F448" s="72" t="str">
        <f>IF($C448="","",VLOOKUP($C448,'4.NLC'!$A$6:$F$51,5,0))</f>
        <v/>
      </c>
      <c r="G448" s="82" t="str">
        <f>IF($C448="","",VLOOKUP($C448,'4.NLC'!$A$6:$H$51,7,0))</f>
        <v/>
      </c>
      <c r="H448" s="74"/>
      <c r="I448" s="74"/>
      <c r="J448" s="74"/>
      <c r="K448" s="57">
        <f t="shared" si="56"/>
        <v>0</v>
      </c>
      <c r="L448" s="75"/>
      <c r="M448" s="52">
        <f t="shared" si="57"/>
        <v>0</v>
      </c>
      <c r="N448" s="76"/>
      <c r="O448" s="52">
        <f t="shared" si="58"/>
        <v>0</v>
      </c>
      <c r="P448" s="57">
        <f t="shared" si="59"/>
        <v>0</v>
      </c>
      <c r="Q448" s="52">
        <f t="shared" si="60"/>
        <v>0</v>
      </c>
      <c r="R448" s="454">
        <f t="shared" si="61"/>
        <v>0</v>
      </c>
    </row>
    <row r="449" spans="1:18" x14ac:dyDescent="0.2">
      <c r="A449" s="79" t="str">
        <f t="shared" si="54"/>
        <v/>
      </c>
      <c r="B449" s="73"/>
      <c r="C449" s="90"/>
      <c r="D449" s="93" t="str">
        <f t="shared" si="55"/>
        <v xml:space="preserve"> </v>
      </c>
      <c r="E449" s="54" t="str">
        <f>IF($C449="","",VLOOKUP($C449,'4.NLC'!$A$6:$F$51,6,0))</f>
        <v/>
      </c>
      <c r="F449" s="72" t="str">
        <f>IF($C449="","",VLOOKUP($C449,'4.NLC'!$A$6:$F$51,5,0))</f>
        <v/>
      </c>
      <c r="G449" s="82" t="str">
        <f>IF($C449="","",VLOOKUP($C449,'4.NLC'!$A$6:$H$51,7,0))</f>
        <v/>
      </c>
      <c r="H449" s="74"/>
      <c r="I449" s="74"/>
      <c r="J449" s="74"/>
      <c r="K449" s="57">
        <f t="shared" si="56"/>
        <v>0</v>
      </c>
      <c r="L449" s="75"/>
      <c r="M449" s="52">
        <f t="shared" si="57"/>
        <v>0</v>
      </c>
      <c r="N449" s="76"/>
      <c r="O449" s="52">
        <f t="shared" si="58"/>
        <v>0</v>
      </c>
      <c r="P449" s="57">
        <f t="shared" si="59"/>
        <v>0</v>
      </c>
      <c r="Q449" s="52">
        <f t="shared" si="60"/>
        <v>0</v>
      </c>
      <c r="R449" s="454">
        <f t="shared" si="61"/>
        <v>0</v>
      </c>
    </row>
    <row r="450" spans="1:18" x14ac:dyDescent="0.2">
      <c r="A450" s="79" t="str">
        <f t="shared" si="54"/>
        <v/>
      </c>
      <c r="B450" s="73"/>
      <c r="C450" s="90"/>
      <c r="D450" s="93" t="str">
        <f t="shared" si="55"/>
        <v xml:space="preserve"> </v>
      </c>
      <c r="E450" s="54" t="str">
        <f>IF($C450="","",VLOOKUP($C450,'4.NLC'!$A$6:$F$51,6,0))</f>
        <v/>
      </c>
      <c r="F450" s="72" t="str">
        <f>IF($C450="","",VLOOKUP($C450,'4.NLC'!$A$6:$F$51,5,0))</f>
        <v/>
      </c>
      <c r="G450" s="82" t="str">
        <f>IF($C450="","",VLOOKUP($C450,'4.NLC'!$A$6:$H$51,7,0))</f>
        <v/>
      </c>
      <c r="H450" s="74"/>
      <c r="I450" s="74"/>
      <c r="J450" s="74"/>
      <c r="K450" s="57">
        <f t="shared" si="56"/>
        <v>0</v>
      </c>
      <c r="L450" s="75"/>
      <c r="M450" s="52">
        <f t="shared" si="57"/>
        <v>0</v>
      </c>
      <c r="N450" s="76"/>
      <c r="O450" s="52">
        <f t="shared" si="58"/>
        <v>0</v>
      </c>
      <c r="P450" s="57">
        <f t="shared" si="59"/>
        <v>0</v>
      </c>
      <c r="Q450" s="52">
        <f t="shared" si="60"/>
        <v>0</v>
      </c>
      <c r="R450" s="454">
        <f t="shared" si="61"/>
        <v>0</v>
      </c>
    </row>
    <row r="451" spans="1:18" x14ac:dyDescent="0.2">
      <c r="A451" s="79" t="str">
        <f t="shared" si="54"/>
        <v/>
      </c>
      <c r="B451" s="73"/>
      <c r="C451" s="90"/>
      <c r="D451" s="93" t="str">
        <f t="shared" si="55"/>
        <v xml:space="preserve"> </v>
      </c>
      <c r="E451" s="54" t="str">
        <f>IF($C451="","",VLOOKUP($C451,'4.NLC'!$A$6:$F$51,6,0))</f>
        <v/>
      </c>
      <c r="F451" s="72" t="str">
        <f>IF($C451="","",VLOOKUP($C451,'4.NLC'!$A$6:$F$51,5,0))</f>
        <v/>
      </c>
      <c r="G451" s="82" t="str">
        <f>IF($C451="","",VLOOKUP($C451,'4.NLC'!$A$6:$H$51,7,0))</f>
        <v/>
      </c>
      <c r="H451" s="74"/>
      <c r="I451" s="74"/>
      <c r="J451" s="74"/>
      <c r="K451" s="57">
        <f t="shared" si="56"/>
        <v>0</v>
      </c>
      <c r="L451" s="75"/>
      <c r="M451" s="52">
        <f t="shared" si="57"/>
        <v>0</v>
      </c>
      <c r="N451" s="76"/>
      <c r="O451" s="52">
        <f t="shared" si="58"/>
        <v>0</v>
      </c>
      <c r="P451" s="57">
        <f t="shared" si="59"/>
        <v>0</v>
      </c>
      <c r="Q451" s="52">
        <f t="shared" si="60"/>
        <v>0</v>
      </c>
      <c r="R451" s="454">
        <f t="shared" si="61"/>
        <v>0</v>
      </c>
    </row>
    <row r="452" spans="1:18" x14ac:dyDescent="0.2">
      <c r="A452" s="79" t="str">
        <f t="shared" si="54"/>
        <v/>
      </c>
      <c r="B452" s="73"/>
      <c r="C452" s="90"/>
      <c r="D452" s="93" t="str">
        <f t="shared" si="55"/>
        <v xml:space="preserve"> </v>
      </c>
      <c r="E452" s="54" t="str">
        <f>IF($C452="","",VLOOKUP($C452,'4.NLC'!$A$6:$F$51,6,0))</f>
        <v/>
      </c>
      <c r="F452" s="72" t="str">
        <f>IF($C452="","",VLOOKUP($C452,'4.NLC'!$A$6:$F$51,5,0))</f>
        <v/>
      </c>
      <c r="G452" s="82" t="str">
        <f>IF($C452="","",VLOOKUP($C452,'4.NLC'!$A$6:$H$51,7,0))</f>
        <v/>
      </c>
      <c r="H452" s="74"/>
      <c r="I452" s="74"/>
      <c r="J452" s="74"/>
      <c r="K452" s="57">
        <f t="shared" si="56"/>
        <v>0</v>
      </c>
      <c r="L452" s="75"/>
      <c r="M452" s="52">
        <f t="shared" si="57"/>
        <v>0</v>
      </c>
      <c r="N452" s="76"/>
      <c r="O452" s="52">
        <f t="shared" si="58"/>
        <v>0</v>
      </c>
      <c r="P452" s="57">
        <f t="shared" si="59"/>
        <v>0</v>
      </c>
      <c r="Q452" s="52">
        <f t="shared" si="60"/>
        <v>0</v>
      </c>
      <c r="R452" s="454">
        <f t="shared" si="61"/>
        <v>0</v>
      </c>
    </row>
    <row r="453" spans="1:18" x14ac:dyDescent="0.2">
      <c r="A453" s="79" t="str">
        <f t="shared" si="54"/>
        <v/>
      </c>
      <c r="B453" s="73"/>
      <c r="C453" s="90"/>
      <c r="D453" s="93" t="str">
        <f t="shared" si="55"/>
        <v xml:space="preserve"> </v>
      </c>
      <c r="E453" s="54" t="str">
        <f>IF($C453="","",VLOOKUP($C453,'4.NLC'!$A$6:$F$51,6,0))</f>
        <v/>
      </c>
      <c r="F453" s="72" t="str">
        <f>IF($C453="","",VLOOKUP($C453,'4.NLC'!$A$6:$F$51,5,0))</f>
        <v/>
      </c>
      <c r="G453" s="82" t="str">
        <f>IF($C453="","",VLOOKUP($C453,'4.NLC'!$A$6:$H$51,7,0))</f>
        <v/>
      </c>
      <c r="H453" s="74"/>
      <c r="I453" s="74"/>
      <c r="J453" s="74"/>
      <c r="K453" s="57">
        <f t="shared" si="56"/>
        <v>0</v>
      </c>
      <c r="L453" s="75"/>
      <c r="M453" s="52">
        <f t="shared" si="57"/>
        <v>0</v>
      </c>
      <c r="N453" s="76"/>
      <c r="O453" s="52">
        <f t="shared" si="58"/>
        <v>0</v>
      </c>
      <c r="P453" s="57">
        <f t="shared" si="59"/>
        <v>0</v>
      </c>
      <c r="Q453" s="52">
        <f t="shared" si="60"/>
        <v>0</v>
      </c>
      <c r="R453" s="454">
        <f t="shared" si="61"/>
        <v>0</v>
      </c>
    </row>
    <row r="454" spans="1:18" x14ac:dyDescent="0.2">
      <c r="A454" s="79" t="str">
        <f t="shared" si="54"/>
        <v/>
      </c>
      <c r="B454" s="73"/>
      <c r="C454" s="90"/>
      <c r="D454" s="93" t="str">
        <f t="shared" si="55"/>
        <v xml:space="preserve"> </v>
      </c>
      <c r="E454" s="54" t="str">
        <f>IF($C454="","",VLOOKUP($C454,'4.NLC'!$A$6:$F$51,6,0))</f>
        <v/>
      </c>
      <c r="F454" s="72" t="str">
        <f>IF($C454="","",VLOOKUP($C454,'4.NLC'!$A$6:$F$51,5,0))</f>
        <v/>
      </c>
      <c r="G454" s="82" t="str">
        <f>IF($C454="","",VLOOKUP($C454,'4.NLC'!$A$6:$H$51,7,0))</f>
        <v/>
      </c>
      <c r="H454" s="74"/>
      <c r="I454" s="74"/>
      <c r="J454" s="74"/>
      <c r="K454" s="57">
        <f t="shared" si="56"/>
        <v>0</v>
      </c>
      <c r="L454" s="75"/>
      <c r="M454" s="52">
        <f t="shared" si="57"/>
        <v>0</v>
      </c>
      <c r="N454" s="76"/>
      <c r="O454" s="52">
        <f t="shared" si="58"/>
        <v>0</v>
      </c>
      <c r="P454" s="57">
        <f t="shared" si="59"/>
        <v>0</v>
      </c>
      <c r="Q454" s="52">
        <f t="shared" si="60"/>
        <v>0</v>
      </c>
      <c r="R454" s="454">
        <f t="shared" si="61"/>
        <v>0</v>
      </c>
    </row>
    <row r="455" spans="1:18" x14ac:dyDescent="0.2">
      <c r="A455" s="79" t="str">
        <f t="shared" ref="A455:A518" si="62">IF(B455="","",VALUE(LEFT(B455,4)))</f>
        <v/>
      </c>
      <c r="B455" s="73"/>
      <c r="C455" s="90"/>
      <c r="D455" s="93" t="str">
        <f t="shared" ref="D455:D518" si="63">A455&amp;" "&amp;C455</f>
        <v xml:space="preserve"> </v>
      </c>
      <c r="E455" s="54" t="str">
        <f>IF($C455="","",VLOOKUP($C455,'4.NLC'!$A$6:$F$51,6,0))</f>
        <v/>
      </c>
      <c r="F455" s="72" t="str">
        <f>IF($C455="","",VLOOKUP($C455,'4.NLC'!$A$6:$F$51,5,0))</f>
        <v/>
      </c>
      <c r="G455" s="82" t="str">
        <f>IF($C455="","",VLOOKUP($C455,'4.NLC'!$A$6:$H$51,7,0))</f>
        <v/>
      </c>
      <c r="H455" s="74"/>
      <c r="I455" s="74"/>
      <c r="J455" s="74"/>
      <c r="K455" s="57">
        <f t="shared" ref="K455:K518" si="64">SUM(I455:J455)</f>
        <v>0</v>
      </c>
      <c r="L455" s="75"/>
      <c r="M455" s="52">
        <f t="shared" ref="M455:M518" si="65">H455*$L455</f>
        <v>0</v>
      </c>
      <c r="N455" s="76"/>
      <c r="O455" s="52">
        <f t="shared" ref="O455:O518" si="66">I455*$L455</f>
        <v>0</v>
      </c>
      <c r="P455" s="57">
        <f t="shared" ref="P455:P518" si="67">SUM(M455:O455)</f>
        <v>0</v>
      </c>
      <c r="Q455" s="52">
        <f t="shared" ref="Q455:Q518" si="68">J455*$L455</f>
        <v>0</v>
      </c>
      <c r="R455" s="454">
        <f t="shared" ref="R455:R518" si="69">SUM(P455:Q455)</f>
        <v>0</v>
      </c>
    </row>
    <row r="456" spans="1:18" x14ac:dyDescent="0.2">
      <c r="A456" s="79" t="str">
        <f t="shared" si="62"/>
        <v/>
      </c>
      <c r="B456" s="73"/>
      <c r="C456" s="90"/>
      <c r="D456" s="93" t="str">
        <f t="shared" si="63"/>
        <v xml:space="preserve"> </v>
      </c>
      <c r="E456" s="54" t="str">
        <f>IF($C456="","",VLOOKUP($C456,'4.NLC'!$A$6:$F$51,6,0))</f>
        <v/>
      </c>
      <c r="F456" s="72" t="str">
        <f>IF($C456="","",VLOOKUP($C456,'4.NLC'!$A$6:$F$51,5,0))</f>
        <v/>
      </c>
      <c r="G456" s="82" t="str">
        <f>IF($C456="","",VLOOKUP($C456,'4.NLC'!$A$6:$H$51,7,0))</f>
        <v/>
      </c>
      <c r="H456" s="74"/>
      <c r="I456" s="74"/>
      <c r="J456" s="74"/>
      <c r="K456" s="57">
        <f t="shared" si="64"/>
        <v>0</v>
      </c>
      <c r="L456" s="75"/>
      <c r="M456" s="52">
        <f t="shared" si="65"/>
        <v>0</v>
      </c>
      <c r="N456" s="76"/>
      <c r="O456" s="52">
        <f t="shared" si="66"/>
        <v>0</v>
      </c>
      <c r="P456" s="57">
        <f t="shared" si="67"/>
        <v>0</v>
      </c>
      <c r="Q456" s="52">
        <f t="shared" si="68"/>
        <v>0</v>
      </c>
      <c r="R456" s="454">
        <f t="shared" si="69"/>
        <v>0</v>
      </c>
    </row>
    <row r="457" spans="1:18" x14ac:dyDescent="0.2">
      <c r="A457" s="79" t="str">
        <f t="shared" si="62"/>
        <v/>
      </c>
      <c r="B457" s="73"/>
      <c r="C457" s="90"/>
      <c r="D457" s="93" t="str">
        <f t="shared" si="63"/>
        <v xml:space="preserve"> </v>
      </c>
      <c r="E457" s="54" t="str">
        <f>IF($C457="","",VLOOKUP($C457,'4.NLC'!$A$6:$F$51,6,0))</f>
        <v/>
      </c>
      <c r="F457" s="72" t="str">
        <f>IF($C457="","",VLOOKUP($C457,'4.NLC'!$A$6:$F$51,5,0))</f>
        <v/>
      </c>
      <c r="G457" s="82" t="str">
        <f>IF($C457="","",VLOOKUP($C457,'4.NLC'!$A$6:$H$51,7,0))</f>
        <v/>
      </c>
      <c r="H457" s="74"/>
      <c r="I457" s="74"/>
      <c r="J457" s="74"/>
      <c r="K457" s="57">
        <f t="shared" si="64"/>
        <v>0</v>
      </c>
      <c r="L457" s="75"/>
      <c r="M457" s="52">
        <f t="shared" si="65"/>
        <v>0</v>
      </c>
      <c r="N457" s="76"/>
      <c r="O457" s="52">
        <f t="shared" si="66"/>
        <v>0</v>
      </c>
      <c r="P457" s="57">
        <f t="shared" si="67"/>
        <v>0</v>
      </c>
      <c r="Q457" s="52">
        <f t="shared" si="68"/>
        <v>0</v>
      </c>
      <c r="R457" s="454">
        <f t="shared" si="69"/>
        <v>0</v>
      </c>
    </row>
    <row r="458" spans="1:18" x14ac:dyDescent="0.2">
      <c r="A458" s="79" t="str">
        <f t="shared" si="62"/>
        <v/>
      </c>
      <c r="B458" s="73"/>
      <c r="C458" s="91"/>
      <c r="D458" s="93" t="str">
        <f t="shared" si="63"/>
        <v xml:space="preserve"> </v>
      </c>
      <c r="E458" s="54" t="str">
        <f>IF($C458="","",VLOOKUP($C458,'4.NLC'!$A$6:$F$51,6,0))</f>
        <v/>
      </c>
      <c r="F458" s="72" t="str">
        <f>IF($C458="","",VLOOKUP($C458,'4.NLC'!$A$6:$F$51,5,0))</f>
        <v/>
      </c>
      <c r="G458" s="82" t="str">
        <f>IF($C458="","",VLOOKUP($C458,'4.NLC'!$A$6:$H$51,7,0))</f>
        <v/>
      </c>
      <c r="H458" s="74"/>
      <c r="I458" s="74"/>
      <c r="J458" s="74"/>
      <c r="K458" s="57">
        <f t="shared" si="64"/>
        <v>0</v>
      </c>
      <c r="L458" s="75"/>
      <c r="M458" s="52">
        <f t="shared" si="65"/>
        <v>0</v>
      </c>
      <c r="N458" s="76"/>
      <c r="O458" s="52">
        <f t="shared" si="66"/>
        <v>0</v>
      </c>
      <c r="P458" s="57">
        <f t="shared" si="67"/>
        <v>0</v>
      </c>
      <c r="Q458" s="52">
        <f t="shared" si="68"/>
        <v>0</v>
      </c>
      <c r="R458" s="454">
        <f t="shared" si="69"/>
        <v>0</v>
      </c>
    </row>
    <row r="459" spans="1:18" x14ac:dyDescent="0.2">
      <c r="A459" s="79" t="str">
        <f t="shared" si="62"/>
        <v/>
      </c>
      <c r="B459" s="73"/>
      <c r="C459" s="90"/>
      <c r="D459" s="93" t="str">
        <f t="shared" si="63"/>
        <v xml:space="preserve"> </v>
      </c>
      <c r="E459" s="54" t="str">
        <f>IF($C459="","",VLOOKUP($C459,'4.NLC'!$A$6:$F$51,6,0))</f>
        <v/>
      </c>
      <c r="F459" s="72" t="str">
        <f>IF($C459="","",VLOOKUP($C459,'4.NLC'!$A$6:$F$51,5,0))</f>
        <v/>
      </c>
      <c r="G459" s="82" t="str">
        <f>IF($C459="","",VLOOKUP($C459,'4.NLC'!$A$6:$H$51,7,0))</f>
        <v/>
      </c>
      <c r="H459" s="74"/>
      <c r="I459" s="74"/>
      <c r="J459" s="74"/>
      <c r="K459" s="57">
        <f t="shared" si="64"/>
        <v>0</v>
      </c>
      <c r="L459" s="75"/>
      <c r="M459" s="52">
        <f t="shared" si="65"/>
        <v>0</v>
      </c>
      <c r="N459" s="76"/>
      <c r="O459" s="52">
        <f t="shared" si="66"/>
        <v>0</v>
      </c>
      <c r="P459" s="57">
        <f t="shared" si="67"/>
        <v>0</v>
      </c>
      <c r="Q459" s="52">
        <f t="shared" si="68"/>
        <v>0</v>
      </c>
      <c r="R459" s="454">
        <f t="shared" si="69"/>
        <v>0</v>
      </c>
    </row>
    <row r="460" spans="1:18" x14ac:dyDescent="0.2">
      <c r="A460" s="79" t="str">
        <f t="shared" si="62"/>
        <v/>
      </c>
      <c r="B460" s="73"/>
      <c r="C460" s="90"/>
      <c r="D460" s="93" t="str">
        <f t="shared" si="63"/>
        <v xml:space="preserve"> </v>
      </c>
      <c r="E460" s="54" t="str">
        <f>IF($C460="","",VLOOKUP($C460,'4.NLC'!$A$6:$F$51,6,0))</f>
        <v/>
      </c>
      <c r="F460" s="72" t="str">
        <f>IF($C460="","",VLOOKUP($C460,'4.NLC'!$A$6:$F$51,5,0))</f>
        <v/>
      </c>
      <c r="G460" s="82" t="str">
        <f>IF($C460="","",VLOOKUP($C460,'4.NLC'!$A$6:$H$51,7,0))</f>
        <v/>
      </c>
      <c r="H460" s="74"/>
      <c r="I460" s="74"/>
      <c r="J460" s="74"/>
      <c r="K460" s="57">
        <f t="shared" si="64"/>
        <v>0</v>
      </c>
      <c r="L460" s="75"/>
      <c r="M460" s="52">
        <f t="shared" si="65"/>
        <v>0</v>
      </c>
      <c r="N460" s="76"/>
      <c r="O460" s="52">
        <f t="shared" si="66"/>
        <v>0</v>
      </c>
      <c r="P460" s="57">
        <f t="shared" si="67"/>
        <v>0</v>
      </c>
      <c r="Q460" s="52">
        <f t="shared" si="68"/>
        <v>0</v>
      </c>
      <c r="R460" s="454">
        <f t="shared" si="69"/>
        <v>0</v>
      </c>
    </row>
    <row r="461" spans="1:18" x14ac:dyDescent="0.2">
      <c r="A461" s="79" t="str">
        <f t="shared" si="62"/>
        <v/>
      </c>
      <c r="B461" s="73"/>
      <c r="C461" s="91"/>
      <c r="D461" s="93" t="str">
        <f t="shared" si="63"/>
        <v xml:space="preserve"> </v>
      </c>
      <c r="E461" s="54" t="str">
        <f>IF($C461="","",VLOOKUP($C461,'4.NLC'!$A$6:$F$51,6,0))</f>
        <v/>
      </c>
      <c r="F461" s="72" t="str">
        <f>IF($C461="","",VLOOKUP($C461,'4.NLC'!$A$6:$F$51,5,0))</f>
        <v/>
      </c>
      <c r="G461" s="82" t="str">
        <f>IF($C461="","",VLOOKUP($C461,'4.NLC'!$A$6:$H$51,7,0))</f>
        <v/>
      </c>
      <c r="H461" s="74"/>
      <c r="I461" s="74"/>
      <c r="J461" s="74"/>
      <c r="K461" s="57">
        <f t="shared" si="64"/>
        <v>0</v>
      </c>
      <c r="L461" s="75"/>
      <c r="M461" s="52">
        <f t="shared" si="65"/>
        <v>0</v>
      </c>
      <c r="N461" s="76"/>
      <c r="O461" s="52">
        <f t="shared" si="66"/>
        <v>0</v>
      </c>
      <c r="P461" s="57">
        <f t="shared" si="67"/>
        <v>0</v>
      </c>
      <c r="Q461" s="52">
        <f t="shared" si="68"/>
        <v>0</v>
      </c>
      <c r="R461" s="454">
        <f t="shared" si="69"/>
        <v>0</v>
      </c>
    </row>
    <row r="462" spans="1:18" x14ac:dyDescent="0.2">
      <c r="A462" s="79" t="str">
        <f t="shared" si="62"/>
        <v/>
      </c>
      <c r="B462" s="73"/>
      <c r="C462" s="91"/>
      <c r="D462" s="93" t="str">
        <f t="shared" si="63"/>
        <v xml:space="preserve"> </v>
      </c>
      <c r="E462" s="54" t="str">
        <f>IF($C462="","",VLOOKUP($C462,'4.NLC'!$A$6:$F$51,6,0))</f>
        <v/>
      </c>
      <c r="F462" s="72" t="str">
        <f>IF($C462="","",VLOOKUP($C462,'4.NLC'!$A$6:$F$51,5,0))</f>
        <v/>
      </c>
      <c r="G462" s="82" t="str">
        <f>IF($C462="","",VLOOKUP($C462,'4.NLC'!$A$6:$H$51,7,0))</f>
        <v/>
      </c>
      <c r="H462" s="74"/>
      <c r="I462" s="74"/>
      <c r="J462" s="74"/>
      <c r="K462" s="57">
        <f t="shared" si="64"/>
        <v>0</v>
      </c>
      <c r="L462" s="75"/>
      <c r="M462" s="52">
        <f t="shared" si="65"/>
        <v>0</v>
      </c>
      <c r="N462" s="76"/>
      <c r="O462" s="52">
        <f t="shared" si="66"/>
        <v>0</v>
      </c>
      <c r="P462" s="57">
        <f t="shared" si="67"/>
        <v>0</v>
      </c>
      <c r="Q462" s="52">
        <f t="shared" si="68"/>
        <v>0</v>
      </c>
      <c r="R462" s="454">
        <f t="shared" si="69"/>
        <v>0</v>
      </c>
    </row>
    <row r="463" spans="1:18" x14ac:dyDescent="0.2">
      <c r="A463" s="79" t="str">
        <f t="shared" si="62"/>
        <v/>
      </c>
      <c r="B463" s="73"/>
      <c r="C463" s="91"/>
      <c r="D463" s="93" t="str">
        <f t="shared" si="63"/>
        <v xml:space="preserve"> </v>
      </c>
      <c r="E463" s="54" t="str">
        <f>IF($C463="","",VLOOKUP($C463,'4.NLC'!$A$6:$F$51,6,0))</f>
        <v/>
      </c>
      <c r="F463" s="72" t="str">
        <f>IF($C463="","",VLOOKUP($C463,'4.NLC'!$A$6:$F$51,5,0))</f>
        <v/>
      </c>
      <c r="G463" s="82" t="str">
        <f>IF($C463="","",VLOOKUP($C463,'4.NLC'!$A$6:$H$51,7,0))</f>
        <v/>
      </c>
      <c r="H463" s="74"/>
      <c r="I463" s="74"/>
      <c r="J463" s="74"/>
      <c r="K463" s="57">
        <f t="shared" si="64"/>
        <v>0</v>
      </c>
      <c r="L463" s="75"/>
      <c r="M463" s="52">
        <f t="shared" si="65"/>
        <v>0</v>
      </c>
      <c r="N463" s="76"/>
      <c r="O463" s="52">
        <f t="shared" si="66"/>
        <v>0</v>
      </c>
      <c r="P463" s="57">
        <f t="shared" si="67"/>
        <v>0</v>
      </c>
      <c r="Q463" s="52">
        <f t="shared" si="68"/>
        <v>0</v>
      </c>
      <c r="R463" s="454">
        <f t="shared" si="69"/>
        <v>0</v>
      </c>
    </row>
    <row r="464" spans="1:18" x14ac:dyDescent="0.2">
      <c r="A464" s="79" t="str">
        <f t="shared" si="62"/>
        <v/>
      </c>
      <c r="B464" s="73"/>
      <c r="C464" s="90"/>
      <c r="D464" s="93" t="str">
        <f t="shared" si="63"/>
        <v xml:space="preserve"> </v>
      </c>
      <c r="E464" s="54" t="str">
        <f>IF($C464="","",VLOOKUP($C464,'4.NLC'!$A$6:$F$51,6,0))</f>
        <v/>
      </c>
      <c r="F464" s="72" t="str">
        <f>IF($C464="","",VLOOKUP($C464,'4.NLC'!$A$6:$F$51,5,0))</f>
        <v/>
      </c>
      <c r="G464" s="82" t="str">
        <f>IF($C464="","",VLOOKUP($C464,'4.NLC'!$A$6:$H$51,7,0))</f>
        <v/>
      </c>
      <c r="H464" s="74"/>
      <c r="I464" s="74"/>
      <c r="J464" s="74"/>
      <c r="K464" s="57">
        <f t="shared" si="64"/>
        <v>0</v>
      </c>
      <c r="L464" s="75"/>
      <c r="M464" s="52">
        <f t="shared" si="65"/>
        <v>0</v>
      </c>
      <c r="N464" s="76"/>
      <c r="O464" s="52">
        <f t="shared" si="66"/>
        <v>0</v>
      </c>
      <c r="P464" s="57">
        <f t="shared" si="67"/>
        <v>0</v>
      </c>
      <c r="Q464" s="52">
        <f t="shared" si="68"/>
        <v>0</v>
      </c>
      <c r="R464" s="454">
        <f t="shared" si="69"/>
        <v>0</v>
      </c>
    </row>
    <row r="465" spans="1:18" x14ac:dyDescent="0.2">
      <c r="A465" s="79" t="str">
        <f t="shared" si="62"/>
        <v/>
      </c>
      <c r="B465" s="73"/>
      <c r="C465" s="90"/>
      <c r="D465" s="93" t="str">
        <f t="shared" si="63"/>
        <v xml:space="preserve"> </v>
      </c>
      <c r="E465" s="54" t="str">
        <f>IF($C465="","",VLOOKUP($C465,'4.NLC'!$A$6:$F$51,6,0))</f>
        <v/>
      </c>
      <c r="F465" s="72" t="str">
        <f>IF($C465="","",VLOOKUP($C465,'4.NLC'!$A$6:$F$51,5,0))</f>
        <v/>
      </c>
      <c r="G465" s="82" t="str">
        <f>IF($C465="","",VLOOKUP($C465,'4.NLC'!$A$6:$H$51,7,0))</f>
        <v/>
      </c>
      <c r="H465" s="74"/>
      <c r="I465" s="74"/>
      <c r="J465" s="74"/>
      <c r="K465" s="57">
        <f t="shared" si="64"/>
        <v>0</v>
      </c>
      <c r="L465" s="75"/>
      <c r="M465" s="52">
        <f t="shared" si="65"/>
        <v>0</v>
      </c>
      <c r="N465" s="76"/>
      <c r="O465" s="52">
        <f t="shared" si="66"/>
        <v>0</v>
      </c>
      <c r="P465" s="57">
        <f t="shared" si="67"/>
        <v>0</v>
      </c>
      <c r="Q465" s="52">
        <f t="shared" si="68"/>
        <v>0</v>
      </c>
      <c r="R465" s="454">
        <f t="shared" si="69"/>
        <v>0</v>
      </c>
    </row>
    <row r="466" spans="1:18" x14ac:dyDescent="0.2">
      <c r="A466" s="79" t="str">
        <f t="shared" si="62"/>
        <v/>
      </c>
      <c r="B466" s="73"/>
      <c r="C466" s="90"/>
      <c r="D466" s="93" t="str">
        <f t="shared" si="63"/>
        <v xml:space="preserve"> </v>
      </c>
      <c r="E466" s="54" t="str">
        <f>IF($C466="","",VLOOKUP($C466,'4.NLC'!$A$6:$F$51,6,0))</f>
        <v/>
      </c>
      <c r="F466" s="72" t="str">
        <f>IF($C466="","",VLOOKUP($C466,'4.NLC'!$A$6:$F$51,5,0))</f>
        <v/>
      </c>
      <c r="G466" s="82" t="str">
        <f>IF($C466="","",VLOOKUP($C466,'4.NLC'!$A$6:$H$51,7,0))</f>
        <v/>
      </c>
      <c r="H466" s="74"/>
      <c r="I466" s="74"/>
      <c r="J466" s="74"/>
      <c r="K466" s="57">
        <f t="shared" si="64"/>
        <v>0</v>
      </c>
      <c r="L466" s="75"/>
      <c r="M466" s="52">
        <f t="shared" si="65"/>
        <v>0</v>
      </c>
      <c r="N466" s="76"/>
      <c r="O466" s="52">
        <f t="shared" si="66"/>
        <v>0</v>
      </c>
      <c r="P466" s="57">
        <f t="shared" si="67"/>
        <v>0</v>
      </c>
      <c r="Q466" s="52">
        <f t="shared" si="68"/>
        <v>0</v>
      </c>
      <c r="R466" s="454">
        <f t="shared" si="69"/>
        <v>0</v>
      </c>
    </row>
    <row r="467" spans="1:18" x14ac:dyDescent="0.2">
      <c r="A467" s="79" t="str">
        <f t="shared" si="62"/>
        <v/>
      </c>
      <c r="B467" s="73"/>
      <c r="C467" s="90"/>
      <c r="D467" s="93" t="str">
        <f t="shared" si="63"/>
        <v xml:space="preserve"> </v>
      </c>
      <c r="E467" s="54" t="str">
        <f>IF($C467="","",VLOOKUP($C467,'4.NLC'!$A$6:$F$51,6,0))</f>
        <v/>
      </c>
      <c r="F467" s="72" t="str">
        <f>IF($C467="","",VLOOKUP($C467,'4.NLC'!$A$6:$F$51,5,0))</f>
        <v/>
      </c>
      <c r="G467" s="82" t="str">
        <f>IF($C467="","",VLOOKUP($C467,'4.NLC'!$A$6:$H$51,7,0))</f>
        <v/>
      </c>
      <c r="H467" s="74"/>
      <c r="I467" s="74"/>
      <c r="J467" s="74"/>
      <c r="K467" s="57">
        <f t="shared" si="64"/>
        <v>0</v>
      </c>
      <c r="L467" s="75"/>
      <c r="M467" s="52">
        <f t="shared" si="65"/>
        <v>0</v>
      </c>
      <c r="N467" s="76"/>
      <c r="O467" s="52">
        <f t="shared" si="66"/>
        <v>0</v>
      </c>
      <c r="P467" s="57">
        <f t="shared" si="67"/>
        <v>0</v>
      </c>
      <c r="Q467" s="52">
        <f t="shared" si="68"/>
        <v>0</v>
      </c>
      <c r="R467" s="454">
        <f t="shared" si="69"/>
        <v>0</v>
      </c>
    </row>
    <row r="468" spans="1:18" x14ac:dyDescent="0.2">
      <c r="A468" s="79" t="str">
        <f t="shared" si="62"/>
        <v/>
      </c>
      <c r="B468" s="73"/>
      <c r="C468" s="90"/>
      <c r="D468" s="93" t="str">
        <f t="shared" si="63"/>
        <v xml:space="preserve"> </v>
      </c>
      <c r="E468" s="54" t="str">
        <f>IF($C468="","",VLOOKUP($C468,'4.NLC'!$A$6:$F$51,6,0))</f>
        <v/>
      </c>
      <c r="F468" s="72" t="str">
        <f>IF($C468="","",VLOOKUP($C468,'4.NLC'!$A$6:$F$51,5,0))</f>
        <v/>
      </c>
      <c r="G468" s="82" t="str">
        <f>IF($C468="","",VLOOKUP($C468,'4.NLC'!$A$6:$H$51,7,0))</f>
        <v/>
      </c>
      <c r="H468" s="74"/>
      <c r="I468" s="74"/>
      <c r="J468" s="74"/>
      <c r="K468" s="57">
        <f t="shared" si="64"/>
        <v>0</v>
      </c>
      <c r="L468" s="75"/>
      <c r="M468" s="52">
        <f t="shared" si="65"/>
        <v>0</v>
      </c>
      <c r="N468" s="76"/>
      <c r="O468" s="52">
        <f t="shared" si="66"/>
        <v>0</v>
      </c>
      <c r="P468" s="57">
        <f t="shared" si="67"/>
        <v>0</v>
      </c>
      <c r="Q468" s="52">
        <f t="shared" si="68"/>
        <v>0</v>
      </c>
      <c r="R468" s="454">
        <f t="shared" si="69"/>
        <v>0</v>
      </c>
    </row>
    <row r="469" spans="1:18" x14ac:dyDescent="0.2">
      <c r="A469" s="79" t="str">
        <f t="shared" si="62"/>
        <v/>
      </c>
      <c r="B469" s="73"/>
      <c r="C469" s="90"/>
      <c r="D469" s="93" t="str">
        <f t="shared" si="63"/>
        <v xml:space="preserve"> </v>
      </c>
      <c r="E469" s="54" t="str">
        <f>IF($C469="","",VLOOKUP($C469,'4.NLC'!$A$6:$F$51,6,0))</f>
        <v/>
      </c>
      <c r="F469" s="72" t="str">
        <f>IF($C469="","",VLOOKUP($C469,'4.NLC'!$A$6:$F$51,5,0))</f>
        <v/>
      </c>
      <c r="G469" s="82" t="str">
        <f>IF($C469="","",VLOOKUP($C469,'4.NLC'!$A$6:$H$51,7,0))</f>
        <v/>
      </c>
      <c r="H469" s="74"/>
      <c r="I469" s="74"/>
      <c r="J469" s="74"/>
      <c r="K469" s="57">
        <f t="shared" si="64"/>
        <v>0</v>
      </c>
      <c r="L469" s="75"/>
      <c r="M469" s="52">
        <f t="shared" si="65"/>
        <v>0</v>
      </c>
      <c r="N469" s="76"/>
      <c r="O469" s="52">
        <f t="shared" si="66"/>
        <v>0</v>
      </c>
      <c r="P469" s="57">
        <f t="shared" si="67"/>
        <v>0</v>
      </c>
      <c r="Q469" s="52">
        <f t="shared" si="68"/>
        <v>0</v>
      </c>
      <c r="R469" s="454">
        <f t="shared" si="69"/>
        <v>0</v>
      </c>
    </row>
    <row r="470" spans="1:18" x14ac:dyDescent="0.2">
      <c r="A470" s="79" t="str">
        <f t="shared" si="62"/>
        <v/>
      </c>
      <c r="B470" s="73"/>
      <c r="C470" s="90"/>
      <c r="D470" s="93" t="str">
        <f t="shared" si="63"/>
        <v xml:space="preserve"> </v>
      </c>
      <c r="E470" s="54" t="str">
        <f>IF($C470="","",VLOOKUP($C470,'4.NLC'!$A$6:$F$51,6,0))</f>
        <v/>
      </c>
      <c r="F470" s="72" t="str">
        <f>IF($C470="","",VLOOKUP($C470,'4.NLC'!$A$6:$F$51,5,0))</f>
        <v/>
      </c>
      <c r="G470" s="82" t="str">
        <f>IF($C470="","",VLOOKUP($C470,'4.NLC'!$A$6:$H$51,7,0))</f>
        <v/>
      </c>
      <c r="H470" s="74"/>
      <c r="I470" s="74"/>
      <c r="J470" s="74"/>
      <c r="K470" s="57">
        <f t="shared" si="64"/>
        <v>0</v>
      </c>
      <c r="L470" s="75"/>
      <c r="M470" s="52">
        <f t="shared" si="65"/>
        <v>0</v>
      </c>
      <c r="N470" s="76"/>
      <c r="O470" s="52">
        <f t="shared" si="66"/>
        <v>0</v>
      </c>
      <c r="P470" s="57">
        <f t="shared" si="67"/>
        <v>0</v>
      </c>
      <c r="Q470" s="52">
        <f t="shared" si="68"/>
        <v>0</v>
      </c>
      <c r="R470" s="454">
        <f t="shared" si="69"/>
        <v>0</v>
      </c>
    </row>
    <row r="471" spans="1:18" x14ac:dyDescent="0.2">
      <c r="A471" s="79" t="str">
        <f t="shared" si="62"/>
        <v/>
      </c>
      <c r="B471" s="73"/>
      <c r="C471" s="90"/>
      <c r="D471" s="93" t="str">
        <f t="shared" si="63"/>
        <v xml:space="preserve"> </v>
      </c>
      <c r="E471" s="54" t="str">
        <f>IF($C471="","",VLOOKUP($C471,'4.NLC'!$A$6:$F$51,6,0))</f>
        <v/>
      </c>
      <c r="F471" s="72" t="str">
        <f>IF($C471="","",VLOOKUP($C471,'4.NLC'!$A$6:$F$51,5,0))</f>
        <v/>
      </c>
      <c r="G471" s="82" t="str">
        <f>IF($C471="","",VLOOKUP($C471,'4.NLC'!$A$6:$H$51,7,0))</f>
        <v/>
      </c>
      <c r="H471" s="74"/>
      <c r="I471" s="74"/>
      <c r="J471" s="74"/>
      <c r="K471" s="57">
        <f t="shared" si="64"/>
        <v>0</v>
      </c>
      <c r="L471" s="75"/>
      <c r="M471" s="52">
        <f t="shared" si="65"/>
        <v>0</v>
      </c>
      <c r="N471" s="76"/>
      <c r="O471" s="52">
        <f t="shared" si="66"/>
        <v>0</v>
      </c>
      <c r="P471" s="57">
        <f t="shared" si="67"/>
        <v>0</v>
      </c>
      <c r="Q471" s="52">
        <f t="shared" si="68"/>
        <v>0</v>
      </c>
      <c r="R471" s="454">
        <f t="shared" si="69"/>
        <v>0</v>
      </c>
    </row>
    <row r="472" spans="1:18" x14ac:dyDescent="0.2">
      <c r="A472" s="79" t="str">
        <f t="shared" si="62"/>
        <v/>
      </c>
      <c r="B472" s="73"/>
      <c r="C472" s="90"/>
      <c r="D472" s="93" t="str">
        <f t="shared" si="63"/>
        <v xml:space="preserve"> </v>
      </c>
      <c r="E472" s="54" t="str">
        <f>IF($C472="","",VLOOKUP($C472,'4.NLC'!$A$6:$F$51,6,0))</f>
        <v/>
      </c>
      <c r="F472" s="72" t="str">
        <f>IF($C472="","",VLOOKUP($C472,'4.NLC'!$A$6:$F$51,5,0))</f>
        <v/>
      </c>
      <c r="G472" s="82" t="str">
        <f>IF($C472="","",VLOOKUP($C472,'4.NLC'!$A$6:$H$51,7,0))</f>
        <v/>
      </c>
      <c r="H472" s="74"/>
      <c r="I472" s="74"/>
      <c r="J472" s="74"/>
      <c r="K472" s="57">
        <f t="shared" si="64"/>
        <v>0</v>
      </c>
      <c r="L472" s="75"/>
      <c r="M472" s="52">
        <f t="shared" si="65"/>
        <v>0</v>
      </c>
      <c r="N472" s="76"/>
      <c r="O472" s="52">
        <f t="shared" si="66"/>
        <v>0</v>
      </c>
      <c r="P472" s="57">
        <f t="shared" si="67"/>
        <v>0</v>
      </c>
      <c r="Q472" s="52">
        <f t="shared" si="68"/>
        <v>0</v>
      </c>
      <c r="R472" s="454">
        <f t="shared" si="69"/>
        <v>0</v>
      </c>
    </row>
    <row r="473" spans="1:18" x14ac:dyDescent="0.2">
      <c r="A473" s="79" t="str">
        <f t="shared" si="62"/>
        <v/>
      </c>
      <c r="B473" s="73"/>
      <c r="C473" s="90"/>
      <c r="D473" s="93" t="str">
        <f t="shared" si="63"/>
        <v xml:space="preserve"> </v>
      </c>
      <c r="E473" s="54" t="str">
        <f>IF($C473="","",VLOOKUP($C473,'4.NLC'!$A$6:$F$51,6,0))</f>
        <v/>
      </c>
      <c r="F473" s="72" t="str">
        <f>IF($C473="","",VLOOKUP($C473,'4.NLC'!$A$6:$F$51,5,0))</f>
        <v/>
      </c>
      <c r="G473" s="82" t="str">
        <f>IF($C473="","",VLOOKUP($C473,'4.NLC'!$A$6:$H$51,7,0))</f>
        <v/>
      </c>
      <c r="H473" s="74"/>
      <c r="I473" s="74"/>
      <c r="J473" s="74"/>
      <c r="K473" s="57">
        <f t="shared" si="64"/>
        <v>0</v>
      </c>
      <c r="L473" s="75"/>
      <c r="M473" s="52">
        <f t="shared" si="65"/>
        <v>0</v>
      </c>
      <c r="N473" s="76"/>
      <c r="O473" s="52">
        <f t="shared" si="66"/>
        <v>0</v>
      </c>
      <c r="P473" s="57">
        <f t="shared" si="67"/>
        <v>0</v>
      </c>
      <c r="Q473" s="52">
        <f t="shared" si="68"/>
        <v>0</v>
      </c>
      <c r="R473" s="454">
        <f t="shared" si="69"/>
        <v>0</v>
      </c>
    </row>
    <row r="474" spans="1:18" x14ac:dyDescent="0.2">
      <c r="A474" s="79" t="str">
        <f t="shared" si="62"/>
        <v/>
      </c>
      <c r="B474" s="73"/>
      <c r="C474" s="90"/>
      <c r="D474" s="93" t="str">
        <f t="shared" si="63"/>
        <v xml:space="preserve"> </v>
      </c>
      <c r="E474" s="54" t="str">
        <f>IF($C474="","",VLOOKUP($C474,'4.NLC'!$A$6:$F$51,6,0))</f>
        <v/>
      </c>
      <c r="F474" s="72" t="str">
        <f>IF($C474="","",VLOOKUP($C474,'4.NLC'!$A$6:$F$51,5,0))</f>
        <v/>
      </c>
      <c r="G474" s="82" t="str">
        <f>IF($C474="","",VLOOKUP($C474,'4.NLC'!$A$6:$H$51,7,0))</f>
        <v/>
      </c>
      <c r="H474" s="74"/>
      <c r="I474" s="74"/>
      <c r="J474" s="74"/>
      <c r="K474" s="57">
        <f t="shared" si="64"/>
        <v>0</v>
      </c>
      <c r="L474" s="75"/>
      <c r="M474" s="52">
        <f t="shared" si="65"/>
        <v>0</v>
      </c>
      <c r="N474" s="76"/>
      <c r="O474" s="52">
        <f t="shared" si="66"/>
        <v>0</v>
      </c>
      <c r="P474" s="57">
        <f t="shared" si="67"/>
        <v>0</v>
      </c>
      <c r="Q474" s="52">
        <f t="shared" si="68"/>
        <v>0</v>
      </c>
      <c r="R474" s="454">
        <f t="shared" si="69"/>
        <v>0</v>
      </c>
    </row>
    <row r="475" spans="1:18" x14ac:dyDescent="0.2">
      <c r="A475" s="79" t="str">
        <f t="shared" si="62"/>
        <v/>
      </c>
      <c r="B475" s="73"/>
      <c r="C475" s="90"/>
      <c r="D475" s="93" t="str">
        <f t="shared" si="63"/>
        <v xml:space="preserve"> </v>
      </c>
      <c r="E475" s="54" t="str">
        <f>IF($C475="","",VLOOKUP($C475,'4.NLC'!$A$6:$F$51,6,0))</f>
        <v/>
      </c>
      <c r="F475" s="72" t="str">
        <f>IF($C475="","",VLOOKUP($C475,'4.NLC'!$A$6:$F$51,5,0))</f>
        <v/>
      </c>
      <c r="G475" s="82" t="str">
        <f>IF($C475="","",VLOOKUP($C475,'4.NLC'!$A$6:$H$51,7,0))</f>
        <v/>
      </c>
      <c r="H475" s="74"/>
      <c r="I475" s="74"/>
      <c r="J475" s="74"/>
      <c r="K475" s="57">
        <f t="shared" si="64"/>
        <v>0</v>
      </c>
      <c r="L475" s="75"/>
      <c r="M475" s="52">
        <f t="shared" si="65"/>
        <v>0</v>
      </c>
      <c r="N475" s="76"/>
      <c r="O475" s="52">
        <f t="shared" si="66"/>
        <v>0</v>
      </c>
      <c r="P475" s="57">
        <f t="shared" si="67"/>
        <v>0</v>
      </c>
      <c r="Q475" s="52">
        <f t="shared" si="68"/>
        <v>0</v>
      </c>
      <c r="R475" s="454">
        <f t="shared" si="69"/>
        <v>0</v>
      </c>
    </row>
    <row r="476" spans="1:18" x14ac:dyDescent="0.2">
      <c r="A476" s="79" t="str">
        <f t="shared" si="62"/>
        <v/>
      </c>
      <c r="B476" s="73"/>
      <c r="C476" s="90"/>
      <c r="D476" s="93" t="str">
        <f t="shared" si="63"/>
        <v xml:space="preserve"> </v>
      </c>
      <c r="E476" s="54" t="str">
        <f>IF($C476="","",VLOOKUP($C476,'4.NLC'!$A$6:$F$51,6,0))</f>
        <v/>
      </c>
      <c r="F476" s="72" t="str">
        <f>IF($C476="","",VLOOKUP($C476,'4.NLC'!$A$6:$F$51,5,0))</f>
        <v/>
      </c>
      <c r="G476" s="82" t="str">
        <f>IF($C476="","",VLOOKUP($C476,'4.NLC'!$A$6:$H$51,7,0))</f>
        <v/>
      </c>
      <c r="H476" s="74"/>
      <c r="I476" s="74"/>
      <c r="J476" s="74"/>
      <c r="K476" s="57">
        <f t="shared" si="64"/>
        <v>0</v>
      </c>
      <c r="L476" s="75"/>
      <c r="M476" s="52">
        <f t="shared" si="65"/>
        <v>0</v>
      </c>
      <c r="N476" s="76"/>
      <c r="O476" s="52">
        <f t="shared" si="66"/>
        <v>0</v>
      </c>
      <c r="P476" s="57">
        <f t="shared" si="67"/>
        <v>0</v>
      </c>
      <c r="Q476" s="52">
        <f t="shared" si="68"/>
        <v>0</v>
      </c>
      <c r="R476" s="454">
        <f t="shared" si="69"/>
        <v>0</v>
      </c>
    </row>
    <row r="477" spans="1:18" x14ac:dyDescent="0.2">
      <c r="A477" s="79" t="str">
        <f t="shared" si="62"/>
        <v/>
      </c>
      <c r="B477" s="73"/>
      <c r="C477" s="90"/>
      <c r="D477" s="93" t="str">
        <f t="shared" si="63"/>
        <v xml:space="preserve"> </v>
      </c>
      <c r="E477" s="54" t="str">
        <f>IF($C477="","",VLOOKUP($C477,'4.NLC'!$A$6:$F$51,6,0))</f>
        <v/>
      </c>
      <c r="F477" s="72" t="str">
        <f>IF($C477="","",VLOOKUP($C477,'4.NLC'!$A$6:$F$51,5,0))</f>
        <v/>
      </c>
      <c r="G477" s="82" t="str">
        <f>IF($C477="","",VLOOKUP($C477,'4.NLC'!$A$6:$H$51,7,0))</f>
        <v/>
      </c>
      <c r="H477" s="74"/>
      <c r="I477" s="74"/>
      <c r="J477" s="74"/>
      <c r="K477" s="57">
        <f t="shared" si="64"/>
        <v>0</v>
      </c>
      <c r="L477" s="75"/>
      <c r="M477" s="52">
        <f t="shared" si="65"/>
        <v>0</v>
      </c>
      <c r="N477" s="76"/>
      <c r="O477" s="52">
        <f t="shared" si="66"/>
        <v>0</v>
      </c>
      <c r="P477" s="57">
        <f t="shared" si="67"/>
        <v>0</v>
      </c>
      <c r="Q477" s="52">
        <f t="shared" si="68"/>
        <v>0</v>
      </c>
      <c r="R477" s="454">
        <f t="shared" si="69"/>
        <v>0</v>
      </c>
    </row>
    <row r="478" spans="1:18" x14ac:dyDescent="0.2">
      <c r="A478" s="79" t="str">
        <f t="shared" si="62"/>
        <v/>
      </c>
      <c r="B478" s="73"/>
      <c r="C478" s="90"/>
      <c r="D478" s="93" t="str">
        <f t="shared" si="63"/>
        <v xml:space="preserve"> </v>
      </c>
      <c r="E478" s="54" t="str">
        <f>IF($C478="","",VLOOKUP($C478,'4.NLC'!$A$6:$F$51,6,0))</f>
        <v/>
      </c>
      <c r="F478" s="72" t="str">
        <f>IF($C478="","",VLOOKUP($C478,'4.NLC'!$A$6:$F$51,5,0))</f>
        <v/>
      </c>
      <c r="G478" s="82" t="str">
        <f>IF($C478="","",VLOOKUP($C478,'4.NLC'!$A$6:$H$51,7,0))</f>
        <v/>
      </c>
      <c r="H478" s="74"/>
      <c r="I478" s="74"/>
      <c r="J478" s="74"/>
      <c r="K478" s="57">
        <f t="shared" si="64"/>
        <v>0</v>
      </c>
      <c r="L478" s="75"/>
      <c r="M478" s="52">
        <f t="shared" si="65"/>
        <v>0</v>
      </c>
      <c r="N478" s="76"/>
      <c r="O478" s="52">
        <f t="shared" si="66"/>
        <v>0</v>
      </c>
      <c r="P478" s="57">
        <f t="shared" si="67"/>
        <v>0</v>
      </c>
      <c r="Q478" s="52">
        <f t="shared" si="68"/>
        <v>0</v>
      </c>
      <c r="R478" s="454">
        <f t="shared" si="69"/>
        <v>0</v>
      </c>
    </row>
    <row r="479" spans="1:18" x14ac:dyDescent="0.2">
      <c r="A479" s="79" t="str">
        <f t="shared" si="62"/>
        <v/>
      </c>
      <c r="B479" s="73"/>
      <c r="C479" s="90"/>
      <c r="D479" s="93" t="str">
        <f t="shared" si="63"/>
        <v xml:space="preserve"> </v>
      </c>
      <c r="E479" s="54" t="str">
        <f>IF($C479="","",VLOOKUP($C479,'4.NLC'!$A$6:$F$51,6,0))</f>
        <v/>
      </c>
      <c r="F479" s="72" t="str">
        <f>IF($C479="","",VLOOKUP($C479,'4.NLC'!$A$6:$F$51,5,0))</f>
        <v/>
      </c>
      <c r="G479" s="82" t="str">
        <f>IF($C479="","",VLOOKUP($C479,'4.NLC'!$A$6:$H$51,7,0))</f>
        <v/>
      </c>
      <c r="H479" s="74"/>
      <c r="I479" s="74"/>
      <c r="J479" s="74"/>
      <c r="K479" s="57">
        <f t="shared" si="64"/>
        <v>0</v>
      </c>
      <c r="L479" s="75"/>
      <c r="M479" s="52">
        <f t="shared" si="65"/>
        <v>0</v>
      </c>
      <c r="N479" s="76"/>
      <c r="O479" s="52">
        <f t="shared" si="66"/>
        <v>0</v>
      </c>
      <c r="P479" s="57">
        <f t="shared" si="67"/>
        <v>0</v>
      </c>
      <c r="Q479" s="52">
        <f t="shared" si="68"/>
        <v>0</v>
      </c>
      <c r="R479" s="454">
        <f t="shared" si="69"/>
        <v>0</v>
      </c>
    </row>
    <row r="480" spans="1:18" x14ac:dyDescent="0.2">
      <c r="A480" s="79" t="str">
        <f t="shared" si="62"/>
        <v/>
      </c>
      <c r="B480" s="73"/>
      <c r="C480" s="90"/>
      <c r="D480" s="93" t="str">
        <f t="shared" si="63"/>
        <v xml:space="preserve"> </v>
      </c>
      <c r="E480" s="54" t="str">
        <f>IF($C480="","",VLOOKUP($C480,'4.NLC'!$A$6:$F$51,6,0))</f>
        <v/>
      </c>
      <c r="F480" s="72" t="str">
        <f>IF($C480="","",VLOOKUP($C480,'4.NLC'!$A$6:$F$51,5,0))</f>
        <v/>
      </c>
      <c r="G480" s="82" t="str">
        <f>IF($C480="","",VLOOKUP($C480,'4.NLC'!$A$6:$H$51,7,0))</f>
        <v/>
      </c>
      <c r="H480" s="74"/>
      <c r="I480" s="74"/>
      <c r="J480" s="74"/>
      <c r="K480" s="57">
        <f t="shared" si="64"/>
        <v>0</v>
      </c>
      <c r="L480" s="75"/>
      <c r="M480" s="52">
        <f t="shared" si="65"/>
        <v>0</v>
      </c>
      <c r="N480" s="76"/>
      <c r="O480" s="52">
        <f t="shared" si="66"/>
        <v>0</v>
      </c>
      <c r="P480" s="57">
        <f t="shared" si="67"/>
        <v>0</v>
      </c>
      <c r="Q480" s="52">
        <f t="shared" si="68"/>
        <v>0</v>
      </c>
      <c r="R480" s="454">
        <f t="shared" si="69"/>
        <v>0</v>
      </c>
    </row>
    <row r="481" spans="1:18" x14ac:dyDescent="0.2">
      <c r="A481" s="79" t="str">
        <f t="shared" si="62"/>
        <v/>
      </c>
      <c r="B481" s="73"/>
      <c r="C481" s="90"/>
      <c r="D481" s="93" t="str">
        <f t="shared" si="63"/>
        <v xml:space="preserve"> </v>
      </c>
      <c r="E481" s="54" t="str">
        <f>IF($C481="","",VLOOKUP($C481,'4.NLC'!$A$6:$F$51,6,0))</f>
        <v/>
      </c>
      <c r="F481" s="72" t="str">
        <f>IF($C481="","",VLOOKUP($C481,'4.NLC'!$A$6:$F$51,5,0))</f>
        <v/>
      </c>
      <c r="G481" s="82" t="str">
        <f>IF($C481="","",VLOOKUP($C481,'4.NLC'!$A$6:$H$51,7,0))</f>
        <v/>
      </c>
      <c r="H481" s="74"/>
      <c r="I481" s="74"/>
      <c r="J481" s="74"/>
      <c r="K481" s="57">
        <f t="shared" si="64"/>
        <v>0</v>
      </c>
      <c r="L481" s="75"/>
      <c r="M481" s="52">
        <f t="shared" si="65"/>
        <v>0</v>
      </c>
      <c r="N481" s="76"/>
      <c r="O481" s="52">
        <f t="shared" si="66"/>
        <v>0</v>
      </c>
      <c r="P481" s="57">
        <f t="shared" si="67"/>
        <v>0</v>
      </c>
      <c r="Q481" s="52">
        <f t="shared" si="68"/>
        <v>0</v>
      </c>
      <c r="R481" s="454">
        <f t="shared" si="69"/>
        <v>0</v>
      </c>
    </row>
    <row r="482" spans="1:18" x14ac:dyDescent="0.2">
      <c r="A482" s="79" t="str">
        <f t="shared" si="62"/>
        <v/>
      </c>
      <c r="B482" s="73"/>
      <c r="C482" s="90"/>
      <c r="D482" s="93" t="str">
        <f t="shared" si="63"/>
        <v xml:space="preserve"> </v>
      </c>
      <c r="E482" s="54" t="str">
        <f>IF($C482="","",VLOOKUP($C482,'4.NLC'!$A$6:$F$51,6,0))</f>
        <v/>
      </c>
      <c r="F482" s="72" t="str">
        <f>IF($C482="","",VLOOKUP($C482,'4.NLC'!$A$6:$F$51,5,0))</f>
        <v/>
      </c>
      <c r="G482" s="82" t="str">
        <f>IF($C482="","",VLOOKUP($C482,'4.NLC'!$A$6:$H$51,7,0))</f>
        <v/>
      </c>
      <c r="H482" s="74"/>
      <c r="I482" s="74"/>
      <c r="J482" s="74"/>
      <c r="K482" s="57">
        <f t="shared" si="64"/>
        <v>0</v>
      </c>
      <c r="L482" s="75"/>
      <c r="M482" s="52">
        <f t="shared" si="65"/>
        <v>0</v>
      </c>
      <c r="N482" s="76"/>
      <c r="O482" s="52">
        <f t="shared" si="66"/>
        <v>0</v>
      </c>
      <c r="P482" s="57">
        <f t="shared" si="67"/>
        <v>0</v>
      </c>
      <c r="Q482" s="52">
        <f t="shared" si="68"/>
        <v>0</v>
      </c>
      <c r="R482" s="454">
        <f t="shared" si="69"/>
        <v>0</v>
      </c>
    </row>
    <row r="483" spans="1:18" x14ac:dyDescent="0.2">
      <c r="A483" s="79" t="str">
        <f t="shared" si="62"/>
        <v/>
      </c>
      <c r="B483" s="73"/>
      <c r="C483" s="90"/>
      <c r="D483" s="93" t="str">
        <f t="shared" si="63"/>
        <v xml:space="preserve"> </v>
      </c>
      <c r="E483" s="54" t="str">
        <f>IF($C483="","",VLOOKUP($C483,'4.NLC'!$A$6:$F$51,6,0))</f>
        <v/>
      </c>
      <c r="F483" s="72" t="str">
        <f>IF($C483="","",VLOOKUP($C483,'4.NLC'!$A$6:$F$51,5,0))</f>
        <v/>
      </c>
      <c r="G483" s="82" t="str">
        <f>IF($C483="","",VLOOKUP($C483,'4.NLC'!$A$6:$H$51,7,0))</f>
        <v/>
      </c>
      <c r="H483" s="74"/>
      <c r="I483" s="74"/>
      <c r="J483" s="74"/>
      <c r="K483" s="57">
        <f t="shared" si="64"/>
        <v>0</v>
      </c>
      <c r="L483" s="75"/>
      <c r="M483" s="52">
        <f t="shared" si="65"/>
        <v>0</v>
      </c>
      <c r="N483" s="76"/>
      <c r="O483" s="52">
        <f t="shared" si="66"/>
        <v>0</v>
      </c>
      <c r="P483" s="57">
        <f t="shared" si="67"/>
        <v>0</v>
      </c>
      <c r="Q483" s="52">
        <f t="shared" si="68"/>
        <v>0</v>
      </c>
      <c r="R483" s="454">
        <f t="shared" si="69"/>
        <v>0</v>
      </c>
    </row>
    <row r="484" spans="1:18" x14ac:dyDescent="0.2">
      <c r="A484" s="79" t="str">
        <f t="shared" si="62"/>
        <v/>
      </c>
      <c r="B484" s="73"/>
      <c r="C484" s="90"/>
      <c r="D484" s="93" t="str">
        <f t="shared" si="63"/>
        <v xml:space="preserve"> </v>
      </c>
      <c r="E484" s="54" t="str">
        <f>IF($C484="","",VLOOKUP($C484,'4.NLC'!$A$6:$F$51,6,0))</f>
        <v/>
      </c>
      <c r="F484" s="72" t="str">
        <f>IF($C484="","",VLOOKUP($C484,'4.NLC'!$A$6:$F$51,5,0))</f>
        <v/>
      </c>
      <c r="G484" s="82" t="str">
        <f>IF($C484="","",VLOOKUP($C484,'4.NLC'!$A$6:$H$51,7,0))</f>
        <v/>
      </c>
      <c r="H484" s="74"/>
      <c r="I484" s="74"/>
      <c r="J484" s="74"/>
      <c r="K484" s="57">
        <f t="shared" si="64"/>
        <v>0</v>
      </c>
      <c r="L484" s="75"/>
      <c r="M484" s="52">
        <f t="shared" si="65"/>
        <v>0</v>
      </c>
      <c r="N484" s="76"/>
      <c r="O484" s="52">
        <f t="shared" si="66"/>
        <v>0</v>
      </c>
      <c r="P484" s="57">
        <f t="shared" si="67"/>
        <v>0</v>
      </c>
      <c r="Q484" s="52">
        <f t="shared" si="68"/>
        <v>0</v>
      </c>
      <c r="R484" s="454">
        <f t="shared" si="69"/>
        <v>0</v>
      </c>
    </row>
    <row r="485" spans="1:18" x14ac:dyDescent="0.2">
      <c r="A485" s="79" t="str">
        <f t="shared" si="62"/>
        <v/>
      </c>
      <c r="B485" s="73"/>
      <c r="C485" s="90"/>
      <c r="D485" s="93" t="str">
        <f t="shared" si="63"/>
        <v xml:space="preserve"> </v>
      </c>
      <c r="E485" s="54" t="str">
        <f>IF($C485="","",VLOOKUP($C485,'4.NLC'!$A$6:$F$51,6,0))</f>
        <v/>
      </c>
      <c r="F485" s="72" t="str">
        <f>IF($C485="","",VLOOKUP($C485,'4.NLC'!$A$6:$F$51,5,0))</f>
        <v/>
      </c>
      <c r="G485" s="82" t="str">
        <f>IF($C485="","",VLOOKUP($C485,'4.NLC'!$A$6:$H$51,7,0))</f>
        <v/>
      </c>
      <c r="H485" s="74"/>
      <c r="I485" s="74"/>
      <c r="J485" s="74"/>
      <c r="K485" s="57">
        <f t="shared" si="64"/>
        <v>0</v>
      </c>
      <c r="L485" s="75"/>
      <c r="M485" s="52">
        <f t="shared" si="65"/>
        <v>0</v>
      </c>
      <c r="N485" s="76"/>
      <c r="O485" s="52">
        <f t="shared" si="66"/>
        <v>0</v>
      </c>
      <c r="P485" s="57">
        <f t="shared" si="67"/>
        <v>0</v>
      </c>
      <c r="Q485" s="52">
        <f t="shared" si="68"/>
        <v>0</v>
      </c>
      <c r="R485" s="454">
        <f t="shared" si="69"/>
        <v>0</v>
      </c>
    </row>
    <row r="486" spans="1:18" x14ac:dyDescent="0.2">
      <c r="A486" s="79" t="str">
        <f t="shared" si="62"/>
        <v/>
      </c>
      <c r="B486" s="73"/>
      <c r="C486" s="90"/>
      <c r="D486" s="93" t="str">
        <f t="shared" si="63"/>
        <v xml:space="preserve"> </v>
      </c>
      <c r="E486" s="54" t="str">
        <f>IF($C486="","",VLOOKUP($C486,'4.NLC'!$A$6:$F$51,6,0))</f>
        <v/>
      </c>
      <c r="F486" s="72" t="str">
        <f>IF($C486="","",VLOOKUP($C486,'4.NLC'!$A$6:$F$51,5,0))</f>
        <v/>
      </c>
      <c r="G486" s="82" t="str">
        <f>IF($C486="","",VLOOKUP($C486,'4.NLC'!$A$6:$H$51,7,0))</f>
        <v/>
      </c>
      <c r="H486" s="74"/>
      <c r="I486" s="74"/>
      <c r="J486" s="74"/>
      <c r="K486" s="57">
        <f t="shared" si="64"/>
        <v>0</v>
      </c>
      <c r="L486" s="75"/>
      <c r="M486" s="52">
        <f t="shared" si="65"/>
        <v>0</v>
      </c>
      <c r="N486" s="76"/>
      <c r="O486" s="52">
        <f t="shared" si="66"/>
        <v>0</v>
      </c>
      <c r="P486" s="57">
        <f t="shared" si="67"/>
        <v>0</v>
      </c>
      <c r="Q486" s="52">
        <f t="shared" si="68"/>
        <v>0</v>
      </c>
      <c r="R486" s="454">
        <f t="shared" si="69"/>
        <v>0</v>
      </c>
    </row>
    <row r="487" spans="1:18" x14ac:dyDescent="0.2">
      <c r="A487" s="79" t="str">
        <f t="shared" si="62"/>
        <v/>
      </c>
      <c r="B487" s="73"/>
      <c r="C487" s="90"/>
      <c r="D487" s="93" t="str">
        <f t="shared" si="63"/>
        <v xml:space="preserve"> </v>
      </c>
      <c r="E487" s="54" t="str">
        <f>IF($C487="","",VLOOKUP($C487,'4.NLC'!$A$6:$F$51,6,0))</f>
        <v/>
      </c>
      <c r="F487" s="72" t="str">
        <f>IF($C487="","",VLOOKUP($C487,'4.NLC'!$A$6:$F$51,5,0))</f>
        <v/>
      </c>
      <c r="G487" s="82" t="str">
        <f>IF($C487="","",VLOOKUP($C487,'4.NLC'!$A$6:$H$51,7,0))</f>
        <v/>
      </c>
      <c r="H487" s="74"/>
      <c r="I487" s="74"/>
      <c r="J487" s="74"/>
      <c r="K487" s="57">
        <f t="shared" si="64"/>
        <v>0</v>
      </c>
      <c r="L487" s="75"/>
      <c r="M487" s="52">
        <f t="shared" si="65"/>
        <v>0</v>
      </c>
      <c r="N487" s="76"/>
      <c r="O487" s="52">
        <f t="shared" si="66"/>
        <v>0</v>
      </c>
      <c r="P487" s="57">
        <f t="shared" si="67"/>
        <v>0</v>
      </c>
      <c r="Q487" s="52">
        <f t="shared" si="68"/>
        <v>0</v>
      </c>
      <c r="R487" s="454">
        <f t="shared" si="69"/>
        <v>0</v>
      </c>
    </row>
    <row r="488" spans="1:18" x14ac:dyDescent="0.2">
      <c r="A488" s="79" t="str">
        <f t="shared" si="62"/>
        <v/>
      </c>
      <c r="B488" s="73"/>
      <c r="C488" s="91"/>
      <c r="D488" s="93" t="str">
        <f t="shared" si="63"/>
        <v xml:space="preserve"> </v>
      </c>
      <c r="E488" s="54" t="str">
        <f>IF($C488="","",VLOOKUP($C488,'4.NLC'!$A$6:$F$51,6,0))</f>
        <v/>
      </c>
      <c r="F488" s="72" t="str">
        <f>IF($C488="","",VLOOKUP($C488,'4.NLC'!$A$6:$F$51,5,0))</f>
        <v/>
      </c>
      <c r="G488" s="82" t="str">
        <f>IF($C488="","",VLOOKUP($C488,'4.NLC'!$A$6:$H$51,7,0))</f>
        <v/>
      </c>
      <c r="H488" s="74"/>
      <c r="I488" s="74"/>
      <c r="J488" s="74"/>
      <c r="K488" s="57">
        <f t="shared" si="64"/>
        <v>0</v>
      </c>
      <c r="L488" s="75"/>
      <c r="M488" s="52">
        <f t="shared" si="65"/>
        <v>0</v>
      </c>
      <c r="N488" s="76"/>
      <c r="O488" s="52">
        <f t="shared" si="66"/>
        <v>0</v>
      </c>
      <c r="P488" s="57">
        <f t="shared" si="67"/>
        <v>0</v>
      </c>
      <c r="Q488" s="52">
        <f t="shared" si="68"/>
        <v>0</v>
      </c>
      <c r="R488" s="454">
        <f t="shared" si="69"/>
        <v>0</v>
      </c>
    </row>
    <row r="489" spans="1:18" x14ac:dyDescent="0.2">
      <c r="A489" s="79" t="str">
        <f t="shared" si="62"/>
        <v/>
      </c>
      <c r="B489" s="73"/>
      <c r="C489" s="90"/>
      <c r="D489" s="93" t="str">
        <f t="shared" si="63"/>
        <v xml:space="preserve"> </v>
      </c>
      <c r="E489" s="54" t="str">
        <f>IF($C489="","",VLOOKUP($C489,'4.NLC'!$A$6:$F$51,6,0))</f>
        <v/>
      </c>
      <c r="F489" s="72" t="str">
        <f>IF($C489="","",VLOOKUP($C489,'4.NLC'!$A$6:$F$51,5,0))</f>
        <v/>
      </c>
      <c r="G489" s="82" t="str">
        <f>IF($C489="","",VLOOKUP($C489,'4.NLC'!$A$6:$H$51,7,0))</f>
        <v/>
      </c>
      <c r="H489" s="74"/>
      <c r="I489" s="74"/>
      <c r="J489" s="74"/>
      <c r="K489" s="57">
        <f t="shared" si="64"/>
        <v>0</v>
      </c>
      <c r="L489" s="75"/>
      <c r="M489" s="52">
        <f t="shared" si="65"/>
        <v>0</v>
      </c>
      <c r="N489" s="76"/>
      <c r="O489" s="52">
        <f t="shared" si="66"/>
        <v>0</v>
      </c>
      <c r="P489" s="57">
        <f t="shared" si="67"/>
        <v>0</v>
      </c>
      <c r="Q489" s="52">
        <f t="shared" si="68"/>
        <v>0</v>
      </c>
      <c r="R489" s="454">
        <f t="shared" si="69"/>
        <v>0</v>
      </c>
    </row>
    <row r="490" spans="1:18" x14ac:dyDescent="0.2">
      <c r="A490" s="79" t="str">
        <f t="shared" si="62"/>
        <v/>
      </c>
      <c r="B490" s="73"/>
      <c r="C490" s="90"/>
      <c r="D490" s="93" t="str">
        <f t="shared" si="63"/>
        <v xml:space="preserve"> </v>
      </c>
      <c r="E490" s="54" t="str">
        <f>IF($C490="","",VLOOKUP($C490,'4.NLC'!$A$6:$F$51,6,0))</f>
        <v/>
      </c>
      <c r="F490" s="72" t="str">
        <f>IF($C490="","",VLOOKUP($C490,'4.NLC'!$A$6:$F$51,5,0))</f>
        <v/>
      </c>
      <c r="G490" s="82" t="str">
        <f>IF($C490="","",VLOOKUP($C490,'4.NLC'!$A$6:$H$51,7,0))</f>
        <v/>
      </c>
      <c r="H490" s="74"/>
      <c r="I490" s="74"/>
      <c r="J490" s="74"/>
      <c r="K490" s="57">
        <f t="shared" si="64"/>
        <v>0</v>
      </c>
      <c r="L490" s="75"/>
      <c r="M490" s="52">
        <f t="shared" si="65"/>
        <v>0</v>
      </c>
      <c r="N490" s="76"/>
      <c r="O490" s="52">
        <f t="shared" si="66"/>
        <v>0</v>
      </c>
      <c r="P490" s="57">
        <f t="shared" si="67"/>
        <v>0</v>
      </c>
      <c r="Q490" s="52">
        <f t="shared" si="68"/>
        <v>0</v>
      </c>
      <c r="R490" s="454">
        <f t="shared" si="69"/>
        <v>0</v>
      </c>
    </row>
    <row r="491" spans="1:18" x14ac:dyDescent="0.2">
      <c r="A491" s="79" t="str">
        <f t="shared" si="62"/>
        <v/>
      </c>
      <c r="B491" s="73"/>
      <c r="C491" s="91"/>
      <c r="D491" s="93" t="str">
        <f t="shared" si="63"/>
        <v xml:space="preserve"> </v>
      </c>
      <c r="E491" s="54" t="str">
        <f>IF($C491="","",VLOOKUP($C491,'4.NLC'!$A$6:$F$51,6,0))</f>
        <v/>
      </c>
      <c r="F491" s="72" t="str">
        <f>IF($C491="","",VLOOKUP($C491,'4.NLC'!$A$6:$F$51,5,0))</f>
        <v/>
      </c>
      <c r="G491" s="82" t="str">
        <f>IF($C491="","",VLOOKUP($C491,'4.NLC'!$A$6:$H$51,7,0))</f>
        <v/>
      </c>
      <c r="H491" s="74"/>
      <c r="I491" s="74"/>
      <c r="J491" s="74"/>
      <c r="K491" s="57">
        <f t="shared" si="64"/>
        <v>0</v>
      </c>
      <c r="L491" s="75"/>
      <c r="M491" s="52">
        <f t="shared" si="65"/>
        <v>0</v>
      </c>
      <c r="N491" s="76"/>
      <c r="O491" s="52">
        <f t="shared" si="66"/>
        <v>0</v>
      </c>
      <c r="P491" s="57">
        <f t="shared" si="67"/>
        <v>0</v>
      </c>
      <c r="Q491" s="52">
        <f t="shared" si="68"/>
        <v>0</v>
      </c>
      <c r="R491" s="454">
        <f t="shared" si="69"/>
        <v>0</v>
      </c>
    </row>
    <row r="492" spans="1:18" x14ac:dyDescent="0.2">
      <c r="A492" s="79" t="str">
        <f t="shared" si="62"/>
        <v/>
      </c>
      <c r="B492" s="73"/>
      <c r="C492" s="91"/>
      <c r="D492" s="93" t="str">
        <f t="shared" si="63"/>
        <v xml:space="preserve"> </v>
      </c>
      <c r="E492" s="54" t="str">
        <f>IF($C492="","",VLOOKUP($C492,'4.NLC'!$A$6:$F$51,6,0))</f>
        <v/>
      </c>
      <c r="F492" s="72" t="str">
        <f>IF($C492="","",VLOOKUP($C492,'4.NLC'!$A$6:$F$51,5,0))</f>
        <v/>
      </c>
      <c r="G492" s="82" t="str">
        <f>IF($C492="","",VLOOKUP($C492,'4.NLC'!$A$6:$H$51,7,0))</f>
        <v/>
      </c>
      <c r="H492" s="74"/>
      <c r="I492" s="74"/>
      <c r="J492" s="74"/>
      <c r="K492" s="57">
        <f t="shared" si="64"/>
        <v>0</v>
      </c>
      <c r="L492" s="75"/>
      <c r="M492" s="52">
        <f t="shared" si="65"/>
        <v>0</v>
      </c>
      <c r="N492" s="76"/>
      <c r="O492" s="52">
        <f t="shared" si="66"/>
        <v>0</v>
      </c>
      <c r="P492" s="57">
        <f t="shared" si="67"/>
        <v>0</v>
      </c>
      <c r="Q492" s="52">
        <f t="shared" si="68"/>
        <v>0</v>
      </c>
      <c r="R492" s="454">
        <f t="shared" si="69"/>
        <v>0</v>
      </c>
    </row>
    <row r="493" spans="1:18" x14ac:dyDescent="0.2">
      <c r="A493" s="79" t="str">
        <f t="shared" si="62"/>
        <v/>
      </c>
      <c r="B493" s="73"/>
      <c r="C493" s="91"/>
      <c r="D493" s="93" t="str">
        <f t="shared" si="63"/>
        <v xml:space="preserve"> </v>
      </c>
      <c r="E493" s="54" t="str">
        <f>IF($C493="","",VLOOKUP($C493,'4.NLC'!$A$6:$F$51,6,0))</f>
        <v/>
      </c>
      <c r="F493" s="72" t="str">
        <f>IF($C493="","",VLOOKUP($C493,'4.NLC'!$A$6:$F$51,5,0))</f>
        <v/>
      </c>
      <c r="G493" s="82" t="str">
        <f>IF($C493="","",VLOOKUP($C493,'4.NLC'!$A$6:$H$51,7,0))</f>
        <v/>
      </c>
      <c r="H493" s="74"/>
      <c r="I493" s="74"/>
      <c r="J493" s="74"/>
      <c r="K493" s="57">
        <f t="shared" si="64"/>
        <v>0</v>
      </c>
      <c r="L493" s="75"/>
      <c r="M493" s="52">
        <f t="shared" si="65"/>
        <v>0</v>
      </c>
      <c r="N493" s="76"/>
      <c r="O493" s="52">
        <f t="shared" si="66"/>
        <v>0</v>
      </c>
      <c r="P493" s="57">
        <f t="shared" si="67"/>
        <v>0</v>
      </c>
      <c r="Q493" s="52">
        <f t="shared" si="68"/>
        <v>0</v>
      </c>
      <c r="R493" s="454">
        <f t="shared" si="69"/>
        <v>0</v>
      </c>
    </row>
    <row r="494" spans="1:18" x14ac:dyDescent="0.2">
      <c r="A494" s="79" t="str">
        <f t="shared" si="62"/>
        <v/>
      </c>
      <c r="B494" s="73"/>
      <c r="C494" s="90"/>
      <c r="D494" s="93" t="str">
        <f t="shared" si="63"/>
        <v xml:space="preserve"> </v>
      </c>
      <c r="E494" s="54" t="str">
        <f>IF($C494="","",VLOOKUP($C494,'4.NLC'!$A$6:$F$51,6,0))</f>
        <v/>
      </c>
      <c r="F494" s="72" t="str">
        <f>IF($C494="","",VLOOKUP($C494,'4.NLC'!$A$6:$F$51,5,0))</f>
        <v/>
      </c>
      <c r="G494" s="82" t="str">
        <f>IF($C494="","",VLOOKUP($C494,'4.NLC'!$A$6:$H$51,7,0))</f>
        <v/>
      </c>
      <c r="H494" s="74"/>
      <c r="I494" s="74"/>
      <c r="J494" s="74"/>
      <c r="K494" s="57">
        <f t="shared" si="64"/>
        <v>0</v>
      </c>
      <c r="L494" s="75"/>
      <c r="M494" s="52">
        <f t="shared" si="65"/>
        <v>0</v>
      </c>
      <c r="N494" s="76"/>
      <c r="O494" s="52">
        <f t="shared" si="66"/>
        <v>0</v>
      </c>
      <c r="P494" s="57">
        <f t="shared" si="67"/>
        <v>0</v>
      </c>
      <c r="Q494" s="52">
        <f t="shared" si="68"/>
        <v>0</v>
      </c>
      <c r="R494" s="454">
        <f t="shared" si="69"/>
        <v>0</v>
      </c>
    </row>
    <row r="495" spans="1:18" x14ac:dyDescent="0.2">
      <c r="A495" s="79" t="str">
        <f t="shared" si="62"/>
        <v/>
      </c>
      <c r="B495" s="73"/>
      <c r="C495" s="90"/>
      <c r="D495" s="93" t="str">
        <f t="shared" si="63"/>
        <v xml:space="preserve"> </v>
      </c>
      <c r="E495" s="54" t="str">
        <f>IF($C495="","",VLOOKUP($C495,'4.NLC'!$A$6:$F$51,6,0))</f>
        <v/>
      </c>
      <c r="F495" s="72" t="str">
        <f>IF($C495="","",VLOOKUP($C495,'4.NLC'!$A$6:$F$51,5,0))</f>
        <v/>
      </c>
      <c r="G495" s="82" t="str">
        <f>IF($C495="","",VLOOKUP($C495,'4.NLC'!$A$6:$H$51,7,0))</f>
        <v/>
      </c>
      <c r="H495" s="74"/>
      <c r="I495" s="74"/>
      <c r="J495" s="74"/>
      <c r="K495" s="57">
        <f t="shared" si="64"/>
        <v>0</v>
      </c>
      <c r="L495" s="75"/>
      <c r="M495" s="52">
        <f t="shared" si="65"/>
        <v>0</v>
      </c>
      <c r="N495" s="76"/>
      <c r="O495" s="52">
        <f t="shared" si="66"/>
        <v>0</v>
      </c>
      <c r="P495" s="57">
        <f t="shared" si="67"/>
        <v>0</v>
      </c>
      <c r="Q495" s="52">
        <f t="shared" si="68"/>
        <v>0</v>
      </c>
      <c r="R495" s="454">
        <f t="shared" si="69"/>
        <v>0</v>
      </c>
    </row>
    <row r="496" spans="1:18" x14ac:dyDescent="0.2">
      <c r="A496" s="79" t="str">
        <f t="shared" si="62"/>
        <v/>
      </c>
      <c r="B496" s="73"/>
      <c r="C496" s="90"/>
      <c r="D496" s="93" t="str">
        <f t="shared" si="63"/>
        <v xml:space="preserve"> </v>
      </c>
      <c r="E496" s="54" t="str">
        <f>IF($C496="","",VLOOKUP($C496,'4.NLC'!$A$6:$F$51,6,0))</f>
        <v/>
      </c>
      <c r="F496" s="72" t="str">
        <f>IF($C496="","",VLOOKUP($C496,'4.NLC'!$A$6:$F$51,5,0))</f>
        <v/>
      </c>
      <c r="G496" s="82" t="str">
        <f>IF($C496="","",VLOOKUP($C496,'4.NLC'!$A$6:$H$51,7,0))</f>
        <v/>
      </c>
      <c r="H496" s="74"/>
      <c r="I496" s="74"/>
      <c r="J496" s="74"/>
      <c r="K496" s="57">
        <f t="shared" si="64"/>
        <v>0</v>
      </c>
      <c r="L496" s="75"/>
      <c r="M496" s="52">
        <f t="shared" si="65"/>
        <v>0</v>
      </c>
      <c r="N496" s="76"/>
      <c r="O496" s="52">
        <f t="shared" si="66"/>
        <v>0</v>
      </c>
      <c r="P496" s="57">
        <f t="shared" si="67"/>
        <v>0</v>
      </c>
      <c r="Q496" s="52">
        <f t="shared" si="68"/>
        <v>0</v>
      </c>
      <c r="R496" s="454">
        <f t="shared" si="69"/>
        <v>0</v>
      </c>
    </row>
    <row r="497" spans="1:18" x14ac:dyDescent="0.2">
      <c r="A497" s="79" t="str">
        <f t="shared" si="62"/>
        <v/>
      </c>
      <c r="B497" s="73"/>
      <c r="C497" s="90"/>
      <c r="D497" s="93" t="str">
        <f t="shared" si="63"/>
        <v xml:space="preserve"> </v>
      </c>
      <c r="E497" s="54" t="str">
        <f>IF($C497="","",VLOOKUP($C497,'4.NLC'!$A$6:$F$51,6,0))</f>
        <v/>
      </c>
      <c r="F497" s="72" t="str">
        <f>IF($C497="","",VLOOKUP($C497,'4.NLC'!$A$6:$F$51,5,0))</f>
        <v/>
      </c>
      <c r="G497" s="82" t="str">
        <f>IF($C497="","",VLOOKUP($C497,'4.NLC'!$A$6:$H$51,7,0))</f>
        <v/>
      </c>
      <c r="H497" s="74"/>
      <c r="I497" s="74"/>
      <c r="J497" s="74"/>
      <c r="K497" s="57">
        <f t="shared" si="64"/>
        <v>0</v>
      </c>
      <c r="L497" s="75"/>
      <c r="M497" s="52">
        <f t="shared" si="65"/>
        <v>0</v>
      </c>
      <c r="N497" s="76"/>
      <c r="O497" s="52">
        <f t="shared" si="66"/>
        <v>0</v>
      </c>
      <c r="P497" s="57">
        <f t="shared" si="67"/>
        <v>0</v>
      </c>
      <c r="Q497" s="52">
        <f t="shared" si="68"/>
        <v>0</v>
      </c>
      <c r="R497" s="454">
        <f t="shared" si="69"/>
        <v>0</v>
      </c>
    </row>
    <row r="498" spans="1:18" x14ac:dyDescent="0.2">
      <c r="A498" s="79" t="str">
        <f t="shared" si="62"/>
        <v/>
      </c>
      <c r="B498" s="73"/>
      <c r="C498" s="90"/>
      <c r="D498" s="93" t="str">
        <f t="shared" si="63"/>
        <v xml:space="preserve"> </v>
      </c>
      <c r="E498" s="54" t="str">
        <f>IF($C498="","",VLOOKUP($C498,'4.NLC'!$A$6:$F$51,6,0))</f>
        <v/>
      </c>
      <c r="F498" s="72" t="str">
        <f>IF($C498="","",VLOOKUP($C498,'4.NLC'!$A$6:$F$51,5,0))</f>
        <v/>
      </c>
      <c r="G498" s="82" t="str">
        <f>IF($C498="","",VLOOKUP($C498,'4.NLC'!$A$6:$H$51,7,0))</f>
        <v/>
      </c>
      <c r="H498" s="74"/>
      <c r="I498" s="74"/>
      <c r="J498" s="74"/>
      <c r="K498" s="57">
        <f t="shared" si="64"/>
        <v>0</v>
      </c>
      <c r="L498" s="75"/>
      <c r="M498" s="52">
        <f t="shared" si="65"/>
        <v>0</v>
      </c>
      <c r="N498" s="76"/>
      <c r="O498" s="52">
        <f t="shared" si="66"/>
        <v>0</v>
      </c>
      <c r="P498" s="57">
        <f t="shared" si="67"/>
        <v>0</v>
      </c>
      <c r="Q498" s="52">
        <f t="shared" si="68"/>
        <v>0</v>
      </c>
      <c r="R498" s="454">
        <f t="shared" si="69"/>
        <v>0</v>
      </c>
    </row>
    <row r="499" spans="1:18" x14ac:dyDescent="0.2">
      <c r="A499" s="79" t="str">
        <f t="shared" si="62"/>
        <v/>
      </c>
      <c r="B499" s="73"/>
      <c r="C499" s="90"/>
      <c r="D499" s="93" t="str">
        <f t="shared" si="63"/>
        <v xml:space="preserve"> </v>
      </c>
      <c r="E499" s="54" t="str">
        <f>IF($C499="","",VLOOKUP($C499,'4.NLC'!$A$6:$F$51,6,0))</f>
        <v/>
      </c>
      <c r="F499" s="72" t="str">
        <f>IF($C499="","",VLOOKUP($C499,'4.NLC'!$A$6:$F$51,5,0))</f>
        <v/>
      </c>
      <c r="G499" s="82" t="str">
        <f>IF($C499="","",VLOOKUP($C499,'4.NLC'!$A$6:$H$51,7,0))</f>
        <v/>
      </c>
      <c r="H499" s="74"/>
      <c r="I499" s="74"/>
      <c r="J499" s="74"/>
      <c r="K499" s="57">
        <f t="shared" si="64"/>
        <v>0</v>
      </c>
      <c r="L499" s="75"/>
      <c r="M499" s="52">
        <f t="shared" si="65"/>
        <v>0</v>
      </c>
      <c r="N499" s="76"/>
      <c r="O499" s="52">
        <f t="shared" si="66"/>
        <v>0</v>
      </c>
      <c r="P499" s="57">
        <f t="shared" si="67"/>
        <v>0</v>
      </c>
      <c r="Q499" s="52">
        <f t="shared" si="68"/>
        <v>0</v>
      </c>
      <c r="R499" s="454">
        <f t="shared" si="69"/>
        <v>0</v>
      </c>
    </row>
    <row r="500" spans="1:18" x14ac:dyDescent="0.2">
      <c r="A500" s="79" t="str">
        <f t="shared" si="62"/>
        <v/>
      </c>
      <c r="B500" s="73"/>
      <c r="C500" s="90"/>
      <c r="D500" s="93" t="str">
        <f t="shared" si="63"/>
        <v xml:space="preserve"> </v>
      </c>
      <c r="E500" s="54" t="str">
        <f>IF($C500="","",VLOOKUP($C500,'4.NLC'!$A$6:$F$51,6,0))</f>
        <v/>
      </c>
      <c r="F500" s="72" t="str">
        <f>IF($C500="","",VLOOKUP($C500,'4.NLC'!$A$6:$F$51,5,0))</f>
        <v/>
      </c>
      <c r="G500" s="82" t="str">
        <f>IF($C500="","",VLOOKUP($C500,'4.NLC'!$A$6:$H$51,7,0))</f>
        <v/>
      </c>
      <c r="H500" s="74"/>
      <c r="I500" s="74"/>
      <c r="J500" s="74"/>
      <c r="K500" s="57">
        <f t="shared" si="64"/>
        <v>0</v>
      </c>
      <c r="L500" s="75"/>
      <c r="M500" s="52">
        <f t="shared" si="65"/>
        <v>0</v>
      </c>
      <c r="N500" s="76"/>
      <c r="O500" s="52">
        <f t="shared" si="66"/>
        <v>0</v>
      </c>
      <c r="P500" s="57">
        <f t="shared" si="67"/>
        <v>0</v>
      </c>
      <c r="Q500" s="52">
        <f t="shared" si="68"/>
        <v>0</v>
      </c>
      <c r="R500" s="454">
        <f t="shared" si="69"/>
        <v>0</v>
      </c>
    </row>
    <row r="501" spans="1:18" x14ac:dyDescent="0.2">
      <c r="A501" s="79" t="str">
        <f t="shared" si="62"/>
        <v/>
      </c>
      <c r="B501" s="73"/>
      <c r="C501" s="90"/>
      <c r="D501" s="93" t="str">
        <f t="shared" si="63"/>
        <v xml:space="preserve"> </v>
      </c>
      <c r="E501" s="54" t="str">
        <f>IF($C501="","",VLOOKUP($C501,'4.NLC'!$A$6:$F$51,6,0))</f>
        <v/>
      </c>
      <c r="F501" s="72" t="str">
        <f>IF($C501="","",VLOOKUP($C501,'4.NLC'!$A$6:$F$51,5,0))</f>
        <v/>
      </c>
      <c r="G501" s="82" t="str">
        <f>IF($C501="","",VLOOKUP($C501,'4.NLC'!$A$6:$H$51,7,0))</f>
        <v/>
      </c>
      <c r="H501" s="74"/>
      <c r="I501" s="74"/>
      <c r="J501" s="74"/>
      <c r="K501" s="57">
        <f t="shared" si="64"/>
        <v>0</v>
      </c>
      <c r="L501" s="75"/>
      <c r="M501" s="52">
        <f t="shared" si="65"/>
        <v>0</v>
      </c>
      <c r="N501" s="76"/>
      <c r="O501" s="52">
        <f t="shared" si="66"/>
        <v>0</v>
      </c>
      <c r="P501" s="57">
        <f t="shared" si="67"/>
        <v>0</v>
      </c>
      <c r="Q501" s="52">
        <f t="shared" si="68"/>
        <v>0</v>
      </c>
      <c r="R501" s="454">
        <f t="shared" si="69"/>
        <v>0</v>
      </c>
    </row>
    <row r="502" spans="1:18" x14ac:dyDescent="0.2">
      <c r="A502" s="79" t="str">
        <f t="shared" si="62"/>
        <v/>
      </c>
      <c r="B502" s="73"/>
      <c r="C502" s="90"/>
      <c r="D502" s="93" t="str">
        <f t="shared" si="63"/>
        <v xml:space="preserve"> </v>
      </c>
      <c r="E502" s="54" t="str">
        <f>IF($C502="","",VLOOKUP($C502,'4.NLC'!$A$6:$F$51,6,0))</f>
        <v/>
      </c>
      <c r="F502" s="72" t="str">
        <f>IF($C502="","",VLOOKUP($C502,'4.NLC'!$A$6:$F$51,5,0))</f>
        <v/>
      </c>
      <c r="G502" s="82" t="str">
        <f>IF($C502="","",VLOOKUP($C502,'4.NLC'!$A$6:$H$51,7,0))</f>
        <v/>
      </c>
      <c r="H502" s="74"/>
      <c r="I502" s="74"/>
      <c r="J502" s="74"/>
      <c r="K502" s="57">
        <f t="shared" si="64"/>
        <v>0</v>
      </c>
      <c r="L502" s="75"/>
      <c r="M502" s="52">
        <f t="shared" si="65"/>
        <v>0</v>
      </c>
      <c r="N502" s="76"/>
      <c r="O502" s="52">
        <f t="shared" si="66"/>
        <v>0</v>
      </c>
      <c r="P502" s="57">
        <f t="shared" si="67"/>
        <v>0</v>
      </c>
      <c r="Q502" s="52">
        <f t="shared" si="68"/>
        <v>0</v>
      </c>
      <c r="R502" s="454">
        <f t="shared" si="69"/>
        <v>0</v>
      </c>
    </row>
    <row r="503" spans="1:18" x14ac:dyDescent="0.2">
      <c r="A503" s="79" t="str">
        <f t="shared" si="62"/>
        <v/>
      </c>
      <c r="B503" s="73"/>
      <c r="C503" s="90"/>
      <c r="D503" s="93" t="str">
        <f t="shared" si="63"/>
        <v xml:space="preserve"> </v>
      </c>
      <c r="E503" s="54" t="str">
        <f>IF($C503="","",VLOOKUP($C503,'4.NLC'!$A$6:$F$51,6,0))</f>
        <v/>
      </c>
      <c r="F503" s="72" t="str">
        <f>IF($C503="","",VLOOKUP($C503,'4.NLC'!$A$6:$F$51,5,0))</f>
        <v/>
      </c>
      <c r="G503" s="82" t="str">
        <f>IF($C503="","",VLOOKUP($C503,'4.NLC'!$A$6:$H$51,7,0))</f>
        <v/>
      </c>
      <c r="H503" s="74"/>
      <c r="I503" s="74"/>
      <c r="J503" s="74"/>
      <c r="K503" s="57">
        <f t="shared" si="64"/>
        <v>0</v>
      </c>
      <c r="L503" s="75"/>
      <c r="M503" s="52">
        <f t="shared" si="65"/>
        <v>0</v>
      </c>
      <c r="N503" s="76"/>
      <c r="O503" s="52">
        <f t="shared" si="66"/>
        <v>0</v>
      </c>
      <c r="P503" s="57">
        <f t="shared" si="67"/>
        <v>0</v>
      </c>
      <c r="Q503" s="52">
        <f t="shared" si="68"/>
        <v>0</v>
      </c>
      <c r="R503" s="454">
        <f t="shared" si="69"/>
        <v>0</v>
      </c>
    </row>
    <row r="504" spans="1:18" x14ac:dyDescent="0.2">
      <c r="A504" s="79" t="str">
        <f t="shared" si="62"/>
        <v/>
      </c>
      <c r="B504" s="73"/>
      <c r="C504" s="90"/>
      <c r="D504" s="93" t="str">
        <f t="shared" si="63"/>
        <v xml:space="preserve"> </v>
      </c>
      <c r="E504" s="54" t="str">
        <f>IF($C504="","",VLOOKUP($C504,'4.NLC'!$A$6:$F$51,6,0))</f>
        <v/>
      </c>
      <c r="F504" s="72" t="str">
        <f>IF($C504="","",VLOOKUP($C504,'4.NLC'!$A$6:$F$51,5,0))</f>
        <v/>
      </c>
      <c r="G504" s="82" t="str">
        <f>IF($C504="","",VLOOKUP($C504,'4.NLC'!$A$6:$H$51,7,0))</f>
        <v/>
      </c>
      <c r="H504" s="74"/>
      <c r="I504" s="74"/>
      <c r="J504" s="74"/>
      <c r="K504" s="57">
        <f t="shared" si="64"/>
        <v>0</v>
      </c>
      <c r="L504" s="75"/>
      <c r="M504" s="52">
        <f t="shared" si="65"/>
        <v>0</v>
      </c>
      <c r="N504" s="76"/>
      <c r="O504" s="52">
        <f t="shared" si="66"/>
        <v>0</v>
      </c>
      <c r="P504" s="57">
        <f t="shared" si="67"/>
        <v>0</v>
      </c>
      <c r="Q504" s="52">
        <f t="shared" si="68"/>
        <v>0</v>
      </c>
      <c r="R504" s="454">
        <f t="shared" si="69"/>
        <v>0</v>
      </c>
    </row>
    <row r="505" spans="1:18" x14ac:dyDescent="0.2">
      <c r="A505" s="79" t="str">
        <f t="shared" si="62"/>
        <v/>
      </c>
      <c r="B505" s="73"/>
      <c r="C505" s="90"/>
      <c r="D505" s="93" t="str">
        <f t="shared" si="63"/>
        <v xml:space="preserve"> </v>
      </c>
      <c r="E505" s="54" t="str">
        <f>IF($C505="","",VLOOKUP($C505,'4.NLC'!$A$6:$F$51,6,0))</f>
        <v/>
      </c>
      <c r="F505" s="72" t="str">
        <f>IF($C505="","",VLOOKUP($C505,'4.NLC'!$A$6:$F$51,5,0))</f>
        <v/>
      </c>
      <c r="G505" s="82" t="str">
        <f>IF($C505="","",VLOOKUP($C505,'4.NLC'!$A$6:$H$51,7,0))</f>
        <v/>
      </c>
      <c r="H505" s="74"/>
      <c r="I505" s="74"/>
      <c r="J505" s="74"/>
      <c r="K505" s="57">
        <f t="shared" si="64"/>
        <v>0</v>
      </c>
      <c r="L505" s="75"/>
      <c r="M505" s="52">
        <f t="shared" si="65"/>
        <v>0</v>
      </c>
      <c r="N505" s="76"/>
      <c r="O505" s="52">
        <f t="shared" si="66"/>
        <v>0</v>
      </c>
      <c r="P505" s="57">
        <f t="shared" si="67"/>
        <v>0</v>
      </c>
      <c r="Q505" s="52">
        <f t="shared" si="68"/>
        <v>0</v>
      </c>
      <c r="R505" s="454">
        <f t="shared" si="69"/>
        <v>0</v>
      </c>
    </row>
    <row r="506" spans="1:18" x14ac:dyDescent="0.2">
      <c r="A506" s="79" t="str">
        <f t="shared" si="62"/>
        <v/>
      </c>
      <c r="B506" s="73"/>
      <c r="C506" s="90"/>
      <c r="D506" s="93" t="str">
        <f t="shared" si="63"/>
        <v xml:space="preserve"> </v>
      </c>
      <c r="E506" s="54" t="str">
        <f>IF($C506="","",VLOOKUP($C506,'4.NLC'!$A$6:$F$51,6,0))</f>
        <v/>
      </c>
      <c r="F506" s="72" t="str">
        <f>IF($C506="","",VLOOKUP($C506,'4.NLC'!$A$6:$F$51,5,0))</f>
        <v/>
      </c>
      <c r="G506" s="82" t="str">
        <f>IF($C506="","",VLOOKUP($C506,'4.NLC'!$A$6:$H$51,7,0))</f>
        <v/>
      </c>
      <c r="H506" s="74"/>
      <c r="I506" s="74"/>
      <c r="J506" s="74"/>
      <c r="K506" s="57">
        <f t="shared" si="64"/>
        <v>0</v>
      </c>
      <c r="L506" s="75"/>
      <c r="M506" s="52">
        <f t="shared" si="65"/>
        <v>0</v>
      </c>
      <c r="N506" s="76"/>
      <c r="O506" s="52">
        <f t="shared" si="66"/>
        <v>0</v>
      </c>
      <c r="P506" s="57">
        <f t="shared" si="67"/>
        <v>0</v>
      </c>
      <c r="Q506" s="52">
        <f t="shared" si="68"/>
        <v>0</v>
      </c>
      <c r="R506" s="454">
        <f t="shared" si="69"/>
        <v>0</v>
      </c>
    </row>
    <row r="507" spans="1:18" x14ac:dyDescent="0.2">
      <c r="A507" s="79" t="str">
        <f t="shared" si="62"/>
        <v/>
      </c>
      <c r="B507" s="73"/>
      <c r="C507" s="90"/>
      <c r="D507" s="93" t="str">
        <f t="shared" si="63"/>
        <v xml:space="preserve"> </v>
      </c>
      <c r="E507" s="54" t="str">
        <f>IF($C507="","",VLOOKUP($C507,'4.NLC'!$A$6:$F$51,6,0))</f>
        <v/>
      </c>
      <c r="F507" s="72" t="str">
        <f>IF($C507="","",VLOOKUP($C507,'4.NLC'!$A$6:$F$51,5,0))</f>
        <v/>
      </c>
      <c r="G507" s="82" t="str">
        <f>IF($C507="","",VLOOKUP($C507,'4.NLC'!$A$6:$H$51,7,0))</f>
        <v/>
      </c>
      <c r="H507" s="74"/>
      <c r="I507" s="74"/>
      <c r="J507" s="74"/>
      <c r="K507" s="57">
        <f t="shared" si="64"/>
        <v>0</v>
      </c>
      <c r="L507" s="75"/>
      <c r="M507" s="52">
        <f t="shared" si="65"/>
        <v>0</v>
      </c>
      <c r="N507" s="76"/>
      <c r="O507" s="52">
        <f t="shared" si="66"/>
        <v>0</v>
      </c>
      <c r="P507" s="57">
        <f t="shared" si="67"/>
        <v>0</v>
      </c>
      <c r="Q507" s="52">
        <f t="shared" si="68"/>
        <v>0</v>
      </c>
      <c r="R507" s="454">
        <f t="shared" si="69"/>
        <v>0</v>
      </c>
    </row>
    <row r="508" spans="1:18" x14ac:dyDescent="0.2">
      <c r="A508" s="79" t="str">
        <f t="shared" si="62"/>
        <v/>
      </c>
      <c r="B508" s="73"/>
      <c r="C508" s="90"/>
      <c r="D508" s="93" t="str">
        <f t="shared" si="63"/>
        <v xml:space="preserve"> </v>
      </c>
      <c r="E508" s="54" t="str">
        <f>IF($C508="","",VLOOKUP($C508,'4.NLC'!$A$6:$F$51,6,0))</f>
        <v/>
      </c>
      <c r="F508" s="72" t="str">
        <f>IF($C508="","",VLOOKUP($C508,'4.NLC'!$A$6:$F$51,5,0))</f>
        <v/>
      </c>
      <c r="G508" s="82" t="str">
        <f>IF($C508="","",VLOOKUP($C508,'4.NLC'!$A$6:$H$51,7,0))</f>
        <v/>
      </c>
      <c r="H508" s="74"/>
      <c r="I508" s="74"/>
      <c r="J508" s="74"/>
      <c r="K508" s="57">
        <f t="shared" si="64"/>
        <v>0</v>
      </c>
      <c r="L508" s="75"/>
      <c r="M508" s="52">
        <f t="shared" si="65"/>
        <v>0</v>
      </c>
      <c r="N508" s="76"/>
      <c r="O508" s="52">
        <f t="shared" si="66"/>
        <v>0</v>
      </c>
      <c r="P508" s="57">
        <f t="shared" si="67"/>
        <v>0</v>
      </c>
      <c r="Q508" s="52">
        <f t="shared" si="68"/>
        <v>0</v>
      </c>
      <c r="R508" s="454">
        <f t="shared" si="69"/>
        <v>0</v>
      </c>
    </row>
    <row r="509" spans="1:18" x14ac:dyDescent="0.2">
      <c r="A509" s="79" t="str">
        <f t="shared" si="62"/>
        <v/>
      </c>
      <c r="B509" s="73"/>
      <c r="C509" s="90"/>
      <c r="D509" s="93" t="str">
        <f t="shared" si="63"/>
        <v xml:space="preserve"> </v>
      </c>
      <c r="E509" s="54" t="str">
        <f>IF($C509="","",VLOOKUP($C509,'4.NLC'!$A$6:$F$51,6,0))</f>
        <v/>
      </c>
      <c r="F509" s="72" t="str">
        <f>IF($C509="","",VLOOKUP($C509,'4.NLC'!$A$6:$F$51,5,0))</f>
        <v/>
      </c>
      <c r="G509" s="82" t="str">
        <f>IF($C509="","",VLOOKUP($C509,'4.NLC'!$A$6:$H$51,7,0))</f>
        <v/>
      </c>
      <c r="H509" s="74"/>
      <c r="I509" s="74"/>
      <c r="J509" s="74"/>
      <c r="K509" s="57">
        <f t="shared" si="64"/>
        <v>0</v>
      </c>
      <c r="L509" s="75"/>
      <c r="M509" s="52">
        <f t="shared" si="65"/>
        <v>0</v>
      </c>
      <c r="N509" s="76"/>
      <c r="O509" s="52">
        <f t="shared" si="66"/>
        <v>0</v>
      </c>
      <c r="P509" s="57">
        <f t="shared" si="67"/>
        <v>0</v>
      </c>
      <c r="Q509" s="52">
        <f t="shared" si="68"/>
        <v>0</v>
      </c>
      <c r="R509" s="454">
        <f t="shared" si="69"/>
        <v>0</v>
      </c>
    </row>
    <row r="510" spans="1:18" x14ac:dyDescent="0.2">
      <c r="A510" s="79" t="str">
        <f t="shared" si="62"/>
        <v/>
      </c>
      <c r="B510" s="73"/>
      <c r="C510" s="90"/>
      <c r="D510" s="93" t="str">
        <f t="shared" si="63"/>
        <v xml:space="preserve"> </v>
      </c>
      <c r="E510" s="54" t="str">
        <f>IF($C510="","",VLOOKUP($C510,'4.NLC'!$A$6:$F$51,6,0))</f>
        <v/>
      </c>
      <c r="F510" s="72" t="str">
        <f>IF($C510="","",VLOOKUP($C510,'4.NLC'!$A$6:$F$51,5,0))</f>
        <v/>
      </c>
      <c r="G510" s="82" t="str">
        <f>IF($C510="","",VLOOKUP($C510,'4.NLC'!$A$6:$H$51,7,0))</f>
        <v/>
      </c>
      <c r="H510" s="74"/>
      <c r="I510" s="74"/>
      <c r="J510" s="74"/>
      <c r="K510" s="57">
        <f t="shared" si="64"/>
        <v>0</v>
      </c>
      <c r="L510" s="75"/>
      <c r="M510" s="52">
        <f t="shared" si="65"/>
        <v>0</v>
      </c>
      <c r="N510" s="76"/>
      <c r="O510" s="52">
        <f t="shared" si="66"/>
        <v>0</v>
      </c>
      <c r="P510" s="57">
        <f t="shared" si="67"/>
        <v>0</v>
      </c>
      <c r="Q510" s="52">
        <f t="shared" si="68"/>
        <v>0</v>
      </c>
      <c r="R510" s="454">
        <f t="shared" si="69"/>
        <v>0</v>
      </c>
    </row>
    <row r="511" spans="1:18" x14ac:dyDescent="0.2">
      <c r="A511" s="79" t="str">
        <f t="shared" si="62"/>
        <v/>
      </c>
      <c r="B511" s="73"/>
      <c r="C511" s="90"/>
      <c r="D511" s="93" t="str">
        <f t="shared" si="63"/>
        <v xml:space="preserve"> </v>
      </c>
      <c r="E511" s="54" t="str">
        <f>IF($C511="","",VLOOKUP($C511,'4.NLC'!$A$6:$F$51,6,0))</f>
        <v/>
      </c>
      <c r="F511" s="72" t="str">
        <f>IF($C511="","",VLOOKUP($C511,'4.NLC'!$A$6:$F$51,5,0))</f>
        <v/>
      </c>
      <c r="G511" s="82" t="str">
        <f>IF($C511="","",VLOOKUP($C511,'4.NLC'!$A$6:$H$51,7,0))</f>
        <v/>
      </c>
      <c r="H511" s="74"/>
      <c r="I511" s="74"/>
      <c r="J511" s="74"/>
      <c r="K511" s="57">
        <f t="shared" si="64"/>
        <v>0</v>
      </c>
      <c r="L511" s="75"/>
      <c r="M511" s="52">
        <f t="shared" si="65"/>
        <v>0</v>
      </c>
      <c r="N511" s="76"/>
      <c r="O511" s="52">
        <f t="shared" si="66"/>
        <v>0</v>
      </c>
      <c r="P511" s="57">
        <f t="shared" si="67"/>
        <v>0</v>
      </c>
      <c r="Q511" s="52">
        <f t="shared" si="68"/>
        <v>0</v>
      </c>
      <c r="R511" s="454">
        <f t="shared" si="69"/>
        <v>0</v>
      </c>
    </row>
    <row r="512" spans="1:18" x14ac:dyDescent="0.2">
      <c r="A512" s="79" t="str">
        <f t="shared" si="62"/>
        <v/>
      </c>
      <c r="B512" s="73"/>
      <c r="C512" s="90"/>
      <c r="D512" s="93" t="str">
        <f t="shared" si="63"/>
        <v xml:space="preserve"> </v>
      </c>
      <c r="E512" s="54" t="str">
        <f>IF($C512="","",VLOOKUP($C512,'4.NLC'!$A$6:$F$51,6,0))</f>
        <v/>
      </c>
      <c r="F512" s="72" t="str">
        <f>IF($C512="","",VLOOKUP($C512,'4.NLC'!$A$6:$F$51,5,0))</f>
        <v/>
      </c>
      <c r="G512" s="82" t="str">
        <f>IF($C512="","",VLOOKUP($C512,'4.NLC'!$A$6:$H$51,7,0))</f>
        <v/>
      </c>
      <c r="H512" s="74"/>
      <c r="I512" s="74"/>
      <c r="J512" s="74"/>
      <c r="K512" s="57">
        <f t="shared" si="64"/>
        <v>0</v>
      </c>
      <c r="L512" s="75"/>
      <c r="M512" s="52">
        <f t="shared" si="65"/>
        <v>0</v>
      </c>
      <c r="N512" s="76"/>
      <c r="O512" s="52">
        <f t="shared" si="66"/>
        <v>0</v>
      </c>
      <c r="P512" s="57">
        <f t="shared" si="67"/>
        <v>0</v>
      </c>
      <c r="Q512" s="52">
        <f t="shared" si="68"/>
        <v>0</v>
      </c>
      <c r="R512" s="454">
        <f t="shared" si="69"/>
        <v>0</v>
      </c>
    </row>
    <row r="513" spans="1:18" x14ac:dyDescent="0.2">
      <c r="A513" s="79" t="str">
        <f t="shared" si="62"/>
        <v/>
      </c>
      <c r="B513" s="73"/>
      <c r="C513" s="90"/>
      <c r="D513" s="93" t="str">
        <f t="shared" si="63"/>
        <v xml:space="preserve"> </v>
      </c>
      <c r="E513" s="54" t="str">
        <f>IF($C513="","",VLOOKUP($C513,'4.NLC'!$A$6:$F$51,6,0))</f>
        <v/>
      </c>
      <c r="F513" s="72" t="str">
        <f>IF($C513="","",VLOOKUP($C513,'4.NLC'!$A$6:$F$51,5,0))</f>
        <v/>
      </c>
      <c r="G513" s="82" t="str">
        <f>IF($C513="","",VLOOKUP($C513,'4.NLC'!$A$6:$H$51,7,0))</f>
        <v/>
      </c>
      <c r="H513" s="74"/>
      <c r="I513" s="74"/>
      <c r="J513" s="74"/>
      <c r="K513" s="57">
        <f t="shared" si="64"/>
        <v>0</v>
      </c>
      <c r="L513" s="75"/>
      <c r="M513" s="52">
        <f t="shared" si="65"/>
        <v>0</v>
      </c>
      <c r="N513" s="76"/>
      <c r="O513" s="52">
        <f t="shared" si="66"/>
        <v>0</v>
      </c>
      <c r="P513" s="57">
        <f t="shared" si="67"/>
        <v>0</v>
      </c>
      <c r="Q513" s="52">
        <f t="shared" si="68"/>
        <v>0</v>
      </c>
      <c r="R513" s="454">
        <f t="shared" si="69"/>
        <v>0</v>
      </c>
    </row>
    <row r="514" spans="1:18" x14ac:dyDescent="0.2">
      <c r="A514" s="79" t="str">
        <f t="shared" si="62"/>
        <v/>
      </c>
      <c r="B514" s="73"/>
      <c r="C514" s="90"/>
      <c r="D514" s="93" t="str">
        <f t="shared" si="63"/>
        <v xml:space="preserve"> </v>
      </c>
      <c r="E514" s="54" t="str">
        <f>IF($C514="","",VLOOKUP($C514,'4.NLC'!$A$6:$F$51,6,0))</f>
        <v/>
      </c>
      <c r="F514" s="72" t="str">
        <f>IF($C514="","",VLOOKUP($C514,'4.NLC'!$A$6:$F$51,5,0))</f>
        <v/>
      </c>
      <c r="G514" s="82" t="str">
        <f>IF($C514="","",VLOOKUP($C514,'4.NLC'!$A$6:$H$51,7,0))</f>
        <v/>
      </c>
      <c r="H514" s="74"/>
      <c r="I514" s="74"/>
      <c r="J514" s="74"/>
      <c r="K514" s="57">
        <f t="shared" si="64"/>
        <v>0</v>
      </c>
      <c r="L514" s="75"/>
      <c r="M514" s="52">
        <f t="shared" si="65"/>
        <v>0</v>
      </c>
      <c r="N514" s="76"/>
      <c r="O514" s="52">
        <f t="shared" si="66"/>
        <v>0</v>
      </c>
      <c r="P514" s="57">
        <f t="shared" si="67"/>
        <v>0</v>
      </c>
      <c r="Q514" s="52">
        <f t="shared" si="68"/>
        <v>0</v>
      </c>
      <c r="R514" s="454">
        <f t="shared" si="69"/>
        <v>0</v>
      </c>
    </row>
    <row r="515" spans="1:18" x14ac:dyDescent="0.2">
      <c r="A515" s="79" t="str">
        <f t="shared" si="62"/>
        <v/>
      </c>
      <c r="B515" s="73"/>
      <c r="C515" s="90"/>
      <c r="D515" s="93" t="str">
        <f t="shared" si="63"/>
        <v xml:space="preserve"> </v>
      </c>
      <c r="E515" s="54" t="str">
        <f>IF($C515="","",VLOOKUP($C515,'4.NLC'!$A$6:$F$51,6,0))</f>
        <v/>
      </c>
      <c r="F515" s="72" t="str">
        <f>IF($C515="","",VLOOKUP($C515,'4.NLC'!$A$6:$F$51,5,0))</f>
        <v/>
      </c>
      <c r="G515" s="82" t="str">
        <f>IF($C515="","",VLOOKUP($C515,'4.NLC'!$A$6:$H$51,7,0))</f>
        <v/>
      </c>
      <c r="H515" s="74"/>
      <c r="I515" s="74"/>
      <c r="J515" s="74"/>
      <c r="K515" s="57">
        <f t="shared" si="64"/>
        <v>0</v>
      </c>
      <c r="L515" s="75"/>
      <c r="M515" s="52">
        <f t="shared" si="65"/>
        <v>0</v>
      </c>
      <c r="N515" s="76"/>
      <c r="O515" s="52">
        <f t="shared" si="66"/>
        <v>0</v>
      </c>
      <c r="P515" s="57">
        <f t="shared" si="67"/>
        <v>0</v>
      </c>
      <c r="Q515" s="52">
        <f t="shared" si="68"/>
        <v>0</v>
      </c>
      <c r="R515" s="454">
        <f t="shared" si="69"/>
        <v>0</v>
      </c>
    </row>
    <row r="516" spans="1:18" x14ac:dyDescent="0.2">
      <c r="A516" s="79" t="str">
        <f t="shared" si="62"/>
        <v/>
      </c>
      <c r="B516" s="73"/>
      <c r="C516" s="90"/>
      <c r="D516" s="93" t="str">
        <f t="shared" si="63"/>
        <v xml:space="preserve"> </v>
      </c>
      <c r="E516" s="54" t="str">
        <f>IF($C516="","",VLOOKUP($C516,'4.NLC'!$A$6:$F$51,6,0))</f>
        <v/>
      </c>
      <c r="F516" s="72" t="str">
        <f>IF($C516="","",VLOOKUP($C516,'4.NLC'!$A$6:$F$51,5,0))</f>
        <v/>
      </c>
      <c r="G516" s="82" t="str">
        <f>IF($C516="","",VLOOKUP($C516,'4.NLC'!$A$6:$H$51,7,0))</f>
        <v/>
      </c>
      <c r="H516" s="74"/>
      <c r="I516" s="74"/>
      <c r="J516" s="74"/>
      <c r="K516" s="57">
        <f t="shared" si="64"/>
        <v>0</v>
      </c>
      <c r="L516" s="75"/>
      <c r="M516" s="52">
        <f t="shared" si="65"/>
        <v>0</v>
      </c>
      <c r="N516" s="76"/>
      <c r="O516" s="52">
        <f t="shared" si="66"/>
        <v>0</v>
      </c>
      <c r="P516" s="57">
        <f t="shared" si="67"/>
        <v>0</v>
      </c>
      <c r="Q516" s="52">
        <f t="shared" si="68"/>
        <v>0</v>
      </c>
      <c r="R516" s="454">
        <f t="shared" si="69"/>
        <v>0</v>
      </c>
    </row>
    <row r="517" spans="1:18" x14ac:dyDescent="0.2">
      <c r="A517" s="79" t="str">
        <f t="shared" si="62"/>
        <v/>
      </c>
      <c r="B517" s="73"/>
      <c r="C517" s="90"/>
      <c r="D517" s="93" t="str">
        <f t="shared" si="63"/>
        <v xml:space="preserve"> </v>
      </c>
      <c r="E517" s="54" t="str">
        <f>IF($C517="","",VLOOKUP($C517,'4.NLC'!$A$6:$F$51,6,0))</f>
        <v/>
      </c>
      <c r="F517" s="72" t="str">
        <f>IF($C517="","",VLOOKUP($C517,'4.NLC'!$A$6:$F$51,5,0))</f>
        <v/>
      </c>
      <c r="G517" s="82" t="str">
        <f>IF($C517="","",VLOOKUP($C517,'4.NLC'!$A$6:$H$51,7,0))</f>
        <v/>
      </c>
      <c r="H517" s="74"/>
      <c r="I517" s="74"/>
      <c r="J517" s="74"/>
      <c r="K517" s="57">
        <f t="shared" si="64"/>
        <v>0</v>
      </c>
      <c r="L517" s="75"/>
      <c r="M517" s="52">
        <f t="shared" si="65"/>
        <v>0</v>
      </c>
      <c r="N517" s="76"/>
      <c r="O517" s="52">
        <f t="shared" si="66"/>
        <v>0</v>
      </c>
      <c r="P517" s="57">
        <f t="shared" si="67"/>
        <v>0</v>
      </c>
      <c r="Q517" s="52">
        <f t="shared" si="68"/>
        <v>0</v>
      </c>
      <c r="R517" s="454">
        <f t="shared" si="69"/>
        <v>0</v>
      </c>
    </row>
    <row r="518" spans="1:18" x14ac:dyDescent="0.2">
      <c r="A518" s="79" t="str">
        <f t="shared" si="62"/>
        <v/>
      </c>
      <c r="B518" s="73"/>
      <c r="C518" s="91"/>
      <c r="D518" s="93" t="str">
        <f t="shared" si="63"/>
        <v xml:space="preserve"> </v>
      </c>
      <c r="E518" s="54" t="str">
        <f>IF($C518="","",VLOOKUP($C518,'4.NLC'!$A$6:$F$51,6,0))</f>
        <v/>
      </c>
      <c r="F518" s="72" t="str">
        <f>IF($C518="","",VLOOKUP($C518,'4.NLC'!$A$6:$F$51,5,0))</f>
        <v/>
      </c>
      <c r="G518" s="82" t="str">
        <f>IF($C518="","",VLOOKUP($C518,'4.NLC'!$A$6:$H$51,7,0))</f>
        <v/>
      </c>
      <c r="H518" s="74"/>
      <c r="I518" s="74"/>
      <c r="J518" s="74"/>
      <c r="K518" s="57">
        <f t="shared" si="64"/>
        <v>0</v>
      </c>
      <c r="L518" s="75"/>
      <c r="M518" s="52">
        <f t="shared" si="65"/>
        <v>0</v>
      </c>
      <c r="N518" s="76"/>
      <c r="O518" s="52">
        <f t="shared" si="66"/>
        <v>0</v>
      </c>
      <c r="P518" s="57">
        <f t="shared" si="67"/>
        <v>0</v>
      </c>
      <c r="Q518" s="52">
        <f t="shared" si="68"/>
        <v>0</v>
      </c>
      <c r="R518" s="454">
        <f t="shared" si="69"/>
        <v>0</v>
      </c>
    </row>
    <row r="519" spans="1:18" x14ac:dyDescent="0.2">
      <c r="A519" s="79" t="str">
        <f t="shared" ref="A519:A582" si="70">IF(B519="","",VALUE(LEFT(B519,4)))</f>
        <v/>
      </c>
      <c r="B519" s="73"/>
      <c r="C519" s="90"/>
      <c r="D519" s="93" t="str">
        <f t="shared" ref="D519:D582" si="71">A519&amp;" "&amp;C519</f>
        <v xml:space="preserve"> </v>
      </c>
      <c r="E519" s="54" t="str">
        <f>IF($C519="","",VLOOKUP($C519,'4.NLC'!$A$6:$F$51,6,0))</f>
        <v/>
      </c>
      <c r="F519" s="72" t="str">
        <f>IF($C519="","",VLOOKUP($C519,'4.NLC'!$A$6:$F$51,5,0))</f>
        <v/>
      </c>
      <c r="G519" s="82" t="str">
        <f>IF($C519="","",VLOOKUP($C519,'4.NLC'!$A$6:$H$51,7,0))</f>
        <v/>
      </c>
      <c r="H519" s="74"/>
      <c r="I519" s="74"/>
      <c r="J519" s="74"/>
      <c r="K519" s="57">
        <f t="shared" ref="K519:K582" si="72">SUM(I519:J519)</f>
        <v>0</v>
      </c>
      <c r="L519" s="75"/>
      <c r="M519" s="52">
        <f t="shared" ref="M519:M582" si="73">H519*$L519</f>
        <v>0</v>
      </c>
      <c r="N519" s="76"/>
      <c r="O519" s="52">
        <f t="shared" ref="O519:O582" si="74">I519*$L519</f>
        <v>0</v>
      </c>
      <c r="P519" s="57">
        <f t="shared" ref="P519:P582" si="75">SUM(M519:O519)</f>
        <v>0</v>
      </c>
      <c r="Q519" s="52">
        <f t="shared" ref="Q519:Q582" si="76">J519*$L519</f>
        <v>0</v>
      </c>
      <c r="R519" s="454">
        <f t="shared" ref="R519:R582" si="77">SUM(P519:Q519)</f>
        <v>0</v>
      </c>
    </row>
    <row r="520" spans="1:18" x14ac:dyDescent="0.2">
      <c r="A520" s="79" t="str">
        <f t="shared" si="70"/>
        <v/>
      </c>
      <c r="B520" s="73"/>
      <c r="C520" s="90"/>
      <c r="D520" s="93" t="str">
        <f t="shared" si="71"/>
        <v xml:space="preserve"> </v>
      </c>
      <c r="E520" s="54" t="str">
        <f>IF($C520="","",VLOOKUP($C520,'4.NLC'!$A$6:$F$51,6,0))</f>
        <v/>
      </c>
      <c r="F520" s="72" t="str">
        <f>IF($C520="","",VLOOKUP($C520,'4.NLC'!$A$6:$F$51,5,0))</f>
        <v/>
      </c>
      <c r="G520" s="82" t="str">
        <f>IF($C520="","",VLOOKUP($C520,'4.NLC'!$A$6:$H$51,7,0))</f>
        <v/>
      </c>
      <c r="H520" s="74"/>
      <c r="I520" s="74"/>
      <c r="J520" s="74"/>
      <c r="K520" s="57">
        <f t="shared" si="72"/>
        <v>0</v>
      </c>
      <c r="L520" s="75"/>
      <c r="M520" s="52">
        <f t="shared" si="73"/>
        <v>0</v>
      </c>
      <c r="N520" s="76"/>
      <c r="O520" s="52">
        <f t="shared" si="74"/>
        <v>0</v>
      </c>
      <c r="P520" s="57">
        <f t="shared" si="75"/>
        <v>0</v>
      </c>
      <c r="Q520" s="52">
        <f t="shared" si="76"/>
        <v>0</v>
      </c>
      <c r="R520" s="454">
        <f t="shared" si="77"/>
        <v>0</v>
      </c>
    </row>
    <row r="521" spans="1:18" x14ac:dyDescent="0.2">
      <c r="A521" s="79" t="str">
        <f t="shared" si="70"/>
        <v/>
      </c>
      <c r="B521" s="73"/>
      <c r="C521" s="91"/>
      <c r="D521" s="93" t="str">
        <f t="shared" si="71"/>
        <v xml:space="preserve"> </v>
      </c>
      <c r="E521" s="54" t="str">
        <f>IF($C521="","",VLOOKUP($C521,'4.NLC'!$A$6:$F$51,6,0))</f>
        <v/>
      </c>
      <c r="F521" s="72" t="str">
        <f>IF($C521="","",VLOOKUP($C521,'4.NLC'!$A$6:$F$51,5,0))</f>
        <v/>
      </c>
      <c r="G521" s="82" t="str">
        <f>IF($C521="","",VLOOKUP($C521,'4.NLC'!$A$6:$H$51,7,0))</f>
        <v/>
      </c>
      <c r="H521" s="74"/>
      <c r="I521" s="74"/>
      <c r="J521" s="74"/>
      <c r="K521" s="57">
        <f t="shared" si="72"/>
        <v>0</v>
      </c>
      <c r="L521" s="75"/>
      <c r="M521" s="52">
        <f t="shared" si="73"/>
        <v>0</v>
      </c>
      <c r="N521" s="76"/>
      <c r="O521" s="52">
        <f t="shared" si="74"/>
        <v>0</v>
      </c>
      <c r="P521" s="57">
        <f t="shared" si="75"/>
        <v>0</v>
      </c>
      <c r="Q521" s="52">
        <f t="shared" si="76"/>
        <v>0</v>
      </c>
      <c r="R521" s="454">
        <f t="shared" si="77"/>
        <v>0</v>
      </c>
    </row>
    <row r="522" spans="1:18" x14ac:dyDescent="0.2">
      <c r="A522" s="79" t="str">
        <f t="shared" si="70"/>
        <v/>
      </c>
      <c r="B522" s="73"/>
      <c r="C522" s="91"/>
      <c r="D522" s="93" t="str">
        <f t="shared" si="71"/>
        <v xml:space="preserve"> </v>
      </c>
      <c r="E522" s="54" t="str">
        <f>IF($C522="","",VLOOKUP($C522,'4.NLC'!$A$6:$F$51,6,0))</f>
        <v/>
      </c>
      <c r="F522" s="72" t="str">
        <f>IF($C522="","",VLOOKUP($C522,'4.NLC'!$A$6:$F$51,5,0))</f>
        <v/>
      </c>
      <c r="G522" s="82" t="str">
        <f>IF($C522="","",VLOOKUP($C522,'4.NLC'!$A$6:$H$51,7,0))</f>
        <v/>
      </c>
      <c r="H522" s="74"/>
      <c r="I522" s="74"/>
      <c r="J522" s="74"/>
      <c r="K522" s="57">
        <f t="shared" si="72"/>
        <v>0</v>
      </c>
      <c r="L522" s="75"/>
      <c r="M522" s="52">
        <f t="shared" si="73"/>
        <v>0</v>
      </c>
      <c r="N522" s="76"/>
      <c r="O522" s="52">
        <f t="shared" si="74"/>
        <v>0</v>
      </c>
      <c r="P522" s="57">
        <f t="shared" si="75"/>
        <v>0</v>
      </c>
      <c r="Q522" s="52">
        <f t="shared" si="76"/>
        <v>0</v>
      </c>
      <c r="R522" s="454">
        <f t="shared" si="77"/>
        <v>0</v>
      </c>
    </row>
    <row r="523" spans="1:18" x14ac:dyDescent="0.2">
      <c r="A523" s="79" t="str">
        <f t="shared" si="70"/>
        <v/>
      </c>
      <c r="B523" s="73"/>
      <c r="C523" s="91"/>
      <c r="D523" s="93" t="str">
        <f t="shared" si="71"/>
        <v xml:space="preserve"> </v>
      </c>
      <c r="E523" s="54" t="str">
        <f>IF($C523="","",VLOOKUP($C523,'4.NLC'!$A$6:$F$51,6,0))</f>
        <v/>
      </c>
      <c r="F523" s="72" t="str">
        <f>IF($C523="","",VLOOKUP($C523,'4.NLC'!$A$6:$F$51,5,0))</f>
        <v/>
      </c>
      <c r="G523" s="82" t="str">
        <f>IF($C523="","",VLOOKUP($C523,'4.NLC'!$A$6:$H$51,7,0))</f>
        <v/>
      </c>
      <c r="H523" s="74"/>
      <c r="I523" s="74"/>
      <c r="J523" s="74"/>
      <c r="K523" s="57">
        <f t="shared" si="72"/>
        <v>0</v>
      </c>
      <c r="L523" s="75"/>
      <c r="M523" s="52">
        <f t="shared" si="73"/>
        <v>0</v>
      </c>
      <c r="N523" s="76"/>
      <c r="O523" s="52">
        <f t="shared" si="74"/>
        <v>0</v>
      </c>
      <c r="P523" s="57">
        <f t="shared" si="75"/>
        <v>0</v>
      </c>
      <c r="Q523" s="52">
        <f t="shared" si="76"/>
        <v>0</v>
      </c>
      <c r="R523" s="454">
        <f t="shared" si="77"/>
        <v>0</v>
      </c>
    </row>
    <row r="524" spans="1:18" x14ac:dyDescent="0.2">
      <c r="A524" s="79" t="str">
        <f t="shared" si="70"/>
        <v/>
      </c>
      <c r="B524" s="73"/>
      <c r="C524" s="90"/>
      <c r="D524" s="93" t="str">
        <f t="shared" si="71"/>
        <v xml:space="preserve"> </v>
      </c>
      <c r="E524" s="54" t="str">
        <f>IF($C524="","",VLOOKUP($C524,'4.NLC'!$A$6:$F$51,6,0))</f>
        <v/>
      </c>
      <c r="F524" s="72" t="str">
        <f>IF($C524="","",VLOOKUP($C524,'4.NLC'!$A$6:$F$51,5,0))</f>
        <v/>
      </c>
      <c r="G524" s="82" t="str">
        <f>IF($C524="","",VLOOKUP($C524,'4.NLC'!$A$6:$H$51,7,0))</f>
        <v/>
      </c>
      <c r="H524" s="74"/>
      <c r="I524" s="74"/>
      <c r="J524" s="74"/>
      <c r="K524" s="57">
        <f t="shared" si="72"/>
        <v>0</v>
      </c>
      <c r="L524" s="75"/>
      <c r="M524" s="52">
        <f t="shared" si="73"/>
        <v>0</v>
      </c>
      <c r="N524" s="76"/>
      <c r="O524" s="52">
        <f t="shared" si="74"/>
        <v>0</v>
      </c>
      <c r="P524" s="57">
        <f t="shared" si="75"/>
        <v>0</v>
      </c>
      <c r="Q524" s="52">
        <f t="shared" si="76"/>
        <v>0</v>
      </c>
      <c r="R524" s="454">
        <f t="shared" si="77"/>
        <v>0</v>
      </c>
    </row>
    <row r="525" spans="1:18" x14ac:dyDescent="0.2">
      <c r="A525" s="79" t="str">
        <f t="shared" si="70"/>
        <v/>
      </c>
      <c r="B525" s="73"/>
      <c r="C525" s="90"/>
      <c r="D525" s="93" t="str">
        <f t="shared" si="71"/>
        <v xml:space="preserve"> </v>
      </c>
      <c r="E525" s="54" t="str">
        <f>IF($C525="","",VLOOKUP($C525,'4.NLC'!$A$6:$F$51,6,0))</f>
        <v/>
      </c>
      <c r="F525" s="72" t="str">
        <f>IF($C525="","",VLOOKUP($C525,'4.NLC'!$A$6:$F$51,5,0))</f>
        <v/>
      </c>
      <c r="G525" s="82" t="str">
        <f>IF($C525="","",VLOOKUP($C525,'4.NLC'!$A$6:$H$51,7,0))</f>
        <v/>
      </c>
      <c r="H525" s="74"/>
      <c r="I525" s="74"/>
      <c r="J525" s="74"/>
      <c r="K525" s="57">
        <f t="shared" si="72"/>
        <v>0</v>
      </c>
      <c r="L525" s="75"/>
      <c r="M525" s="52">
        <f t="shared" si="73"/>
        <v>0</v>
      </c>
      <c r="N525" s="76"/>
      <c r="O525" s="52">
        <f t="shared" si="74"/>
        <v>0</v>
      </c>
      <c r="P525" s="57">
        <f t="shared" si="75"/>
        <v>0</v>
      </c>
      <c r="Q525" s="52">
        <f t="shared" si="76"/>
        <v>0</v>
      </c>
      <c r="R525" s="454">
        <f t="shared" si="77"/>
        <v>0</v>
      </c>
    </row>
    <row r="526" spans="1:18" x14ac:dyDescent="0.2">
      <c r="A526" s="79" t="str">
        <f t="shared" si="70"/>
        <v/>
      </c>
      <c r="B526" s="73"/>
      <c r="C526" s="90"/>
      <c r="D526" s="93" t="str">
        <f t="shared" si="71"/>
        <v xml:space="preserve"> </v>
      </c>
      <c r="E526" s="54" t="str">
        <f>IF($C526="","",VLOOKUP($C526,'4.NLC'!$A$6:$F$51,6,0))</f>
        <v/>
      </c>
      <c r="F526" s="72" t="str">
        <f>IF($C526="","",VLOOKUP($C526,'4.NLC'!$A$6:$F$51,5,0))</f>
        <v/>
      </c>
      <c r="G526" s="82" t="str">
        <f>IF($C526="","",VLOOKUP($C526,'4.NLC'!$A$6:$H$51,7,0))</f>
        <v/>
      </c>
      <c r="H526" s="74"/>
      <c r="I526" s="74"/>
      <c r="J526" s="74"/>
      <c r="K526" s="57">
        <f t="shared" si="72"/>
        <v>0</v>
      </c>
      <c r="L526" s="75"/>
      <c r="M526" s="52">
        <f t="shared" si="73"/>
        <v>0</v>
      </c>
      <c r="N526" s="76"/>
      <c r="O526" s="52">
        <f t="shared" si="74"/>
        <v>0</v>
      </c>
      <c r="P526" s="57">
        <f t="shared" si="75"/>
        <v>0</v>
      </c>
      <c r="Q526" s="52">
        <f t="shared" si="76"/>
        <v>0</v>
      </c>
      <c r="R526" s="454">
        <f t="shared" si="77"/>
        <v>0</v>
      </c>
    </row>
    <row r="527" spans="1:18" x14ac:dyDescent="0.2">
      <c r="A527" s="79" t="str">
        <f t="shared" si="70"/>
        <v/>
      </c>
      <c r="B527" s="73"/>
      <c r="C527" s="90"/>
      <c r="D527" s="93" t="str">
        <f t="shared" si="71"/>
        <v xml:space="preserve"> </v>
      </c>
      <c r="E527" s="54" t="str">
        <f>IF($C527="","",VLOOKUP($C527,'4.NLC'!$A$6:$F$51,6,0))</f>
        <v/>
      </c>
      <c r="F527" s="72" t="str">
        <f>IF($C527="","",VLOOKUP($C527,'4.NLC'!$A$6:$F$51,5,0))</f>
        <v/>
      </c>
      <c r="G527" s="82" t="str">
        <f>IF($C527="","",VLOOKUP($C527,'4.NLC'!$A$6:$H$51,7,0))</f>
        <v/>
      </c>
      <c r="H527" s="74"/>
      <c r="I527" s="74"/>
      <c r="J527" s="74"/>
      <c r="K527" s="57">
        <f t="shared" si="72"/>
        <v>0</v>
      </c>
      <c r="L527" s="75"/>
      <c r="M527" s="52">
        <f t="shared" si="73"/>
        <v>0</v>
      </c>
      <c r="N527" s="76"/>
      <c r="O527" s="52">
        <f t="shared" si="74"/>
        <v>0</v>
      </c>
      <c r="P527" s="57">
        <f t="shared" si="75"/>
        <v>0</v>
      </c>
      <c r="Q527" s="52">
        <f t="shared" si="76"/>
        <v>0</v>
      </c>
      <c r="R527" s="454">
        <f t="shared" si="77"/>
        <v>0</v>
      </c>
    </row>
    <row r="528" spans="1:18" x14ac:dyDescent="0.2">
      <c r="A528" s="79" t="str">
        <f t="shared" si="70"/>
        <v/>
      </c>
      <c r="B528" s="73"/>
      <c r="C528" s="90"/>
      <c r="D528" s="93" t="str">
        <f t="shared" si="71"/>
        <v xml:space="preserve"> </v>
      </c>
      <c r="E528" s="54" t="str">
        <f>IF($C528="","",VLOOKUP($C528,'4.NLC'!$A$6:$F$51,6,0))</f>
        <v/>
      </c>
      <c r="F528" s="72" t="str">
        <f>IF($C528="","",VLOOKUP($C528,'4.NLC'!$A$6:$F$51,5,0))</f>
        <v/>
      </c>
      <c r="G528" s="82" t="str">
        <f>IF($C528="","",VLOOKUP($C528,'4.NLC'!$A$6:$H$51,7,0))</f>
        <v/>
      </c>
      <c r="H528" s="74"/>
      <c r="I528" s="74"/>
      <c r="J528" s="74"/>
      <c r="K528" s="57">
        <f t="shared" si="72"/>
        <v>0</v>
      </c>
      <c r="L528" s="75"/>
      <c r="M528" s="52">
        <f t="shared" si="73"/>
        <v>0</v>
      </c>
      <c r="N528" s="76"/>
      <c r="O528" s="52">
        <f t="shared" si="74"/>
        <v>0</v>
      </c>
      <c r="P528" s="57">
        <f t="shared" si="75"/>
        <v>0</v>
      </c>
      <c r="Q528" s="52">
        <f t="shared" si="76"/>
        <v>0</v>
      </c>
      <c r="R528" s="454">
        <f t="shared" si="77"/>
        <v>0</v>
      </c>
    </row>
    <row r="529" spans="1:18" x14ac:dyDescent="0.2">
      <c r="A529" s="79" t="str">
        <f t="shared" si="70"/>
        <v/>
      </c>
      <c r="B529" s="73"/>
      <c r="C529" s="90"/>
      <c r="D529" s="93" t="str">
        <f t="shared" si="71"/>
        <v xml:space="preserve"> </v>
      </c>
      <c r="E529" s="54" t="str">
        <f>IF($C529="","",VLOOKUP($C529,'4.NLC'!$A$6:$F$51,6,0))</f>
        <v/>
      </c>
      <c r="F529" s="72" t="str">
        <f>IF($C529="","",VLOOKUP($C529,'4.NLC'!$A$6:$F$51,5,0))</f>
        <v/>
      </c>
      <c r="G529" s="82" t="str">
        <f>IF($C529="","",VLOOKUP($C529,'4.NLC'!$A$6:$H$51,7,0))</f>
        <v/>
      </c>
      <c r="H529" s="74"/>
      <c r="I529" s="74"/>
      <c r="J529" s="74"/>
      <c r="K529" s="57">
        <f t="shared" si="72"/>
        <v>0</v>
      </c>
      <c r="L529" s="75"/>
      <c r="M529" s="52">
        <f t="shared" si="73"/>
        <v>0</v>
      </c>
      <c r="N529" s="76"/>
      <c r="O529" s="52">
        <f t="shared" si="74"/>
        <v>0</v>
      </c>
      <c r="P529" s="57">
        <f t="shared" si="75"/>
        <v>0</v>
      </c>
      <c r="Q529" s="52">
        <f t="shared" si="76"/>
        <v>0</v>
      </c>
      <c r="R529" s="454">
        <f t="shared" si="77"/>
        <v>0</v>
      </c>
    </row>
    <row r="530" spans="1:18" x14ac:dyDescent="0.2">
      <c r="A530" s="79" t="str">
        <f t="shared" si="70"/>
        <v/>
      </c>
      <c r="B530" s="73"/>
      <c r="C530" s="90"/>
      <c r="D530" s="93" t="str">
        <f t="shared" si="71"/>
        <v xml:space="preserve"> </v>
      </c>
      <c r="E530" s="54" t="str">
        <f>IF($C530="","",VLOOKUP($C530,'4.NLC'!$A$6:$F$51,6,0))</f>
        <v/>
      </c>
      <c r="F530" s="72" t="str">
        <f>IF($C530="","",VLOOKUP($C530,'4.NLC'!$A$6:$F$51,5,0))</f>
        <v/>
      </c>
      <c r="G530" s="82" t="str">
        <f>IF($C530="","",VLOOKUP($C530,'4.NLC'!$A$6:$H$51,7,0))</f>
        <v/>
      </c>
      <c r="H530" s="74"/>
      <c r="I530" s="74"/>
      <c r="J530" s="74"/>
      <c r="K530" s="57">
        <f t="shared" si="72"/>
        <v>0</v>
      </c>
      <c r="L530" s="75"/>
      <c r="M530" s="52">
        <f t="shared" si="73"/>
        <v>0</v>
      </c>
      <c r="N530" s="76"/>
      <c r="O530" s="52">
        <f t="shared" si="74"/>
        <v>0</v>
      </c>
      <c r="P530" s="57">
        <f t="shared" si="75"/>
        <v>0</v>
      </c>
      <c r="Q530" s="52">
        <f t="shared" si="76"/>
        <v>0</v>
      </c>
      <c r="R530" s="454">
        <f t="shared" si="77"/>
        <v>0</v>
      </c>
    </row>
    <row r="531" spans="1:18" x14ac:dyDescent="0.2">
      <c r="A531" s="79" t="str">
        <f t="shared" si="70"/>
        <v/>
      </c>
      <c r="B531" s="73"/>
      <c r="C531" s="90"/>
      <c r="D531" s="93" t="str">
        <f t="shared" si="71"/>
        <v xml:space="preserve"> </v>
      </c>
      <c r="E531" s="54" t="str">
        <f>IF($C531="","",VLOOKUP($C531,'4.NLC'!$A$6:$F$51,6,0))</f>
        <v/>
      </c>
      <c r="F531" s="72" t="str">
        <f>IF($C531="","",VLOOKUP($C531,'4.NLC'!$A$6:$F$51,5,0))</f>
        <v/>
      </c>
      <c r="G531" s="82" t="str">
        <f>IF($C531="","",VLOOKUP($C531,'4.NLC'!$A$6:$H$51,7,0))</f>
        <v/>
      </c>
      <c r="H531" s="74"/>
      <c r="I531" s="74"/>
      <c r="J531" s="74"/>
      <c r="K531" s="57">
        <f t="shared" si="72"/>
        <v>0</v>
      </c>
      <c r="L531" s="75"/>
      <c r="M531" s="52">
        <f t="shared" si="73"/>
        <v>0</v>
      </c>
      <c r="N531" s="76"/>
      <c r="O531" s="52">
        <f t="shared" si="74"/>
        <v>0</v>
      </c>
      <c r="P531" s="57">
        <f t="shared" si="75"/>
        <v>0</v>
      </c>
      <c r="Q531" s="52">
        <f t="shared" si="76"/>
        <v>0</v>
      </c>
      <c r="R531" s="454">
        <f t="shared" si="77"/>
        <v>0</v>
      </c>
    </row>
    <row r="532" spans="1:18" x14ac:dyDescent="0.2">
      <c r="A532" s="79" t="str">
        <f t="shared" si="70"/>
        <v/>
      </c>
      <c r="B532" s="73"/>
      <c r="C532" s="90"/>
      <c r="D532" s="93" t="str">
        <f t="shared" si="71"/>
        <v xml:space="preserve"> </v>
      </c>
      <c r="E532" s="54" t="str">
        <f>IF($C532="","",VLOOKUP($C532,'4.NLC'!$A$6:$F$51,6,0))</f>
        <v/>
      </c>
      <c r="F532" s="72" t="str">
        <f>IF($C532="","",VLOOKUP($C532,'4.NLC'!$A$6:$F$51,5,0))</f>
        <v/>
      </c>
      <c r="G532" s="82" t="str">
        <f>IF($C532="","",VLOOKUP($C532,'4.NLC'!$A$6:$H$51,7,0))</f>
        <v/>
      </c>
      <c r="H532" s="74"/>
      <c r="I532" s="74"/>
      <c r="J532" s="74"/>
      <c r="K532" s="57">
        <f t="shared" si="72"/>
        <v>0</v>
      </c>
      <c r="L532" s="75"/>
      <c r="M532" s="52">
        <f t="shared" si="73"/>
        <v>0</v>
      </c>
      <c r="N532" s="76"/>
      <c r="O532" s="52">
        <f t="shared" si="74"/>
        <v>0</v>
      </c>
      <c r="P532" s="57">
        <f t="shared" si="75"/>
        <v>0</v>
      </c>
      <c r="Q532" s="52">
        <f t="shared" si="76"/>
        <v>0</v>
      </c>
      <c r="R532" s="454">
        <f t="shared" si="77"/>
        <v>0</v>
      </c>
    </row>
    <row r="533" spans="1:18" x14ac:dyDescent="0.2">
      <c r="A533" s="79" t="str">
        <f t="shared" si="70"/>
        <v/>
      </c>
      <c r="B533" s="73"/>
      <c r="C533" s="90"/>
      <c r="D533" s="93" t="str">
        <f t="shared" si="71"/>
        <v xml:space="preserve"> </v>
      </c>
      <c r="E533" s="54" t="str">
        <f>IF($C533="","",VLOOKUP($C533,'4.NLC'!$A$6:$F$51,6,0))</f>
        <v/>
      </c>
      <c r="F533" s="72" t="str">
        <f>IF($C533="","",VLOOKUP($C533,'4.NLC'!$A$6:$F$51,5,0))</f>
        <v/>
      </c>
      <c r="G533" s="82" t="str">
        <f>IF($C533="","",VLOOKUP($C533,'4.NLC'!$A$6:$H$51,7,0))</f>
        <v/>
      </c>
      <c r="H533" s="74"/>
      <c r="I533" s="74"/>
      <c r="J533" s="74"/>
      <c r="K533" s="57">
        <f t="shared" si="72"/>
        <v>0</v>
      </c>
      <c r="L533" s="75"/>
      <c r="M533" s="52">
        <f t="shared" si="73"/>
        <v>0</v>
      </c>
      <c r="N533" s="76"/>
      <c r="O533" s="52">
        <f t="shared" si="74"/>
        <v>0</v>
      </c>
      <c r="P533" s="57">
        <f t="shared" si="75"/>
        <v>0</v>
      </c>
      <c r="Q533" s="52">
        <f t="shared" si="76"/>
        <v>0</v>
      </c>
      <c r="R533" s="454">
        <f t="shared" si="77"/>
        <v>0</v>
      </c>
    </row>
    <row r="534" spans="1:18" x14ac:dyDescent="0.2">
      <c r="A534" s="79" t="str">
        <f t="shared" si="70"/>
        <v/>
      </c>
      <c r="B534" s="73"/>
      <c r="C534" s="90"/>
      <c r="D534" s="93" t="str">
        <f t="shared" si="71"/>
        <v xml:space="preserve"> </v>
      </c>
      <c r="E534" s="54" t="str">
        <f>IF($C534="","",VLOOKUP($C534,'4.NLC'!$A$6:$F$51,6,0))</f>
        <v/>
      </c>
      <c r="F534" s="72" t="str">
        <f>IF($C534="","",VLOOKUP($C534,'4.NLC'!$A$6:$F$51,5,0))</f>
        <v/>
      </c>
      <c r="G534" s="82" t="str">
        <f>IF($C534="","",VLOOKUP($C534,'4.NLC'!$A$6:$H$51,7,0))</f>
        <v/>
      </c>
      <c r="H534" s="74"/>
      <c r="I534" s="74"/>
      <c r="J534" s="74"/>
      <c r="K534" s="57">
        <f t="shared" si="72"/>
        <v>0</v>
      </c>
      <c r="L534" s="75"/>
      <c r="M534" s="52">
        <f t="shared" si="73"/>
        <v>0</v>
      </c>
      <c r="N534" s="76"/>
      <c r="O534" s="52">
        <f t="shared" si="74"/>
        <v>0</v>
      </c>
      <c r="P534" s="57">
        <f t="shared" si="75"/>
        <v>0</v>
      </c>
      <c r="Q534" s="52">
        <f t="shared" si="76"/>
        <v>0</v>
      </c>
      <c r="R534" s="454">
        <f t="shared" si="77"/>
        <v>0</v>
      </c>
    </row>
    <row r="535" spans="1:18" x14ac:dyDescent="0.2">
      <c r="A535" s="79" t="str">
        <f t="shared" si="70"/>
        <v/>
      </c>
      <c r="B535" s="73"/>
      <c r="C535" s="90"/>
      <c r="D535" s="93" t="str">
        <f t="shared" si="71"/>
        <v xml:space="preserve"> </v>
      </c>
      <c r="E535" s="54" t="str">
        <f>IF($C535="","",VLOOKUP($C535,'4.NLC'!$A$6:$F$51,6,0))</f>
        <v/>
      </c>
      <c r="F535" s="72" t="str">
        <f>IF($C535="","",VLOOKUP($C535,'4.NLC'!$A$6:$F$51,5,0))</f>
        <v/>
      </c>
      <c r="G535" s="82" t="str">
        <f>IF($C535="","",VLOOKUP($C535,'4.NLC'!$A$6:$H$51,7,0))</f>
        <v/>
      </c>
      <c r="H535" s="74"/>
      <c r="I535" s="74"/>
      <c r="J535" s="74"/>
      <c r="K535" s="57">
        <f t="shared" si="72"/>
        <v>0</v>
      </c>
      <c r="L535" s="75"/>
      <c r="M535" s="52">
        <f t="shared" si="73"/>
        <v>0</v>
      </c>
      <c r="N535" s="76"/>
      <c r="O535" s="52">
        <f t="shared" si="74"/>
        <v>0</v>
      </c>
      <c r="P535" s="57">
        <f t="shared" si="75"/>
        <v>0</v>
      </c>
      <c r="Q535" s="52">
        <f t="shared" si="76"/>
        <v>0</v>
      </c>
      <c r="R535" s="454">
        <f t="shared" si="77"/>
        <v>0</v>
      </c>
    </row>
    <row r="536" spans="1:18" x14ac:dyDescent="0.2">
      <c r="A536" s="79" t="str">
        <f t="shared" si="70"/>
        <v/>
      </c>
      <c r="B536" s="73"/>
      <c r="C536" s="90"/>
      <c r="D536" s="93" t="str">
        <f t="shared" si="71"/>
        <v xml:space="preserve"> </v>
      </c>
      <c r="E536" s="54" t="str">
        <f>IF($C536="","",VLOOKUP($C536,'4.NLC'!$A$6:$F$51,6,0))</f>
        <v/>
      </c>
      <c r="F536" s="72" t="str">
        <f>IF($C536="","",VLOOKUP($C536,'4.NLC'!$A$6:$F$51,5,0))</f>
        <v/>
      </c>
      <c r="G536" s="82" t="str">
        <f>IF($C536="","",VLOOKUP($C536,'4.NLC'!$A$6:$H$51,7,0))</f>
        <v/>
      </c>
      <c r="H536" s="74"/>
      <c r="I536" s="74"/>
      <c r="J536" s="74"/>
      <c r="K536" s="57">
        <f t="shared" si="72"/>
        <v>0</v>
      </c>
      <c r="L536" s="75"/>
      <c r="M536" s="52">
        <f t="shared" si="73"/>
        <v>0</v>
      </c>
      <c r="N536" s="76"/>
      <c r="O536" s="52">
        <f t="shared" si="74"/>
        <v>0</v>
      </c>
      <c r="P536" s="57">
        <f t="shared" si="75"/>
        <v>0</v>
      </c>
      <c r="Q536" s="52">
        <f t="shared" si="76"/>
        <v>0</v>
      </c>
      <c r="R536" s="454">
        <f t="shared" si="77"/>
        <v>0</v>
      </c>
    </row>
    <row r="537" spans="1:18" x14ac:dyDescent="0.2">
      <c r="A537" s="79" t="str">
        <f t="shared" si="70"/>
        <v/>
      </c>
      <c r="B537" s="73"/>
      <c r="C537" s="90"/>
      <c r="D537" s="93" t="str">
        <f t="shared" si="71"/>
        <v xml:space="preserve"> </v>
      </c>
      <c r="E537" s="54" t="str">
        <f>IF($C537="","",VLOOKUP($C537,'4.NLC'!$A$6:$F$51,6,0))</f>
        <v/>
      </c>
      <c r="F537" s="72" t="str">
        <f>IF($C537="","",VLOOKUP($C537,'4.NLC'!$A$6:$F$51,5,0))</f>
        <v/>
      </c>
      <c r="G537" s="82" t="str">
        <f>IF($C537="","",VLOOKUP($C537,'4.NLC'!$A$6:$H$51,7,0))</f>
        <v/>
      </c>
      <c r="H537" s="74"/>
      <c r="I537" s="74"/>
      <c r="J537" s="74"/>
      <c r="K537" s="57">
        <f t="shared" si="72"/>
        <v>0</v>
      </c>
      <c r="L537" s="75"/>
      <c r="M537" s="52">
        <f t="shared" si="73"/>
        <v>0</v>
      </c>
      <c r="N537" s="76"/>
      <c r="O537" s="52">
        <f t="shared" si="74"/>
        <v>0</v>
      </c>
      <c r="P537" s="57">
        <f t="shared" si="75"/>
        <v>0</v>
      </c>
      <c r="Q537" s="52">
        <f t="shared" si="76"/>
        <v>0</v>
      </c>
      <c r="R537" s="454">
        <f t="shared" si="77"/>
        <v>0</v>
      </c>
    </row>
    <row r="538" spans="1:18" x14ac:dyDescent="0.2">
      <c r="A538" s="79" t="str">
        <f t="shared" si="70"/>
        <v/>
      </c>
      <c r="B538" s="73"/>
      <c r="C538" s="90"/>
      <c r="D538" s="93" t="str">
        <f t="shared" si="71"/>
        <v xml:space="preserve"> </v>
      </c>
      <c r="E538" s="54" t="str">
        <f>IF($C538="","",VLOOKUP($C538,'4.NLC'!$A$6:$F$51,6,0))</f>
        <v/>
      </c>
      <c r="F538" s="72" t="str">
        <f>IF($C538="","",VLOOKUP($C538,'4.NLC'!$A$6:$F$51,5,0))</f>
        <v/>
      </c>
      <c r="G538" s="82" t="str">
        <f>IF($C538="","",VLOOKUP($C538,'4.NLC'!$A$6:$H$51,7,0))</f>
        <v/>
      </c>
      <c r="H538" s="74"/>
      <c r="I538" s="74"/>
      <c r="J538" s="74"/>
      <c r="K538" s="57">
        <f t="shared" si="72"/>
        <v>0</v>
      </c>
      <c r="L538" s="75"/>
      <c r="M538" s="52">
        <f t="shared" si="73"/>
        <v>0</v>
      </c>
      <c r="N538" s="76"/>
      <c r="O538" s="52">
        <f t="shared" si="74"/>
        <v>0</v>
      </c>
      <c r="P538" s="57">
        <f t="shared" si="75"/>
        <v>0</v>
      </c>
      <c r="Q538" s="52">
        <f t="shared" si="76"/>
        <v>0</v>
      </c>
      <c r="R538" s="454">
        <f t="shared" si="77"/>
        <v>0</v>
      </c>
    </row>
    <row r="539" spans="1:18" x14ac:dyDescent="0.2">
      <c r="A539" s="79" t="str">
        <f t="shared" si="70"/>
        <v/>
      </c>
      <c r="B539" s="73"/>
      <c r="C539" s="90"/>
      <c r="D539" s="93" t="str">
        <f t="shared" si="71"/>
        <v xml:space="preserve"> </v>
      </c>
      <c r="E539" s="54" t="str">
        <f>IF($C539="","",VLOOKUP($C539,'4.NLC'!$A$6:$F$51,6,0))</f>
        <v/>
      </c>
      <c r="F539" s="72" t="str">
        <f>IF($C539="","",VLOOKUP($C539,'4.NLC'!$A$6:$F$51,5,0))</f>
        <v/>
      </c>
      <c r="G539" s="82" t="str">
        <f>IF($C539="","",VLOOKUP($C539,'4.NLC'!$A$6:$H$51,7,0))</f>
        <v/>
      </c>
      <c r="H539" s="74"/>
      <c r="I539" s="74"/>
      <c r="J539" s="74"/>
      <c r="K539" s="57">
        <f t="shared" si="72"/>
        <v>0</v>
      </c>
      <c r="L539" s="75"/>
      <c r="M539" s="52">
        <f t="shared" si="73"/>
        <v>0</v>
      </c>
      <c r="N539" s="76"/>
      <c r="O539" s="52">
        <f t="shared" si="74"/>
        <v>0</v>
      </c>
      <c r="P539" s="57">
        <f t="shared" si="75"/>
        <v>0</v>
      </c>
      <c r="Q539" s="52">
        <f t="shared" si="76"/>
        <v>0</v>
      </c>
      <c r="R539" s="454">
        <f t="shared" si="77"/>
        <v>0</v>
      </c>
    </row>
    <row r="540" spans="1:18" x14ac:dyDescent="0.2">
      <c r="A540" s="79" t="str">
        <f t="shared" si="70"/>
        <v/>
      </c>
      <c r="B540" s="73"/>
      <c r="C540" s="90"/>
      <c r="D540" s="93" t="str">
        <f t="shared" si="71"/>
        <v xml:space="preserve"> </v>
      </c>
      <c r="E540" s="54" t="str">
        <f>IF($C540="","",VLOOKUP($C540,'4.NLC'!$A$6:$F$51,6,0))</f>
        <v/>
      </c>
      <c r="F540" s="72" t="str">
        <f>IF($C540="","",VLOOKUP($C540,'4.NLC'!$A$6:$F$51,5,0))</f>
        <v/>
      </c>
      <c r="G540" s="82" t="str">
        <f>IF($C540="","",VLOOKUP($C540,'4.NLC'!$A$6:$H$51,7,0))</f>
        <v/>
      </c>
      <c r="H540" s="74"/>
      <c r="I540" s="74"/>
      <c r="J540" s="74"/>
      <c r="K540" s="57">
        <f t="shared" si="72"/>
        <v>0</v>
      </c>
      <c r="L540" s="75"/>
      <c r="M540" s="52">
        <f t="shared" si="73"/>
        <v>0</v>
      </c>
      <c r="N540" s="76"/>
      <c r="O540" s="52">
        <f t="shared" si="74"/>
        <v>0</v>
      </c>
      <c r="P540" s="57">
        <f t="shared" si="75"/>
        <v>0</v>
      </c>
      <c r="Q540" s="52">
        <f t="shared" si="76"/>
        <v>0</v>
      </c>
      <c r="R540" s="454">
        <f t="shared" si="77"/>
        <v>0</v>
      </c>
    </row>
    <row r="541" spans="1:18" x14ac:dyDescent="0.2">
      <c r="A541" s="79" t="str">
        <f t="shared" si="70"/>
        <v/>
      </c>
      <c r="B541" s="73"/>
      <c r="C541" s="90"/>
      <c r="D541" s="93" t="str">
        <f t="shared" si="71"/>
        <v xml:space="preserve"> </v>
      </c>
      <c r="E541" s="54" t="str">
        <f>IF($C541="","",VLOOKUP($C541,'4.NLC'!$A$6:$F$51,6,0))</f>
        <v/>
      </c>
      <c r="F541" s="72" t="str">
        <f>IF($C541="","",VLOOKUP($C541,'4.NLC'!$A$6:$F$51,5,0))</f>
        <v/>
      </c>
      <c r="G541" s="82" t="str">
        <f>IF($C541="","",VLOOKUP($C541,'4.NLC'!$A$6:$H$51,7,0))</f>
        <v/>
      </c>
      <c r="H541" s="74"/>
      <c r="I541" s="74"/>
      <c r="J541" s="74"/>
      <c r="K541" s="57">
        <f t="shared" si="72"/>
        <v>0</v>
      </c>
      <c r="L541" s="75"/>
      <c r="M541" s="52">
        <f t="shared" si="73"/>
        <v>0</v>
      </c>
      <c r="N541" s="76"/>
      <c r="O541" s="52">
        <f t="shared" si="74"/>
        <v>0</v>
      </c>
      <c r="P541" s="57">
        <f t="shared" si="75"/>
        <v>0</v>
      </c>
      <c r="Q541" s="52">
        <f t="shared" si="76"/>
        <v>0</v>
      </c>
      <c r="R541" s="454">
        <f t="shared" si="77"/>
        <v>0</v>
      </c>
    </row>
    <row r="542" spans="1:18" x14ac:dyDescent="0.2">
      <c r="A542" s="79" t="str">
        <f t="shared" si="70"/>
        <v/>
      </c>
      <c r="B542" s="73"/>
      <c r="C542" s="90"/>
      <c r="D542" s="93" t="str">
        <f t="shared" si="71"/>
        <v xml:space="preserve"> </v>
      </c>
      <c r="E542" s="54" t="str">
        <f>IF($C542="","",VLOOKUP($C542,'4.NLC'!$A$6:$F$51,6,0))</f>
        <v/>
      </c>
      <c r="F542" s="72" t="str">
        <f>IF($C542="","",VLOOKUP($C542,'4.NLC'!$A$6:$F$51,5,0))</f>
        <v/>
      </c>
      <c r="G542" s="82" t="str">
        <f>IF($C542="","",VLOOKUP($C542,'4.NLC'!$A$6:$H$51,7,0))</f>
        <v/>
      </c>
      <c r="H542" s="74"/>
      <c r="I542" s="74"/>
      <c r="J542" s="74"/>
      <c r="K542" s="57">
        <f t="shared" si="72"/>
        <v>0</v>
      </c>
      <c r="L542" s="75"/>
      <c r="M542" s="52">
        <f t="shared" si="73"/>
        <v>0</v>
      </c>
      <c r="N542" s="76"/>
      <c r="O542" s="52">
        <f t="shared" si="74"/>
        <v>0</v>
      </c>
      <c r="P542" s="57">
        <f t="shared" si="75"/>
        <v>0</v>
      </c>
      <c r="Q542" s="52">
        <f t="shared" si="76"/>
        <v>0</v>
      </c>
      <c r="R542" s="454">
        <f t="shared" si="77"/>
        <v>0</v>
      </c>
    </row>
    <row r="543" spans="1:18" x14ac:dyDescent="0.2">
      <c r="A543" s="79" t="str">
        <f t="shared" si="70"/>
        <v/>
      </c>
      <c r="B543" s="73"/>
      <c r="C543" s="90"/>
      <c r="D543" s="93" t="str">
        <f t="shared" si="71"/>
        <v xml:space="preserve"> </v>
      </c>
      <c r="E543" s="54" t="str">
        <f>IF($C543="","",VLOOKUP($C543,'4.NLC'!$A$6:$F$51,6,0))</f>
        <v/>
      </c>
      <c r="F543" s="72" t="str">
        <f>IF($C543="","",VLOOKUP($C543,'4.NLC'!$A$6:$F$51,5,0))</f>
        <v/>
      </c>
      <c r="G543" s="82" t="str">
        <f>IF($C543="","",VLOOKUP($C543,'4.NLC'!$A$6:$H$51,7,0))</f>
        <v/>
      </c>
      <c r="H543" s="74"/>
      <c r="I543" s="74"/>
      <c r="J543" s="74"/>
      <c r="K543" s="57">
        <f t="shared" si="72"/>
        <v>0</v>
      </c>
      <c r="L543" s="75"/>
      <c r="M543" s="52">
        <f t="shared" si="73"/>
        <v>0</v>
      </c>
      <c r="N543" s="76"/>
      <c r="O543" s="52">
        <f t="shared" si="74"/>
        <v>0</v>
      </c>
      <c r="P543" s="57">
        <f t="shared" si="75"/>
        <v>0</v>
      </c>
      <c r="Q543" s="52">
        <f t="shared" si="76"/>
        <v>0</v>
      </c>
      <c r="R543" s="454">
        <f t="shared" si="77"/>
        <v>0</v>
      </c>
    </row>
    <row r="544" spans="1:18" x14ac:dyDescent="0.2">
      <c r="A544" s="79" t="str">
        <f t="shared" si="70"/>
        <v/>
      </c>
      <c r="B544" s="73"/>
      <c r="C544" s="90"/>
      <c r="D544" s="93" t="str">
        <f t="shared" si="71"/>
        <v xml:space="preserve"> </v>
      </c>
      <c r="E544" s="54" t="str">
        <f>IF($C544="","",VLOOKUP($C544,'4.NLC'!$A$6:$F$51,6,0))</f>
        <v/>
      </c>
      <c r="F544" s="72" t="str">
        <f>IF($C544="","",VLOOKUP($C544,'4.NLC'!$A$6:$F$51,5,0))</f>
        <v/>
      </c>
      <c r="G544" s="82" t="str">
        <f>IF($C544="","",VLOOKUP($C544,'4.NLC'!$A$6:$H$51,7,0))</f>
        <v/>
      </c>
      <c r="H544" s="74"/>
      <c r="I544" s="74"/>
      <c r="J544" s="74"/>
      <c r="K544" s="57">
        <f t="shared" si="72"/>
        <v>0</v>
      </c>
      <c r="L544" s="75"/>
      <c r="M544" s="52">
        <f t="shared" si="73"/>
        <v>0</v>
      </c>
      <c r="N544" s="76"/>
      <c r="O544" s="52">
        <f t="shared" si="74"/>
        <v>0</v>
      </c>
      <c r="P544" s="57">
        <f t="shared" si="75"/>
        <v>0</v>
      </c>
      <c r="Q544" s="52">
        <f t="shared" si="76"/>
        <v>0</v>
      </c>
      <c r="R544" s="454">
        <f t="shared" si="77"/>
        <v>0</v>
      </c>
    </row>
    <row r="545" spans="1:18" x14ac:dyDescent="0.2">
      <c r="A545" s="79" t="str">
        <f t="shared" si="70"/>
        <v/>
      </c>
      <c r="B545" s="73"/>
      <c r="C545" s="90"/>
      <c r="D545" s="93" t="str">
        <f t="shared" si="71"/>
        <v xml:space="preserve"> </v>
      </c>
      <c r="E545" s="54" t="str">
        <f>IF($C545="","",VLOOKUP($C545,'4.NLC'!$A$6:$F$51,6,0))</f>
        <v/>
      </c>
      <c r="F545" s="72" t="str">
        <f>IF($C545="","",VLOOKUP($C545,'4.NLC'!$A$6:$F$51,5,0))</f>
        <v/>
      </c>
      <c r="G545" s="82" t="str">
        <f>IF($C545="","",VLOOKUP($C545,'4.NLC'!$A$6:$H$51,7,0))</f>
        <v/>
      </c>
      <c r="H545" s="74"/>
      <c r="I545" s="74"/>
      <c r="J545" s="74"/>
      <c r="K545" s="57">
        <f t="shared" si="72"/>
        <v>0</v>
      </c>
      <c r="L545" s="75"/>
      <c r="M545" s="52">
        <f t="shared" si="73"/>
        <v>0</v>
      </c>
      <c r="N545" s="76"/>
      <c r="O545" s="52">
        <f t="shared" si="74"/>
        <v>0</v>
      </c>
      <c r="P545" s="57">
        <f t="shared" si="75"/>
        <v>0</v>
      </c>
      <c r="Q545" s="52">
        <f t="shared" si="76"/>
        <v>0</v>
      </c>
      <c r="R545" s="454">
        <f t="shared" si="77"/>
        <v>0</v>
      </c>
    </row>
    <row r="546" spans="1:18" x14ac:dyDescent="0.2">
      <c r="A546" s="79" t="str">
        <f t="shared" si="70"/>
        <v/>
      </c>
      <c r="B546" s="73"/>
      <c r="C546" s="90"/>
      <c r="D546" s="93" t="str">
        <f t="shared" si="71"/>
        <v xml:space="preserve"> </v>
      </c>
      <c r="E546" s="54" t="str">
        <f>IF($C546="","",VLOOKUP($C546,'4.NLC'!$A$6:$F$51,6,0))</f>
        <v/>
      </c>
      <c r="F546" s="72" t="str">
        <f>IF($C546="","",VLOOKUP($C546,'4.NLC'!$A$6:$F$51,5,0))</f>
        <v/>
      </c>
      <c r="G546" s="82" t="str">
        <f>IF($C546="","",VLOOKUP($C546,'4.NLC'!$A$6:$H$51,7,0))</f>
        <v/>
      </c>
      <c r="H546" s="74"/>
      <c r="I546" s="74"/>
      <c r="J546" s="74"/>
      <c r="K546" s="57">
        <f t="shared" si="72"/>
        <v>0</v>
      </c>
      <c r="L546" s="75"/>
      <c r="M546" s="52">
        <f t="shared" si="73"/>
        <v>0</v>
      </c>
      <c r="N546" s="76"/>
      <c r="O546" s="52">
        <f t="shared" si="74"/>
        <v>0</v>
      </c>
      <c r="P546" s="57">
        <f t="shared" si="75"/>
        <v>0</v>
      </c>
      <c r="Q546" s="52">
        <f t="shared" si="76"/>
        <v>0</v>
      </c>
      <c r="R546" s="454">
        <f t="shared" si="77"/>
        <v>0</v>
      </c>
    </row>
    <row r="547" spans="1:18" x14ac:dyDescent="0.2">
      <c r="A547" s="79" t="str">
        <f t="shared" si="70"/>
        <v/>
      </c>
      <c r="B547" s="73"/>
      <c r="C547" s="90"/>
      <c r="D547" s="93" t="str">
        <f t="shared" si="71"/>
        <v xml:space="preserve"> </v>
      </c>
      <c r="E547" s="54" t="str">
        <f>IF($C547="","",VLOOKUP($C547,'4.NLC'!$A$6:$F$51,6,0))</f>
        <v/>
      </c>
      <c r="F547" s="72" t="str">
        <f>IF($C547="","",VLOOKUP($C547,'4.NLC'!$A$6:$F$51,5,0))</f>
        <v/>
      </c>
      <c r="G547" s="82" t="str">
        <f>IF($C547="","",VLOOKUP($C547,'4.NLC'!$A$6:$H$51,7,0))</f>
        <v/>
      </c>
      <c r="H547" s="74"/>
      <c r="I547" s="74"/>
      <c r="J547" s="74"/>
      <c r="K547" s="57">
        <f t="shared" si="72"/>
        <v>0</v>
      </c>
      <c r="L547" s="75"/>
      <c r="M547" s="52">
        <f t="shared" si="73"/>
        <v>0</v>
      </c>
      <c r="N547" s="76"/>
      <c r="O547" s="52">
        <f t="shared" si="74"/>
        <v>0</v>
      </c>
      <c r="P547" s="57">
        <f t="shared" si="75"/>
        <v>0</v>
      </c>
      <c r="Q547" s="52">
        <f t="shared" si="76"/>
        <v>0</v>
      </c>
      <c r="R547" s="454">
        <f t="shared" si="77"/>
        <v>0</v>
      </c>
    </row>
    <row r="548" spans="1:18" x14ac:dyDescent="0.2">
      <c r="A548" s="79" t="str">
        <f t="shared" si="70"/>
        <v/>
      </c>
      <c r="B548" s="73"/>
      <c r="C548" s="90"/>
      <c r="D548" s="93" t="str">
        <f t="shared" si="71"/>
        <v xml:space="preserve"> </v>
      </c>
      <c r="E548" s="54" t="str">
        <f>IF($C548="","",VLOOKUP($C548,'4.NLC'!$A$6:$F$51,6,0))</f>
        <v/>
      </c>
      <c r="F548" s="72" t="str">
        <f>IF($C548="","",VLOOKUP($C548,'4.NLC'!$A$6:$F$51,5,0))</f>
        <v/>
      </c>
      <c r="G548" s="82" t="str">
        <f>IF($C548="","",VLOOKUP($C548,'4.NLC'!$A$6:$H$51,7,0))</f>
        <v/>
      </c>
      <c r="H548" s="74"/>
      <c r="I548" s="74"/>
      <c r="J548" s="74"/>
      <c r="K548" s="57">
        <f t="shared" si="72"/>
        <v>0</v>
      </c>
      <c r="L548" s="75"/>
      <c r="M548" s="52">
        <f t="shared" si="73"/>
        <v>0</v>
      </c>
      <c r="N548" s="76"/>
      <c r="O548" s="52">
        <f t="shared" si="74"/>
        <v>0</v>
      </c>
      <c r="P548" s="57">
        <f t="shared" si="75"/>
        <v>0</v>
      </c>
      <c r="Q548" s="52">
        <f t="shared" si="76"/>
        <v>0</v>
      </c>
      <c r="R548" s="454">
        <f t="shared" si="77"/>
        <v>0</v>
      </c>
    </row>
    <row r="549" spans="1:18" x14ac:dyDescent="0.2">
      <c r="A549" s="79" t="str">
        <f t="shared" si="70"/>
        <v/>
      </c>
      <c r="B549" s="73"/>
      <c r="C549" s="91"/>
      <c r="D549" s="93" t="str">
        <f t="shared" si="71"/>
        <v xml:space="preserve"> </v>
      </c>
      <c r="E549" s="54" t="str">
        <f>IF($C549="","",VLOOKUP($C549,'4.NLC'!$A$6:$F$51,6,0))</f>
        <v/>
      </c>
      <c r="F549" s="72" t="str">
        <f>IF($C549="","",VLOOKUP($C549,'4.NLC'!$A$6:$F$51,5,0))</f>
        <v/>
      </c>
      <c r="G549" s="82" t="str">
        <f>IF($C549="","",VLOOKUP($C549,'4.NLC'!$A$6:$H$51,7,0))</f>
        <v/>
      </c>
      <c r="H549" s="74"/>
      <c r="I549" s="74"/>
      <c r="J549" s="74"/>
      <c r="K549" s="57">
        <f t="shared" si="72"/>
        <v>0</v>
      </c>
      <c r="L549" s="75"/>
      <c r="M549" s="52">
        <f t="shared" si="73"/>
        <v>0</v>
      </c>
      <c r="N549" s="76"/>
      <c r="O549" s="52">
        <f t="shared" si="74"/>
        <v>0</v>
      </c>
      <c r="P549" s="57">
        <f t="shared" si="75"/>
        <v>0</v>
      </c>
      <c r="Q549" s="52">
        <f t="shared" si="76"/>
        <v>0</v>
      </c>
      <c r="R549" s="454">
        <f t="shared" si="77"/>
        <v>0</v>
      </c>
    </row>
    <row r="550" spans="1:18" x14ac:dyDescent="0.2">
      <c r="A550" s="79" t="str">
        <f t="shared" si="70"/>
        <v/>
      </c>
      <c r="B550" s="73"/>
      <c r="C550" s="90"/>
      <c r="D550" s="93" t="str">
        <f t="shared" si="71"/>
        <v xml:space="preserve"> </v>
      </c>
      <c r="E550" s="54" t="str">
        <f>IF($C550="","",VLOOKUP($C550,'4.NLC'!$A$6:$F$51,6,0))</f>
        <v/>
      </c>
      <c r="F550" s="72" t="str">
        <f>IF($C550="","",VLOOKUP($C550,'4.NLC'!$A$6:$F$51,5,0))</f>
        <v/>
      </c>
      <c r="G550" s="82" t="str">
        <f>IF($C550="","",VLOOKUP($C550,'4.NLC'!$A$6:$H$51,7,0))</f>
        <v/>
      </c>
      <c r="H550" s="74"/>
      <c r="I550" s="74"/>
      <c r="J550" s="74"/>
      <c r="K550" s="57">
        <f t="shared" si="72"/>
        <v>0</v>
      </c>
      <c r="L550" s="75"/>
      <c r="M550" s="52">
        <f t="shared" si="73"/>
        <v>0</v>
      </c>
      <c r="N550" s="76"/>
      <c r="O550" s="52">
        <f t="shared" si="74"/>
        <v>0</v>
      </c>
      <c r="P550" s="57">
        <f t="shared" si="75"/>
        <v>0</v>
      </c>
      <c r="Q550" s="52">
        <f t="shared" si="76"/>
        <v>0</v>
      </c>
      <c r="R550" s="454">
        <f t="shared" si="77"/>
        <v>0</v>
      </c>
    </row>
    <row r="551" spans="1:18" x14ac:dyDescent="0.2">
      <c r="A551" s="79" t="str">
        <f t="shared" si="70"/>
        <v/>
      </c>
      <c r="B551" s="73"/>
      <c r="C551" s="90"/>
      <c r="D551" s="93" t="str">
        <f t="shared" si="71"/>
        <v xml:space="preserve"> </v>
      </c>
      <c r="E551" s="54" t="str">
        <f>IF($C551="","",VLOOKUP($C551,'4.NLC'!$A$6:$F$51,6,0))</f>
        <v/>
      </c>
      <c r="F551" s="72" t="str">
        <f>IF($C551="","",VLOOKUP($C551,'4.NLC'!$A$6:$F$51,5,0))</f>
        <v/>
      </c>
      <c r="G551" s="82" t="str">
        <f>IF($C551="","",VLOOKUP($C551,'4.NLC'!$A$6:$H$51,7,0))</f>
        <v/>
      </c>
      <c r="H551" s="74"/>
      <c r="I551" s="74"/>
      <c r="J551" s="74"/>
      <c r="K551" s="57">
        <f t="shared" si="72"/>
        <v>0</v>
      </c>
      <c r="L551" s="75"/>
      <c r="M551" s="52">
        <f t="shared" si="73"/>
        <v>0</v>
      </c>
      <c r="N551" s="76"/>
      <c r="O551" s="52">
        <f t="shared" si="74"/>
        <v>0</v>
      </c>
      <c r="P551" s="57">
        <f t="shared" si="75"/>
        <v>0</v>
      </c>
      <c r="Q551" s="52">
        <f t="shared" si="76"/>
        <v>0</v>
      </c>
      <c r="R551" s="454">
        <f t="shared" si="77"/>
        <v>0</v>
      </c>
    </row>
    <row r="552" spans="1:18" x14ac:dyDescent="0.2">
      <c r="A552" s="79" t="str">
        <f t="shared" si="70"/>
        <v/>
      </c>
      <c r="B552" s="73"/>
      <c r="C552" s="91"/>
      <c r="D552" s="93" t="str">
        <f t="shared" si="71"/>
        <v xml:space="preserve"> </v>
      </c>
      <c r="E552" s="54" t="str">
        <f>IF($C552="","",VLOOKUP($C552,'4.NLC'!$A$6:$F$51,6,0))</f>
        <v/>
      </c>
      <c r="F552" s="72" t="str">
        <f>IF($C552="","",VLOOKUP($C552,'4.NLC'!$A$6:$F$51,5,0))</f>
        <v/>
      </c>
      <c r="G552" s="82" t="str">
        <f>IF($C552="","",VLOOKUP($C552,'4.NLC'!$A$6:$H$51,7,0))</f>
        <v/>
      </c>
      <c r="H552" s="74"/>
      <c r="I552" s="74"/>
      <c r="J552" s="74"/>
      <c r="K552" s="57">
        <f t="shared" si="72"/>
        <v>0</v>
      </c>
      <c r="L552" s="75"/>
      <c r="M552" s="52">
        <f t="shared" si="73"/>
        <v>0</v>
      </c>
      <c r="N552" s="76"/>
      <c r="O552" s="52">
        <f t="shared" si="74"/>
        <v>0</v>
      </c>
      <c r="P552" s="57">
        <f t="shared" si="75"/>
        <v>0</v>
      </c>
      <c r="Q552" s="52">
        <f t="shared" si="76"/>
        <v>0</v>
      </c>
      <c r="R552" s="454">
        <f t="shared" si="77"/>
        <v>0</v>
      </c>
    </row>
    <row r="553" spans="1:18" x14ac:dyDescent="0.2">
      <c r="A553" s="79" t="str">
        <f t="shared" si="70"/>
        <v/>
      </c>
      <c r="B553" s="73"/>
      <c r="C553" s="91"/>
      <c r="D553" s="93" t="str">
        <f t="shared" si="71"/>
        <v xml:space="preserve"> </v>
      </c>
      <c r="E553" s="54" t="str">
        <f>IF($C553="","",VLOOKUP($C553,'4.NLC'!$A$6:$F$51,6,0))</f>
        <v/>
      </c>
      <c r="F553" s="72" t="str">
        <f>IF($C553="","",VLOOKUP($C553,'4.NLC'!$A$6:$F$51,5,0))</f>
        <v/>
      </c>
      <c r="G553" s="82" t="str">
        <f>IF($C553="","",VLOOKUP($C553,'4.NLC'!$A$6:$H$51,7,0))</f>
        <v/>
      </c>
      <c r="H553" s="74"/>
      <c r="I553" s="74"/>
      <c r="J553" s="74"/>
      <c r="K553" s="57">
        <f t="shared" si="72"/>
        <v>0</v>
      </c>
      <c r="L553" s="75"/>
      <c r="M553" s="52">
        <f t="shared" si="73"/>
        <v>0</v>
      </c>
      <c r="N553" s="76"/>
      <c r="O553" s="52">
        <f t="shared" si="74"/>
        <v>0</v>
      </c>
      <c r="P553" s="57">
        <f t="shared" si="75"/>
        <v>0</v>
      </c>
      <c r="Q553" s="52">
        <f t="shared" si="76"/>
        <v>0</v>
      </c>
      <c r="R553" s="454">
        <f t="shared" si="77"/>
        <v>0</v>
      </c>
    </row>
    <row r="554" spans="1:18" x14ac:dyDescent="0.2">
      <c r="A554" s="79" t="str">
        <f t="shared" si="70"/>
        <v/>
      </c>
      <c r="B554" s="73"/>
      <c r="C554" s="91"/>
      <c r="D554" s="93" t="str">
        <f t="shared" si="71"/>
        <v xml:space="preserve"> </v>
      </c>
      <c r="E554" s="54" t="str">
        <f>IF($C554="","",VLOOKUP($C554,'4.NLC'!$A$6:$F$51,6,0))</f>
        <v/>
      </c>
      <c r="F554" s="72" t="str">
        <f>IF($C554="","",VLOOKUP($C554,'4.NLC'!$A$6:$F$51,5,0))</f>
        <v/>
      </c>
      <c r="G554" s="82" t="str">
        <f>IF($C554="","",VLOOKUP($C554,'4.NLC'!$A$6:$H$51,7,0))</f>
        <v/>
      </c>
      <c r="H554" s="74"/>
      <c r="I554" s="74"/>
      <c r="J554" s="74"/>
      <c r="K554" s="57">
        <f t="shared" si="72"/>
        <v>0</v>
      </c>
      <c r="L554" s="75"/>
      <c r="M554" s="52">
        <f t="shared" si="73"/>
        <v>0</v>
      </c>
      <c r="N554" s="76"/>
      <c r="O554" s="52">
        <f t="shared" si="74"/>
        <v>0</v>
      </c>
      <c r="P554" s="57">
        <f t="shared" si="75"/>
        <v>0</v>
      </c>
      <c r="Q554" s="52">
        <f t="shared" si="76"/>
        <v>0</v>
      </c>
      <c r="R554" s="454">
        <f t="shared" si="77"/>
        <v>0</v>
      </c>
    </row>
    <row r="555" spans="1:18" x14ac:dyDescent="0.2">
      <c r="A555" s="79" t="str">
        <f t="shared" si="70"/>
        <v/>
      </c>
      <c r="B555" s="73"/>
      <c r="C555" s="90"/>
      <c r="D555" s="93" t="str">
        <f t="shared" si="71"/>
        <v xml:space="preserve"> </v>
      </c>
      <c r="E555" s="54" t="str">
        <f>IF($C555="","",VLOOKUP($C555,'4.NLC'!$A$6:$F$51,6,0))</f>
        <v/>
      </c>
      <c r="F555" s="72" t="str">
        <f>IF($C555="","",VLOOKUP($C555,'4.NLC'!$A$6:$F$51,5,0))</f>
        <v/>
      </c>
      <c r="G555" s="82" t="str">
        <f>IF($C555="","",VLOOKUP($C555,'4.NLC'!$A$6:$H$51,7,0))</f>
        <v/>
      </c>
      <c r="H555" s="74"/>
      <c r="I555" s="74"/>
      <c r="J555" s="74"/>
      <c r="K555" s="57">
        <f t="shared" si="72"/>
        <v>0</v>
      </c>
      <c r="L555" s="75"/>
      <c r="M555" s="52">
        <f t="shared" si="73"/>
        <v>0</v>
      </c>
      <c r="N555" s="76"/>
      <c r="O555" s="52">
        <f t="shared" si="74"/>
        <v>0</v>
      </c>
      <c r="P555" s="57">
        <f t="shared" si="75"/>
        <v>0</v>
      </c>
      <c r="Q555" s="52">
        <f t="shared" si="76"/>
        <v>0</v>
      </c>
      <c r="R555" s="454">
        <f t="shared" si="77"/>
        <v>0</v>
      </c>
    </row>
    <row r="556" spans="1:18" x14ac:dyDescent="0.2">
      <c r="A556" s="79" t="str">
        <f t="shared" si="70"/>
        <v/>
      </c>
      <c r="B556" s="73"/>
      <c r="C556" s="90"/>
      <c r="D556" s="93" t="str">
        <f t="shared" si="71"/>
        <v xml:space="preserve"> </v>
      </c>
      <c r="E556" s="54" t="str">
        <f>IF($C556="","",VLOOKUP($C556,'4.NLC'!$A$6:$F$51,6,0))</f>
        <v/>
      </c>
      <c r="F556" s="72" t="str">
        <f>IF($C556="","",VLOOKUP($C556,'4.NLC'!$A$6:$F$51,5,0))</f>
        <v/>
      </c>
      <c r="G556" s="82" t="str">
        <f>IF($C556="","",VLOOKUP($C556,'4.NLC'!$A$6:$H$51,7,0))</f>
        <v/>
      </c>
      <c r="H556" s="74"/>
      <c r="I556" s="74"/>
      <c r="J556" s="74"/>
      <c r="K556" s="57">
        <f t="shared" si="72"/>
        <v>0</v>
      </c>
      <c r="L556" s="75"/>
      <c r="M556" s="52">
        <f t="shared" si="73"/>
        <v>0</v>
      </c>
      <c r="N556" s="76"/>
      <c r="O556" s="52">
        <f t="shared" si="74"/>
        <v>0</v>
      </c>
      <c r="P556" s="57">
        <f t="shared" si="75"/>
        <v>0</v>
      </c>
      <c r="Q556" s="52">
        <f t="shared" si="76"/>
        <v>0</v>
      </c>
      <c r="R556" s="454">
        <f t="shared" si="77"/>
        <v>0</v>
      </c>
    </row>
    <row r="557" spans="1:18" x14ac:dyDescent="0.2">
      <c r="A557" s="79" t="str">
        <f t="shared" si="70"/>
        <v/>
      </c>
      <c r="B557" s="73"/>
      <c r="C557" s="90"/>
      <c r="D557" s="93" t="str">
        <f t="shared" si="71"/>
        <v xml:space="preserve"> </v>
      </c>
      <c r="E557" s="54" t="str">
        <f>IF($C557="","",VLOOKUP($C557,'4.NLC'!$A$6:$F$51,6,0))</f>
        <v/>
      </c>
      <c r="F557" s="72" t="str">
        <f>IF($C557="","",VLOOKUP($C557,'4.NLC'!$A$6:$F$51,5,0))</f>
        <v/>
      </c>
      <c r="G557" s="82" t="str">
        <f>IF($C557="","",VLOOKUP($C557,'4.NLC'!$A$6:$H$51,7,0))</f>
        <v/>
      </c>
      <c r="H557" s="74"/>
      <c r="I557" s="74"/>
      <c r="J557" s="74"/>
      <c r="K557" s="57">
        <f t="shared" si="72"/>
        <v>0</v>
      </c>
      <c r="L557" s="75"/>
      <c r="M557" s="52">
        <f t="shared" si="73"/>
        <v>0</v>
      </c>
      <c r="N557" s="76"/>
      <c r="O557" s="52">
        <f t="shared" si="74"/>
        <v>0</v>
      </c>
      <c r="P557" s="57">
        <f t="shared" si="75"/>
        <v>0</v>
      </c>
      <c r="Q557" s="52">
        <f t="shared" si="76"/>
        <v>0</v>
      </c>
      <c r="R557" s="454">
        <f t="shared" si="77"/>
        <v>0</v>
      </c>
    </row>
    <row r="558" spans="1:18" x14ac:dyDescent="0.2">
      <c r="A558" s="79" t="str">
        <f t="shared" si="70"/>
        <v/>
      </c>
      <c r="B558" s="73"/>
      <c r="C558" s="90"/>
      <c r="D558" s="93" t="str">
        <f t="shared" si="71"/>
        <v xml:space="preserve"> </v>
      </c>
      <c r="E558" s="54" t="str">
        <f>IF($C558="","",VLOOKUP($C558,'4.NLC'!$A$6:$F$51,6,0))</f>
        <v/>
      </c>
      <c r="F558" s="72" t="str">
        <f>IF($C558="","",VLOOKUP($C558,'4.NLC'!$A$6:$F$51,5,0))</f>
        <v/>
      </c>
      <c r="G558" s="82" t="str">
        <f>IF($C558="","",VLOOKUP($C558,'4.NLC'!$A$6:$H$51,7,0))</f>
        <v/>
      </c>
      <c r="H558" s="74"/>
      <c r="I558" s="74"/>
      <c r="J558" s="74"/>
      <c r="K558" s="57">
        <f t="shared" si="72"/>
        <v>0</v>
      </c>
      <c r="L558" s="75"/>
      <c r="M558" s="52">
        <f t="shared" si="73"/>
        <v>0</v>
      </c>
      <c r="N558" s="76"/>
      <c r="O558" s="52">
        <f t="shared" si="74"/>
        <v>0</v>
      </c>
      <c r="P558" s="57">
        <f t="shared" si="75"/>
        <v>0</v>
      </c>
      <c r="Q558" s="52">
        <f t="shared" si="76"/>
        <v>0</v>
      </c>
      <c r="R558" s="454">
        <f t="shared" si="77"/>
        <v>0</v>
      </c>
    </row>
    <row r="559" spans="1:18" x14ac:dyDescent="0.2">
      <c r="A559" s="79" t="str">
        <f t="shared" si="70"/>
        <v/>
      </c>
      <c r="B559" s="73"/>
      <c r="C559" s="90"/>
      <c r="D559" s="93" t="str">
        <f t="shared" si="71"/>
        <v xml:space="preserve"> </v>
      </c>
      <c r="E559" s="54" t="str">
        <f>IF($C559="","",VLOOKUP($C559,'4.NLC'!$A$6:$F$51,6,0))</f>
        <v/>
      </c>
      <c r="F559" s="72" t="str">
        <f>IF($C559="","",VLOOKUP($C559,'4.NLC'!$A$6:$F$51,5,0))</f>
        <v/>
      </c>
      <c r="G559" s="82" t="str">
        <f>IF($C559="","",VLOOKUP($C559,'4.NLC'!$A$6:$H$51,7,0))</f>
        <v/>
      </c>
      <c r="H559" s="74"/>
      <c r="I559" s="74"/>
      <c r="J559" s="74"/>
      <c r="K559" s="57">
        <f t="shared" si="72"/>
        <v>0</v>
      </c>
      <c r="L559" s="75"/>
      <c r="M559" s="52">
        <f t="shared" si="73"/>
        <v>0</v>
      </c>
      <c r="N559" s="76"/>
      <c r="O559" s="52">
        <f t="shared" si="74"/>
        <v>0</v>
      </c>
      <c r="P559" s="57">
        <f t="shared" si="75"/>
        <v>0</v>
      </c>
      <c r="Q559" s="52">
        <f t="shared" si="76"/>
        <v>0</v>
      </c>
      <c r="R559" s="454">
        <f t="shared" si="77"/>
        <v>0</v>
      </c>
    </row>
    <row r="560" spans="1:18" x14ac:dyDescent="0.2">
      <c r="A560" s="79" t="str">
        <f t="shared" si="70"/>
        <v/>
      </c>
      <c r="B560" s="73"/>
      <c r="C560" s="90"/>
      <c r="D560" s="93" t="str">
        <f t="shared" si="71"/>
        <v xml:space="preserve"> </v>
      </c>
      <c r="E560" s="54" t="str">
        <f>IF($C560="","",VLOOKUP($C560,'4.NLC'!$A$6:$F$51,6,0))</f>
        <v/>
      </c>
      <c r="F560" s="72" t="str">
        <f>IF($C560="","",VLOOKUP($C560,'4.NLC'!$A$6:$F$51,5,0))</f>
        <v/>
      </c>
      <c r="G560" s="82" t="str">
        <f>IF($C560="","",VLOOKUP($C560,'4.NLC'!$A$6:$H$51,7,0))</f>
        <v/>
      </c>
      <c r="H560" s="74"/>
      <c r="I560" s="74"/>
      <c r="J560" s="74"/>
      <c r="K560" s="57">
        <f t="shared" si="72"/>
        <v>0</v>
      </c>
      <c r="L560" s="75"/>
      <c r="M560" s="52">
        <f t="shared" si="73"/>
        <v>0</v>
      </c>
      <c r="N560" s="76"/>
      <c r="O560" s="52">
        <f t="shared" si="74"/>
        <v>0</v>
      </c>
      <c r="P560" s="57">
        <f t="shared" si="75"/>
        <v>0</v>
      </c>
      <c r="Q560" s="52">
        <f t="shared" si="76"/>
        <v>0</v>
      </c>
      <c r="R560" s="454">
        <f t="shared" si="77"/>
        <v>0</v>
      </c>
    </row>
    <row r="561" spans="1:18" x14ac:dyDescent="0.2">
      <c r="A561" s="79" t="str">
        <f t="shared" si="70"/>
        <v/>
      </c>
      <c r="B561" s="73"/>
      <c r="C561" s="90"/>
      <c r="D561" s="93" t="str">
        <f t="shared" si="71"/>
        <v xml:space="preserve"> </v>
      </c>
      <c r="E561" s="54" t="str">
        <f>IF($C561="","",VLOOKUP($C561,'4.NLC'!$A$6:$F$51,6,0))</f>
        <v/>
      </c>
      <c r="F561" s="72" t="str">
        <f>IF($C561="","",VLOOKUP($C561,'4.NLC'!$A$6:$F$51,5,0))</f>
        <v/>
      </c>
      <c r="G561" s="82" t="str">
        <f>IF($C561="","",VLOOKUP($C561,'4.NLC'!$A$6:$H$51,7,0))</f>
        <v/>
      </c>
      <c r="H561" s="74"/>
      <c r="I561" s="74"/>
      <c r="J561" s="74"/>
      <c r="K561" s="57">
        <f t="shared" si="72"/>
        <v>0</v>
      </c>
      <c r="L561" s="75"/>
      <c r="M561" s="52">
        <f t="shared" si="73"/>
        <v>0</v>
      </c>
      <c r="N561" s="76"/>
      <c r="O561" s="52">
        <f t="shared" si="74"/>
        <v>0</v>
      </c>
      <c r="P561" s="57">
        <f t="shared" si="75"/>
        <v>0</v>
      </c>
      <c r="Q561" s="52">
        <f t="shared" si="76"/>
        <v>0</v>
      </c>
      <c r="R561" s="454">
        <f t="shared" si="77"/>
        <v>0</v>
      </c>
    </row>
    <row r="562" spans="1:18" x14ac:dyDescent="0.2">
      <c r="A562" s="79" t="str">
        <f t="shared" si="70"/>
        <v/>
      </c>
      <c r="B562" s="73"/>
      <c r="C562" s="90"/>
      <c r="D562" s="93" t="str">
        <f t="shared" si="71"/>
        <v xml:space="preserve"> </v>
      </c>
      <c r="E562" s="54" t="str">
        <f>IF($C562="","",VLOOKUP($C562,'4.NLC'!$A$6:$F$51,6,0))</f>
        <v/>
      </c>
      <c r="F562" s="72" t="str">
        <f>IF($C562="","",VLOOKUP($C562,'4.NLC'!$A$6:$F$51,5,0))</f>
        <v/>
      </c>
      <c r="G562" s="82" t="str">
        <f>IF($C562="","",VLOOKUP($C562,'4.NLC'!$A$6:$H$51,7,0))</f>
        <v/>
      </c>
      <c r="H562" s="74"/>
      <c r="I562" s="74"/>
      <c r="J562" s="74"/>
      <c r="K562" s="57">
        <f t="shared" si="72"/>
        <v>0</v>
      </c>
      <c r="L562" s="75"/>
      <c r="M562" s="52">
        <f t="shared" si="73"/>
        <v>0</v>
      </c>
      <c r="N562" s="76"/>
      <c r="O562" s="52">
        <f t="shared" si="74"/>
        <v>0</v>
      </c>
      <c r="P562" s="57">
        <f t="shared" si="75"/>
        <v>0</v>
      </c>
      <c r="Q562" s="52">
        <f t="shared" si="76"/>
        <v>0</v>
      </c>
      <c r="R562" s="454">
        <f t="shared" si="77"/>
        <v>0</v>
      </c>
    </row>
    <row r="563" spans="1:18" x14ac:dyDescent="0.2">
      <c r="A563" s="79" t="str">
        <f t="shared" si="70"/>
        <v/>
      </c>
      <c r="B563" s="73"/>
      <c r="C563" s="90"/>
      <c r="D563" s="93" t="str">
        <f t="shared" si="71"/>
        <v xml:space="preserve"> </v>
      </c>
      <c r="E563" s="54" t="str">
        <f>IF($C563="","",VLOOKUP($C563,'4.NLC'!$A$6:$F$51,6,0))</f>
        <v/>
      </c>
      <c r="F563" s="72" t="str">
        <f>IF($C563="","",VLOOKUP($C563,'4.NLC'!$A$6:$F$51,5,0))</f>
        <v/>
      </c>
      <c r="G563" s="82" t="str">
        <f>IF($C563="","",VLOOKUP($C563,'4.NLC'!$A$6:$H$51,7,0))</f>
        <v/>
      </c>
      <c r="H563" s="74"/>
      <c r="I563" s="74"/>
      <c r="J563" s="74"/>
      <c r="K563" s="57">
        <f t="shared" si="72"/>
        <v>0</v>
      </c>
      <c r="L563" s="75"/>
      <c r="M563" s="52">
        <f t="shared" si="73"/>
        <v>0</v>
      </c>
      <c r="N563" s="76"/>
      <c r="O563" s="52">
        <f t="shared" si="74"/>
        <v>0</v>
      </c>
      <c r="P563" s="57">
        <f t="shared" si="75"/>
        <v>0</v>
      </c>
      <c r="Q563" s="52">
        <f t="shared" si="76"/>
        <v>0</v>
      </c>
      <c r="R563" s="454">
        <f t="shared" si="77"/>
        <v>0</v>
      </c>
    </row>
    <row r="564" spans="1:18" x14ac:dyDescent="0.2">
      <c r="A564" s="79" t="str">
        <f t="shared" si="70"/>
        <v/>
      </c>
      <c r="B564" s="73"/>
      <c r="C564" s="90"/>
      <c r="D564" s="93" t="str">
        <f t="shared" si="71"/>
        <v xml:space="preserve"> </v>
      </c>
      <c r="E564" s="54" t="str">
        <f>IF($C564="","",VLOOKUP($C564,'4.NLC'!$A$6:$F$51,6,0))</f>
        <v/>
      </c>
      <c r="F564" s="72" t="str">
        <f>IF($C564="","",VLOOKUP($C564,'4.NLC'!$A$6:$F$51,5,0))</f>
        <v/>
      </c>
      <c r="G564" s="82" t="str">
        <f>IF($C564="","",VLOOKUP($C564,'4.NLC'!$A$6:$H$51,7,0))</f>
        <v/>
      </c>
      <c r="H564" s="74"/>
      <c r="I564" s="74"/>
      <c r="J564" s="74"/>
      <c r="K564" s="57">
        <f t="shared" si="72"/>
        <v>0</v>
      </c>
      <c r="L564" s="75"/>
      <c r="M564" s="52">
        <f t="shared" si="73"/>
        <v>0</v>
      </c>
      <c r="N564" s="76"/>
      <c r="O564" s="52">
        <f t="shared" si="74"/>
        <v>0</v>
      </c>
      <c r="P564" s="57">
        <f t="shared" si="75"/>
        <v>0</v>
      </c>
      <c r="Q564" s="52">
        <f t="shared" si="76"/>
        <v>0</v>
      </c>
      <c r="R564" s="454">
        <f t="shared" si="77"/>
        <v>0</v>
      </c>
    </row>
    <row r="565" spans="1:18" x14ac:dyDescent="0.2">
      <c r="A565" s="79" t="str">
        <f t="shared" si="70"/>
        <v/>
      </c>
      <c r="B565" s="73"/>
      <c r="C565" s="90"/>
      <c r="D565" s="93" t="str">
        <f t="shared" si="71"/>
        <v xml:space="preserve"> </v>
      </c>
      <c r="E565" s="54" t="str">
        <f>IF($C565="","",VLOOKUP($C565,'4.NLC'!$A$6:$F$51,6,0))</f>
        <v/>
      </c>
      <c r="F565" s="72" t="str">
        <f>IF($C565="","",VLOOKUP($C565,'4.NLC'!$A$6:$F$51,5,0))</f>
        <v/>
      </c>
      <c r="G565" s="82" t="str">
        <f>IF($C565="","",VLOOKUP($C565,'4.NLC'!$A$6:$H$51,7,0))</f>
        <v/>
      </c>
      <c r="H565" s="74"/>
      <c r="I565" s="74"/>
      <c r="J565" s="74"/>
      <c r="K565" s="57">
        <f t="shared" si="72"/>
        <v>0</v>
      </c>
      <c r="L565" s="75"/>
      <c r="M565" s="52">
        <f t="shared" si="73"/>
        <v>0</v>
      </c>
      <c r="N565" s="76"/>
      <c r="O565" s="52">
        <f t="shared" si="74"/>
        <v>0</v>
      </c>
      <c r="P565" s="57">
        <f t="shared" si="75"/>
        <v>0</v>
      </c>
      <c r="Q565" s="52">
        <f t="shared" si="76"/>
        <v>0</v>
      </c>
      <c r="R565" s="454">
        <f t="shared" si="77"/>
        <v>0</v>
      </c>
    </row>
    <row r="566" spans="1:18" x14ac:dyDescent="0.2">
      <c r="A566" s="79" t="str">
        <f t="shared" si="70"/>
        <v/>
      </c>
      <c r="B566" s="73"/>
      <c r="C566" s="90"/>
      <c r="D566" s="93" t="str">
        <f t="shared" si="71"/>
        <v xml:space="preserve"> </v>
      </c>
      <c r="E566" s="54" t="str">
        <f>IF($C566="","",VLOOKUP($C566,'4.NLC'!$A$6:$F$51,6,0))</f>
        <v/>
      </c>
      <c r="F566" s="72" t="str">
        <f>IF($C566="","",VLOOKUP($C566,'4.NLC'!$A$6:$F$51,5,0))</f>
        <v/>
      </c>
      <c r="G566" s="82" t="str">
        <f>IF($C566="","",VLOOKUP($C566,'4.NLC'!$A$6:$H$51,7,0))</f>
        <v/>
      </c>
      <c r="H566" s="74"/>
      <c r="I566" s="74"/>
      <c r="J566" s="74"/>
      <c r="K566" s="57">
        <f t="shared" si="72"/>
        <v>0</v>
      </c>
      <c r="L566" s="75"/>
      <c r="M566" s="52">
        <f t="shared" si="73"/>
        <v>0</v>
      </c>
      <c r="N566" s="76"/>
      <c r="O566" s="52">
        <f t="shared" si="74"/>
        <v>0</v>
      </c>
      <c r="P566" s="57">
        <f t="shared" si="75"/>
        <v>0</v>
      </c>
      <c r="Q566" s="52">
        <f t="shared" si="76"/>
        <v>0</v>
      </c>
      <c r="R566" s="454">
        <f t="shared" si="77"/>
        <v>0</v>
      </c>
    </row>
    <row r="567" spans="1:18" x14ac:dyDescent="0.2">
      <c r="A567" s="79" t="str">
        <f t="shared" si="70"/>
        <v/>
      </c>
      <c r="B567" s="73"/>
      <c r="C567" s="90"/>
      <c r="D567" s="93" t="str">
        <f t="shared" si="71"/>
        <v xml:space="preserve"> </v>
      </c>
      <c r="E567" s="54" t="str">
        <f>IF($C567="","",VLOOKUP($C567,'4.NLC'!$A$6:$F$51,6,0))</f>
        <v/>
      </c>
      <c r="F567" s="72" t="str">
        <f>IF($C567="","",VLOOKUP($C567,'4.NLC'!$A$6:$F$51,5,0))</f>
        <v/>
      </c>
      <c r="G567" s="82" t="str">
        <f>IF($C567="","",VLOOKUP($C567,'4.NLC'!$A$6:$H$51,7,0))</f>
        <v/>
      </c>
      <c r="H567" s="74"/>
      <c r="I567" s="74"/>
      <c r="J567" s="74"/>
      <c r="K567" s="57">
        <f t="shared" si="72"/>
        <v>0</v>
      </c>
      <c r="L567" s="75"/>
      <c r="M567" s="52">
        <f t="shared" si="73"/>
        <v>0</v>
      </c>
      <c r="N567" s="76"/>
      <c r="O567" s="52">
        <f t="shared" si="74"/>
        <v>0</v>
      </c>
      <c r="P567" s="57">
        <f t="shared" si="75"/>
        <v>0</v>
      </c>
      <c r="Q567" s="52">
        <f t="shared" si="76"/>
        <v>0</v>
      </c>
      <c r="R567" s="454">
        <f t="shared" si="77"/>
        <v>0</v>
      </c>
    </row>
    <row r="568" spans="1:18" x14ac:dyDescent="0.2">
      <c r="A568" s="79" t="str">
        <f t="shared" si="70"/>
        <v/>
      </c>
      <c r="B568" s="73"/>
      <c r="C568" s="90"/>
      <c r="D568" s="93" t="str">
        <f t="shared" si="71"/>
        <v xml:space="preserve"> </v>
      </c>
      <c r="E568" s="54" t="str">
        <f>IF($C568="","",VLOOKUP($C568,'4.NLC'!$A$6:$F$51,6,0))</f>
        <v/>
      </c>
      <c r="F568" s="72" t="str">
        <f>IF($C568="","",VLOOKUP($C568,'4.NLC'!$A$6:$F$51,5,0))</f>
        <v/>
      </c>
      <c r="G568" s="82" t="str">
        <f>IF($C568="","",VLOOKUP($C568,'4.NLC'!$A$6:$H$51,7,0))</f>
        <v/>
      </c>
      <c r="H568" s="74"/>
      <c r="I568" s="74"/>
      <c r="J568" s="74"/>
      <c r="K568" s="57">
        <f t="shared" si="72"/>
        <v>0</v>
      </c>
      <c r="L568" s="75"/>
      <c r="M568" s="52">
        <f t="shared" si="73"/>
        <v>0</v>
      </c>
      <c r="N568" s="76"/>
      <c r="O568" s="52">
        <f t="shared" si="74"/>
        <v>0</v>
      </c>
      <c r="P568" s="57">
        <f t="shared" si="75"/>
        <v>0</v>
      </c>
      <c r="Q568" s="52">
        <f t="shared" si="76"/>
        <v>0</v>
      </c>
      <c r="R568" s="454">
        <f t="shared" si="77"/>
        <v>0</v>
      </c>
    </row>
    <row r="569" spans="1:18" x14ac:dyDescent="0.2">
      <c r="A569" s="79" t="str">
        <f t="shared" si="70"/>
        <v/>
      </c>
      <c r="B569" s="73"/>
      <c r="C569" s="90"/>
      <c r="D569" s="93" t="str">
        <f t="shared" si="71"/>
        <v xml:space="preserve"> </v>
      </c>
      <c r="E569" s="54" t="str">
        <f>IF($C569="","",VLOOKUP($C569,'4.NLC'!$A$6:$F$51,6,0))</f>
        <v/>
      </c>
      <c r="F569" s="72" t="str">
        <f>IF($C569="","",VLOOKUP($C569,'4.NLC'!$A$6:$F$51,5,0))</f>
        <v/>
      </c>
      <c r="G569" s="82" t="str">
        <f>IF($C569="","",VLOOKUP($C569,'4.NLC'!$A$6:$H$51,7,0))</f>
        <v/>
      </c>
      <c r="H569" s="74"/>
      <c r="I569" s="74"/>
      <c r="J569" s="74"/>
      <c r="K569" s="57">
        <f t="shared" si="72"/>
        <v>0</v>
      </c>
      <c r="L569" s="75"/>
      <c r="M569" s="52">
        <f t="shared" si="73"/>
        <v>0</v>
      </c>
      <c r="N569" s="76"/>
      <c r="O569" s="52">
        <f t="shared" si="74"/>
        <v>0</v>
      </c>
      <c r="P569" s="57">
        <f t="shared" si="75"/>
        <v>0</v>
      </c>
      <c r="Q569" s="52">
        <f t="shared" si="76"/>
        <v>0</v>
      </c>
      <c r="R569" s="454">
        <f t="shared" si="77"/>
        <v>0</v>
      </c>
    </row>
    <row r="570" spans="1:18" x14ac:dyDescent="0.2">
      <c r="A570" s="79" t="str">
        <f t="shared" si="70"/>
        <v/>
      </c>
      <c r="B570" s="73"/>
      <c r="C570" s="90"/>
      <c r="D570" s="93" t="str">
        <f t="shared" si="71"/>
        <v xml:space="preserve"> </v>
      </c>
      <c r="E570" s="54" t="str">
        <f>IF($C570="","",VLOOKUP($C570,'4.NLC'!$A$6:$F$51,6,0))</f>
        <v/>
      </c>
      <c r="F570" s="72" t="str">
        <f>IF($C570="","",VLOOKUP($C570,'4.NLC'!$A$6:$F$51,5,0))</f>
        <v/>
      </c>
      <c r="G570" s="82" t="str">
        <f>IF($C570="","",VLOOKUP($C570,'4.NLC'!$A$6:$H$51,7,0))</f>
        <v/>
      </c>
      <c r="H570" s="74"/>
      <c r="I570" s="74"/>
      <c r="J570" s="74"/>
      <c r="K570" s="57">
        <f t="shared" si="72"/>
        <v>0</v>
      </c>
      <c r="L570" s="75"/>
      <c r="M570" s="52">
        <f t="shared" si="73"/>
        <v>0</v>
      </c>
      <c r="N570" s="76"/>
      <c r="O570" s="52">
        <f t="shared" si="74"/>
        <v>0</v>
      </c>
      <c r="P570" s="57">
        <f t="shared" si="75"/>
        <v>0</v>
      </c>
      <c r="Q570" s="52">
        <f t="shared" si="76"/>
        <v>0</v>
      </c>
      <c r="R570" s="454">
        <f t="shared" si="77"/>
        <v>0</v>
      </c>
    </row>
    <row r="571" spans="1:18" x14ac:dyDescent="0.2">
      <c r="A571" s="79" t="str">
        <f t="shared" si="70"/>
        <v/>
      </c>
      <c r="B571" s="73"/>
      <c r="C571" s="90"/>
      <c r="D571" s="93" t="str">
        <f t="shared" si="71"/>
        <v xml:space="preserve"> </v>
      </c>
      <c r="E571" s="54" t="str">
        <f>IF($C571="","",VLOOKUP($C571,'4.NLC'!$A$6:$F$51,6,0))</f>
        <v/>
      </c>
      <c r="F571" s="72" t="str">
        <f>IF($C571="","",VLOOKUP($C571,'4.NLC'!$A$6:$F$51,5,0))</f>
        <v/>
      </c>
      <c r="G571" s="82" t="str">
        <f>IF($C571="","",VLOOKUP($C571,'4.NLC'!$A$6:$H$51,7,0))</f>
        <v/>
      </c>
      <c r="H571" s="74"/>
      <c r="I571" s="74"/>
      <c r="J571" s="74"/>
      <c r="K571" s="57">
        <f t="shared" si="72"/>
        <v>0</v>
      </c>
      <c r="L571" s="75"/>
      <c r="M571" s="52">
        <f t="shared" si="73"/>
        <v>0</v>
      </c>
      <c r="N571" s="76"/>
      <c r="O571" s="52">
        <f t="shared" si="74"/>
        <v>0</v>
      </c>
      <c r="P571" s="57">
        <f t="shared" si="75"/>
        <v>0</v>
      </c>
      <c r="Q571" s="52">
        <f t="shared" si="76"/>
        <v>0</v>
      </c>
      <c r="R571" s="454">
        <f t="shared" si="77"/>
        <v>0</v>
      </c>
    </row>
    <row r="572" spans="1:18" x14ac:dyDescent="0.2">
      <c r="A572" s="79" t="str">
        <f t="shared" si="70"/>
        <v/>
      </c>
      <c r="B572" s="73"/>
      <c r="C572" s="90"/>
      <c r="D572" s="93" t="str">
        <f t="shared" si="71"/>
        <v xml:space="preserve"> </v>
      </c>
      <c r="E572" s="54" t="str">
        <f>IF($C572="","",VLOOKUP($C572,'4.NLC'!$A$6:$F$51,6,0))</f>
        <v/>
      </c>
      <c r="F572" s="72" t="str">
        <f>IF($C572="","",VLOOKUP($C572,'4.NLC'!$A$6:$F$51,5,0))</f>
        <v/>
      </c>
      <c r="G572" s="82" t="str">
        <f>IF($C572="","",VLOOKUP($C572,'4.NLC'!$A$6:$H$51,7,0))</f>
        <v/>
      </c>
      <c r="H572" s="74"/>
      <c r="I572" s="74"/>
      <c r="J572" s="74"/>
      <c r="K572" s="57">
        <f t="shared" si="72"/>
        <v>0</v>
      </c>
      <c r="L572" s="75"/>
      <c r="M572" s="52">
        <f t="shared" si="73"/>
        <v>0</v>
      </c>
      <c r="N572" s="76"/>
      <c r="O572" s="52">
        <f t="shared" si="74"/>
        <v>0</v>
      </c>
      <c r="P572" s="57">
        <f t="shared" si="75"/>
        <v>0</v>
      </c>
      <c r="Q572" s="52">
        <f t="shared" si="76"/>
        <v>0</v>
      </c>
      <c r="R572" s="454">
        <f t="shared" si="77"/>
        <v>0</v>
      </c>
    </row>
    <row r="573" spans="1:18" x14ac:dyDescent="0.2">
      <c r="A573" s="79" t="str">
        <f t="shared" si="70"/>
        <v/>
      </c>
      <c r="B573" s="73"/>
      <c r="C573" s="90"/>
      <c r="D573" s="93" t="str">
        <f t="shared" si="71"/>
        <v xml:space="preserve"> </v>
      </c>
      <c r="E573" s="54" t="str">
        <f>IF($C573="","",VLOOKUP($C573,'4.NLC'!$A$6:$F$51,6,0))</f>
        <v/>
      </c>
      <c r="F573" s="72" t="str">
        <f>IF($C573="","",VLOOKUP($C573,'4.NLC'!$A$6:$F$51,5,0))</f>
        <v/>
      </c>
      <c r="G573" s="82" t="str">
        <f>IF($C573="","",VLOOKUP($C573,'4.NLC'!$A$6:$H$51,7,0))</f>
        <v/>
      </c>
      <c r="H573" s="74"/>
      <c r="I573" s="74"/>
      <c r="J573" s="74"/>
      <c r="K573" s="57">
        <f t="shared" si="72"/>
        <v>0</v>
      </c>
      <c r="L573" s="75"/>
      <c r="M573" s="52">
        <f t="shared" si="73"/>
        <v>0</v>
      </c>
      <c r="N573" s="76"/>
      <c r="O573" s="52">
        <f t="shared" si="74"/>
        <v>0</v>
      </c>
      <c r="P573" s="57">
        <f t="shared" si="75"/>
        <v>0</v>
      </c>
      <c r="Q573" s="52">
        <f t="shared" si="76"/>
        <v>0</v>
      </c>
      <c r="R573" s="454">
        <f t="shared" si="77"/>
        <v>0</v>
      </c>
    </row>
    <row r="574" spans="1:18" x14ac:dyDescent="0.2">
      <c r="A574" s="79" t="str">
        <f t="shared" si="70"/>
        <v/>
      </c>
      <c r="B574" s="73"/>
      <c r="C574" s="90"/>
      <c r="D574" s="93" t="str">
        <f t="shared" si="71"/>
        <v xml:space="preserve"> </v>
      </c>
      <c r="E574" s="54" t="str">
        <f>IF($C574="","",VLOOKUP($C574,'4.NLC'!$A$6:$F$51,6,0))</f>
        <v/>
      </c>
      <c r="F574" s="72" t="str">
        <f>IF($C574="","",VLOOKUP($C574,'4.NLC'!$A$6:$F$51,5,0))</f>
        <v/>
      </c>
      <c r="G574" s="82" t="str">
        <f>IF($C574="","",VLOOKUP($C574,'4.NLC'!$A$6:$H$51,7,0))</f>
        <v/>
      </c>
      <c r="H574" s="74"/>
      <c r="I574" s="74"/>
      <c r="J574" s="74"/>
      <c r="K574" s="57">
        <f t="shared" si="72"/>
        <v>0</v>
      </c>
      <c r="L574" s="75"/>
      <c r="M574" s="52">
        <f t="shared" si="73"/>
        <v>0</v>
      </c>
      <c r="N574" s="76"/>
      <c r="O574" s="52">
        <f t="shared" si="74"/>
        <v>0</v>
      </c>
      <c r="P574" s="57">
        <f t="shared" si="75"/>
        <v>0</v>
      </c>
      <c r="Q574" s="52">
        <f t="shared" si="76"/>
        <v>0</v>
      </c>
      <c r="R574" s="454">
        <f t="shared" si="77"/>
        <v>0</v>
      </c>
    </row>
    <row r="575" spans="1:18" x14ac:dyDescent="0.2">
      <c r="A575" s="79" t="str">
        <f t="shared" si="70"/>
        <v/>
      </c>
      <c r="B575" s="73"/>
      <c r="C575" s="90"/>
      <c r="D575" s="93" t="str">
        <f t="shared" si="71"/>
        <v xml:space="preserve"> </v>
      </c>
      <c r="E575" s="54" t="str">
        <f>IF($C575="","",VLOOKUP($C575,'4.NLC'!$A$6:$F$51,6,0))</f>
        <v/>
      </c>
      <c r="F575" s="72" t="str">
        <f>IF($C575="","",VLOOKUP($C575,'4.NLC'!$A$6:$F$51,5,0))</f>
        <v/>
      </c>
      <c r="G575" s="82" t="str">
        <f>IF($C575="","",VLOOKUP($C575,'4.NLC'!$A$6:$H$51,7,0))</f>
        <v/>
      </c>
      <c r="H575" s="74"/>
      <c r="I575" s="74"/>
      <c r="J575" s="74"/>
      <c r="K575" s="57">
        <f t="shared" si="72"/>
        <v>0</v>
      </c>
      <c r="L575" s="75"/>
      <c r="M575" s="52">
        <f t="shared" si="73"/>
        <v>0</v>
      </c>
      <c r="N575" s="76"/>
      <c r="O575" s="52">
        <f t="shared" si="74"/>
        <v>0</v>
      </c>
      <c r="P575" s="57">
        <f t="shared" si="75"/>
        <v>0</v>
      </c>
      <c r="Q575" s="52">
        <f t="shared" si="76"/>
        <v>0</v>
      </c>
      <c r="R575" s="454">
        <f t="shared" si="77"/>
        <v>0</v>
      </c>
    </row>
    <row r="576" spans="1:18" x14ac:dyDescent="0.2">
      <c r="A576" s="79" t="str">
        <f t="shared" si="70"/>
        <v/>
      </c>
      <c r="B576" s="73"/>
      <c r="C576" s="90"/>
      <c r="D576" s="93" t="str">
        <f t="shared" si="71"/>
        <v xml:space="preserve"> </v>
      </c>
      <c r="E576" s="54" t="str">
        <f>IF($C576="","",VLOOKUP($C576,'4.NLC'!$A$6:$F$51,6,0))</f>
        <v/>
      </c>
      <c r="F576" s="72" t="str">
        <f>IF($C576="","",VLOOKUP($C576,'4.NLC'!$A$6:$F$51,5,0))</f>
        <v/>
      </c>
      <c r="G576" s="82" t="str">
        <f>IF($C576="","",VLOOKUP($C576,'4.NLC'!$A$6:$H$51,7,0))</f>
        <v/>
      </c>
      <c r="H576" s="74"/>
      <c r="I576" s="74"/>
      <c r="J576" s="74"/>
      <c r="K576" s="57">
        <f t="shared" si="72"/>
        <v>0</v>
      </c>
      <c r="L576" s="75"/>
      <c r="M576" s="52">
        <f t="shared" si="73"/>
        <v>0</v>
      </c>
      <c r="N576" s="76"/>
      <c r="O576" s="52">
        <f t="shared" si="74"/>
        <v>0</v>
      </c>
      <c r="P576" s="57">
        <f t="shared" si="75"/>
        <v>0</v>
      </c>
      <c r="Q576" s="52">
        <f t="shared" si="76"/>
        <v>0</v>
      </c>
      <c r="R576" s="454">
        <f t="shared" si="77"/>
        <v>0</v>
      </c>
    </row>
    <row r="577" spans="1:18" x14ac:dyDescent="0.2">
      <c r="A577" s="79" t="str">
        <f t="shared" si="70"/>
        <v/>
      </c>
      <c r="B577" s="73"/>
      <c r="C577" s="90"/>
      <c r="D577" s="93" t="str">
        <f t="shared" si="71"/>
        <v xml:space="preserve"> </v>
      </c>
      <c r="E577" s="54" t="str">
        <f>IF($C577="","",VLOOKUP($C577,'4.NLC'!$A$6:$F$51,6,0))</f>
        <v/>
      </c>
      <c r="F577" s="72" t="str">
        <f>IF($C577="","",VLOOKUP($C577,'4.NLC'!$A$6:$F$51,5,0))</f>
        <v/>
      </c>
      <c r="G577" s="82" t="str">
        <f>IF($C577="","",VLOOKUP($C577,'4.NLC'!$A$6:$H$51,7,0))</f>
        <v/>
      </c>
      <c r="H577" s="74"/>
      <c r="I577" s="74"/>
      <c r="J577" s="74"/>
      <c r="K577" s="57">
        <f t="shared" si="72"/>
        <v>0</v>
      </c>
      <c r="L577" s="75"/>
      <c r="M577" s="52">
        <f t="shared" si="73"/>
        <v>0</v>
      </c>
      <c r="N577" s="76"/>
      <c r="O577" s="52">
        <f t="shared" si="74"/>
        <v>0</v>
      </c>
      <c r="P577" s="57">
        <f t="shared" si="75"/>
        <v>0</v>
      </c>
      <c r="Q577" s="52">
        <f t="shared" si="76"/>
        <v>0</v>
      </c>
      <c r="R577" s="454">
        <f t="shared" si="77"/>
        <v>0</v>
      </c>
    </row>
    <row r="578" spans="1:18" x14ac:dyDescent="0.2">
      <c r="A578" s="79" t="str">
        <f t="shared" si="70"/>
        <v/>
      </c>
      <c r="B578" s="73"/>
      <c r="C578" s="90"/>
      <c r="D578" s="93" t="str">
        <f t="shared" si="71"/>
        <v xml:space="preserve"> </v>
      </c>
      <c r="E578" s="54" t="str">
        <f>IF($C578="","",VLOOKUP($C578,'4.NLC'!$A$6:$F$51,6,0))</f>
        <v/>
      </c>
      <c r="F578" s="72" t="str">
        <f>IF($C578="","",VLOOKUP($C578,'4.NLC'!$A$6:$F$51,5,0))</f>
        <v/>
      </c>
      <c r="G578" s="82" t="str">
        <f>IF($C578="","",VLOOKUP($C578,'4.NLC'!$A$6:$H$51,7,0))</f>
        <v/>
      </c>
      <c r="H578" s="74"/>
      <c r="I578" s="74"/>
      <c r="J578" s="74"/>
      <c r="K578" s="57">
        <f t="shared" si="72"/>
        <v>0</v>
      </c>
      <c r="L578" s="75"/>
      <c r="M578" s="52">
        <f t="shared" si="73"/>
        <v>0</v>
      </c>
      <c r="N578" s="76"/>
      <c r="O578" s="52">
        <f t="shared" si="74"/>
        <v>0</v>
      </c>
      <c r="P578" s="57">
        <f t="shared" si="75"/>
        <v>0</v>
      </c>
      <c r="Q578" s="52">
        <f t="shared" si="76"/>
        <v>0</v>
      </c>
      <c r="R578" s="454">
        <f t="shared" si="77"/>
        <v>0</v>
      </c>
    </row>
    <row r="579" spans="1:18" x14ac:dyDescent="0.2">
      <c r="A579" s="79" t="str">
        <f t="shared" si="70"/>
        <v/>
      </c>
      <c r="B579" s="73"/>
      <c r="C579" s="90"/>
      <c r="D579" s="93" t="str">
        <f t="shared" si="71"/>
        <v xml:space="preserve"> </v>
      </c>
      <c r="E579" s="54" t="str">
        <f>IF($C579="","",VLOOKUP($C579,'4.NLC'!$A$6:$F$51,6,0))</f>
        <v/>
      </c>
      <c r="F579" s="72" t="str">
        <f>IF($C579="","",VLOOKUP($C579,'4.NLC'!$A$6:$F$51,5,0))</f>
        <v/>
      </c>
      <c r="G579" s="82" t="str">
        <f>IF($C579="","",VLOOKUP($C579,'4.NLC'!$A$6:$H$51,7,0))</f>
        <v/>
      </c>
      <c r="H579" s="74"/>
      <c r="I579" s="74"/>
      <c r="J579" s="74"/>
      <c r="K579" s="57">
        <f t="shared" si="72"/>
        <v>0</v>
      </c>
      <c r="L579" s="75"/>
      <c r="M579" s="52">
        <f t="shared" si="73"/>
        <v>0</v>
      </c>
      <c r="N579" s="76"/>
      <c r="O579" s="52">
        <f t="shared" si="74"/>
        <v>0</v>
      </c>
      <c r="P579" s="57">
        <f t="shared" si="75"/>
        <v>0</v>
      </c>
      <c r="Q579" s="52">
        <f t="shared" si="76"/>
        <v>0</v>
      </c>
      <c r="R579" s="454">
        <f t="shared" si="77"/>
        <v>0</v>
      </c>
    </row>
    <row r="580" spans="1:18" x14ac:dyDescent="0.2">
      <c r="A580" s="79" t="str">
        <f t="shared" si="70"/>
        <v/>
      </c>
      <c r="B580" s="73"/>
      <c r="C580" s="90"/>
      <c r="D580" s="93" t="str">
        <f t="shared" si="71"/>
        <v xml:space="preserve"> </v>
      </c>
      <c r="E580" s="54" t="str">
        <f>IF($C580="","",VLOOKUP($C580,'4.NLC'!$A$6:$F$51,6,0))</f>
        <v/>
      </c>
      <c r="F580" s="72" t="str">
        <f>IF($C580="","",VLOOKUP($C580,'4.NLC'!$A$6:$F$51,5,0))</f>
        <v/>
      </c>
      <c r="G580" s="82" t="str">
        <f>IF($C580="","",VLOOKUP($C580,'4.NLC'!$A$6:$H$51,7,0))</f>
        <v/>
      </c>
      <c r="H580" s="74"/>
      <c r="I580" s="74"/>
      <c r="J580" s="74"/>
      <c r="K580" s="57">
        <f t="shared" si="72"/>
        <v>0</v>
      </c>
      <c r="L580" s="75"/>
      <c r="M580" s="52">
        <f t="shared" si="73"/>
        <v>0</v>
      </c>
      <c r="N580" s="76"/>
      <c r="O580" s="52">
        <f t="shared" si="74"/>
        <v>0</v>
      </c>
      <c r="P580" s="57">
        <f t="shared" si="75"/>
        <v>0</v>
      </c>
      <c r="Q580" s="52">
        <f t="shared" si="76"/>
        <v>0</v>
      </c>
      <c r="R580" s="454">
        <f t="shared" si="77"/>
        <v>0</v>
      </c>
    </row>
    <row r="581" spans="1:18" x14ac:dyDescent="0.2">
      <c r="A581" s="79" t="str">
        <f t="shared" si="70"/>
        <v/>
      </c>
      <c r="B581" s="73"/>
      <c r="C581" s="90"/>
      <c r="D581" s="93" t="str">
        <f t="shared" si="71"/>
        <v xml:space="preserve"> </v>
      </c>
      <c r="E581" s="54" t="str">
        <f>IF($C581="","",VLOOKUP($C581,'4.NLC'!$A$6:$F$51,6,0))</f>
        <v/>
      </c>
      <c r="F581" s="72" t="str">
        <f>IF($C581="","",VLOOKUP($C581,'4.NLC'!$A$6:$F$51,5,0))</f>
        <v/>
      </c>
      <c r="G581" s="82" t="str">
        <f>IF($C581="","",VLOOKUP($C581,'4.NLC'!$A$6:$H$51,7,0))</f>
        <v/>
      </c>
      <c r="H581" s="74"/>
      <c r="I581" s="74"/>
      <c r="J581" s="74"/>
      <c r="K581" s="57">
        <f t="shared" si="72"/>
        <v>0</v>
      </c>
      <c r="L581" s="75"/>
      <c r="M581" s="52">
        <f t="shared" si="73"/>
        <v>0</v>
      </c>
      <c r="N581" s="76"/>
      <c r="O581" s="52">
        <f t="shared" si="74"/>
        <v>0</v>
      </c>
      <c r="P581" s="57">
        <f t="shared" si="75"/>
        <v>0</v>
      </c>
      <c r="Q581" s="52">
        <f t="shared" si="76"/>
        <v>0</v>
      </c>
      <c r="R581" s="454">
        <f t="shared" si="77"/>
        <v>0</v>
      </c>
    </row>
    <row r="582" spans="1:18" x14ac:dyDescent="0.2">
      <c r="A582" s="79" t="str">
        <f t="shared" si="70"/>
        <v/>
      </c>
      <c r="B582" s="73"/>
      <c r="C582" s="90"/>
      <c r="D582" s="93" t="str">
        <f t="shared" si="71"/>
        <v xml:space="preserve"> </v>
      </c>
      <c r="E582" s="54" t="str">
        <f>IF($C582="","",VLOOKUP($C582,'4.NLC'!$A$6:$F$51,6,0))</f>
        <v/>
      </c>
      <c r="F582" s="72" t="str">
        <f>IF($C582="","",VLOOKUP($C582,'4.NLC'!$A$6:$F$51,5,0))</f>
        <v/>
      </c>
      <c r="G582" s="82" t="str">
        <f>IF($C582="","",VLOOKUP($C582,'4.NLC'!$A$6:$H$51,7,0))</f>
        <v/>
      </c>
      <c r="H582" s="74"/>
      <c r="I582" s="74"/>
      <c r="J582" s="74"/>
      <c r="K582" s="57">
        <f t="shared" si="72"/>
        <v>0</v>
      </c>
      <c r="L582" s="75"/>
      <c r="M582" s="52">
        <f t="shared" si="73"/>
        <v>0</v>
      </c>
      <c r="N582" s="76"/>
      <c r="O582" s="52">
        <f t="shared" si="74"/>
        <v>0</v>
      </c>
      <c r="P582" s="57">
        <f t="shared" si="75"/>
        <v>0</v>
      </c>
      <c r="Q582" s="52">
        <f t="shared" si="76"/>
        <v>0</v>
      </c>
      <c r="R582" s="454">
        <f t="shared" si="77"/>
        <v>0</v>
      </c>
    </row>
    <row r="583" spans="1:18" x14ac:dyDescent="0.2">
      <c r="A583" s="79" t="str">
        <f t="shared" ref="A583:A646" si="78">IF(B583="","",VALUE(LEFT(B583,4)))</f>
        <v/>
      </c>
      <c r="B583" s="73"/>
      <c r="C583" s="90"/>
      <c r="D583" s="93" t="str">
        <f t="shared" ref="D583:D646" si="79">A583&amp;" "&amp;C583</f>
        <v xml:space="preserve"> </v>
      </c>
      <c r="E583" s="54" t="str">
        <f>IF($C583="","",VLOOKUP($C583,'4.NLC'!$A$6:$F$51,6,0))</f>
        <v/>
      </c>
      <c r="F583" s="72" t="str">
        <f>IF($C583="","",VLOOKUP($C583,'4.NLC'!$A$6:$F$51,5,0))</f>
        <v/>
      </c>
      <c r="G583" s="82" t="str">
        <f>IF($C583="","",VLOOKUP($C583,'4.NLC'!$A$6:$H$51,7,0))</f>
        <v/>
      </c>
      <c r="H583" s="74"/>
      <c r="I583" s="74"/>
      <c r="J583" s="74"/>
      <c r="K583" s="57">
        <f t="shared" ref="K583:K646" si="80">SUM(I583:J583)</f>
        <v>0</v>
      </c>
      <c r="L583" s="75"/>
      <c r="M583" s="52">
        <f t="shared" ref="M583:M646" si="81">H583*$L583</f>
        <v>0</v>
      </c>
      <c r="N583" s="76"/>
      <c r="O583" s="52">
        <f t="shared" ref="O583:O646" si="82">I583*$L583</f>
        <v>0</v>
      </c>
      <c r="P583" s="57">
        <f t="shared" ref="P583:P646" si="83">SUM(M583:O583)</f>
        <v>0</v>
      </c>
      <c r="Q583" s="52">
        <f t="shared" ref="Q583:Q646" si="84">J583*$L583</f>
        <v>0</v>
      </c>
      <c r="R583" s="454">
        <f t="shared" ref="R583:R646" si="85">SUM(P583:Q583)</f>
        <v>0</v>
      </c>
    </row>
    <row r="584" spans="1:18" x14ac:dyDescent="0.2">
      <c r="A584" s="79" t="str">
        <f t="shared" si="78"/>
        <v/>
      </c>
      <c r="B584" s="73"/>
      <c r="C584" s="90"/>
      <c r="D584" s="93" t="str">
        <f t="shared" si="79"/>
        <v xml:space="preserve"> </v>
      </c>
      <c r="E584" s="54" t="str">
        <f>IF($C584="","",VLOOKUP($C584,'4.NLC'!$A$6:$F$51,6,0))</f>
        <v/>
      </c>
      <c r="F584" s="72" t="str">
        <f>IF($C584="","",VLOOKUP($C584,'4.NLC'!$A$6:$F$51,5,0))</f>
        <v/>
      </c>
      <c r="G584" s="82" t="str">
        <f>IF($C584="","",VLOOKUP($C584,'4.NLC'!$A$6:$H$51,7,0))</f>
        <v/>
      </c>
      <c r="H584" s="74"/>
      <c r="I584" s="74"/>
      <c r="J584" s="74"/>
      <c r="K584" s="57">
        <f t="shared" si="80"/>
        <v>0</v>
      </c>
      <c r="L584" s="75"/>
      <c r="M584" s="52">
        <f t="shared" si="81"/>
        <v>0</v>
      </c>
      <c r="N584" s="76"/>
      <c r="O584" s="52">
        <f t="shared" si="82"/>
        <v>0</v>
      </c>
      <c r="P584" s="57">
        <f t="shared" si="83"/>
        <v>0</v>
      </c>
      <c r="Q584" s="52">
        <f t="shared" si="84"/>
        <v>0</v>
      </c>
      <c r="R584" s="454">
        <f t="shared" si="85"/>
        <v>0</v>
      </c>
    </row>
    <row r="585" spans="1:18" x14ac:dyDescent="0.2">
      <c r="A585" s="79" t="str">
        <f t="shared" si="78"/>
        <v/>
      </c>
      <c r="B585" s="73"/>
      <c r="C585" s="91"/>
      <c r="D585" s="93" t="str">
        <f t="shared" si="79"/>
        <v xml:space="preserve"> </v>
      </c>
      <c r="E585" s="54" t="str">
        <f>IF($C585="","",VLOOKUP($C585,'4.NLC'!$A$6:$F$51,6,0))</f>
        <v/>
      </c>
      <c r="F585" s="72" t="str">
        <f>IF($C585="","",VLOOKUP($C585,'4.NLC'!$A$6:$F$51,5,0))</f>
        <v/>
      </c>
      <c r="G585" s="82" t="str">
        <f>IF($C585="","",VLOOKUP($C585,'4.NLC'!$A$6:$H$51,7,0))</f>
        <v/>
      </c>
      <c r="H585" s="74"/>
      <c r="I585" s="74"/>
      <c r="J585" s="74"/>
      <c r="K585" s="57">
        <f t="shared" si="80"/>
        <v>0</v>
      </c>
      <c r="L585" s="75"/>
      <c r="M585" s="52">
        <f t="shared" si="81"/>
        <v>0</v>
      </c>
      <c r="N585" s="76"/>
      <c r="O585" s="52">
        <f t="shared" si="82"/>
        <v>0</v>
      </c>
      <c r="P585" s="57">
        <f t="shared" si="83"/>
        <v>0</v>
      </c>
      <c r="Q585" s="52">
        <f t="shared" si="84"/>
        <v>0</v>
      </c>
      <c r="R585" s="454">
        <f t="shared" si="85"/>
        <v>0</v>
      </c>
    </row>
    <row r="586" spans="1:18" x14ac:dyDescent="0.2">
      <c r="A586" s="79" t="str">
        <f t="shared" si="78"/>
        <v/>
      </c>
      <c r="B586" s="73"/>
      <c r="C586" s="91"/>
      <c r="D586" s="93" t="str">
        <f t="shared" si="79"/>
        <v xml:space="preserve"> </v>
      </c>
      <c r="E586" s="54" t="str">
        <f>IF($C586="","",VLOOKUP($C586,'4.NLC'!$A$6:$F$51,6,0))</f>
        <v/>
      </c>
      <c r="F586" s="72" t="str">
        <f>IF($C586="","",VLOOKUP($C586,'4.NLC'!$A$6:$F$51,5,0))</f>
        <v/>
      </c>
      <c r="G586" s="82" t="str">
        <f>IF($C586="","",VLOOKUP($C586,'4.NLC'!$A$6:$H$51,7,0))</f>
        <v/>
      </c>
      <c r="H586" s="74"/>
      <c r="I586" s="74"/>
      <c r="J586" s="74"/>
      <c r="K586" s="57">
        <f t="shared" si="80"/>
        <v>0</v>
      </c>
      <c r="L586" s="75"/>
      <c r="M586" s="52">
        <f t="shared" si="81"/>
        <v>0</v>
      </c>
      <c r="N586" s="76"/>
      <c r="O586" s="52">
        <f t="shared" si="82"/>
        <v>0</v>
      </c>
      <c r="P586" s="57">
        <f t="shared" si="83"/>
        <v>0</v>
      </c>
      <c r="Q586" s="52">
        <f t="shared" si="84"/>
        <v>0</v>
      </c>
      <c r="R586" s="454">
        <f t="shared" si="85"/>
        <v>0</v>
      </c>
    </row>
    <row r="587" spans="1:18" x14ac:dyDescent="0.2">
      <c r="A587" s="79" t="str">
        <f t="shared" si="78"/>
        <v/>
      </c>
      <c r="B587" s="73"/>
      <c r="C587" s="90"/>
      <c r="D587" s="93" t="str">
        <f t="shared" si="79"/>
        <v xml:space="preserve"> </v>
      </c>
      <c r="E587" s="54" t="str">
        <f>IF($C587="","",VLOOKUP($C587,'4.NLC'!$A$6:$F$51,6,0))</f>
        <v/>
      </c>
      <c r="F587" s="72" t="str">
        <f>IF($C587="","",VLOOKUP($C587,'4.NLC'!$A$6:$F$51,5,0))</f>
        <v/>
      </c>
      <c r="G587" s="82" t="str">
        <f>IF($C587="","",VLOOKUP($C587,'4.NLC'!$A$6:$H$51,7,0))</f>
        <v/>
      </c>
      <c r="H587" s="74"/>
      <c r="I587" s="74"/>
      <c r="J587" s="74"/>
      <c r="K587" s="57">
        <f t="shared" si="80"/>
        <v>0</v>
      </c>
      <c r="L587" s="75"/>
      <c r="M587" s="52">
        <f t="shared" si="81"/>
        <v>0</v>
      </c>
      <c r="N587" s="76"/>
      <c r="O587" s="52">
        <f t="shared" si="82"/>
        <v>0</v>
      </c>
      <c r="P587" s="57">
        <f t="shared" si="83"/>
        <v>0</v>
      </c>
      <c r="Q587" s="52">
        <f t="shared" si="84"/>
        <v>0</v>
      </c>
      <c r="R587" s="454">
        <f t="shared" si="85"/>
        <v>0</v>
      </c>
    </row>
    <row r="588" spans="1:18" x14ac:dyDescent="0.2">
      <c r="A588" s="79" t="str">
        <f t="shared" si="78"/>
        <v/>
      </c>
      <c r="B588" s="73"/>
      <c r="C588" s="90"/>
      <c r="D588" s="93" t="str">
        <f t="shared" si="79"/>
        <v xml:space="preserve"> </v>
      </c>
      <c r="E588" s="54" t="str">
        <f>IF($C588="","",VLOOKUP($C588,'4.NLC'!$A$6:$F$51,6,0))</f>
        <v/>
      </c>
      <c r="F588" s="72" t="str">
        <f>IF($C588="","",VLOOKUP($C588,'4.NLC'!$A$6:$F$51,5,0))</f>
        <v/>
      </c>
      <c r="G588" s="82" t="str">
        <f>IF($C588="","",VLOOKUP($C588,'4.NLC'!$A$6:$H$51,7,0))</f>
        <v/>
      </c>
      <c r="H588" s="74"/>
      <c r="I588" s="74"/>
      <c r="J588" s="74"/>
      <c r="K588" s="57">
        <f t="shared" si="80"/>
        <v>0</v>
      </c>
      <c r="L588" s="75"/>
      <c r="M588" s="52">
        <f t="shared" si="81"/>
        <v>0</v>
      </c>
      <c r="N588" s="76"/>
      <c r="O588" s="52">
        <f t="shared" si="82"/>
        <v>0</v>
      </c>
      <c r="P588" s="57">
        <f t="shared" si="83"/>
        <v>0</v>
      </c>
      <c r="Q588" s="52">
        <f t="shared" si="84"/>
        <v>0</v>
      </c>
      <c r="R588" s="454">
        <f t="shared" si="85"/>
        <v>0</v>
      </c>
    </row>
    <row r="589" spans="1:18" x14ac:dyDescent="0.2">
      <c r="A589" s="79" t="str">
        <f t="shared" si="78"/>
        <v/>
      </c>
      <c r="B589" s="73"/>
      <c r="C589" s="90"/>
      <c r="D589" s="93" t="str">
        <f t="shared" si="79"/>
        <v xml:space="preserve"> </v>
      </c>
      <c r="E589" s="54" t="str">
        <f>IF($C589="","",VLOOKUP($C589,'4.NLC'!$A$6:$F$51,6,0))</f>
        <v/>
      </c>
      <c r="F589" s="72" t="str">
        <f>IF($C589="","",VLOOKUP($C589,'4.NLC'!$A$6:$F$51,5,0))</f>
        <v/>
      </c>
      <c r="G589" s="82" t="str">
        <f>IF($C589="","",VLOOKUP($C589,'4.NLC'!$A$6:$H$51,7,0))</f>
        <v/>
      </c>
      <c r="H589" s="74"/>
      <c r="I589" s="74"/>
      <c r="J589" s="74"/>
      <c r="K589" s="57">
        <f t="shared" si="80"/>
        <v>0</v>
      </c>
      <c r="L589" s="75"/>
      <c r="M589" s="52">
        <f t="shared" si="81"/>
        <v>0</v>
      </c>
      <c r="N589" s="76"/>
      <c r="O589" s="52">
        <f t="shared" si="82"/>
        <v>0</v>
      </c>
      <c r="P589" s="57">
        <f t="shared" si="83"/>
        <v>0</v>
      </c>
      <c r="Q589" s="52">
        <f t="shared" si="84"/>
        <v>0</v>
      </c>
      <c r="R589" s="454">
        <f t="shared" si="85"/>
        <v>0</v>
      </c>
    </row>
    <row r="590" spans="1:18" x14ac:dyDescent="0.2">
      <c r="A590" s="79" t="str">
        <f t="shared" si="78"/>
        <v/>
      </c>
      <c r="B590" s="73"/>
      <c r="C590" s="90"/>
      <c r="D590" s="93" t="str">
        <f t="shared" si="79"/>
        <v xml:space="preserve"> </v>
      </c>
      <c r="E590" s="54" t="str">
        <f>IF($C590="","",VLOOKUP($C590,'4.NLC'!$A$6:$F$51,6,0))</f>
        <v/>
      </c>
      <c r="F590" s="72" t="str">
        <f>IF($C590="","",VLOOKUP($C590,'4.NLC'!$A$6:$F$51,5,0))</f>
        <v/>
      </c>
      <c r="G590" s="82" t="str">
        <f>IF($C590="","",VLOOKUP($C590,'4.NLC'!$A$6:$H$51,7,0))</f>
        <v/>
      </c>
      <c r="H590" s="74"/>
      <c r="I590" s="74"/>
      <c r="J590" s="74"/>
      <c r="K590" s="57">
        <f t="shared" si="80"/>
        <v>0</v>
      </c>
      <c r="L590" s="75"/>
      <c r="M590" s="52">
        <f t="shared" si="81"/>
        <v>0</v>
      </c>
      <c r="N590" s="76"/>
      <c r="O590" s="52">
        <f t="shared" si="82"/>
        <v>0</v>
      </c>
      <c r="P590" s="57">
        <f t="shared" si="83"/>
        <v>0</v>
      </c>
      <c r="Q590" s="52">
        <f t="shared" si="84"/>
        <v>0</v>
      </c>
      <c r="R590" s="454">
        <f t="shared" si="85"/>
        <v>0</v>
      </c>
    </row>
    <row r="591" spans="1:18" x14ac:dyDescent="0.2">
      <c r="A591" s="79" t="str">
        <f t="shared" si="78"/>
        <v/>
      </c>
      <c r="B591" s="73"/>
      <c r="C591" s="91"/>
      <c r="D591" s="93" t="str">
        <f t="shared" si="79"/>
        <v xml:space="preserve"> </v>
      </c>
      <c r="E591" s="54" t="str">
        <f>IF($C591="","",VLOOKUP($C591,'4.NLC'!$A$6:$F$51,6,0))</f>
        <v/>
      </c>
      <c r="F591" s="72" t="str">
        <f>IF($C591="","",VLOOKUP($C591,'4.NLC'!$A$6:$F$51,5,0))</f>
        <v/>
      </c>
      <c r="G591" s="82" t="str">
        <f>IF($C591="","",VLOOKUP($C591,'4.NLC'!$A$6:$H$51,7,0))</f>
        <v/>
      </c>
      <c r="H591" s="74"/>
      <c r="I591" s="74"/>
      <c r="J591" s="74"/>
      <c r="K591" s="57">
        <f t="shared" si="80"/>
        <v>0</v>
      </c>
      <c r="L591" s="75"/>
      <c r="M591" s="52">
        <f t="shared" si="81"/>
        <v>0</v>
      </c>
      <c r="N591" s="76"/>
      <c r="O591" s="52">
        <f t="shared" si="82"/>
        <v>0</v>
      </c>
      <c r="P591" s="57">
        <f t="shared" si="83"/>
        <v>0</v>
      </c>
      <c r="Q591" s="52">
        <f t="shared" si="84"/>
        <v>0</v>
      </c>
      <c r="R591" s="454">
        <f t="shared" si="85"/>
        <v>0</v>
      </c>
    </row>
    <row r="592" spans="1:18" x14ac:dyDescent="0.2">
      <c r="A592" s="79" t="str">
        <f t="shared" si="78"/>
        <v/>
      </c>
      <c r="B592" s="73"/>
      <c r="C592" s="91"/>
      <c r="D592" s="93" t="str">
        <f t="shared" si="79"/>
        <v xml:space="preserve"> </v>
      </c>
      <c r="E592" s="54" t="str">
        <f>IF($C592="","",VLOOKUP($C592,'4.NLC'!$A$6:$F$51,6,0))</f>
        <v/>
      </c>
      <c r="F592" s="72" t="str">
        <f>IF($C592="","",VLOOKUP($C592,'4.NLC'!$A$6:$F$51,5,0))</f>
        <v/>
      </c>
      <c r="G592" s="82" t="str">
        <f>IF($C592="","",VLOOKUP($C592,'4.NLC'!$A$6:$H$51,7,0))</f>
        <v/>
      </c>
      <c r="H592" s="74"/>
      <c r="I592" s="74"/>
      <c r="J592" s="74"/>
      <c r="K592" s="57">
        <f t="shared" si="80"/>
        <v>0</v>
      </c>
      <c r="L592" s="75"/>
      <c r="M592" s="52">
        <f t="shared" si="81"/>
        <v>0</v>
      </c>
      <c r="N592" s="76"/>
      <c r="O592" s="52">
        <f t="shared" si="82"/>
        <v>0</v>
      </c>
      <c r="P592" s="57">
        <f t="shared" si="83"/>
        <v>0</v>
      </c>
      <c r="Q592" s="52">
        <f t="shared" si="84"/>
        <v>0</v>
      </c>
      <c r="R592" s="454">
        <f t="shared" si="85"/>
        <v>0</v>
      </c>
    </row>
    <row r="593" spans="1:18" x14ac:dyDescent="0.2">
      <c r="A593" s="79" t="str">
        <f t="shared" si="78"/>
        <v/>
      </c>
      <c r="B593" s="73"/>
      <c r="C593" s="91"/>
      <c r="D593" s="93" t="str">
        <f t="shared" si="79"/>
        <v xml:space="preserve"> </v>
      </c>
      <c r="E593" s="54" t="str">
        <f>IF($C593="","",VLOOKUP($C593,'4.NLC'!$A$6:$F$51,6,0))</f>
        <v/>
      </c>
      <c r="F593" s="72" t="str">
        <f>IF($C593="","",VLOOKUP($C593,'4.NLC'!$A$6:$F$51,5,0))</f>
        <v/>
      </c>
      <c r="G593" s="82" t="str">
        <f>IF($C593="","",VLOOKUP($C593,'4.NLC'!$A$6:$H$51,7,0))</f>
        <v/>
      </c>
      <c r="H593" s="74"/>
      <c r="I593" s="74"/>
      <c r="J593" s="74"/>
      <c r="K593" s="57">
        <f t="shared" si="80"/>
        <v>0</v>
      </c>
      <c r="L593" s="75"/>
      <c r="M593" s="52">
        <f t="shared" si="81"/>
        <v>0</v>
      </c>
      <c r="N593" s="76"/>
      <c r="O593" s="52">
        <f t="shared" si="82"/>
        <v>0</v>
      </c>
      <c r="P593" s="57">
        <f t="shared" si="83"/>
        <v>0</v>
      </c>
      <c r="Q593" s="52">
        <f t="shared" si="84"/>
        <v>0</v>
      </c>
      <c r="R593" s="454">
        <f t="shared" si="85"/>
        <v>0</v>
      </c>
    </row>
    <row r="594" spans="1:18" x14ac:dyDescent="0.2">
      <c r="A594" s="79" t="str">
        <f t="shared" si="78"/>
        <v/>
      </c>
      <c r="B594" s="73"/>
      <c r="C594" s="91"/>
      <c r="D594" s="93" t="str">
        <f t="shared" si="79"/>
        <v xml:space="preserve"> </v>
      </c>
      <c r="E594" s="54" t="str">
        <f>IF($C594="","",VLOOKUP($C594,'4.NLC'!$A$6:$F$51,6,0))</f>
        <v/>
      </c>
      <c r="F594" s="72" t="str">
        <f>IF($C594="","",VLOOKUP($C594,'4.NLC'!$A$6:$F$51,5,0))</f>
        <v/>
      </c>
      <c r="G594" s="82" t="str">
        <f>IF($C594="","",VLOOKUP($C594,'4.NLC'!$A$6:$H$51,7,0))</f>
        <v/>
      </c>
      <c r="H594" s="74"/>
      <c r="I594" s="74"/>
      <c r="J594" s="74"/>
      <c r="K594" s="57">
        <f t="shared" si="80"/>
        <v>0</v>
      </c>
      <c r="L594" s="75"/>
      <c r="M594" s="52">
        <f t="shared" si="81"/>
        <v>0</v>
      </c>
      <c r="N594" s="76"/>
      <c r="O594" s="52">
        <f t="shared" si="82"/>
        <v>0</v>
      </c>
      <c r="P594" s="57">
        <f t="shared" si="83"/>
        <v>0</v>
      </c>
      <c r="Q594" s="52">
        <f t="shared" si="84"/>
        <v>0</v>
      </c>
      <c r="R594" s="454">
        <f t="shared" si="85"/>
        <v>0</v>
      </c>
    </row>
    <row r="595" spans="1:18" x14ac:dyDescent="0.2">
      <c r="A595" s="79" t="str">
        <f t="shared" si="78"/>
        <v/>
      </c>
      <c r="B595" s="73"/>
      <c r="C595" s="91"/>
      <c r="D595" s="93" t="str">
        <f t="shared" si="79"/>
        <v xml:space="preserve"> </v>
      </c>
      <c r="E595" s="54" t="str">
        <f>IF($C595="","",VLOOKUP($C595,'4.NLC'!$A$6:$F$51,6,0))</f>
        <v/>
      </c>
      <c r="F595" s="72" t="str">
        <f>IF($C595="","",VLOOKUP($C595,'4.NLC'!$A$6:$F$51,5,0))</f>
        <v/>
      </c>
      <c r="G595" s="82" t="str">
        <f>IF($C595="","",VLOOKUP($C595,'4.NLC'!$A$6:$H$51,7,0))</f>
        <v/>
      </c>
      <c r="H595" s="74"/>
      <c r="I595" s="74"/>
      <c r="J595" s="74"/>
      <c r="K595" s="57">
        <f t="shared" si="80"/>
        <v>0</v>
      </c>
      <c r="L595" s="75"/>
      <c r="M595" s="52">
        <f t="shared" si="81"/>
        <v>0</v>
      </c>
      <c r="N595" s="76"/>
      <c r="O595" s="52">
        <f t="shared" si="82"/>
        <v>0</v>
      </c>
      <c r="P595" s="57">
        <f t="shared" si="83"/>
        <v>0</v>
      </c>
      <c r="Q595" s="52">
        <f t="shared" si="84"/>
        <v>0</v>
      </c>
      <c r="R595" s="454">
        <f t="shared" si="85"/>
        <v>0</v>
      </c>
    </row>
    <row r="596" spans="1:18" x14ac:dyDescent="0.2">
      <c r="A596" s="79" t="str">
        <f t="shared" si="78"/>
        <v/>
      </c>
      <c r="B596" s="73"/>
      <c r="C596" s="91"/>
      <c r="D596" s="93" t="str">
        <f t="shared" si="79"/>
        <v xml:space="preserve"> </v>
      </c>
      <c r="E596" s="54" t="str">
        <f>IF($C596="","",VLOOKUP($C596,'4.NLC'!$A$6:$F$51,6,0))</f>
        <v/>
      </c>
      <c r="F596" s="72" t="str">
        <f>IF($C596="","",VLOOKUP($C596,'4.NLC'!$A$6:$F$51,5,0))</f>
        <v/>
      </c>
      <c r="G596" s="82" t="str">
        <f>IF($C596="","",VLOOKUP($C596,'4.NLC'!$A$6:$H$51,7,0))</f>
        <v/>
      </c>
      <c r="H596" s="74"/>
      <c r="I596" s="74"/>
      <c r="J596" s="74"/>
      <c r="K596" s="57">
        <f t="shared" si="80"/>
        <v>0</v>
      </c>
      <c r="L596" s="75"/>
      <c r="M596" s="52">
        <f t="shared" si="81"/>
        <v>0</v>
      </c>
      <c r="N596" s="76"/>
      <c r="O596" s="52">
        <f t="shared" si="82"/>
        <v>0</v>
      </c>
      <c r="P596" s="57">
        <f t="shared" si="83"/>
        <v>0</v>
      </c>
      <c r="Q596" s="52">
        <f t="shared" si="84"/>
        <v>0</v>
      </c>
      <c r="R596" s="454">
        <f t="shared" si="85"/>
        <v>0</v>
      </c>
    </row>
    <row r="597" spans="1:18" x14ac:dyDescent="0.2">
      <c r="A597" s="79" t="str">
        <f t="shared" si="78"/>
        <v/>
      </c>
      <c r="B597" s="73"/>
      <c r="C597" s="90"/>
      <c r="D597" s="93" t="str">
        <f t="shared" si="79"/>
        <v xml:space="preserve"> </v>
      </c>
      <c r="E597" s="54" t="str">
        <f>IF($C597="","",VLOOKUP($C597,'4.NLC'!$A$6:$F$51,6,0))</f>
        <v/>
      </c>
      <c r="F597" s="72" t="str">
        <f>IF($C597="","",VLOOKUP($C597,'4.NLC'!$A$6:$F$51,5,0))</f>
        <v/>
      </c>
      <c r="G597" s="82" t="str">
        <f>IF($C597="","",VLOOKUP($C597,'4.NLC'!$A$6:$H$51,7,0))</f>
        <v/>
      </c>
      <c r="H597" s="74"/>
      <c r="I597" s="74"/>
      <c r="J597" s="74"/>
      <c r="K597" s="57">
        <f t="shared" si="80"/>
        <v>0</v>
      </c>
      <c r="L597" s="75"/>
      <c r="M597" s="52">
        <f t="shared" si="81"/>
        <v>0</v>
      </c>
      <c r="N597" s="76"/>
      <c r="O597" s="52">
        <f t="shared" si="82"/>
        <v>0</v>
      </c>
      <c r="P597" s="57">
        <f t="shared" si="83"/>
        <v>0</v>
      </c>
      <c r="Q597" s="52">
        <f t="shared" si="84"/>
        <v>0</v>
      </c>
      <c r="R597" s="454">
        <f t="shared" si="85"/>
        <v>0</v>
      </c>
    </row>
    <row r="598" spans="1:18" x14ac:dyDescent="0.2">
      <c r="A598" s="79" t="str">
        <f t="shared" si="78"/>
        <v/>
      </c>
      <c r="B598" s="73"/>
      <c r="C598" s="90"/>
      <c r="D598" s="93" t="str">
        <f t="shared" si="79"/>
        <v xml:space="preserve"> </v>
      </c>
      <c r="E598" s="54" t="str">
        <f>IF($C598="","",VLOOKUP($C598,'4.NLC'!$A$6:$F$51,6,0))</f>
        <v/>
      </c>
      <c r="F598" s="72" t="str">
        <f>IF($C598="","",VLOOKUP($C598,'4.NLC'!$A$6:$F$51,5,0))</f>
        <v/>
      </c>
      <c r="G598" s="82" t="str">
        <f>IF($C598="","",VLOOKUP($C598,'4.NLC'!$A$6:$H$51,7,0))</f>
        <v/>
      </c>
      <c r="H598" s="74"/>
      <c r="I598" s="74"/>
      <c r="J598" s="74"/>
      <c r="K598" s="57">
        <f t="shared" si="80"/>
        <v>0</v>
      </c>
      <c r="L598" s="75"/>
      <c r="M598" s="52">
        <f t="shared" si="81"/>
        <v>0</v>
      </c>
      <c r="N598" s="76"/>
      <c r="O598" s="52">
        <f t="shared" si="82"/>
        <v>0</v>
      </c>
      <c r="P598" s="57">
        <f t="shared" si="83"/>
        <v>0</v>
      </c>
      <c r="Q598" s="52">
        <f t="shared" si="84"/>
        <v>0</v>
      </c>
      <c r="R598" s="454">
        <f t="shared" si="85"/>
        <v>0</v>
      </c>
    </row>
    <row r="599" spans="1:18" x14ac:dyDescent="0.2">
      <c r="A599" s="79" t="str">
        <f t="shared" si="78"/>
        <v/>
      </c>
      <c r="B599" s="73"/>
      <c r="C599" s="90"/>
      <c r="D599" s="93" t="str">
        <f t="shared" si="79"/>
        <v xml:space="preserve"> </v>
      </c>
      <c r="E599" s="54" t="str">
        <f>IF($C599="","",VLOOKUP($C599,'4.NLC'!$A$6:$F$51,6,0))</f>
        <v/>
      </c>
      <c r="F599" s="72" t="str">
        <f>IF($C599="","",VLOOKUP($C599,'4.NLC'!$A$6:$F$51,5,0))</f>
        <v/>
      </c>
      <c r="G599" s="82" t="str">
        <f>IF($C599="","",VLOOKUP($C599,'4.NLC'!$A$6:$H$51,7,0))</f>
        <v/>
      </c>
      <c r="H599" s="74"/>
      <c r="I599" s="74"/>
      <c r="J599" s="74"/>
      <c r="K599" s="57">
        <f t="shared" si="80"/>
        <v>0</v>
      </c>
      <c r="L599" s="75"/>
      <c r="M599" s="52">
        <f t="shared" si="81"/>
        <v>0</v>
      </c>
      <c r="N599" s="76"/>
      <c r="O599" s="52">
        <f t="shared" si="82"/>
        <v>0</v>
      </c>
      <c r="P599" s="57">
        <f t="shared" si="83"/>
        <v>0</v>
      </c>
      <c r="Q599" s="52">
        <f t="shared" si="84"/>
        <v>0</v>
      </c>
      <c r="R599" s="454">
        <f t="shared" si="85"/>
        <v>0</v>
      </c>
    </row>
    <row r="600" spans="1:18" x14ac:dyDescent="0.2">
      <c r="A600" s="79" t="str">
        <f t="shared" si="78"/>
        <v/>
      </c>
      <c r="B600" s="73"/>
      <c r="C600" s="90"/>
      <c r="D600" s="93" t="str">
        <f t="shared" si="79"/>
        <v xml:space="preserve"> </v>
      </c>
      <c r="E600" s="54" t="str">
        <f>IF($C600="","",VLOOKUP($C600,'4.NLC'!$A$6:$F$51,6,0))</f>
        <v/>
      </c>
      <c r="F600" s="72" t="str">
        <f>IF($C600="","",VLOOKUP($C600,'4.NLC'!$A$6:$F$51,5,0))</f>
        <v/>
      </c>
      <c r="G600" s="82" t="str">
        <f>IF($C600="","",VLOOKUP($C600,'4.NLC'!$A$6:$H$51,7,0))</f>
        <v/>
      </c>
      <c r="H600" s="74"/>
      <c r="I600" s="74"/>
      <c r="J600" s="74"/>
      <c r="K600" s="57">
        <f t="shared" si="80"/>
        <v>0</v>
      </c>
      <c r="L600" s="75"/>
      <c r="M600" s="52">
        <f t="shared" si="81"/>
        <v>0</v>
      </c>
      <c r="N600" s="76"/>
      <c r="O600" s="52">
        <f t="shared" si="82"/>
        <v>0</v>
      </c>
      <c r="P600" s="57">
        <f t="shared" si="83"/>
        <v>0</v>
      </c>
      <c r="Q600" s="52">
        <f t="shared" si="84"/>
        <v>0</v>
      </c>
      <c r="R600" s="454">
        <f t="shared" si="85"/>
        <v>0</v>
      </c>
    </row>
    <row r="601" spans="1:18" x14ac:dyDescent="0.2">
      <c r="A601" s="79" t="str">
        <f t="shared" si="78"/>
        <v/>
      </c>
      <c r="B601" s="73"/>
      <c r="C601" s="90"/>
      <c r="D601" s="93" t="str">
        <f t="shared" si="79"/>
        <v xml:space="preserve"> </v>
      </c>
      <c r="E601" s="54" t="str">
        <f>IF($C601="","",VLOOKUP($C601,'4.NLC'!$A$6:$F$51,6,0))</f>
        <v/>
      </c>
      <c r="F601" s="72" t="str">
        <f>IF($C601="","",VLOOKUP($C601,'4.NLC'!$A$6:$F$51,5,0))</f>
        <v/>
      </c>
      <c r="G601" s="82" t="str">
        <f>IF($C601="","",VLOOKUP($C601,'4.NLC'!$A$6:$H$51,7,0))</f>
        <v/>
      </c>
      <c r="H601" s="74"/>
      <c r="I601" s="74"/>
      <c r="J601" s="74"/>
      <c r="K601" s="57">
        <f t="shared" si="80"/>
        <v>0</v>
      </c>
      <c r="L601" s="75"/>
      <c r="M601" s="52">
        <f t="shared" si="81"/>
        <v>0</v>
      </c>
      <c r="N601" s="76"/>
      <c r="O601" s="52">
        <f t="shared" si="82"/>
        <v>0</v>
      </c>
      <c r="P601" s="57">
        <f t="shared" si="83"/>
        <v>0</v>
      </c>
      <c r="Q601" s="52">
        <f t="shared" si="84"/>
        <v>0</v>
      </c>
      <c r="R601" s="454">
        <f t="shared" si="85"/>
        <v>0</v>
      </c>
    </row>
    <row r="602" spans="1:18" x14ac:dyDescent="0.2">
      <c r="A602" s="79" t="str">
        <f t="shared" si="78"/>
        <v/>
      </c>
      <c r="B602" s="73"/>
      <c r="C602" s="90"/>
      <c r="D602" s="93" t="str">
        <f t="shared" si="79"/>
        <v xml:space="preserve"> </v>
      </c>
      <c r="E602" s="54" t="str">
        <f>IF($C602="","",VLOOKUP($C602,'4.NLC'!$A$6:$F$51,6,0))</f>
        <v/>
      </c>
      <c r="F602" s="72" t="str">
        <f>IF($C602="","",VLOOKUP($C602,'4.NLC'!$A$6:$F$51,5,0))</f>
        <v/>
      </c>
      <c r="G602" s="82" t="str">
        <f>IF($C602="","",VLOOKUP($C602,'4.NLC'!$A$6:$H$51,7,0))</f>
        <v/>
      </c>
      <c r="H602" s="74"/>
      <c r="I602" s="74"/>
      <c r="J602" s="74"/>
      <c r="K602" s="57">
        <f t="shared" si="80"/>
        <v>0</v>
      </c>
      <c r="L602" s="75"/>
      <c r="M602" s="52">
        <f t="shared" si="81"/>
        <v>0</v>
      </c>
      <c r="N602" s="76"/>
      <c r="O602" s="52">
        <f t="shared" si="82"/>
        <v>0</v>
      </c>
      <c r="P602" s="57">
        <f t="shared" si="83"/>
        <v>0</v>
      </c>
      <c r="Q602" s="52">
        <f t="shared" si="84"/>
        <v>0</v>
      </c>
      <c r="R602" s="454">
        <f t="shared" si="85"/>
        <v>0</v>
      </c>
    </row>
    <row r="603" spans="1:18" x14ac:dyDescent="0.2">
      <c r="A603" s="79" t="str">
        <f t="shared" si="78"/>
        <v/>
      </c>
      <c r="B603" s="73"/>
      <c r="C603" s="90"/>
      <c r="D603" s="93" t="str">
        <f t="shared" si="79"/>
        <v xml:space="preserve"> </v>
      </c>
      <c r="E603" s="54" t="str">
        <f>IF($C603="","",VLOOKUP($C603,'4.NLC'!$A$6:$F$51,6,0))</f>
        <v/>
      </c>
      <c r="F603" s="72" t="str">
        <f>IF($C603="","",VLOOKUP($C603,'4.NLC'!$A$6:$F$51,5,0))</f>
        <v/>
      </c>
      <c r="G603" s="82" t="str">
        <f>IF($C603="","",VLOOKUP($C603,'4.NLC'!$A$6:$H$51,7,0))</f>
        <v/>
      </c>
      <c r="H603" s="74"/>
      <c r="I603" s="74"/>
      <c r="J603" s="74"/>
      <c r="K603" s="57">
        <f t="shared" si="80"/>
        <v>0</v>
      </c>
      <c r="L603" s="75"/>
      <c r="M603" s="52">
        <f t="shared" si="81"/>
        <v>0</v>
      </c>
      <c r="N603" s="76"/>
      <c r="O603" s="52">
        <f t="shared" si="82"/>
        <v>0</v>
      </c>
      <c r="P603" s="57">
        <f t="shared" si="83"/>
        <v>0</v>
      </c>
      <c r="Q603" s="52">
        <f t="shared" si="84"/>
        <v>0</v>
      </c>
      <c r="R603" s="454">
        <f t="shared" si="85"/>
        <v>0</v>
      </c>
    </row>
    <row r="604" spans="1:18" x14ac:dyDescent="0.2">
      <c r="A604" s="79" t="str">
        <f t="shared" si="78"/>
        <v/>
      </c>
      <c r="B604" s="73"/>
      <c r="C604" s="90"/>
      <c r="D604" s="93" t="str">
        <f t="shared" si="79"/>
        <v xml:space="preserve"> </v>
      </c>
      <c r="E604" s="54" t="str">
        <f>IF($C604="","",VLOOKUP($C604,'4.NLC'!$A$6:$F$51,6,0))</f>
        <v/>
      </c>
      <c r="F604" s="72" t="str">
        <f>IF($C604="","",VLOOKUP($C604,'4.NLC'!$A$6:$F$51,5,0))</f>
        <v/>
      </c>
      <c r="G604" s="82" t="str">
        <f>IF($C604="","",VLOOKUP($C604,'4.NLC'!$A$6:$H$51,7,0))</f>
        <v/>
      </c>
      <c r="H604" s="74"/>
      <c r="I604" s="74"/>
      <c r="J604" s="74"/>
      <c r="K604" s="57">
        <f t="shared" si="80"/>
        <v>0</v>
      </c>
      <c r="L604" s="75"/>
      <c r="M604" s="52">
        <f t="shared" si="81"/>
        <v>0</v>
      </c>
      <c r="N604" s="76"/>
      <c r="O604" s="52">
        <f t="shared" si="82"/>
        <v>0</v>
      </c>
      <c r="P604" s="57">
        <f t="shared" si="83"/>
        <v>0</v>
      </c>
      <c r="Q604" s="52">
        <f t="shared" si="84"/>
        <v>0</v>
      </c>
      <c r="R604" s="454">
        <f t="shared" si="85"/>
        <v>0</v>
      </c>
    </row>
    <row r="605" spans="1:18" x14ac:dyDescent="0.2">
      <c r="A605" s="79" t="str">
        <f t="shared" si="78"/>
        <v/>
      </c>
      <c r="B605" s="73"/>
      <c r="C605" s="90"/>
      <c r="D605" s="93" t="str">
        <f t="shared" si="79"/>
        <v xml:space="preserve"> </v>
      </c>
      <c r="E605" s="54" t="str">
        <f>IF($C605="","",VLOOKUP($C605,'4.NLC'!$A$6:$F$51,6,0))</f>
        <v/>
      </c>
      <c r="F605" s="72" t="str">
        <f>IF($C605="","",VLOOKUP($C605,'4.NLC'!$A$6:$F$51,5,0))</f>
        <v/>
      </c>
      <c r="G605" s="82" t="str">
        <f>IF($C605="","",VLOOKUP($C605,'4.NLC'!$A$6:$H$51,7,0))</f>
        <v/>
      </c>
      <c r="H605" s="74"/>
      <c r="I605" s="74"/>
      <c r="J605" s="74"/>
      <c r="K605" s="57">
        <f t="shared" si="80"/>
        <v>0</v>
      </c>
      <c r="L605" s="75"/>
      <c r="M605" s="52">
        <f t="shared" si="81"/>
        <v>0</v>
      </c>
      <c r="N605" s="76"/>
      <c r="O605" s="52">
        <f t="shared" si="82"/>
        <v>0</v>
      </c>
      <c r="P605" s="57">
        <f t="shared" si="83"/>
        <v>0</v>
      </c>
      <c r="Q605" s="52">
        <f t="shared" si="84"/>
        <v>0</v>
      </c>
      <c r="R605" s="454">
        <f t="shared" si="85"/>
        <v>0</v>
      </c>
    </row>
    <row r="606" spans="1:18" x14ac:dyDescent="0.2">
      <c r="A606" s="79" t="str">
        <f t="shared" si="78"/>
        <v/>
      </c>
      <c r="B606" s="73"/>
      <c r="C606" s="90"/>
      <c r="D606" s="93" t="str">
        <f t="shared" si="79"/>
        <v xml:space="preserve"> </v>
      </c>
      <c r="E606" s="54" t="str">
        <f>IF($C606="","",VLOOKUP($C606,'4.NLC'!$A$6:$F$51,6,0))</f>
        <v/>
      </c>
      <c r="F606" s="72" t="str">
        <f>IF($C606="","",VLOOKUP($C606,'4.NLC'!$A$6:$F$51,5,0))</f>
        <v/>
      </c>
      <c r="G606" s="82" t="str">
        <f>IF($C606="","",VLOOKUP($C606,'4.NLC'!$A$6:$H$51,7,0))</f>
        <v/>
      </c>
      <c r="H606" s="74"/>
      <c r="I606" s="74"/>
      <c r="J606" s="74"/>
      <c r="K606" s="57">
        <f t="shared" si="80"/>
        <v>0</v>
      </c>
      <c r="L606" s="75"/>
      <c r="M606" s="52">
        <f t="shared" si="81"/>
        <v>0</v>
      </c>
      <c r="N606" s="76"/>
      <c r="O606" s="52">
        <f t="shared" si="82"/>
        <v>0</v>
      </c>
      <c r="P606" s="57">
        <f t="shared" si="83"/>
        <v>0</v>
      </c>
      <c r="Q606" s="52">
        <f t="shared" si="84"/>
        <v>0</v>
      </c>
      <c r="R606" s="454">
        <f t="shared" si="85"/>
        <v>0</v>
      </c>
    </row>
    <row r="607" spans="1:18" x14ac:dyDescent="0.2">
      <c r="A607" s="79" t="str">
        <f t="shared" si="78"/>
        <v/>
      </c>
      <c r="B607" s="73"/>
      <c r="C607" s="90"/>
      <c r="D607" s="93" t="str">
        <f t="shared" si="79"/>
        <v xml:space="preserve"> </v>
      </c>
      <c r="E607" s="54" t="str">
        <f>IF($C607="","",VLOOKUP($C607,'4.NLC'!$A$6:$F$51,6,0))</f>
        <v/>
      </c>
      <c r="F607" s="72" t="str">
        <f>IF($C607="","",VLOOKUP($C607,'4.NLC'!$A$6:$F$51,5,0))</f>
        <v/>
      </c>
      <c r="G607" s="82" t="str">
        <f>IF($C607="","",VLOOKUP($C607,'4.NLC'!$A$6:$H$51,7,0))</f>
        <v/>
      </c>
      <c r="H607" s="74"/>
      <c r="I607" s="74"/>
      <c r="J607" s="74"/>
      <c r="K607" s="57">
        <f t="shared" si="80"/>
        <v>0</v>
      </c>
      <c r="L607" s="75"/>
      <c r="M607" s="52">
        <f t="shared" si="81"/>
        <v>0</v>
      </c>
      <c r="N607" s="76"/>
      <c r="O607" s="52">
        <f t="shared" si="82"/>
        <v>0</v>
      </c>
      <c r="P607" s="57">
        <f t="shared" si="83"/>
        <v>0</v>
      </c>
      <c r="Q607" s="52">
        <f t="shared" si="84"/>
        <v>0</v>
      </c>
      <c r="R607" s="454">
        <f t="shared" si="85"/>
        <v>0</v>
      </c>
    </row>
    <row r="608" spans="1:18" x14ac:dyDescent="0.2">
      <c r="A608" s="79" t="str">
        <f t="shared" si="78"/>
        <v/>
      </c>
      <c r="B608" s="73"/>
      <c r="C608" s="90"/>
      <c r="D608" s="93" t="str">
        <f t="shared" si="79"/>
        <v xml:space="preserve"> </v>
      </c>
      <c r="E608" s="54" t="str">
        <f>IF($C608="","",VLOOKUP($C608,'4.NLC'!$A$6:$F$51,6,0))</f>
        <v/>
      </c>
      <c r="F608" s="72" t="str">
        <f>IF($C608="","",VLOOKUP($C608,'4.NLC'!$A$6:$F$51,5,0))</f>
        <v/>
      </c>
      <c r="G608" s="82" t="str">
        <f>IF($C608="","",VLOOKUP($C608,'4.NLC'!$A$6:$H$51,7,0))</f>
        <v/>
      </c>
      <c r="H608" s="74"/>
      <c r="I608" s="74"/>
      <c r="J608" s="74"/>
      <c r="K608" s="57">
        <f t="shared" si="80"/>
        <v>0</v>
      </c>
      <c r="L608" s="75"/>
      <c r="M608" s="52">
        <f t="shared" si="81"/>
        <v>0</v>
      </c>
      <c r="N608" s="76"/>
      <c r="O608" s="52">
        <f t="shared" si="82"/>
        <v>0</v>
      </c>
      <c r="P608" s="57">
        <f t="shared" si="83"/>
        <v>0</v>
      </c>
      <c r="Q608" s="52">
        <f t="shared" si="84"/>
        <v>0</v>
      </c>
      <c r="R608" s="454">
        <f t="shared" si="85"/>
        <v>0</v>
      </c>
    </row>
    <row r="609" spans="1:18" x14ac:dyDescent="0.2">
      <c r="A609" s="79" t="str">
        <f t="shared" si="78"/>
        <v/>
      </c>
      <c r="B609" s="73"/>
      <c r="C609" s="90"/>
      <c r="D609" s="93" t="str">
        <f t="shared" si="79"/>
        <v xml:space="preserve"> </v>
      </c>
      <c r="E609" s="54" t="str">
        <f>IF($C609="","",VLOOKUP($C609,'4.NLC'!$A$6:$F$51,6,0))</f>
        <v/>
      </c>
      <c r="F609" s="72" t="str">
        <f>IF($C609="","",VLOOKUP($C609,'4.NLC'!$A$6:$F$51,5,0))</f>
        <v/>
      </c>
      <c r="G609" s="82" t="str">
        <f>IF($C609="","",VLOOKUP($C609,'4.NLC'!$A$6:$H$51,7,0))</f>
        <v/>
      </c>
      <c r="H609" s="74"/>
      <c r="I609" s="74"/>
      <c r="J609" s="74"/>
      <c r="K609" s="57">
        <f t="shared" si="80"/>
        <v>0</v>
      </c>
      <c r="L609" s="75"/>
      <c r="M609" s="52">
        <f t="shared" si="81"/>
        <v>0</v>
      </c>
      <c r="N609" s="76"/>
      <c r="O609" s="52">
        <f t="shared" si="82"/>
        <v>0</v>
      </c>
      <c r="P609" s="57">
        <f t="shared" si="83"/>
        <v>0</v>
      </c>
      <c r="Q609" s="52">
        <f t="shared" si="84"/>
        <v>0</v>
      </c>
      <c r="R609" s="454">
        <f t="shared" si="85"/>
        <v>0</v>
      </c>
    </row>
    <row r="610" spans="1:18" x14ac:dyDescent="0.2">
      <c r="A610" s="79" t="str">
        <f t="shared" si="78"/>
        <v/>
      </c>
      <c r="B610" s="73"/>
      <c r="C610" s="90"/>
      <c r="D610" s="93" t="str">
        <f t="shared" si="79"/>
        <v xml:space="preserve"> </v>
      </c>
      <c r="E610" s="54" t="str">
        <f>IF($C610="","",VLOOKUP($C610,'4.NLC'!$A$6:$F$51,6,0))</f>
        <v/>
      </c>
      <c r="F610" s="72" t="str">
        <f>IF($C610="","",VLOOKUP($C610,'4.NLC'!$A$6:$F$51,5,0))</f>
        <v/>
      </c>
      <c r="G610" s="82" t="str">
        <f>IF($C610="","",VLOOKUP($C610,'4.NLC'!$A$6:$H$51,7,0))</f>
        <v/>
      </c>
      <c r="H610" s="74"/>
      <c r="I610" s="74"/>
      <c r="J610" s="74"/>
      <c r="K610" s="57">
        <f t="shared" si="80"/>
        <v>0</v>
      </c>
      <c r="L610" s="75"/>
      <c r="M610" s="52">
        <f t="shared" si="81"/>
        <v>0</v>
      </c>
      <c r="N610" s="76"/>
      <c r="O610" s="52">
        <f t="shared" si="82"/>
        <v>0</v>
      </c>
      <c r="P610" s="57">
        <f t="shared" si="83"/>
        <v>0</v>
      </c>
      <c r="Q610" s="52">
        <f t="shared" si="84"/>
        <v>0</v>
      </c>
      <c r="R610" s="454">
        <f t="shared" si="85"/>
        <v>0</v>
      </c>
    </row>
    <row r="611" spans="1:18" x14ac:dyDescent="0.2">
      <c r="A611" s="79" t="str">
        <f t="shared" si="78"/>
        <v/>
      </c>
      <c r="B611" s="73"/>
      <c r="C611" s="90"/>
      <c r="D611" s="93" t="str">
        <f t="shared" si="79"/>
        <v xml:space="preserve"> </v>
      </c>
      <c r="E611" s="54" t="str">
        <f>IF($C611="","",VLOOKUP($C611,'4.NLC'!$A$6:$F$51,6,0))</f>
        <v/>
      </c>
      <c r="F611" s="72" t="str">
        <f>IF($C611="","",VLOOKUP($C611,'4.NLC'!$A$6:$F$51,5,0))</f>
        <v/>
      </c>
      <c r="G611" s="82" t="str">
        <f>IF($C611="","",VLOOKUP($C611,'4.NLC'!$A$6:$H$51,7,0))</f>
        <v/>
      </c>
      <c r="H611" s="74"/>
      <c r="I611" s="74"/>
      <c r="J611" s="74"/>
      <c r="K611" s="57">
        <f t="shared" si="80"/>
        <v>0</v>
      </c>
      <c r="L611" s="75"/>
      <c r="M611" s="52">
        <f t="shared" si="81"/>
        <v>0</v>
      </c>
      <c r="N611" s="76"/>
      <c r="O611" s="52">
        <f t="shared" si="82"/>
        <v>0</v>
      </c>
      <c r="P611" s="57">
        <f t="shared" si="83"/>
        <v>0</v>
      </c>
      <c r="Q611" s="52">
        <f t="shared" si="84"/>
        <v>0</v>
      </c>
      <c r="R611" s="454">
        <f t="shared" si="85"/>
        <v>0</v>
      </c>
    </row>
    <row r="612" spans="1:18" x14ac:dyDescent="0.2">
      <c r="A612" s="79" t="str">
        <f t="shared" si="78"/>
        <v/>
      </c>
      <c r="B612" s="73"/>
      <c r="C612" s="90"/>
      <c r="D612" s="93" t="str">
        <f t="shared" si="79"/>
        <v xml:space="preserve"> </v>
      </c>
      <c r="E612" s="54" t="str">
        <f>IF($C612="","",VLOOKUP($C612,'4.NLC'!$A$6:$F$51,6,0))</f>
        <v/>
      </c>
      <c r="F612" s="72" t="str">
        <f>IF($C612="","",VLOOKUP($C612,'4.NLC'!$A$6:$F$51,5,0))</f>
        <v/>
      </c>
      <c r="G612" s="82" t="str">
        <f>IF($C612="","",VLOOKUP($C612,'4.NLC'!$A$6:$H$51,7,0))</f>
        <v/>
      </c>
      <c r="H612" s="74"/>
      <c r="I612" s="74"/>
      <c r="J612" s="74"/>
      <c r="K612" s="57">
        <f t="shared" si="80"/>
        <v>0</v>
      </c>
      <c r="L612" s="75"/>
      <c r="M612" s="52">
        <f t="shared" si="81"/>
        <v>0</v>
      </c>
      <c r="N612" s="76"/>
      <c r="O612" s="52">
        <f t="shared" si="82"/>
        <v>0</v>
      </c>
      <c r="P612" s="57">
        <f t="shared" si="83"/>
        <v>0</v>
      </c>
      <c r="Q612" s="52">
        <f t="shared" si="84"/>
        <v>0</v>
      </c>
      <c r="R612" s="454">
        <f t="shared" si="85"/>
        <v>0</v>
      </c>
    </row>
    <row r="613" spans="1:18" x14ac:dyDescent="0.2">
      <c r="A613" s="79" t="str">
        <f t="shared" si="78"/>
        <v/>
      </c>
      <c r="B613" s="73"/>
      <c r="C613" s="90"/>
      <c r="D613" s="93" t="str">
        <f t="shared" si="79"/>
        <v xml:space="preserve"> </v>
      </c>
      <c r="E613" s="54" t="str">
        <f>IF($C613="","",VLOOKUP($C613,'4.NLC'!$A$6:$F$51,6,0))</f>
        <v/>
      </c>
      <c r="F613" s="72" t="str">
        <f>IF($C613="","",VLOOKUP($C613,'4.NLC'!$A$6:$F$51,5,0))</f>
        <v/>
      </c>
      <c r="G613" s="82" t="str">
        <f>IF($C613="","",VLOOKUP($C613,'4.NLC'!$A$6:$H$51,7,0))</f>
        <v/>
      </c>
      <c r="H613" s="74"/>
      <c r="I613" s="74"/>
      <c r="J613" s="74"/>
      <c r="K613" s="57">
        <f t="shared" si="80"/>
        <v>0</v>
      </c>
      <c r="L613" s="75"/>
      <c r="M613" s="52">
        <f t="shared" si="81"/>
        <v>0</v>
      </c>
      <c r="N613" s="76"/>
      <c r="O613" s="52">
        <f t="shared" si="82"/>
        <v>0</v>
      </c>
      <c r="P613" s="57">
        <f t="shared" si="83"/>
        <v>0</v>
      </c>
      <c r="Q613" s="52">
        <f t="shared" si="84"/>
        <v>0</v>
      </c>
      <c r="R613" s="454">
        <f t="shared" si="85"/>
        <v>0</v>
      </c>
    </row>
    <row r="614" spans="1:18" x14ac:dyDescent="0.2">
      <c r="A614" s="79" t="str">
        <f t="shared" si="78"/>
        <v/>
      </c>
      <c r="B614" s="73"/>
      <c r="C614" s="90"/>
      <c r="D614" s="93" t="str">
        <f t="shared" si="79"/>
        <v xml:space="preserve"> </v>
      </c>
      <c r="E614" s="54" t="str">
        <f>IF($C614="","",VLOOKUP($C614,'4.NLC'!$A$6:$F$51,6,0))</f>
        <v/>
      </c>
      <c r="F614" s="72" t="str">
        <f>IF($C614="","",VLOOKUP($C614,'4.NLC'!$A$6:$F$51,5,0))</f>
        <v/>
      </c>
      <c r="G614" s="82" t="str">
        <f>IF($C614="","",VLOOKUP($C614,'4.NLC'!$A$6:$H$51,7,0))</f>
        <v/>
      </c>
      <c r="H614" s="74"/>
      <c r="I614" s="74"/>
      <c r="J614" s="74"/>
      <c r="K614" s="57">
        <f t="shared" si="80"/>
        <v>0</v>
      </c>
      <c r="L614" s="75"/>
      <c r="M614" s="52">
        <f t="shared" si="81"/>
        <v>0</v>
      </c>
      <c r="N614" s="76"/>
      <c r="O614" s="52">
        <f t="shared" si="82"/>
        <v>0</v>
      </c>
      <c r="P614" s="57">
        <f t="shared" si="83"/>
        <v>0</v>
      </c>
      <c r="Q614" s="52">
        <f t="shared" si="84"/>
        <v>0</v>
      </c>
      <c r="R614" s="454">
        <f t="shared" si="85"/>
        <v>0</v>
      </c>
    </row>
    <row r="615" spans="1:18" x14ac:dyDescent="0.2">
      <c r="A615" s="79" t="str">
        <f t="shared" si="78"/>
        <v/>
      </c>
      <c r="B615" s="73"/>
      <c r="C615" s="90"/>
      <c r="D615" s="93" t="str">
        <f t="shared" si="79"/>
        <v xml:space="preserve"> </v>
      </c>
      <c r="E615" s="54" t="str">
        <f>IF($C615="","",VLOOKUP($C615,'4.NLC'!$A$6:$F$51,6,0))</f>
        <v/>
      </c>
      <c r="F615" s="72" t="str">
        <f>IF($C615="","",VLOOKUP($C615,'4.NLC'!$A$6:$F$51,5,0))</f>
        <v/>
      </c>
      <c r="G615" s="82" t="str">
        <f>IF($C615="","",VLOOKUP($C615,'4.NLC'!$A$6:$H$51,7,0))</f>
        <v/>
      </c>
      <c r="H615" s="74"/>
      <c r="I615" s="74"/>
      <c r="J615" s="74"/>
      <c r="K615" s="57">
        <f t="shared" si="80"/>
        <v>0</v>
      </c>
      <c r="L615" s="75"/>
      <c r="M615" s="52">
        <f t="shared" si="81"/>
        <v>0</v>
      </c>
      <c r="N615" s="76"/>
      <c r="O615" s="52">
        <f t="shared" si="82"/>
        <v>0</v>
      </c>
      <c r="P615" s="57">
        <f t="shared" si="83"/>
        <v>0</v>
      </c>
      <c r="Q615" s="52">
        <f t="shared" si="84"/>
        <v>0</v>
      </c>
      <c r="R615" s="454">
        <f t="shared" si="85"/>
        <v>0</v>
      </c>
    </row>
    <row r="616" spans="1:18" x14ac:dyDescent="0.2">
      <c r="A616" s="79" t="str">
        <f t="shared" si="78"/>
        <v/>
      </c>
      <c r="B616" s="73"/>
      <c r="C616" s="90"/>
      <c r="D616" s="93" t="str">
        <f t="shared" si="79"/>
        <v xml:space="preserve"> </v>
      </c>
      <c r="E616" s="54" t="str">
        <f>IF($C616="","",VLOOKUP($C616,'4.NLC'!$A$6:$F$51,6,0))</f>
        <v/>
      </c>
      <c r="F616" s="72" t="str">
        <f>IF($C616="","",VLOOKUP($C616,'4.NLC'!$A$6:$F$51,5,0))</f>
        <v/>
      </c>
      <c r="G616" s="82" t="str">
        <f>IF($C616="","",VLOOKUP($C616,'4.NLC'!$A$6:$H$51,7,0))</f>
        <v/>
      </c>
      <c r="H616" s="74"/>
      <c r="I616" s="74"/>
      <c r="J616" s="74"/>
      <c r="K616" s="57">
        <f t="shared" si="80"/>
        <v>0</v>
      </c>
      <c r="L616" s="75"/>
      <c r="M616" s="52">
        <f t="shared" si="81"/>
        <v>0</v>
      </c>
      <c r="N616" s="76"/>
      <c r="O616" s="52">
        <f t="shared" si="82"/>
        <v>0</v>
      </c>
      <c r="P616" s="57">
        <f t="shared" si="83"/>
        <v>0</v>
      </c>
      <c r="Q616" s="52">
        <f t="shared" si="84"/>
        <v>0</v>
      </c>
      <c r="R616" s="454">
        <f t="shared" si="85"/>
        <v>0</v>
      </c>
    </row>
    <row r="617" spans="1:18" x14ac:dyDescent="0.2">
      <c r="A617" s="79" t="str">
        <f t="shared" si="78"/>
        <v/>
      </c>
      <c r="B617" s="73"/>
      <c r="C617" s="90"/>
      <c r="D617" s="93" t="str">
        <f t="shared" si="79"/>
        <v xml:space="preserve"> </v>
      </c>
      <c r="E617" s="54" t="str">
        <f>IF($C617="","",VLOOKUP($C617,'4.NLC'!$A$6:$F$51,6,0))</f>
        <v/>
      </c>
      <c r="F617" s="72" t="str">
        <f>IF($C617="","",VLOOKUP($C617,'4.NLC'!$A$6:$F$51,5,0))</f>
        <v/>
      </c>
      <c r="G617" s="82" t="str">
        <f>IF($C617="","",VLOOKUP($C617,'4.NLC'!$A$6:$H$51,7,0))</f>
        <v/>
      </c>
      <c r="H617" s="74"/>
      <c r="I617" s="74"/>
      <c r="J617" s="74"/>
      <c r="K617" s="57">
        <f t="shared" si="80"/>
        <v>0</v>
      </c>
      <c r="L617" s="75"/>
      <c r="M617" s="52">
        <f t="shared" si="81"/>
        <v>0</v>
      </c>
      <c r="N617" s="76"/>
      <c r="O617" s="52">
        <f t="shared" si="82"/>
        <v>0</v>
      </c>
      <c r="P617" s="57">
        <f t="shared" si="83"/>
        <v>0</v>
      </c>
      <c r="Q617" s="52">
        <f t="shared" si="84"/>
        <v>0</v>
      </c>
      <c r="R617" s="454">
        <f t="shared" si="85"/>
        <v>0</v>
      </c>
    </row>
    <row r="618" spans="1:18" x14ac:dyDescent="0.2">
      <c r="A618" s="79" t="str">
        <f t="shared" si="78"/>
        <v/>
      </c>
      <c r="B618" s="73"/>
      <c r="C618" s="90"/>
      <c r="D618" s="93" t="str">
        <f t="shared" si="79"/>
        <v xml:space="preserve"> </v>
      </c>
      <c r="E618" s="54" t="str">
        <f>IF($C618="","",VLOOKUP($C618,'4.NLC'!$A$6:$F$51,6,0))</f>
        <v/>
      </c>
      <c r="F618" s="72" t="str">
        <f>IF($C618="","",VLOOKUP($C618,'4.NLC'!$A$6:$F$51,5,0))</f>
        <v/>
      </c>
      <c r="G618" s="82" t="str">
        <f>IF($C618="","",VLOOKUP($C618,'4.NLC'!$A$6:$H$51,7,0))</f>
        <v/>
      </c>
      <c r="H618" s="74"/>
      <c r="I618" s="74"/>
      <c r="J618" s="74"/>
      <c r="K618" s="57">
        <f t="shared" si="80"/>
        <v>0</v>
      </c>
      <c r="L618" s="75"/>
      <c r="M618" s="52">
        <f t="shared" si="81"/>
        <v>0</v>
      </c>
      <c r="N618" s="76"/>
      <c r="O618" s="52">
        <f t="shared" si="82"/>
        <v>0</v>
      </c>
      <c r="P618" s="57">
        <f t="shared" si="83"/>
        <v>0</v>
      </c>
      <c r="Q618" s="52">
        <f t="shared" si="84"/>
        <v>0</v>
      </c>
      <c r="R618" s="454">
        <f t="shared" si="85"/>
        <v>0</v>
      </c>
    </row>
    <row r="619" spans="1:18" x14ac:dyDescent="0.2">
      <c r="A619" s="79" t="str">
        <f t="shared" si="78"/>
        <v/>
      </c>
      <c r="B619" s="73"/>
      <c r="C619" s="90"/>
      <c r="D619" s="93" t="str">
        <f t="shared" si="79"/>
        <v xml:space="preserve"> </v>
      </c>
      <c r="E619" s="54" t="str">
        <f>IF($C619="","",VLOOKUP($C619,'4.NLC'!$A$6:$F$51,6,0))</f>
        <v/>
      </c>
      <c r="F619" s="72" t="str">
        <f>IF($C619="","",VLOOKUP($C619,'4.NLC'!$A$6:$F$51,5,0))</f>
        <v/>
      </c>
      <c r="G619" s="82" t="str">
        <f>IF($C619="","",VLOOKUP($C619,'4.NLC'!$A$6:$H$51,7,0))</f>
        <v/>
      </c>
      <c r="H619" s="74"/>
      <c r="I619" s="74"/>
      <c r="J619" s="74"/>
      <c r="K619" s="57">
        <f t="shared" si="80"/>
        <v>0</v>
      </c>
      <c r="L619" s="75"/>
      <c r="M619" s="52">
        <f t="shared" si="81"/>
        <v>0</v>
      </c>
      <c r="N619" s="76"/>
      <c r="O619" s="52">
        <f t="shared" si="82"/>
        <v>0</v>
      </c>
      <c r="P619" s="57">
        <f t="shared" si="83"/>
        <v>0</v>
      </c>
      <c r="Q619" s="52">
        <f t="shared" si="84"/>
        <v>0</v>
      </c>
      <c r="R619" s="454">
        <f t="shared" si="85"/>
        <v>0</v>
      </c>
    </row>
    <row r="620" spans="1:18" x14ac:dyDescent="0.2">
      <c r="A620" s="79" t="str">
        <f t="shared" si="78"/>
        <v/>
      </c>
      <c r="B620" s="73"/>
      <c r="C620" s="90"/>
      <c r="D620" s="93" t="str">
        <f t="shared" si="79"/>
        <v xml:space="preserve"> </v>
      </c>
      <c r="E620" s="54" t="str">
        <f>IF($C620="","",VLOOKUP($C620,'4.NLC'!$A$6:$F$51,6,0))</f>
        <v/>
      </c>
      <c r="F620" s="72" t="str">
        <f>IF($C620="","",VLOOKUP($C620,'4.NLC'!$A$6:$F$51,5,0))</f>
        <v/>
      </c>
      <c r="G620" s="82" t="str">
        <f>IF($C620="","",VLOOKUP($C620,'4.NLC'!$A$6:$H$51,7,0))</f>
        <v/>
      </c>
      <c r="H620" s="74"/>
      <c r="I620" s="74"/>
      <c r="J620" s="74"/>
      <c r="K620" s="57">
        <f t="shared" si="80"/>
        <v>0</v>
      </c>
      <c r="L620" s="75"/>
      <c r="M620" s="52">
        <f t="shared" si="81"/>
        <v>0</v>
      </c>
      <c r="N620" s="76"/>
      <c r="O620" s="52">
        <f t="shared" si="82"/>
        <v>0</v>
      </c>
      <c r="P620" s="57">
        <f t="shared" si="83"/>
        <v>0</v>
      </c>
      <c r="Q620" s="52">
        <f t="shared" si="84"/>
        <v>0</v>
      </c>
      <c r="R620" s="454">
        <f t="shared" si="85"/>
        <v>0</v>
      </c>
    </row>
    <row r="621" spans="1:18" x14ac:dyDescent="0.2">
      <c r="A621" s="79" t="str">
        <f t="shared" si="78"/>
        <v/>
      </c>
      <c r="B621" s="73"/>
      <c r="C621" s="90"/>
      <c r="D621" s="93" t="str">
        <f t="shared" si="79"/>
        <v xml:space="preserve"> </v>
      </c>
      <c r="E621" s="54" t="str">
        <f>IF($C621="","",VLOOKUP($C621,'4.NLC'!$A$6:$F$51,6,0))</f>
        <v/>
      </c>
      <c r="F621" s="72" t="str">
        <f>IF($C621="","",VLOOKUP($C621,'4.NLC'!$A$6:$F$51,5,0))</f>
        <v/>
      </c>
      <c r="G621" s="82" t="str">
        <f>IF($C621="","",VLOOKUP($C621,'4.NLC'!$A$6:$H$51,7,0))</f>
        <v/>
      </c>
      <c r="H621" s="74"/>
      <c r="I621" s="74"/>
      <c r="J621" s="74"/>
      <c r="K621" s="57">
        <f t="shared" si="80"/>
        <v>0</v>
      </c>
      <c r="L621" s="75"/>
      <c r="M621" s="52">
        <f t="shared" si="81"/>
        <v>0</v>
      </c>
      <c r="N621" s="76"/>
      <c r="O621" s="52">
        <f t="shared" si="82"/>
        <v>0</v>
      </c>
      <c r="P621" s="57">
        <f t="shared" si="83"/>
        <v>0</v>
      </c>
      <c r="Q621" s="52">
        <f t="shared" si="84"/>
        <v>0</v>
      </c>
      <c r="R621" s="454">
        <f t="shared" si="85"/>
        <v>0</v>
      </c>
    </row>
    <row r="622" spans="1:18" x14ac:dyDescent="0.2">
      <c r="A622" s="79" t="str">
        <f t="shared" si="78"/>
        <v/>
      </c>
      <c r="B622" s="73"/>
      <c r="C622" s="90"/>
      <c r="D622" s="93" t="str">
        <f t="shared" si="79"/>
        <v xml:space="preserve"> </v>
      </c>
      <c r="E622" s="54" t="str">
        <f>IF($C622="","",VLOOKUP($C622,'4.NLC'!$A$6:$F$51,6,0))</f>
        <v/>
      </c>
      <c r="F622" s="72" t="str">
        <f>IF($C622="","",VLOOKUP($C622,'4.NLC'!$A$6:$F$51,5,0))</f>
        <v/>
      </c>
      <c r="G622" s="82" t="str">
        <f>IF($C622="","",VLOOKUP($C622,'4.NLC'!$A$6:$H$51,7,0))</f>
        <v/>
      </c>
      <c r="H622" s="74"/>
      <c r="I622" s="74"/>
      <c r="J622" s="74"/>
      <c r="K622" s="57">
        <f t="shared" si="80"/>
        <v>0</v>
      </c>
      <c r="L622" s="75"/>
      <c r="M622" s="52">
        <f t="shared" si="81"/>
        <v>0</v>
      </c>
      <c r="N622" s="76"/>
      <c r="O622" s="52">
        <f t="shared" si="82"/>
        <v>0</v>
      </c>
      <c r="P622" s="57">
        <f t="shared" si="83"/>
        <v>0</v>
      </c>
      <c r="Q622" s="52">
        <f t="shared" si="84"/>
        <v>0</v>
      </c>
      <c r="R622" s="454">
        <f t="shared" si="85"/>
        <v>0</v>
      </c>
    </row>
    <row r="623" spans="1:18" x14ac:dyDescent="0.2">
      <c r="A623" s="79" t="str">
        <f t="shared" si="78"/>
        <v/>
      </c>
      <c r="B623" s="73"/>
      <c r="C623" s="90"/>
      <c r="D623" s="93" t="str">
        <f t="shared" si="79"/>
        <v xml:space="preserve"> </v>
      </c>
      <c r="E623" s="54" t="str">
        <f>IF($C623="","",VLOOKUP($C623,'4.NLC'!$A$6:$F$51,6,0))</f>
        <v/>
      </c>
      <c r="F623" s="72" t="str">
        <f>IF($C623="","",VLOOKUP($C623,'4.NLC'!$A$6:$F$51,5,0))</f>
        <v/>
      </c>
      <c r="G623" s="82" t="str">
        <f>IF($C623="","",VLOOKUP($C623,'4.NLC'!$A$6:$H$51,7,0))</f>
        <v/>
      </c>
      <c r="H623" s="74"/>
      <c r="I623" s="74"/>
      <c r="J623" s="74"/>
      <c r="K623" s="57">
        <f t="shared" si="80"/>
        <v>0</v>
      </c>
      <c r="L623" s="75"/>
      <c r="M623" s="52">
        <f t="shared" si="81"/>
        <v>0</v>
      </c>
      <c r="N623" s="76"/>
      <c r="O623" s="52">
        <f t="shared" si="82"/>
        <v>0</v>
      </c>
      <c r="P623" s="57">
        <f t="shared" si="83"/>
        <v>0</v>
      </c>
      <c r="Q623" s="52">
        <f t="shared" si="84"/>
        <v>0</v>
      </c>
      <c r="R623" s="454">
        <f t="shared" si="85"/>
        <v>0</v>
      </c>
    </row>
    <row r="624" spans="1:18" x14ac:dyDescent="0.2">
      <c r="A624" s="79" t="str">
        <f t="shared" si="78"/>
        <v/>
      </c>
      <c r="B624" s="73"/>
      <c r="C624" s="90"/>
      <c r="D624" s="93" t="str">
        <f t="shared" si="79"/>
        <v xml:space="preserve"> </v>
      </c>
      <c r="E624" s="54" t="str">
        <f>IF($C624="","",VLOOKUP($C624,'4.NLC'!$A$6:$F$51,6,0))</f>
        <v/>
      </c>
      <c r="F624" s="72" t="str">
        <f>IF($C624="","",VLOOKUP($C624,'4.NLC'!$A$6:$F$51,5,0))</f>
        <v/>
      </c>
      <c r="G624" s="82" t="str">
        <f>IF($C624="","",VLOOKUP($C624,'4.NLC'!$A$6:$H$51,7,0))</f>
        <v/>
      </c>
      <c r="H624" s="74"/>
      <c r="I624" s="74"/>
      <c r="J624" s="74"/>
      <c r="K624" s="57">
        <f t="shared" si="80"/>
        <v>0</v>
      </c>
      <c r="L624" s="75"/>
      <c r="M624" s="52">
        <f t="shared" si="81"/>
        <v>0</v>
      </c>
      <c r="N624" s="76"/>
      <c r="O624" s="52">
        <f t="shared" si="82"/>
        <v>0</v>
      </c>
      <c r="P624" s="57">
        <f t="shared" si="83"/>
        <v>0</v>
      </c>
      <c r="Q624" s="52">
        <f t="shared" si="84"/>
        <v>0</v>
      </c>
      <c r="R624" s="454">
        <f t="shared" si="85"/>
        <v>0</v>
      </c>
    </row>
    <row r="625" spans="1:18" x14ac:dyDescent="0.2">
      <c r="A625" s="79" t="str">
        <f t="shared" si="78"/>
        <v/>
      </c>
      <c r="B625" s="73"/>
      <c r="C625" s="90"/>
      <c r="D625" s="93" t="str">
        <f t="shared" si="79"/>
        <v xml:space="preserve"> </v>
      </c>
      <c r="E625" s="54" t="str">
        <f>IF($C625="","",VLOOKUP($C625,'4.NLC'!$A$6:$F$51,6,0))</f>
        <v/>
      </c>
      <c r="F625" s="72" t="str">
        <f>IF($C625="","",VLOOKUP($C625,'4.NLC'!$A$6:$F$51,5,0))</f>
        <v/>
      </c>
      <c r="G625" s="82" t="str">
        <f>IF($C625="","",VLOOKUP($C625,'4.NLC'!$A$6:$H$51,7,0))</f>
        <v/>
      </c>
      <c r="H625" s="74"/>
      <c r="I625" s="74"/>
      <c r="J625" s="74"/>
      <c r="K625" s="57">
        <f t="shared" si="80"/>
        <v>0</v>
      </c>
      <c r="L625" s="75"/>
      <c r="M625" s="52">
        <f t="shared" si="81"/>
        <v>0</v>
      </c>
      <c r="N625" s="76"/>
      <c r="O625" s="52">
        <f t="shared" si="82"/>
        <v>0</v>
      </c>
      <c r="P625" s="57">
        <f t="shared" si="83"/>
        <v>0</v>
      </c>
      <c r="Q625" s="52">
        <f t="shared" si="84"/>
        <v>0</v>
      </c>
      <c r="R625" s="454">
        <f t="shared" si="85"/>
        <v>0</v>
      </c>
    </row>
    <row r="626" spans="1:18" x14ac:dyDescent="0.2">
      <c r="A626" s="79" t="str">
        <f t="shared" si="78"/>
        <v/>
      </c>
      <c r="B626" s="73"/>
      <c r="C626" s="90"/>
      <c r="D626" s="93" t="str">
        <f t="shared" si="79"/>
        <v xml:space="preserve"> </v>
      </c>
      <c r="E626" s="54" t="str">
        <f>IF($C626="","",VLOOKUP($C626,'4.NLC'!$A$6:$F$51,6,0))</f>
        <v/>
      </c>
      <c r="F626" s="72" t="str">
        <f>IF($C626="","",VLOOKUP($C626,'4.NLC'!$A$6:$F$51,5,0))</f>
        <v/>
      </c>
      <c r="G626" s="82" t="str">
        <f>IF($C626="","",VLOOKUP($C626,'4.NLC'!$A$6:$H$51,7,0))</f>
        <v/>
      </c>
      <c r="H626" s="74"/>
      <c r="I626" s="74"/>
      <c r="J626" s="74"/>
      <c r="K626" s="57">
        <f t="shared" si="80"/>
        <v>0</v>
      </c>
      <c r="L626" s="75"/>
      <c r="M626" s="52">
        <f t="shared" si="81"/>
        <v>0</v>
      </c>
      <c r="N626" s="76"/>
      <c r="O626" s="52">
        <f t="shared" si="82"/>
        <v>0</v>
      </c>
      <c r="P626" s="57">
        <f t="shared" si="83"/>
        <v>0</v>
      </c>
      <c r="Q626" s="52">
        <f t="shared" si="84"/>
        <v>0</v>
      </c>
      <c r="R626" s="454">
        <f t="shared" si="85"/>
        <v>0</v>
      </c>
    </row>
    <row r="627" spans="1:18" x14ac:dyDescent="0.2">
      <c r="A627" s="79" t="str">
        <f t="shared" si="78"/>
        <v/>
      </c>
      <c r="B627" s="73"/>
      <c r="C627" s="90"/>
      <c r="D627" s="93" t="str">
        <f t="shared" si="79"/>
        <v xml:space="preserve"> </v>
      </c>
      <c r="E627" s="54" t="str">
        <f>IF($C627="","",VLOOKUP($C627,'4.NLC'!$A$6:$F$51,6,0))</f>
        <v/>
      </c>
      <c r="F627" s="72" t="str">
        <f>IF($C627="","",VLOOKUP($C627,'4.NLC'!$A$6:$F$51,5,0))</f>
        <v/>
      </c>
      <c r="G627" s="82" t="str">
        <f>IF($C627="","",VLOOKUP($C627,'4.NLC'!$A$6:$H$51,7,0))</f>
        <v/>
      </c>
      <c r="H627" s="74"/>
      <c r="I627" s="74"/>
      <c r="J627" s="74"/>
      <c r="K627" s="57">
        <f t="shared" si="80"/>
        <v>0</v>
      </c>
      <c r="L627" s="75"/>
      <c r="M627" s="52">
        <f t="shared" si="81"/>
        <v>0</v>
      </c>
      <c r="N627" s="76"/>
      <c r="O627" s="52">
        <f t="shared" si="82"/>
        <v>0</v>
      </c>
      <c r="P627" s="57">
        <f t="shared" si="83"/>
        <v>0</v>
      </c>
      <c r="Q627" s="52">
        <f t="shared" si="84"/>
        <v>0</v>
      </c>
      <c r="R627" s="454">
        <f t="shared" si="85"/>
        <v>0</v>
      </c>
    </row>
    <row r="628" spans="1:18" x14ac:dyDescent="0.2">
      <c r="A628" s="79" t="str">
        <f t="shared" si="78"/>
        <v/>
      </c>
      <c r="B628" s="73"/>
      <c r="C628" s="90"/>
      <c r="D628" s="93" t="str">
        <f t="shared" si="79"/>
        <v xml:space="preserve"> </v>
      </c>
      <c r="E628" s="54" t="str">
        <f>IF($C628="","",VLOOKUP($C628,'4.NLC'!$A$6:$F$51,6,0))</f>
        <v/>
      </c>
      <c r="F628" s="72" t="str">
        <f>IF($C628="","",VLOOKUP($C628,'4.NLC'!$A$6:$F$51,5,0))</f>
        <v/>
      </c>
      <c r="G628" s="82" t="str">
        <f>IF($C628="","",VLOOKUP($C628,'4.NLC'!$A$6:$H$51,7,0))</f>
        <v/>
      </c>
      <c r="H628" s="74"/>
      <c r="I628" s="74"/>
      <c r="J628" s="74"/>
      <c r="K628" s="57">
        <f t="shared" si="80"/>
        <v>0</v>
      </c>
      <c r="L628" s="75"/>
      <c r="M628" s="52">
        <f t="shared" si="81"/>
        <v>0</v>
      </c>
      <c r="N628" s="76"/>
      <c r="O628" s="52">
        <f t="shared" si="82"/>
        <v>0</v>
      </c>
      <c r="P628" s="57">
        <f t="shared" si="83"/>
        <v>0</v>
      </c>
      <c r="Q628" s="52">
        <f t="shared" si="84"/>
        <v>0</v>
      </c>
      <c r="R628" s="454">
        <f t="shared" si="85"/>
        <v>0</v>
      </c>
    </row>
    <row r="629" spans="1:18" x14ac:dyDescent="0.2">
      <c r="A629" s="79" t="str">
        <f t="shared" si="78"/>
        <v/>
      </c>
      <c r="B629" s="73"/>
      <c r="C629" s="90"/>
      <c r="D629" s="93" t="str">
        <f t="shared" si="79"/>
        <v xml:space="preserve"> </v>
      </c>
      <c r="E629" s="54" t="str">
        <f>IF($C629="","",VLOOKUP($C629,'4.NLC'!$A$6:$F$51,6,0))</f>
        <v/>
      </c>
      <c r="F629" s="72" t="str">
        <f>IF($C629="","",VLOOKUP($C629,'4.NLC'!$A$6:$F$51,5,0))</f>
        <v/>
      </c>
      <c r="G629" s="82" t="str">
        <f>IF($C629="","",VLOOKUP($C629,'4.NLC'!$A$6:$H$51,7,0))</f>
        <v/>
      </c>
      <c r="H629" s="74"/>
      <c r="I629" s="74"/>
      <c r="J629" s="74"/>
      <c r="K629" s="57">
        <f t="shared" si="80"/>
        <v>0</v>
      </c>
      <c r="L629" s="75"/>
      <c r="M629" s="52">
        <f t="shared" si="81"/>
        <v>0</v>
      </c>
      <c r="N629" s="76"/>
      <c r="O629" s="52">
        <f t="shared" si="82"/>
        <v>0</v>
      </c>
      <c r="P629" s="57">
        <f t="shared" si="83"/>
        <v>0</v>
      </c>
      <c r="Q629" s="52">
        <f t="shared" si="84"/>
        <v>0</v>
      </c>
      <c r="R629" s="454">
        <f t="shared" si="85"/>
        <v>0</v>
      </c>
    </row>
    <row r="630" spans="1:18" x14ac:dyDescent="0.2">
      <c r="A630" s="79" t="str">
        <f t="shared" si="78"/>
        <v/>
      </c>
      <c r="B630" s="73"/>
      <c r="C630" s="90"/>
      <c r="D630" s="93" t="str">
        <f t="shared" si="79"/>
        <v xml:space="preserve"> </v>
      </c>
      <c r="E630" s="54" t="str">
        <f>IF($C630="","",VLOOKUP($C630,'4.NLC'!$A$6:$F$51,6,0))</f>
        <v/>
      </c>
      <c r="F630" s="72" t="str">
        <f>IF($C630="","",VLOOKUP($C630,'4.NLC'!$A$6:$F$51,5,0))</f>
        <v/>
      </c>
      <c r="G630" s="82" t="str">
        <f>IF($C630="","",VLOOKUP($C630,'4.NLC'!$A$6:$H$51,7,0))</f>
        <v/>
      </c>
      <c r="H630" s="74"/>
      <c r="I630" s="74"/>
      <c r="J630" s="74"/>
      <c r="K630" s="57">
        <f t="shared" si="80"/>
        <v>0</v>
      </c>
      <c r="L630" s="75"/>
      <c r="M630" s="52">
        <f t="shared" si="81"/>
        <v>0</v>
      </c>
      <c r="N630" s="76"/>
      <c r="O630" s="52">
        <f t="shared" si="82"/>
        <v>0</v>
      </c>
      <c r="P630" s="57">
        <f t="shared" si="83"/>
        <v>0</v>
      </c>
      <c r="Q630" s="52">
        <f t="shared" si="84"/>
        <v>0</v>
      </c>
      <c r="R630" s="454">
        <f t="shared" si="85"/>
        <v>0</v>
      </c>
    </row>
    <row r="631" spans="1:18" x14ac:dyDescent="0.2">
      <c r="A631" s="79" t="str">
        <f t="shared" si="78"/>
        <v/>
      </c>
      <c r="B631" s="73"/>
      <c r="C631" s="90"/>
      <c r="D631" s="93" t="str">
        <f t="shared" si="79"/>
        <v xml:space="preserve"> </v>
      </c>
      <c r="E631" s="54" t="str">
        <f>IF($C631="","",VLOOKUP($C631,'4.NLC'!$A$6:$F$51,6,0))</f>
        <v/>
      </c>
      <c r="F631" s="72" t="str">
        <f>IF($C631="","",VLOOKUP($C631,'4.NLC'!$A$6:$F$51,5,0))</f>
        <v/>
      </c>
      <c r="G631" s="82" t="str">
        <f>IF($C631="","",VLOOKUP($C631,'4.NLC'!$A$6:$H$51,7,0))</f>
        <v/>
      </c>
      <c r="H631" s="74"/>
      <c r="I631" s="74"/>
      <c r="J631" s="74"/>
      <c r="K631" s="57">
        <f t="shared" si="80"/>
        <v>0</v>
      </c>
      <c r="L631" s="75"/>
      <c r="M631" s="52">
        <f t="shared" si="81"/>
        <v>0</v>
      </c>
      <c r="N631" s="76"/>
      <c r="O631" s="52">
        <f t="shared" si="82"/>
        <v>0</v>
      </c>
      <c r="P631" s="57">
        <f t="shared" si="83"/>
        <v>0</v>
      </c>
      <c r="Q631" s="52">
        <f t="shared" si="84"/>
        <v>0</v>
      </c>
      <c r="R631" s="454">
        <f t="shared" si="85"/>
        <v>0</v>
      </c>
    </row>
    <row r="632" spans="1:18" x14ac:dyDescent="0.2">
      <c r="A632" s="79" t="str">
        <f t="shared" si="78"/>
        <v/>
      </c>
      <c r="B632" s="73"/>
      <c r="C632" s="90"/>
      <c r="D632" s="93" t="str">
        <f t="shared" si="79"/>
        <v xml:space="preserve"> </v>
      </c>
      <c r="E632" s="54" t="str">
        <f>IF($C632="","",VLOOKUP($C632,'4.NLC'!$A$6:$F$51,6,0))</f>
        <v/>
      </c>
      <c r="F632" s="72" t="str">
        <f>IF($C632="","",VLOOKUP($C632,'4.NLC'!$A$6:$F$51,5,0))</f>
        <v/>
      </c>
      <c r="G632" s="82" t="str">
        <f>IF($C632="","",VLOOKUP($C632,'4.NLC'!$A$6:$H$51,7,0))</f>
        <v/>
      </c>
      <c r="H632" s="74"/>
      <c r="I632" s="74"/>
      <c r="J632" s="74"/>
      <c r="K632" s="57">
        <f t="shared" si="80"/>
        <v>0</v>
      </c>
      <c r="L632" s="75"/>
      <c r="M632" s="52">
        <f t="shared" si="81"/>
        <v>0</v>
      </c>
      <c r="N632" s="76"/>
      <c r="O632" s="52">
        <f t="shared" si="82"/>
        <v>0</v>
      </c>
      <c r="P632" s="57">
        <f t="shared" si="83"/>
        <v>0</v>
      </c>
      <c r="Q632" s="52">
        <f t="shared" si="84"/>
        <v>0</v>
      </c>
      <c r="R632" s="454">
        <f t="shared" si="85"/>
        <v>0</v>
      </c>
    </row>
    <row r="633" spans="1:18" x14ac:dyDescent="0.2">
      <c r="A633" s="79" t="str">
        <f t="shared" si="78"/>
        <v/>
      </c>
      <c r="B633" s="73"/>
      <c r="C633" s="90"/>
      <c r="D633" s="93" t="str">
        <f t="shared" si="79"/>
        <v xml:space="preserve"> </v>
      </c>
      <c r="E633" s="54" t="str">
        <f>IF($C633="","",VLOOKUP($C633,'4.NLC'!$A$6:$F$51,6,0))</f>
        <v/>
      </c>
      <c r="F633" s="72" t="str">
        <f>IF($C633="","",VLOOKUP($C633,'4.NLC'!$A$6:$F$51,5,0))</f>
        <v/>
      </c>
      <c r="G633" s="82" t="str">
        <f>IF($C633="","",VLOOKUP($C633,'4.NLC'!$A$6:$H$51,7,0))</f>
        <v/>
      </c>
      <c r="H633" s="74"/>
      <c r="I633" s="74"/>
      <c r="J633" s="74"/>
      <c r="K633" s="57">
        <f t="shared" si="80"/>
        <v>0</v>
      </c>
      <c r="L633" s="75"/>
      <c r="M633" s="52">
        <f t="shared" si="81"/>
        <v>0</v>
      </c>
      <c r="N633" s="76"/>
      <c r="O633" s="52">
        <f t="shared" si="82"/>
        <v>0</v>
      </c>
      <c r="P633" s="57">
        <f t="shared" si="83"/>
        <v>0</v>
      </c>
      <c r="Q633" s="52">
        <f t="shared" si="84"/>
        <v>0</v>
      </c>
      <c r="R633" s="454">
        <f t="shared" si="85"/>
        <v>0</v>
      </c>
    </row>
    <row r="634" spans="1:18" x14ac:dyDescent="0.2">
      <c r="A634" s="79" t="str">
        <f t="shared" si="78"/>
        <v/>
      </c>
      <c r="B634" s="73"/>
      <c r="C634" s="90"/>
      <c r="D634" s="93" t="str">
        <f t="shared" si="79"/>
        <v xml:space="preserve"> </v>
      </c>
      <c r="E634" s="54" t="str">
        <f>IF($C634="","",VLOOKUP($C634,'4.NLC'!$A$6:$F$51,6,0))</f>
        <v/>
      </c>
      <c r="F634" s="72" t="str">
        <f>IF($C634="","",VLOOKUP($C634,'4.NLC'!$A$6:$F$51,5,0))</f>
        <v/>
      </c>
      <c r="G634" s="82" t="str">
        <f>IF($C634="","",VLOOKUP($C634,'4.NLC'!$A$6:$H$51,7,0))</f>
        <v/>
      </c>
      <c r="H634" s="74"/>
      <c r="I634" s="74"/>
      <c r="J634" s="74"/>
      <c r="K634" s="57">
        <f t="shared" si="80"/>
        <v>0</v>
      </c>
      <c r="L634" s="75"/>
      <c r="M634" s="52">
        <f t="shared" si="81"/>
        <v>0</v>
      </c>
      <c r="N634" s="76"/>
      <c r="O634" s="52">
        <f t="shared" si="82"/>
        <v>0</v>
      </c>
      <c r="P634" s="57">
        <f t="shared" si="83"/>
        <v>0</v>
      </c>
      <c r="Q634" s="52">
        <f t="shared" si="84"/>
        <v>0</v>
      </c>
      <c r="R634" s="454">
        <f t="shared" si="85"/>
        <v>0</v>
      </c>
    </row>
    <row r="635" spans="1:18" x14ac:dyDescent="0.2">
      <c r="A635" s="79" t="str">
        <f t="shared" si="78"/>
        <v/>
      </c>
      <c r="B635" s="73"/>
      <c r="C635" s="90"/>
      <c r="D635" s="93" t="str">
        <f t="shared" si="79"/>
        <v xml:space="preserve"> </v>
      </c>
      <c r="E635" s="54" t="str">
        <f>IF($C635="","",VLOOKUP($C635,'4.NLC'!$A$6:$F$51,6,0))</f>
        <v/>
      </c>
      <c r="F635" s="72" t="str">
        <f>IF($C635="","",VLOOKUP($C635,'4.NLC'!$A$6:$F$51,5,0))</f>
        <v/>
      </c>
      <c r="G635" s="82" t="str">
        <f>IF($C635="","",VLOOKUP($C635,'4.NLC'!$A$6:$H$51,7,0))</f>
        <v/>
      </c>
      <c r="H635" s="74"/>
      <c r="I635" s="74"/>
      <c r="J635" s="74"/>
      <c r="K635" s="57">
        <f t="shared" si="80"/>
        <v>0</v>
      </c>
      <c r="L635" s="75"/>
      <c r="M635" s="52">
        <f t="shared" si="81"/>
        <v>0</v>
      </c>
      <c r="N635" s="76"/>
      <c r="O635" s="52">
        <f t="shared" si="82"/>
        <v>0</v>
      </c>
      <c r="P635" s="57">
        <f t="shared" si="83"/>
        <v>0</v>
      </c>
      <c r="Q635" s="52">
        <f t="shared" si="84"/>
        <v>0</v>
      </c>
      <c r="R635" s="454">
        <f t="shared" si="85"/>
        <v>0</v>
      </c>
    </row>
    <row r="636" spans="1:18" x14ac:dyDescent="0.2">
      <c r="A636" s="79" t="str">
        <f t="shared" si="78"/>
        <v/>
      </c>
      <c r="B636" s="73"/>
      <c r="C636" s="90"/>
      <c r="D636" s="93" t="str">
        <f t="shared" si="79"/>
        <v xml:space="preserve"> </v>
      </c>
      <c r="E636" s="54" t="str">
        <f>IF($C636="","",VLOOKUP($C636,'4.NLC'!$A$6:$F$51,6,0))</f>
        <v/>
      </c>
      <c r="F636" s="72" t="str">
        <f>IF($C636="","",VLOOKUP($C636,'4.NLC'!$A$6:$F$51,5,0))</f>
        <v/>
      </c>
      <c r="G636" s="82" t="str">
        <f>IF($C636="","",VLOOKUP($C636,'4.NLC'!$A$6:$H$51,7,0))</f>
        <v/>
      </c>
      <c r="H636" s="74"/>
      <c r="I636" s="74"/>
      <c r="J636" s="74"/>
      <c r="K636" s="57">
        <f t="shared" si="80"/>
        <v>0</v>
      </c>
      <c r="L636" s="75"/>
      <c r="M636" s="52">
        <f t="shared" si="81"/>
        <v>0</v>
      </c>
      <c r="N636" s="76"/>
      <c r="O636" s="52">
        <f t="shared" si="82"/>
        <v>0</v>
      </c>
      <c r="P636" s="57">
        <f t="shared" si="83"/>
        <v>0</v>
      </c>
      <c r="Q636" s="52">
        <f t="shared" si="84"/>
        <v>0</v>
      </c>
      <c r="R636" s="454">
        <f t="shared" si="85"/>
        <v>0</v>
      </c>
    </row>
    <row r="637" spans="1:18" x14ac:dyDescent="0.2">
      <c r="A637" s="79" t="str">
        <f t="shared" si="78"/>
        <v/>
      </c>
      <c r="B637" s="73"/>
      <c r="C637" s="90"/>
      <c r="D637" s="93" t="str">
        <f t="shared" si="79"/>
        <v xml:space="preserve"> </v>
      </c>
      <c r="E637" s="54" t="str">
        <f>IF($C637="","",VLOOKUP($C637,'4.NLC'!$A$6:$F$51,6,0))</f>
        <v/>
      </c>
      <c r="F637" s="72" t="str">
        <f>IF($C637="","",VLOOKUP($C637,'4.NLC'!$A$6:$F$51,5,0))</f>
        <v/>
      </c>
      <c r="G637" s="82" t="str">
        <f>IF($C637="","",VLOOKUP($C637,'4.NLC'!$A$6:$H$51,7,0))</f>
        <v/>
      </c>
      <c r="H637" s="74"/>
      <c r="I637" s="74"/>
      <c r="J637" s="74"/>
      <c r="K637" s="57">
        <f t="shared" si="80"/>
        <v>0</v>
      </c>
      <c r="L637" s="75"/>
      <c r="M637" s="52">
        <f t="shared" si="81"/>
        <v>0</v>
      </c>
      <c r="N637" s="76"/>
      <c r="O637" s="52">
        <f t="shared" si="82"/>
        <v>0</v>
      </c>
      <c r="P637" s="57">
        <f t="shared" si="83"/>
        <v>0</v>
      </c>
      <c r="Q637" s="52">
        <f t="shared" si="84"/>
        <v>0</v>
      </c>
      <c r="R637" s="454">
        <f t="shared" si="85"/>
        <v>0</v>
      </c>
    </row>
    <row r="638" spans="1:18" x14ac:dyDescent="0.2">
      <c r="A638" s="79" t="str">
        <f t="shared" si="78"/>
        <v/>
      </c>
      <c r="B638" s="73"/>
      <c r="C638" s="90"/>
      <c r="D638" s="93" t="str">
        <f t="shared" si="79"/>
        <v xml:space="preserve"> </v>
      </c>
      <c r="E638" s="54" t="str">
        <f>IF($C638="","",VLOOKUP($C638,'4.NLC'!$A$6:$F$51,6,0))</f>
        <v/>
      </c>
      <c r="F638" s="72" t="str">
        <f>IF($C638="","",VLOOKUP($C638,'4.NLC'!$A$6:$F$51,5,0))</f>
        <v/>
      </c>
      <c r="G638" s="82" t="str">
        <f>IF($C638="","",VLOOKUP($C638,'4.NLC'!$A$6:$H$51,7,0))</f>
        <v/>
      </c>
      <c r="H638" s="74"/>
      <c r="I638" s="74"/>
      <c r="J638" s="74"/>
      <c r="K638" s="57">
        <f t="shared" si="80"/>
        <v>0</v>
      </c>
      <c r="L638" s="75"/>
      <c r="M638" s="52">
        <f t="shared" si="81"/>
        <v>0</v>
      </c>
      <c r="N638" s="76"/>
      <c r="O638" s="52">
        <f t="shared" si="82"/>
        <v>0</v>
      </c>
      <c r="P638" s="57">
        <f t="shared" si="83"/>
        <v>0</v>
      </c>
      <c r="Q638" s="52">
        <f t="shared" si="84"/>
        <v>0</v>
      </c>
      <c r="R638" s="454">
        <f t="shared" si="85"/>
        <v>0</v>
      </c>
    </row>
    <row r="639" spans="1:18" x14ac:dyDescent="0.2">
      <c r="A639" s="79" t="str">
        <f t="shared" si="78"/>
        <v/>
      </c>
      <c r="B639" s="73"/>
      <c r="C639" s="90"/>
      <c r="D639" s="93" t="str">
        <f t="shared" si="79"/>
        <v xml:space="preserve"> </v>
      </c>
      <c r="E639" s="54" t="str">
        <f>IF($C639="","",VLOOKUP($C639,'4.NLC'!$A$6:$F$51,6,0))</f>
        <v/>
      </c>
      <c r="F639" s="72" t="str">
        <f>IF($C639="","",VLOOKUP($C639,'4.NLC'!$A$6:$F$51,5,0))</f>
        <v/>
      </c>
      <c r="G639" s="82" t="str">
        <f>IF($C639="","",VLOOKUP($C639,'4.NLC'!$A$6:$H$51,7,0))</f>
        <v/>
      </c>
      <c r="H639" s="74"/>
      <c r="I639" s="74"/>
      <c r="J639" s="74"/>
      <c r="K639" s="57">
        <f t="shared" si="80"/>
        <v>0</v>
      </c>
      <c r="L639" s="75"/>
      <c r="M639" s="52">
        <f t="shared" si="81"/>
        <v>0</v>
      </c>
      <c r="N639" s="76"/>
      <c r="O639" s="52">
        <f t="shared" si="82"/>
        <v>0</v>
      </c>
      <c r="P639" s="57">
        <f t="shared" si="83"/>
        <v>0</v>
      </c>
      <c r="Q639" s="52">
        <f t="shared" si="84"/>
        <v>0</v>
      </c>
      <c r="R639" s="454">
        <f t="shared" si="85"/>
        <v>0</v>
      </c>
    </row>
    <row r="640" spans="1:18" x14ac:dyDescent="0.2">
      <c r="A640" s="79" t="str">
        <f t="shared" si="78"/>
        <v/>
      </c>
      <c r="B640" s="73"/>
      <c r="C640" s="90"/>
      <c r="D640" s="93" t="str">
        <f t="shared" si="79"/>
        <v xml:space="preserve"> </v>
      </c>
      <c r="E640" s="54" t="str">
        <f>IF($C640="","",VLOOKUP($C640,'4.NLC'!$A$6:$F$51,6,0))</f>
        <v/>
      </c>
      <c r="F640" s="72" t="str">
        <f>IF($C640="","",VLOOKUP($C640,'4.NLC'!$A$6:$F$51,5,0))</f>
        <v/>
      </c>
      <c r="G640" s="82" t="str">
        <f>IF($C640="","",VLOOKUP($C640,'4.NLC'!$A$6:$H$51,7,0))</f>
        <v/>
      </c>
      <c r="H640" s="74"/>
      <c r="I640" s="74"/>
      <c r="J640" s="74"/>
      <c r="K640" s="57">
        <f t="shared" si="80"/>
        <v>0</v>
      </c>
      <c r="L640" s="75"/>
      <c r="M640" s="52">
        <f t="shared" si="81"/>
        <v>0</v>
      </c>
      <c r="N640" s="76"/>
      <c r="O640" s="52">
        <f t="shared" si="82"/>
        <v>0</v>
      </c>
      <c r="P640" s="57">
        <f t="shared" si="83"/>
        <v>0</v>
      </c>
      <c r="Q640" s="52">
        <f t="shared" si="84"/>
        <v>0</v>
      </c>
      <c r="R640" s="454">
        <f t="shared" si="85"/>
        <v>0</v>
      </c>
    </row>
    <row r="641" spans="1:18" x14ac:dyDescent="0.2">
      <c r="A641" s="79" t="str">
        <f t="shared" si="78"/>
        <v/>
      </c>
      <c r="B641" s="73"/>
      <c r="C641" s="91"/>
      <c r="D641" s="93" t="str">
        <f t="shared" si="79"/>
        <v xml:space="preserve"> </v>
      </c>
      <c r="E641" s="54" t="str">
        <f>IF($C641="","",VLOOKUP($C641,'4.NLC'!$A$6:$F$51,6,0))</f>
        <v/>
      </c>
      <c r="F641" s="72" t="str">
        <f>IF($C641="","",VLOOKUP($C641,'4.NLC'!$A$6:$F$51,5,0))</f>
        <v/>
      </c>
      <c r="G641" s="82" t="str">
        <f>IF($C641="","",VLOOKUP($C641,'4.NLC'!$A$6:$H$51,7,0))</f>
        <v/>
      </c>
      <c r="H641" s="74"/>
      <c r="I641" s="74"/>
      <c r="J641" s="74"/>
      <c r="K641" s="57">
        <f t="shared" si="80"/>
        <v>0</v>
      </c>
      <c r="L641" s="75"/>
      <c r="M641" s="52">
        <f t="shared" si="81"/>
        <v>0</v>
      </c>
      <c r="N641" s="76"/>
      <c r="O641" s="52">
        <f t="shared" si="82"/>
        <v>0</v>
      </c>
      <c r="P641" s="57">
        <f t="shared" si="83"/>
        <v>0</v>
      </c>
      <c r="Q641" s="52">
        <f t="shared" si="84"/>
        <v>0</v>
      </c>
      <c r="R641" s="454">
        <f t="shared" si="85"/>
        <v>0</v>
      </c>
    </row>
    <row r="642" spans="1:18" x14ac:dyDescent="0.2">
      <c r="A642" s="79" t="str">
        <f t="shared" si="78"/>
        <v/>
      </c>
      <c r="B642" s="73"/>
      <c r="C642" s="90"/>
      <c r="D642" s="93" t="str">
        <f t="shared" si="79"/>
        <v xml:space="preserve"> </v>
      </c>
      <c r="E642" s="54" t="str">
        <f>IF($C642="","",VLOOKUP($C642,'4.NLC'!$A$6:$F$51,6,0))</f>
        <v/>
      </c>
      <c r="F642" s="72" t="str">
        <f>IF($C642="","",VLOOKUP($C642,'4.NLC'!$A$6:$F$51,5,0))</f>
        <v/>
      </c>
      <c r="G642" s="82" t="str">
        <f>IF($C642="","",VLOOKUP($C642,'4.NLC'!$A$6:$H$51,7,0))</f>
        <v/>
      </c>
      <c r="H642" s="74"/>
      <c r="I642" s="74"/>
      <c r="J642" s="74"/>
      <c r="K642" s="57">
        <f t="shared" si="80"/>
        <v>0</v>
      </c>
      <c r="L642" s="75"/>
      <c r="M642" s="52">
        <f t="shared" si="81"/>
        <v>0</v>
      </c>
      <c r="N642" s="76"/>
      <c r="O642" s="52">
        <f t="shared" si="82"/>
        <v>0</v>
      </c>
      <c r="P642" s="57">
        <f t="shared" si="83"/>
        <v>0</v>
      </c>
      <c r="Q642" s="52">
        <f t="shared" si="84"/>
        <v>0</v>
      </c>
      <c r="R642" s="454">
        <f t="shared" si="85"/>
        <v>0</v>
      </c>
    </row>
    <row r="643" spans="1:18" x14ac:dyDescent="0.2">
      <c r="A643" s="79" t="str">
        <f t="shared" si="78"/>
        <v/>
      </c>
      <c r="B643" s="73"/>
      <c r="C643" s="90"/>
      <c r="D643" s="93" t="str">
        <f t="shared" si="79"/>
        <v xml:space="preserve"> </v>
      </c>
      <c r="E643" s="54" t="str">
        <f>IF($C643="","",VLOOKUP($C643,'4.NLC'!$A$6:$F$51,6,0))</f>
        <v/>
      </c>
      <c r="F643" s="72" t="str">
        <f>IF($C643="","",VLOOKUP($C643,'4.NLC'!$A$6:$F$51,5,0))</f>
        <v/>
      </c>
      <c r="G643" s="82" t="str">
        <f>IF($C643="","",VLOOKUP($C643,'4.NLC'!$A$6:$H$51,7,0))</f>
        <v/>
      </c>
      <c r="H643" s="74"/>
      <c r="I643" s="74"/>
      <c r="J643" s="74"/>
      <c r="K643" s="57">
        <f t="shared" si="80"/>
        <v>0</v>
      </c>
      <c r="L643" s="75"/>
      <c r="M643" s="52">
        <f t="shared" si="81"/>
        <v>0</v>
      </c>
      <c r="N643" s="76"/>
      <c r="O643" s="52">
        <f t="shared" si="82"/>
        <v>0</v>
      </c>
      <c r="P643" s="57">
        <f t="shared" si="83"/>
        <v>0</v>
      </c>
      <c r="Q643" s="52">
        <f t="shared" si="84"/>
        <v>0</v>
      </c>
      <c r="R643" s="454">
        <f t="shared" si="85"/>
        <v>0</v>
      </c>
    </row>
    <row r="644" spans="1:18" x14ac:dyDescent="0.2">
      <c r="A644" s="79" t="str">
        <f t="shared" si="78"/>
        <v/>
      </c>
      <c r="B644" s="73"/>
      <c r="C644" s="91"/>
      <c r="D644" s="93" t="str">
        <f t="shared" si="79"/>
        <v xml:space="preserve"> </v>
      </c>
      <c r="E644" s="54" t="str">
        <f>IF($C644="","",VLOOKUP($C644,'4.NLC'!$A$6:$F$51,6,0))</f>
        <v/>
      </c>
      <c r="F644" s="72" t="str">
        <f>IF($C644="","",VLOOKUP($C644,'4.NLC'!$A$6:$F$51,5,0))</f>
        <v/>
      </c>
      <c r="G644" s="82" t="str">
        <f>IF($C644="","",VLOOKUP($C644,'4.NLC'!$A$6:$H$51,7,0))</f>
        <v/>
      </c>
      <c r="H644" s="74"/>
      <c r="I644" s="74"/>
      <c r="J644" s="74"/>
      <c r="K644" s="57">
        <f t="shared" si="80"/>
        <v>0</v>
      </c>
      <c r="L644" s="75"/>
      <c r="M644" s="52">
        <f t="shared" si="81"/>
        <v>0</v>
      </c>
      <c r="N644" s="76"/>
      <c r="O644" s="52">
        <f t="shared" si="82"/>
        <v>0</v>
      </c>
      <c r="P644" s="57">
        <f t="shared" si="83"/>
        <v>0</v>
      </c>
      <c r="Q644" s="52">
        <f t="shared" si="84"/>
        <v>0</v>
      </c>
      <c r="R644" s="454">
        <f t="shared" si="85"/>
        <v>0</v>
      </c>
    </row>
    <row r="645" spans="1:18" x14ac:dyDescent="0.2">
      <c r="A645" s="79" t="str">
        <f t="shared" si="78"/>
        <v/>
      </c>
      <c r="B645" s="73"/>
      <c r="C645" s="91"/>
      <c r="D645" s="93" t="str">
        <f t="shared" si="79"/>
        <v xml:space="preserve"> </v>
      </c>
      <c r="E645" s="54" t="str">
        <f>IF($C645="","",VLOOKUP($C645,'4.NLC'!$A$6:$F$51,6,0))</f>
        <v/>
      </c>
      <c r="F645" s="72" t="str">
        <f>IF($C645="","",VLOOKUP($C645,'4.NLC'!$A$6:$F$51,5,0))</f>
        <v/>
      </c>
      <c r="G645" s="82" t="str">
        <f>IF($C645="","",VLOOKUP($C645,'4.NLC'!$A$6:$H$51,7,0))</f>
        <v/>
      </c>
      <c r="H645" s="74"/>
      <c r="I645" s="74"/>
      <c r="J645" s="74"/>
      <c r="K645" s="57">
        <f t="shared" si="80"/>
        <v>0</v>
      </c>
      <c r="L645" s="75"/>
      <c r="M645" s="52">
        <f t="shared" si="81"/>
        <v>0</v>
      </c>
      <c r="N645" s="76"/>
      <c r="O645" s="52">
        <f t="shared" si="82"/>
        <v>0</v>
      </c>
      <c r="P645" s="57">
        <f t="shared" si="83"/>
        <v>0</v>
      </c>
      <c r="Q645" s="52">
        <f t="shared" si="84"/>
        <v>0</v>
      </c>
      <c r="R645" s="454">
        <f t="shared" si="85"/>
        <v>0</v>
      </c>
    </row>
    <row r="646" spans="1:18" x14ac:dyDescent="0.2">
      <c r="A646" s="79" t="str">
        <f t="shared" si="78"/>
        <v/>
      </c>
      <c r="B646" s="73"/>
      <c r="C646" s="91"/>
      <c r="D646" s="93" t="str">
        <f t="shared" si="79"/>
        <v xml:space="preserve"> </v>
      </c>
      <c r="E646" s="54" t="str">
        <f>IF($C646="","",VLOOKUP($C646,'4.NLC'!$A$6:$F$51,6,0))</f>
        <v/>
      </c>
      <c r="F646" s="72" t="str">
        <f>IF($C646="","",VLOOKUP($C646,'4.NLC'!$A$6:$F$51,5,0))</f>
        <v/>
      </c>
      <c r="G646" s="82" t="str">
        <f>IF($C646="","",VLOOKUP($C646,'4.NLC'!$A$6:$H$51,7,0))</f>
        <v/>
      </c>
      <c r="H646" s="74"/>
      <c r="I646" s="74"/>
      <c r="J646" s="74"/>
      <c r="K646" s="57">
        <f t="shared" si="80"/>
        <v>0</v>
      </c>
      <c r="L646" s="75"/>
      <c r="M646" s="52">
        <f t="shared" si="81"/>
        <v>0</v>
      </c>
      <c r="N646" s="76"/>
      <c r="O646" s="52">
        <f t="shared" si="82"/>
        <v>0</v>
      </c>
      <c r="P646" s="57">
        <f t="shared" si="83"/>
        <v>0</v>
      </c>
      <c r="Q646" s="52">
        <f t="shared" si="84"/>
        <v>0</v>
      </c>
      <c r="R646" s="454">
        <f t="shared" si="85"/>
        <v>0</v>
      </c>
    </row>
    <row r="647" spans="1:18" x14ac:dyDescent="0.2">
      <c r="A647" s="79" t="str">
        <f t="shared" ref="A647:A710" si="86">IF(B647="","",VALUE(LEFT(B647,4)))</f>
        <v/>
      </c>
      <c r="B647" s="73"/>
      <c r="C647" s="90"/>
      <c r="D647" s="93" t="str">
        <f t="shared" ref="D647:D710" si="87">A647&amp;" "&amp;C647</f>
        <v xml:space="preserve"> </v>
      </c>
      <c r="E647" s="54" t="str">
        <f>IF($C647="","",VLOOKUP($C647,'4.NLC'!$A$6:$F$51,6,0))</f>
        <v/>
      </c>
      <c r="F647" s="72" t="str">
        <f>IF($C647="","",VLOOKUP($C647,'4.NLC'!$A$6:$F$51,5,0))</f>
        <v/>
      </c>
      <c r="G647" s="82" t="str">
        <f>IF($C647="","",VLOOKUP($C647,'4.NLC'!$A$6:$H$51,7,0))</f>
        <v/>
      </c>
      <c r="H647" s="74"/>
      <c r="I647" s="74"/>
      <c r="J647" s="74"/>
      <c r="K647" s="57">
        <f t="shared" ref="K647:K710" si="88">SUM(I647:J647)</f>
        <v>0</v>
      </c>
      <c r="L647" s="75"/>
      <c r="M647" s="52">
        <f t="shared" ref="M647:M710" si="89">H647*$L647</f>
        <v>0</v>
      </c>
      <c r="N647" s="76"/>
      <c r="O647" s="52">
        <f t="shared" ref="O647:O710" si="90">I647*$L647</f>
        <v>0</v>
      </c>
      <c r="P647" s="57">
        <f t="shared" ref="P647:P710" si="91">SUM(M647:O647)</f>
        <v>0</v>
      </c>
      <c r="Q647" s="52">
        <f t="shared" ref="Q647:Q710" si="92">J647*$L647</f>
        <v>0</v>
      </c>
      <c r="R647" s="454">
        <f t="shared" ref="R647:R710" si="93">SUM(P647:Q647)</f>
        <v>0</v>
      </c>
    </row>
    <row r="648" spans="1:18" x14ac:dyDescent="0.2">
      <c r="A648" s="79" t="str">
        <f t="shared" si="86"/>
        <v/>
      </c>
      <c r="B648" s="73"/>
      <c r="C648" s="90"/>
      <c r="D648" s="93" t="str">
        <f t="shared" si="87"/>
        <v xml:space="preserve"> </v>
      </c>
      <c r="E648" s="54" t="str">
        <f>IF($C648="","",VLOOKUP($C648,'4.NLC'!$A$6:$F$51,6,0))</f>
        <v/>
      </c>
      <c r="F648" s="72" t="str">
        <f>IF($C648="","",VLOOKUP($C648,'4.NLC'!$A$6:$F$51,5,0))</f>
        <v/>
      </c>
      <c r="G648" s="82" t="str">
        <f>IF($C648="","",VLOOKUP($C648,'4.NLC'!$A$6:$H$51,7,0))</f>
        <v/>
      </c>
      <c r="H648" s="74"/>
      <c r="I648" s="74"/>
      <c r="J648" s="74"/>
      <c r="K648" s="57">
        <f t="shared" si="88"/>
        <v>0</v>
      </c>
      <c r="L648" s="75"/>
      <c r="M648" s="52">
        <f t="shared" si="89"/>
        <v>0</v>
      </c>
      <c r="N648" s="76"/>
      <c r="O648" s="52">
        <f t="shared" si="90"/>
        <v>0</v>
      </c>
      <c r="P648" s="57">
        <f t="shared" si="91"/>
        <v>0</v>
      </c>
      <c r="Q648" s="52">
        <f t="shared" si="92"/>
        <v>0</v>
      </c>
      <c r="R648" s="454">
        <f t="shared" si="93"/>
        <v>0</v>
      </c>
    </row>
    <row r="649" spans="1:18" x14ac:dyDescent="0.2">
      <c r="A649" s="79" t="str">
        <f t="shared" si="86"/>
        <v/>
      </c>
      <c r="B649" s="73"/>
      <c r="C649" s="90"/>
      <c r="D649" s="93" t="str">
        <f t="shared" si="87"/>
        <v xml:space="preserve"> </v>
      </c>
      <c r="E649" s="54" t="str">
        <f>IF($C649="","",VLOOKUP($C649,'4.NLC'!$A$6:$F$51,6,0))</f>
        <v/>
      </c>
      <c r="F649" s="72" t="str">
        <f>IF($C649="","",VLOOKUP($C649,'4.NLC'!$A$6:$F$51,5,0))</f>
        <v/>
      </c>
      <c r="G649" s="82" t="str">
        <f>IF($C649="","",VLOOKUP($C649,'4.NLC'!$A$6:$H$51,7,0))</f>
        <v/>
      </c>
      <c r="H649" s="74"/>
      <c r="I649" s="74"/>
      <c r="J649" s="74"/>
      <c r="K649" s="57">
        <f t="shared" si="88"/>
        <v>0</v>
      </c>
      <c r="L649" s="75"/>
      <c r="M649" s="52">
        <f t="shared" si="89"/>
        <v>0</v>
      </c>
      <c r="N649" s="76"/>
      <c r="O649" s="52">
        <f t="shared" si="90"/>
        <v>0</v>
      </c>
      <c r="P649" s="57">
        <f t="shared" si="91"/>
        <v>0</v>
      </c>
      <c r="Q649" s="52">
        <f t="shared" si="92"/>
        <v>0</v>
      </c>
      <c r="R649" s="454">
        <f t="shared" si="93"/>
        <v>0</v>
      </c>
    </row>
    <row r="650" spans="1:18" x14ac:dyDescent="0.2">
      <c r="A650" s="79" t="str">
        <f t="shared" si="86"/>
        <v/>
      </c>
      <c r="B650" s="73"/>
      <c r="C650" s="90"/>
      <c r="D650" s="93" t="str">
        <f t="shared" si="87"/>
        <v xml:space="preserve"> </v>
      </c>
      <c r="E650" s="54" t="str">
        <f>IF($C650="","",VLOOKUP($C650,'4.NLC'!$A$6:$F$51,6,0))</f>
        <v/>
      </c>
      <c r="F650" s="72" t="str">
        <f>IF($C650="","",VLOOKUP($C650,'4.NLC'!$A$6:$F$51,5,0))</f>
        <v/>
      </c>
      <c r="G650" s="82" t="str">
        <f>IF($C650="","",VLOOKUP($C650,'4.NLC'!$A$6:$H$51,7,0))</f>
        <v/>
      </c>
      <c r="H650" s="74"/>
      <c r="I650" s="74"/>
      <c r="J650" s="74"/>
      <c r="K650" s="57">
        <f t="shared" si="88"/>
        <v>0</v>
      </c>
      <c r="L650" s="75"/>
      <c r="M650" s="52">
        <f t="shared" si="89"/>
        <v>0</v>
      </c>
      <c r="N650" s="76"/>
      <c r="O650" s="52">
        <f t="shared" si="90"/>
        <v>0</v>
      </c>
      <c r="P650" s="57">
        <f t="shared" si="91"/>
        <v>0</v>
      </c>
      <c r="Q650" s="52">
        <f t="shared" si="92"/>
        <v>0</v>
      </c>
      <c r="R650" s="454">
        <f t="shared" si="93"/>
        <v>0</v>
      </c>
    </row>
    <row r="651" spans="1:18" x14ac:dyDescent="0.2">
      <c r="A651" s="79" t="str">
        <f t="shared" si="86"/>
        <v/>
      </c>
      <c r="B651" s="73"/>
      <c r="C651" s="90"/>
      <c r="D651" s="93" t="str">
        <f t="shared" si="87"/>
        <v xml:space="preserve"> </v>
      </c>
      <c r="E651" s="54" t="str">
        <f>IF($C651="","",VLOOKUP($C651,'4.NLC'!$A$6:$F$51,6,0))</f>
        <v/>
      </c>
      <c r="F651" s="72" t="str">
        <f>IF($C651="","",VLOOKUP($C651,'4.NLC'!$A$6:$F$51,5,0))</f>
        <v/>
      </c>
      <c r="G651" s="82" t="str">
        <f>IF($C651="","",VLOOKUP($C651,'4.NLC'!$A$6:$H$51,7,0))</f>
        <v/>
      </c>
      <c r="H651" s="74"/>
      <c r="I651" s="74"/>
      <c r="J651" s="74"/>
      <c r="K651" s="57">
        <f t="shared" si="88"/>
        <v>0</v>
      </c>
      <c r="L651" s="75"/>
      <c r="M651" s="52">
        <f t="shared" si="89"/>
        <v>0</v>
      </c>
      <c r="N651" s="76"/>
      <c r="O651" s="52">
        <f t="shared" si="90"/>
        <v>0</v>
      </c>
      <c r="P651" s="57">
        <f t="shared" si="91"/>
        <v>0</v>
      </c>
      <c r="Q651" s="52">
        <f t="shared" si="92"/>
        <v>0</v>
      </c>
      <c r="R651" s="454">
        <f t="shared" si="93"/>
        <v>0</v>
      </c>
    </row>
    <row r="652" spans="1:18" x14ac:dyDescent="0.2">
      <c r="A652" s="79" t="str">
        <f t="shared" si="86"/>
        <v/>
      </c>
      <c r="B652" s="73"/>
      <c r="C652" s="90"/>
      <c r="D652" s="93" t="str">
        <f t="shared" si="87"/>
        <v xml:space="preserve"> </v>
      </c>
      <c r="E652" s="54" t="str">
        <f>IF($C652="","",VLOOKUP($C652,'4.NLC'!$A$6:$F$51,6,0))</f>
        <v/>
      </c>
      <c r="F652" s="72" t="str">
        <f>IF($C652="","",VLOOKUP($C652,'4.NLC'!$A$6:$F$51,5,0))</f>
        <v/>
      </c>
      <c r="G652" s="82" t="str">
        <f>IF($C652="","",VLOOKUP($C652,'4.NLC'!$A$6:$H$51,7,0))</f>
        <v/>
      </c>
      <c r="H652" s="74"/>
      <c r="I652" s="74"/>
      <c r="J652" s="74"/>
      <c r="K652" s="57">
        <f t="shared" si="88"/>
        <v>0</v>
      </c>
      <c r="L652" s="75"/>
      <c r="M652" s="52">
        <f t="shared" si="89"/>
        <v>0</v>
      </c>
      <c r="N652" s="76"/>
      <c r="O652" s="52">
        <f t="shared" si="90"/>
        <v>0</v>
      </c>
      <c r="P652" s="57">
        <f t="shared" si="91"/>
        <v>0</v>
      </c>
      <c r="Q652" s="52">
        <f t="shared" si="92"/>
        <v>0</v>
      </c>
      <c r="R652" s="454">
        <f t="shared" si="93"/>
        <v>0</v>
      </c>
    </row>
    <row r="653" spans="1:18" x14ac:dyDescent="0.2">
      <c r="A653" s="79" t="str">
        <f t="shared" si="86"/>
        <v/>
      </c>
      <c r="B653" s="73"/>
      <c r="C653" s="90"/>
      <c r="D653" s="93" t="str">
        <f t="shared" si="87"/>
        <v xml:space="preserve"> </v>
      </c>
      <c r="E653" s="54" t="str">
        <f>IF($C653="","",VLOOKUP($C653,'4.NLC'!$A$6:$F$51,6,0))</f>
        <v/>
      </c>
      <c r="F653" s="72" t="str">
        <f>IF($C653="","",VLOOKUP($C653,'4.NLC'!$A$6:$F$51,5,0))</f>
        <v/>
      </c>
      <c r="G653" s="82" t="str">
        <f>IF($C653="","",VLOOKUP($C653,'4.NLC'!$A$6:$H$51,7,0))</f>
        <v/>
      </c>
      <c r="H653" s="74"/>
      <c r="I653" s="74"/>
      <c r="J653" s="74"/>
      <c r="K653" s="57">
        <f t="shared" si="88"/>
        <v>0</v>
      </c>
      <c r="L653" s="75"/>
      <c r="M653" s="52">
        <f t="shared" si="89"/>
        <v>0</v>
      </c>
      <c r="N653" s="76"/>
      <c r="O653" s="52">
        <f t="shared" si="90"/>
        <v>0</v>
      </c>
      <c r="P653" s="57">
        <f t="shared" si="91"/>
        <v>0</v>
      </c>
      <c r="Q653" s="52">
        <f t="shared" si="92"/>
        <v>0</v>
      </c>
      <c r="R653" s="454">
        <f t="shared" si="93"/>
        <v>0</v>
      </c>
    </row>
    <row r="654" spans="1:18" x14ac:dyDescent="0.2">
      <c r="A654" s="79" t="str">
        <f t="shared" si="86"/>
        <v/>
      </c>
      <c r="B654" s="73"/>
      <c r="C654" s="90"/>
      <c r="D654" s="93" t="str">
        <f t="shared" si="87"/>
        <v xml:space="preserve"> </v>
      </c>
      <c r="E654" s="54" t="str">
        <f>IF($C654="","",VLOOKUP($C654,'4.NLC'!$A$6:$F$51,6,0))</f>
        <v/>
      </c>
      <c r="F654" s="72" t="str">
        <f>IF($C654="","",VLOOKUP($C654,'4.NLC'!$A$6:$F$51,5,0))</f>
        <v/>
      </c>
      <c r="G654" s="82" t="str">
        <f>IF($C654="","",VLOOKUP($C654,'4.NLC'!$A$6:$H$51,7,0))</f>
        <v/>
      </c>
      <c r="H654" s="74"/>
      <c r="I654" s="74"/>
      <c r="J654" s="74"/>
      <c r="K654" s="57">
        <f t="shared" si="88"/>
        <v>0</v>
      </c>
      <c r="L654" s="75"/>
      <c r="M654" s="52">
        <f t="shared" si="89"/>
        <v>0</v>
      </c>
      <c r="N654" s="76"/>
      <c r="O654" s="52">
        <f t="shared" si="90"/>
        <v>0</v>
      </c>
      <c r="P654" s="57">
        <f t="shared" si="91"/>
        <v>0</v>
      </c>
      <c r="Q654" s="52">
        <f t="shared" si="92"/>
        <v>0</v>
      </c>
      <c r="R654" s="454">
        <f t="shared" si="93"/>
        <v>0</v>
      </c>
    </row>
    <row r="655" spans="1:18" x14ac:dyDescent="0.2">
      <c r="A655" s="79" t="str">
        <f t="shared" si="86"/>
        <v/>
      </c>
      <c r="B655" s="73"/>
      <c r="C655" s="90"/>
      <c r="D655" s="93" t="str">
        <f t="shared" si="87"/>
        <v xml:space="preserve"> </v>
      </c>
      <c r="E655" s="54" t="str">
        <f>IF($C655="","",VLOOKUP($C655,'4.NLC'!$A$6:$F$51,6,0))</f>
        <v/>
      </c>
      <c r="F655" s="72" t="str">
        <f>IF($C655="","",VLOOKUP($C655,'4.NLC'!$A$6:$F$51,5,0))</f>
        <v/>
      </c>
      <c r="G655" s="82" t="str">
        <f>IF($C655="","",VLOOKUP($C655,'4.NLC'!$A$6:$H$51,7,0))</f>
        <v/>
      </c>
      <c r="H655" s="74"/>
      <c r="I655" s="74"/>
      <c r="J655" s="74"/>
      <c r="K655" s="57">
        <f t="shared" si="88"/>
        <v>0</v>
      </c>
      <c r="L655" s="75"/>
      <c r="M655" s="52">
        <f t="shared" si="89"/>
        <v>0</v>
      </c>
      <c r="N655" s="76"/>
      <c r="O655" s="52">
        <f t="shared" si="90"/>
        <v>0</v>
      </c>
      <c r="P655" s="57">
        <f t="shared" si="91"/>
        <v>0</v>
      </c>
      <c r="Q655" s="52">
        <f t="shared" si="92"/>
        <v>0</v>
      </c>
      <c r="R655" s="454">
        <f t="shared" si="93"/>
        <v>0</v>
      </c>
    </row>
    <row r="656" spans="1:18" x14ac:dyDescent="0.2">
      <c r="A656" s="79" t="str">
        <f t="shared" si="86"/>
        <v/>
      </c>
      <c r="B656" s="73"/>
      <c r="C656" s="90"/>
      <c r="D656" s="93" t="str">
        <f t="shared" si="87"/>
        <v xml:space="preserve"> </v>
      </c>
      <c r="E656" s="54" t="str">
        <f>IF($C656="","",VLOOKUP($C656,'4.NLC'!$A$6:$F$51,6,0))</f>
        <v/>
      </c>
      <c r="F656" s="72" t="str">
        <f>IF($C656="","",VLOOKUP($C656,'4.NLC'!$A$6:$F$51,5,0))</f>
        <v/>
      </c>
      <c r="G656" s="82" t="str">
        <f>IF($C656="","",VLOOKUP($C656,'4.NLC'!$A$6:$H$51,7,0))</f>
        <v/>
      </c>
      <c r="H656" s="74"/>
      <c r="I656" s="74"/>
      <c r="J656" s="74"/>
      <c r="K656" s="57">
        <f t="shared" si="88"/>
        <v>0</v>
      </c>
      <c r="L656" s="75"/>
      <c r="M656" s="52">
        <f t="shared" si="89"/>
        <v>0</v>
      </c>
      <c r="N656" s="76"/>
      <c r="O656" s="52">
        <f t="shared" si="90"/>
        <v>0</v>
      </c>
      <c r="P656" s="57">
        <f t="shared" si="91"/>
        <v>0</v>
      </c>
      <c r="Q656" s="52">
        <f t="shared" si="92"/>
        <v>0</v>
      </c>
      <c r="R656" s="454">
        <f t="shared" si="93"/>
        <v>0</v>
      </c>
    </row>
    <row r="657" spans="1:18" x14ac:dyDescent="0.2">
      <c r="A657" s="79" t="str">
        <f t="shared" si="86"/>
        <v/>
      </c>
      <c r="B657" s="73"/>
      <c r="C657" s="90"/>
      <c r="D657" s="93" t="str">
        <f t="shared" si="87"/>
        <v xml:space="preserve"> </v>
      </c>
      <c r="E657" s="54" t="str">
        <f>IF($C657="","",VLOOKUP($C657,'4.NLC'!$A$6:$F$51,6,0))</f>
        <v/>
      </c>
      <c r="F657" s="72" t="str">
        <f>IF($C657="","",VLOOKUP($C657,'4.NLC'!$A$6:$F$51,5,0))</f>
        <v/>
      </c>
      <c r="G657" s="82" t="str">
        <f>IF($C657="","",VLOOKUP($C657,'4.NLC'!$A$6:$H$51,7,0))</f>
        <v/>
      </c>
      <c r="H657" s="74"/>
      <c r="I657" s="74"/>
      <c r="J657" s="74"/>
      <c r="K657" s="57">
        <f t="shared" si="88"/>
        <v>0</v>
      </c>
      <c r="L657" s="75"/>
      <c r="M657" s="52">
        <f t="shared" si="89"/>
        <v>0</v>
      </c>
      <c r="N657" s="76"/>
      <c r="O657" s="52">
        <f t="shared" si="90"/>
        <v>0</v>
      </c>
      <c r="P657" s="57">
        <f t="shared" si="91"/>
        <v>0</v>
      </c>
      <c r="Q657" s="52">
        <f t="shared" si="92"/>
        <v>0</v>
      </c>
      <c r="R657" s="454">
        <f t="shared" si="93"/>
        <v>0</v>
      </c>
    </row>
    <row r="658" spans="1:18" x14ac:dyDescent="0.2">
      <c r="A658" s="79" t="str">
        <f t="shared" si="86"/>
        <v/>
      </c>
      <c r="B658" s="73"/>
      <c r="C658" s="90"/>
      <c r="D658" s="93" t="str">
        <f t="shared" si="87"/>
        <v xml:space="preserve"> </v>
      </c>
      <c r="E658" s="54" t="str">
        <f>IF($C658="","",VLOOKUP($C658,'4.NLC'!$A$6:$F$51,6,0))</f>
        <v/>
      </c>
      <c r="F658" s="72" t="str">
        <f>IF($C658="","",VLOOKUP($C658,'4.NLC'!$A$6:$F$51,5,0))</f>
        <v/>
      </c>
      <c r="G658" s="82" t="str">
        <f>IF($C658="","",VLOOKUP($C658,'4.NLC'!$A$6:$H$51,7,0))</f>
        <v/>
      </c>
      <c r="H658" s="74"/>
      <c r="I658" s="74"/>
      <c r="J658" s="74"/>
      <c r="K658" s="57">
        <f t="shared" si="88"/>
        <v>0</v>
      </c>
      <c r="L658" s="75"/>
      <c r="M658" s="52">
        <f t="shared" si="89"/>
        <v>0</v>
      </c>
      <c r="N658" s="76"/>
      <c r="O658" s="52">
        <f t="shared" si="90"/>
        <v>0</v>
      </c>
      <c r="P658" s="57">
        <f t="shared" si="91"/>
        <v>0</v>
      </c>
      <c r="Q658" s="52">
        <f t="shared" si="92"/>
        <v>0</v>
      </c>
      <c r="R658" s="454">
        <f t="shared" si="93"/>
        <v>0</v>
      </c>
    </row>
    <row r="659" spans="1:18" x14ac:dyDescent="0.2">
      <c r="A659" s="79" t="str">
        <f t="shared" si="86"/>
        <v/>
      </c>
      <c r="B659" s="73"/>
      <c r="C659" s="90"/>
      <c r="D659" s="93" t="str">
        <f t="shared" si="87"/>
        <v xml:space="preserve"> </v>
      </c>
      <c r="E659" s="54" t="str">
        <f>IF($C659="","",VLOOKUP($C659,'4.NLC'!$A$6:$F$51,6,0))</f>
        <v/>
      </c>
      <c r="F659" s="72" t="str">
        <f>IF($C659="","",VLOOKUP($C659,'4.NLC'!$A$6:$F$51,5,0))</f>
        <v/>
      </c>
      <c r="G659" s="82" t="str">
        <f>IF($C659="","",VLOOKUP($C659,'4.NLC'!$A$6:$H$51,7,0))</f>
        <v/>
      </c>
      <c r="H659" s="74"/>
      <c r="I659" s="74"/>
      <c r="J659" s="74"/>
      <c r="K659" s="57">
        <f t="shared" si="88"/>
        <v>0</v>
      </c>
      <c r="L659" s="75"/>
      <c r="M659" s="52">
        <f t="shared" si="89"/>
        <v>0</v>
      </c>
      <c r="N659" s="76"/>
      <c r="O659" s="52">
        <f t="shared" si="90"/>
        <v>0</v>
      </c>
      <c r="P659" s="57">
        <f t="shared" si="91"/>
        <v>0</v>
      </c>
      <c r="Q659" s="52">
        <f t="shared" si="92"/>
        <v>0</v>
      </c>
      <c r="R659" s="454">
        <f t="shared" si="93"/>
        <v>0</v>
      </c>
    </row>
    <row r="660" spans="1:18" x14ac:dyDescent="0.2">
      <c r="A660" s="79" t="str">
        <f t="shared" si="86"/>
        <v/>
      </c>
      <c r="B660" s="73"/>
      <c r="C660" s="90"/>
      <c r="D660" s="93" t="str">
        <f t="shared" si="87"/>
        <v xml:space="preserve"> </v>
      </c>
      <c r="E660" s="54" t="str">
        <f>IF($C660="","",VLOOKUP($C660,'4.NLC'!$A$6:$F$51,6,0))</f>
        <v/>
      </c>
      <c r="F660" s="72" t="str">
        <f>IF($C660="","",VLOOKUP($C660,'4.NLC'!$A$6:$F$51,5,0))</f>
        <v/>
      </c>
      <c r="G660" s="82" t="str">
        <f>IF($C660="","",VLOOKUP($C660,'4.NLC'!$A$6:$H$51,7,0))</f>
        <v/>
      </c>
      <c r="H660" s="74"/>
      <c r="I660" s="74"/>
      <c r="J660" s="74"/>
      <c r="K660" s="57">
        <f t="shared" si="88"/>
        <v>0</v>
      </c>
      <c r="L660" s="75"/>
      <c r="M660" s="52">
        <f t="shared" si="89"/>
        <v>0</v>
      </c>
      <c r="N660" s="76"/>
      <c r="O660" s="52">
        <f t="shared" si="90"/>
        <v>0</v>
      </c>
      <c r="P660" s="57">
        <f t="shared" si="91"/>
        <v>0</v>
      </c>
      <c r="Q660" s="52">
        <f t="shared" si="92"/>
        <v>0</v>
      </c>
      <c r="R660" s="454">
        <f t="shared" si="93"/>
        <v>0</v>
      </c>
    </row>
    <row r="661" spans="1:18" x14ac:dyDescent="0.2">
      <c r="A661" s="79" t="str">
        <f t="shared" si="86"/>
        <v/>
      </c>
      <c r="B661" s="73"/>
      <c r="C661" s="90"/>
      <c r="D661" s="93" t="str">
        <f t="shared" si="87"/>
        <v xml:space="preserve"> </v>
      </c>
      <c r="E661" s="54" t="str">
        <f>IF($C661="","",VLOOKUP($C661,'4.NLC'!$A$6:$F$51,6,0))</f>
        <v/>
      </c>
      <c r="F661" s="72" t="str">
        <f>IF($C661="","",VLOOKUP($C661,'4.NLC'!$A$6:$F$51,5,0))</f>
        <v/>
      </c>
      <c r="G661" s="82" t="str">
        <f>IF($C661="","",VLOOKUP($C661,'4.NLC'!$A$6:$H$51,7,0))</f>
        <v/>
      </c>
      <c r="H661" s="74"/>
      <c r="I661" s="74"/>
      <c r="J661" s="74"/>
      <c r="K661" s="57">
        <f t="shared" si="88"/>
        <v>0</v>
      </c>
      <c r="L661" s="75"/>
      <c r="M661" s="52">
        <f t="shared" si="89"/>
        <v>0</v>
      </c>
      <c r="N661" s="76"/>
      <c r="O661" s="52">
        <f t="shared" si="90"/>
        <v>0</v>
      </c>
      <c r="P661" s="57">
        <f t="shared" si="91"/>
        <v>0</v>
      </c>
      <c r="Q661" s="52">
        <f t="shared" si="92"/>
        <v>0</v>
      </c>
      <c r="R661" s="454">
        <f t="shared" si="93"/>
        <v>0</v>
      </c>
    </row>
    <row r="662" spans="1:18" x14ac:dyDescent="0.2">
      <c r="A662" s="79" t="str">
        <f t="shared" si="86"/>
        <v/>
      </c>
      <c r="B662" s="73"/>
      <c r="C662" s="90"/>
      <c r="D662" s="93" t="str">
        <f t="shared" si="87"/>
        <v xml:space="preserve"> </v>
      </c>
      <c r="E662" s="54" t="str">
        <f>IF($C662="","",VLOOKUP($C662,'4.NLC'!$A$6:$F$51,6,0))</f>
        <v/>
      </c>
      <c r="F662" s="72" t="str">
        <f>IF($C662="","",VLOOKUP($C662,'4.NLC'!$A$6:$F$51,5,0))</f>
        <v/>
      </c>
      <c r="G662" s="82" t="str">
        <f>IF($C662="","",VLOOKUP($C662,'4.NLC'!$A$6:$H$51,7,0))</f>
        <v/>
      </c>
      <c r="H662" s="74"/>
      <c r="I662" s="74"/>
      <c r="J662" s="74"/>
      <c r="K662" s="57">
        <f t="shared" si="88"/>
        <v>0</v>
      </c>
      <c r="L662" s="75"/>
      <c r="M662" s="52">
        <f t="shared" si="89"/>
        <v>0</v>
      </c>
      <c r="N662" s="76"/>
      <c r="O662" s="52">
        <f t="shared" si="90"/>
        <v>0</v>
      </c>
      <c r="P662" s="57">
        <f t="shared" si="91"/>
        <v>0</v>
      </c>
      <c r="Q662" s="52">
        <f t="shared" si="92"/>
        <v>0</v>
      </c>
      <c r="R662" s="454">
        <f t="shared" si="93"/>
        <v>0</v>
      </c>
    </row>
    <row r="663" spans="1:18" x14ac:dyDescent="0.2">
      <c r="A663" s="79" t="str">
        <f t="shared" si="86"/>
        <v/>
      </c>
      <c r="B663" s="73"/>
      <c r="C663" s="90"/>
      <c r="D663" s="93" t="str">
        <f t="shared" si="87"/>
        <v xml:space="preserve"> </v>
      </c>
      <c r="E663" s="54" t="str">
        <f>IF($C663="","",VLOOKUP($C663,'4.NLC'!$A$6:$F$51,6,0))</f>
        <v/>
      </c>
      <c r="F663" s="72" t="str">
        <f>IF($C663="","",VLOOKUP($C663,'4.NLC'!$A$6:$F$51,5,0))</f>
        <v/>
      </c>
      <c r="G663" s="82" t="str">
        <f>IF($C663="","",VLOOKUP($C663,'4.NLC'!$A$6:$H$51,7,0))</f>
        <v/>
      </c>
      <c r="H663" s="74"/>
      <c r="I663" s="74"/>
      <c r="J663" s="74"/>
      <c r="K663" s="57">
        <f t="shared" si="88"/>
        <v>0</v>
      </c>
      <c r="L663" s="75"/>
      <c r="M663" s="52">
        <f t="shared" si="89"/>
        <v>0</v>
      </c>
      <c r="N663" s="76"/>
      <c r="O663" s="52">
        <f t="shared" si="90"/>
        <v>0</v>
      </c>
      <c r="P663" s="57">
        <f t="shared" si="91"/>
        <v>0</v>
      </c>
      <c r="Q663" s="52">
        <f t="shared" si="92"/>
        <v>0</v>
      </c>
      <c r="R663" s="454">
        <f t="shared" si="93"/>
        <v>0</v>
      </c>
    </row>
    <row r="664" spans="1:18" x14ac:dyDescent="0.2">
      <c r="A664" s="79" t="str">
        <f t="shared" si="86"/>
        <v/>
      </c>
      <c r="B664" s="73"/>
      <c r="C664" s="90"/>
      <c r="D664" s="93" t="str">
        <f t="shared" si="87"/>
        <v xml:space="preserve"> </v>
      </c>
      <c r="E664" s="54" t="str">
        <f>IF($C664="","",VLOOKUP($C664,'4.NLC'!$A$6:$F$51,6,0))</f>
        <v/>
      </c>
      <c r="F664" s="72" t="str">
        <f>IF($C664="","",VLOOKUP($C664,'4.NLC'!$A$6:$F$51,5,0))</f>
        <v/>
      </c>
      <c r="G664" s="82" t="str">
        <f>IF($C664="","",VLOOKUP($C664,'4.NLC'!$A$6:$H$51,7,0))</f>
        <v/>
      </c>
      <c r="H664" s="74"/>
      <c r="I664" s="74"/>
      <c r="J664" s="74"/>
      <c r="K664" s="57">
        <f t="shared" si="88"/>
        <v>0</v>
      </c>
      <c r="L664" s="75"/>
      <c r="M664" s="52">
        <f t="shared" si="89"/>
        <v>0</v>
      </c>
      <c r="N664" s="76"/>
      <c r="O664" s="52">
        <f t="shared" si="90"/>
        <v>0</v>
      </c>
      <c r="P664" s="57">
        <f t="shared" si="91"/>
        <v>0</v>
      </c>
      <c r="Q664" s="52">
        <f t="shared" si="92"/>
        <v>0</v>
      </c>
      <c r="R664" s="454">
        <f t="shared" si="93"/>
        <v>0</v>
      </c>
    </row>
    <row r="665" spans="1:18" x14ac:dyDescent="0.2">
      <c r="A665" s="79" t="str">
        <f t="shared" si="86"/>
        <v/>
      </c>
      <c r="B665" s="73"/>
      <c r="C665" s="90"/>
      <c r="D665" s="93" t="str">
        <f t="shared" si="87"/>
        <v xml:space="preserve"> </v>
      </c>
      <c r="E665" s="54" t="str">
        <f>IF($C665="","",VLOOKUP($C665,'4.NLC'!$A$6:$F$51,6,0))</f>
        <v/>
      </c>
      <c r="F665" s="72" t="str">
        <f>IF($C665="","",VLOOKUP($C665,'4.NLC'!$A$6:$F$51,5,0))</f>
        <v/>
      </c>
      <c r="G665" s="82" t="str">
        <f>IF($C665="","",VLOOKUP($C665,'4.NLC'!$A$6:$H$51,7,0))</f>
        <v/>
      </c>
      <c r="H665" s="74"/>
      <c r="I665" s="74"/>
      <c r="J665" s="74"/>
      <c r="K665" s="57">
        <f t="shared" si="88"/>
        <v>0</v>
      </c>
      <c r="L665" s="75"/>
      <c r="M665" s="52">
        <f t="shared" si="89"/>
        <v>0</v>
      </c>
      <c r="N665" s="76"/>
      <c r="O665" s="52">
        <f t="shared" si="90"/>
        <v>0</v>
      </c>
      <c r="P665" s="57">
        <f t="shared" si="91"/>
        <v>0</v>
      </c>
      <c r="Q665" s="52">
        <f t="shared" si="92"/>
        <v>0</v>
      </c>
      <c r="R665" s="454">
        <f t="shared" si="93"/>
        <v>0</v>
      </c>
    </row>
    <row r="666" spans="1:18" x14ac:dyDescent="0.2">
      <c r="A666" s="79" t="str">
        <f t="shared" si="86"/>
        <v/>
      </c>
      <c r="B666" s="73"/>
      <c r="C666" s="90"/>
      <c r="D666" s="93" t="str">
        <f t="shared" si="87"/>
        <v xml:space="preserve"> </v>
      </c>
      <c r="E666" s="54" t="str">
        <f>IF($C666="","",VLOOKUP($C666,'4.NLC'!$A$6:$F$51,6,0))</f>
        <v/>
      </c>
      <c r="F666" s="72" t="str">
        <f>IF($C666="","",VLOOKUP($C666,'4.NLC'!$A$6:$F$51,5,0))</f>
        <v/>
      </c>
      <c r="G666" s="82" t="str">
        <f>IF($C666="","",VLOOKUP($C666,'4.NLC'!$A$6:$H$51,7,0))</f>
        <v/>
      </c>
      <c r="H666" s="74"/>
      <c r="I666" s="74"/>
      <c r="J666" s="74"/>
      <c r="K666" s="57">
        <f t="shared" si="88"/>
        <v>0</v>
      </c>
      <c r="L666" s="75"/>
      <c r="M666" s="52">
        <f t="shared" si="89"/>
        <v>0</v>
      </c>
      <c r="N666" s="76"/>
      <c r="O666" s="52">
        <f t="shared" si="90"/>
        <v>0</v>
      </c>
      <c r="P666" s="57">
        <f t="shared" si="91"/>
        <v>0</v>
      </c>
      <c r="Q666" s="52">
        <f t="shared" si="92"/>
        <v>0</v>
      </c>
      <c r="R666" s="454">
        <f t="shared" si="93"/>
        <v>0</v>
      </c>
    </row>
    <row r="667" spans="1:18" x14ac:dyDescent="0.2">
      <c r="A667" s="79" t="str">
        <f t="shared" si="86"/>
        <v/>
      </c>
      <c r="B667" s="73"/>
      <c r="C667" s="90"/>
      <c r="D667" s="93" t="str">
        <f t="shared" si="87"/>
        <v xml:space="preserve"> </v>
      </c>
      <c r="E667" s="54" t="str">
        <f>IF($C667="","",VLOOKUP($C667,'4.NLC'!$A$6:$F$51,6,0))</f>
        <v/>
      </c>
      <c r="F667" s="72" t="str">
        <f>IF($C667="","",VLOOKUP($C667,'4.NLC'!$A$6:$F$51,5,0))</f>
        <v/>
      </c>
      <c r="G667" s="82" t="str">
        <f>IF($C667="","",VLOOKUP($C667,'4.NLC'!$A$6:$H$51,7,0))</f>
        <v/>
      </c>
      <c r="H667" s="74"/>
      <c r="I667" s="74"/>
      <c r="J667" s="74"/>
      <c r="K667" s="57">
        <f t="shared" si="88"/>
        <v>0</v>
      </c>
      <c r="L667" s="75"/>
      <c r="M667" s="52">
        <f t="shared" si="89"/>
        <v>0</v>
      </c>
      <c r="N667" s="76"/>
      <c r="O667" s="52">
        <f t="shared" si="90"/>
        <v>0</v>
      </c>
      <c r="P667" s="57">
        <f t="shared" si="91"/>
        <v>0</v>
      </c>
      <c r="Q667" s="52">
        <f t="shared" si="92"/>
        <v>0</v>
      </c>
      <c r="R667" s="454">
        <f t="shared" si="93"/>
        <v>0</v>
      </c>
    </row>
    <row r="668" spans="1:18" x14ac:dyDescent="0.2">
      <c r="A668" s="79" t="str">
        <f t="shared" si="86"/>
        <v/>
      </c>
      <c r="B668" s="73"/>
      <c r="C668" s="90"/>
      <c r="D668" s="93" t="str">
        <f t="shared" si="87"/>
        <v xml:space="preserve"> </v>
      </c>
      <c r="E668" s="54" t="str">
        <f>IF($C668="","",VLOOKUP($C668,'4.NLC'!$A$6:$F$51,6,0))</f>
        <v/>
      </c>
      <c r="F668" s="72" t="str">
        <f>IF($C668="","",VLOOKUP($C668,'4.NLC'!$A$6:$F$51,5,0))</f>
        <v/>
      </c>
      <c r="G668" s="82" t="str">
        <f>IF($C668="","",VLOOKUP($C668,'4.NLC'!$A$6:$H$51,7,0))</f>
        <v/>
      </c>
      <c r="H668" s="74"/>
      <c r="I668" s="74"/>
      <c r="J668" s="74"/>
      <c r="K668" s="57">
        <f t="shared" si="88"/>
        <v>0</v>
      </c>
      <c r="L668" s="75"/>
      <c r="M668" s="52">
        <f t="shared" si="89"/>
        <v>0</v>
      </c>
      <c r="N668" s="76"/>
      <c r="O668" s="52">
        <f t="shared" si="90"/>
        <v>0</v>
      </c>
      <c r="P668" s="57">
        <f t="shared" si="91"/>
        <v>0</v>
      </c>
      <c r="Q668" s="52">
        <f t="shared" si="92"/>
        <v>0</v>
      </c>
      <c r="R668" s="454">
        <f t="shared" si="93"/>
        <v>0</v>
      </c>
    </row>
    <row r="669" spans="1:18" x14ac:dyDescent="0.2">
      <c r="A669" s="79" t="str">
        <f t="shared" si="86"/>
        <v/>
      </c>
      <c r="B669" s="73"/>
      <c r="C669" s="90"/>
      <c r="D669" s="93" t="str">
        <f t="shared" si="87"/>
        <v xml:space="preserve"> </v>
      </c>
      <c r="E669" s="54" t="str">
        <f>IF($C669="","",VLOOKUP($C669,'4.NLC'!$A$6:$F$51,6,0))</f>
        <v/>
      </c>
      <c r="F669" s="72" t="str">
        <f>IF($C669="","",VLOOKUP($C669,'4.NLC'!$A$6:$F$51,5,0))</f>
        <v/>
      </c>
      <c r="G669" s="82" t="str">
        <f>IF($C669="","",VLOOKUP($C669,'4.NLC'!$A$6:$H$51,7,0))</f>
        <v/>
      </c>
      <c r="H669" s="74"/>
      <c r="I669" s="74"/>
      <c r="J669" s="74"/>
      <c r="K669" s="57">
        <f t="shared" si="88"/>
        <v>0</v>
      </c>
      <c r="L669" s="75"/>
      <c r="M669" s="52">
        <f t="shared" si="89"/>
        <v>0</v>
      </c>
      <c r="N669" s="76"/>
      <c r="O669" s="52">
        <f t="shared" si="90"/>
        <v>0</v>
      </c>
      <c r="P669" s="57">
        <f t="shared" si="91"/>
        <v>0</v>
      </c>
      <c r="Q669" s="52">
        <f t="shared" si="92"/>
        <v>0</v>
      </c>
      <c r="R669" s="454">
        <f t="shared" si="93"/>
        <v>0</v>
      </c>
    </row>
    <row r="670" spans="1:18" x14ac:dyDescent="0.2">
      <c r="A670" s="79" t="str">
        <f t="shared" si="86"/>
        <v/>
      </c>
      <c r="B670" s="73"/>
      <c r="C670" s="90"/>
      <c r="D670" s="93" t="str">
        <f t="shared" si="87"/>
        <v xml:space="preserve"> </v>
      </c>
      <c r="E670" s="54" t="str">
        <f>IF($C670="","",VLOOKUP($C670,'4.NLC'!$A$6:$F$51,6,0))</f>
        <v/>
      </c>
      <c r="F670" s="72" t="str">
        <f>IF($C670="","",VLOOKUP($C670,'4.NLC'!$A$6:$F$51,5,0))</f>
        <v/>
      </c>
      <c r="G670" s="82" t="str">
        <f>IF($C670="","",VLOOKUP($C670,'4.NLC'!$A$6:$H$51,7,0))</f>
        <v/>
      </c>
      <c r="H670" s="74"/>
      <c r="I670" s="74"/>
      <c r="J670" s="74"/>
      <c r="K670" s="57">
        <f t="shared" si="88"/>
        <v>0</v>
      </c>
      <c r="L670" s="75"/>
      <c r="M670" s="52">
        <f t="shared" si="89"/>
        <v>0</v>
      </c>
      <c r="N670" s="76"/>
      <c r="O670" s="52">
        <f t="shared" si="90"/>
        <v>0</v>
      </c>
      <c r="P670" s="57">
        <f t="shared" si="91"/>
        <v>0</v>
      </c>
      <c r="Q670" s="52">
        <f t="shared" si="92"/>
        <v>0</v>
      </c>
      <c r="R670" s="454">
        <f t="shared" si="93"/>
        <v>0</v>
      </c>
    </row>
    <row r="671" spans="1:18" x14ac:dyDescent="0.2">
      <c r="A671" s="79" t="str">
        <f t="shared" si="86"/>
        <v/>
      </c>
      <c r="B671" s="73"/>
      <c r="C671" s="90"/>
      <c r="D671" s="93" t="str">
        <f t="shared" si="87"/>
        <v xml:space="preserve"> </v>
      </c>
      <c r="E671" s="54" t="str">
        <f>IF($C671="","",VLOOKUP($C671,'4.NLC'!$A$6:$F$51,6,0))</f>
        <v/>
      </c>
      <c r="F671" s="72" t="str">
        <f>IF($C671="","",VLOOKUP($C671,'4.NLC'!$A$6:$F$51,5,0))</f>
        <v/>
      </c>
      <c r="G671" s="82" t="str">
        <f>IF($C671="","",VLOOKUP($C671,'4.NLC'!$A$6:$H$51,7,0))</f>
        <v/>
      </c>
      <c r="H671" s="74"/>
      <c r="I671" s="74"/>
      <c r="J671" s="74"/>
      <c r="K671" s="57">
        <f t="shared" si="88"/>
        <v>0</v>
      </c>
      <c r="L671" s="75"/>
      <c r="M671" s="52">
        <f t="shared" si="89"/>
        <v>0</v>
      </c>
      <c r="N671" s="76"/>
      <c r="O671" s="52">
        <f t="shared" si="90"/>
        <v>0</v>
      </c>
      <c r="P671" s="57">
        <f t="shared" si="91"/>
        <v>0</v>
      </c>
      <c r="Q671" s="52">
        <f t="shared" si="92"/>
        <v>0</v>
      </c>
      <c r="R671" s="454">
        <f t="shared" si="93"/>
        <v>0</v>
      </c>
    </row>
    <row r="672" spans="1:18" x14ac:dyDescent="0.2">
      <c r="A672" s="79" t="str">
        <f t="shared" si="86"/>
        <v/>
      </c>
      <c r="B672" s="73"/>
      <c r="C672" s="91"/>
      <c r="D672" s="93" t="str">
        <f t="shared" si="87"/>
        <v xml:space="preserve"> </v>
      </c>
      <c r="E672" s="54" t="str">
        <f>IF($C672="","",VLOOKUP($C672,'4.NLC'!$A$6:$F$51,6,0))</f>
        <v/>
      </c>
      <c r="F672" s="72" t="str">
        <f>IF($C672="","",VLOOKUP($C672,'4.NLC'!$A$6:$F$51,5,0))</f>
        <v/>
      </c>
      <c r="G672" s="82" t="str">
        <f>IF($C672="","",VLOOKUP($C672,'4.NLC'!$A$6:$H$51,7,0))</f>
        <v/>
      </c>
      <c r="H672" s="74"/>
      <c r="I672" s="74"/>
      <c r="J672" s="74"/>
      <c r="K672" s="57">
        <f t="shared" si="88"/>
        <v>0</v>
      </c>
      <c r="L672" s="75"/>
      <c r="M672" s="52">
        <f t="shared" si="89"/>
        <v>0</v>
      </c>
      <c r="N672" s="76"/>
      <c r="O672" s="52">
        <f t="shared" si="90"/>
        <v>0</v>
      </c>
      <c r="P672" s="57">
        <f t="shared" si="91"/>
        <v>0</v>
      </c>
      <c r="Q672" s="52">
        <f t="shared" si="92"/>
        <v>0</v>
      </c>
      <c r="R672" s="454">
        <f t="shared" si="93"/>
        <v>0</v>
      </c>
    </row>
    <row r="673" spans="1:18" x14ac:dyDescent="0.2">
      <c r="A673" s="79" t="str">
        <f t="shared" si="86"/>
        <v/>
      </c>
      <c r="B673" s="73"/>
      <c r="C673" s="90"/>
      <c r="D673" s="93" t="str">
        <f t="shared" si="87"/>
        <v xml:space="preserve"> </v>
      </c>
      <c r="E673" s="54" t="str">
        <f>IF($C673="","",VLOOKUP($C673,'4.NLC'!$A$6:$F$51,6,0))</f>
        <v/>
      </c>
      <c r="F673" s="72" t="str">
        <f>IF($C673="","",VLOOKUP($C673,'4.NLC'!$A$6:$F$51,5,0))</f>
        <v/>
      </c>
      <c r="G673" s="82" t="str">
        <f>IF($C673="","",VLOOKUP($C673,'4.NLC'!$A$6:$H$51,7,0))</f>
        <v/>
      </c>
      <c r="H673" s="74"/>
      <c r="I673" s="74"/>
      <c r="J673" s="74"/>
      <c r="K673" s="57">
        <f t="shared" si="88"/>
        <v>0</v>
      </c>
      <c r="L673" s="75"/>
      <c r="M673" s="52">
        <f t="shared" si="89"/>
        <v>0</v>
      </c>
      <c r="N673" s="76"/>
      <c r="O673" s="52">
        <f t="shared" si="90"/>
        <v>0</v>
      </c>
      <c r="P673" s="57">
        <f t="shared" si="91"/>
        <v>0</v>
      </c>
      <c r="Q673" s="52">
        <f t="shared" si="92"/>
        <v>0</v>
      </c>
      <c r="R673" s="454">
        <f t="shared" si="93"/>
        <v>0</v>
      </c>
    </row>
    <row r="674" spans="1:18" x14ac:dyDescent="0.2">
      <c r="A674" s="79" t="str">
        <f t="shared" si="86"/>
        <v/>
      </c>
      <c r="B674" s="73"/>
      <c r="C674" s="90"/>
      <c r="D674" s="93" t="str">
        <f t="shared" si="87"/>
        <v xml:space="preserve"> </v>
      </c>
      <c r="E674" s="54" t="str">
        <f>IF($C674="","",VLOOKUP($C674,'4.NLC'!$A$6:$F$51,6,0))</f>
        <v/>
      </c>
      <c r="F674" s="72" t="str">
        <f>IF($C674="","",VLOOKUP($C674,'4.NLC'!$A$6:$F$51,5,0))</f>
        <v/>
      </c>
      <c r="G674" s="82" t="str">
        <f>IF($C674="","",VLOOKUP($C674,'4.NLC'!$A$6:$H$51,7,0))</f>
        <v/>
      </c>
      <c r="H674" s="74"/>
      <c r="I674" s="74"/>
      <c r="J674" s="74"/>
      <c r="K674" s="57">
        <f t="shared" si="88"/>
        <v>0</v>
      </c>
      <c r="L674" s="75"/>
      <c r="M674" s="52">
        <f t="shared" si="89"/>
        <v>0</v>
      </c>
      <c r="N674" s="76"/>
      <c r="O674" s="52">
        <f t="shared" si="90"/>
        <v>0</v>
      </c>
      <c r="P674" s="57">
        <f t="shared" si="91"/>
        <v>0</v>
      </c>
      <c r="Q674" s="52">
        <f t="shared" si="92"/>
        <v>0</v>
      </c>
      <c r="R674" s="454">
        <f t="shared" si="93"/>
        <v>0</v>
      </c>
    </row>
    <row r="675" spans="1:18" x14ac:dyDescent="0.2">
      <c r="A675" s="79" t="str">
        <f t="shared" si="86"/>
        <v/>
      </c>
      <c r="B675" s="73"/>
      <c r="C675" s="91"/>
      <c r="D675" s="93" t="str">
        <f t="shared" si="87"/>
        <v xml:space="preserve"> </v>
      </c>
      <c r="E675" s="54" t="str">
        <f>IF($C675="","",VLOOKUP($C675,'4.NLC'!$A$6:$F$51,6,0))</f>
        <v/>
      </c>
      <c r="F675" s="72" t="str">
        <f>IF($C675="","",VLOOKUP($C675,'4.NLC'!$A$6:$F$51,5,0))</f>
        <v/>
      </c>
      <c r="G675" s="82" t="str">
        <f>IF($C675="","",VLOOKUP($C675,'4.NLC'!$A$6:$H$51,7,0))</f>
        <v/>
      </c>
      <c r="H675" s="74"/>
      <c r="I675" s="74"/>
      <c r="J675" s="74"/>
      <c r="K675" s="57">
        <f t="shared" si="88"/>
        <v>0</v>
      </c>
      <c r="L675" s="75"/>
      <c r="M675" s="52">
        <f t="shared" si="89"/>
        <v>0</v>
      </c>
      <c r="N675" s="76"/>
      <c r="O675" s="52">
        <f t="shared" si="90"/>
        <v>0</v>
      </c>
      <c r="P675" s="57">
        <f t="shared" si="91"/>
        <v>0</v>
      </c>
      <c r="Q675" s="52">
        <f t="shared" si="92"/>
        <v>0</v>
      </c>
      <c r="R675" s="454">
        <f t="shared" si="93"/>
        <v>0</v>
      </c>
    </row>
    <row r="676" spans="1:18" x14ac:dyDescent="0.2">
      <c r="A676" s="79" t="str">
        <f t="shared" si="86"/>
        <v/>
      </c>
      <c r="B676" s="73"/>
      <c r="C676" s="91"/>
      <c r="D676" s="93" t="str">
        <f t="shared" si="87"/>
        <v xml:space="preserve"> </v>
      </c>
      <c r="E676" s="54" t="str">
        <f>IF($C676="","",VLOOKUP($C676,'4.NLC'!$A$6:$F$51,6,0))</f>
        <v/>
      </c>
      <c r="F676" s="72" t="str">
        <f>IF($C676="","",VLOOKUP($C676,'4.NLC'!$A$6:$F$51,5,0))</f>
        <v/>
      </c>
      <c r="G676" s="82" t="str">
        <f>IF($C676="","",VLOOKUP($C676,'4.NLC'!$A$6:$H$51,7,0))</f>
        <v/>
      </c>
      <c r="H676" s="74"/>
      <c r="I676" s="74"/>
      <c r="J676" s="74"/>
      <c r="K676" s="57">
        <f t="shared" si="88"/>
        <v>0</v>
      </c>
      <c r="L676" s="75"/>
      <c r="M676" s="52">
        <f t="shared" si="89"/>
        <v>0</v>
      </c>
      <c r="N676" s="76"/>
      <c r="O676" s="52">
        <f t="shared" si="90"/>
        <v>0</v>
      </c>
      <c r="P676" s="57">
        <f t="shared" si="91"/>
        <v>0</v>
      </c>
      <c r="Q676" s="52">
        <f t="shared" si="92"/>
        <v>0</v>
      </c>
      <c r="R676" s="454">
        <f t="shared" si="93"/>
        <v>0</v>
      </c>
    </row>
    <row r="677" spans="1:18" x14ac:dyDescent="0.2">
      <c r="A677" s="79" t="str">
        <f t="shared" si="86"/>
        <v/>
      </c>
      <c r="B677" s="73"/>
      <c r="C677" s="91"/>
      <c r="D677" s="93" t="str">
        <f t="shared" si="87"/>
        <v xml:space="preserve"> </v>
      </c>
      <c r="E677" s="54" t="str">
        <f>IF($C677="","",VLOOKUP($C677,'4.NLC'!$A$6:$F$51,6,0))</f>
        <v/>
      </c>
      <c r="F677" s="72" t="str">
        <f>IF($C677="","",VLOOKUP($C677,'4.NLC'!$A$6:$F$51,5,0))</f>
        <v/>
      </c>
      <c r="G677" s="82" t="str">
        <f>IF($C677="","",VLOOKUP($C677,'4.NLC'!$A$6:$H$51,7,0))</f>
        <v/>
      </c>
      <c r="H677" s="74"/>
      <c r="I677" s="74"/>
      <c r="J677" s="74"/>
      <c r="K677" s="57">
        <f t="shared" si="88"/>
        <v>0</v>
      </c>
      <c r="L677" s="75"/>
      <c r="M677" s="52">
        <f t="shared" si="89"/>
        <v>0</v>
      </c>
      <c r="N677" s="76"/>
      <c r="O677" s="52">
        <f t="shared" si="90"/>
        <v>0</v>
      </c>
      <c r="P677" s="57">
        <f t="shared" si="91"/>
        <v>0</v>
      </c>
      <c r="Q677" s="52">
        <f t="shared" si="92"/>
        <v>0</v>
      </c>
      <c r="R677" s="454">
        <f t="shared" si="93"/>
        <v>0</v>
      </c>
    </row>
    <row r="678" spans="1:18" x14ac:dyDescent="0.2">
      <c r="A678" s="79" t="str">
        <f t="shared" si="86"/>
        <v/>
      </c>
      <c r="B678" s="73"/>
      <c r="C678" s="90"/>
      <c r="D678" s="93" t="str">
        <f t="shared" si="87"/>
        <v xml:space="preserve"> </v>
      </c>
      <c r="E678" s="54" t="str">
        <f>IF($C678="","",VLOOKUP($C678,'4.NLC'!$A$6:$F$51,6,0))</f>
        <v/>
      </c>
      <c r="F678" s="72" t="str">
        <f>IF($C678="","",VLOOKUP($C678,'4.NLC'!$A$6:$F$51,5,0))</f>
        <v/>
      </c>
      <c r="G678" s="82" t="str">
        <f>IF($C678="","",VLOOKUP($C678,'4.NLC'!$A$6:$H$51,7,0))</f>
        <v/>
      </c>
      <c r="H678" s="74"/>
      <c r="I678" s="74"/>
      <c r="J678" s="74"/>
      <c r="K678" s="57">
        <f t="shared" si="88"/>
        <v>0</v>
      </c>
      <c r="L678" s="75"/>
      <c r="M678" s="52">
        <f t="shared" si="89"/>
        <v>0</v>
      </c>
      <c r="N678" s="76"/>
      <c r="O678" s="52">
        <f t="shared" si="90"/>
        <v>0</v>
      </c>
      <c r="P678" s="57">
        <f t="shared" si="91"/>
        <v>0</v>
      </c>
      <c r="Q678" s="52">
        <f t="shared" si="92"/>
        <v>0</v>
      </c>
      <c r="R678" s="454">
        <f t="shared" si="93"/>
        <v>0</v>
      </c>
    </row>
    <row r="679" spans="1:18" x14ac:dyDescent="0.2">
      <c r="A679" s="79" t="str">
        <f t="shared" si="86"/>
        <v/>
      </c>
      <c r="B679" s="73"/>
      <c r="C679" s="90"/>
      <c r="D679" s="93" t="str">
        <f t="shared" si="87"/>
        <v xml:space="preserve"> </v>
      </c>
      <c r="E679" s="54" t="str">
        <f>IF($C679="","",VLOOKUP($C679,'4.NLC'!$A$6:$F$51,6,0))</f>
        <v/>
      </c>
      <c r="F679" s="72" t="str">
        <f>IF($C679="","",VLOOKUP($C679,'4.NLC'!$A$6:$F$51,5,0))</f>
        <v/>
      </c>
      <c r="G679" s="82" t="str">
        <f>IF($C679="","",VLOOKUP($C679,'4.NLC'!$A$6:$H$51,7,0))</f>
        <v/>
      </c>
      <c r="H679" s="74"/>
      <c r="I679" s="74"/>
      <c r="J679" s="74"/>
      <c r="K679" s="57">
        <f t="shared" si="88"/>
        <v>0</v>
      </c>
      <c r="L679" s="75"/>
      <c r="M679" s="52">
        <f t="shared" si="89"/>
        <v>0</v>
      </c>
      <c r="N679" s="76"/>
      <c r="O679" s="52">
        <f t="shared" si="90"/>
        <v>0</v>
      </c>
      <c r="P679" s="57">
        <f t="shared" si="91"/>
        <v>0</v>
      </c>
      <c r="Q679" s="52">
        <f t="shared" si="92"/>
        <v>0</v>
      </c>
      <c r="R679" s="454">
        <f t="shared" si="93"/>
        <v>0</v>
      </c>
    </row>
    <row r="680" spans="1:18" x14ac:dyDescent="0.2">
      <c r="A680" s="79" t="str">
        <f t="shared" si="86"/>
        <v/>
      </c>
      <c r="B680" s="73"/>
      <c r="C680" s="90"/>
      <c r="D680" s="93" t="str">
        <f t="shared" si="87"/>
        <v xml:space="preserve"> </v>
      </c>
      <c r="E680" s="54" t="str">
        <f>IF($C680="","",VLOOKUP($C680,'4.NLC'!$A$6:$F$51,6,0))</f>
        <v/>
      </c>
      <c r="F680" s="72" t="str">
        <f>IF($C680="","",VLOOKUP($C680,'4.NLC'!$A$6:$F$51,5,0))</f>
        <v/>
      </c>
      <c r="G680" s="82" t="str">
        <f>IF($C680="","",VLOOKUP($C680,'4.NLC'!$A$6:$H$51,7,0))</f>
        <v/>
      </c>
      <c r="H680" s="74"/>
      <c r="I680" s="74"/>
      <c r="J680" s="74"/>
      <c r="K680" s="57">
        <f t="shared" si="88"/>
        <v>0</v>
      </c>
      <c r="L680" s="75"/>
      <c r="M680" s="52">
        <f t="shared" si="89"/>
        <v>0</v>
      </c>
      <c r="N680" s="76"/>
      <c r="O680" s="52">
        <f t="shared" si="90"/>
        <v>0</v>
      </c>
      <c r="P680" s="57">
        <f t="shared" si="91"/>
        <v>0</v>
      </c>
      <c r="Q680" s="52">
        <f t="shared" si="92"/>
        <v>0</v>
      </c>
      <c r="R680" s="454">
        <f t="shared" si="93"/>
        <v>0</v>
      </c>
    </row>
    <row r="681" spans="1:18" x14ac:dyDescent="0.2">
      <c r="A681" s="79" t="str">
        <f t="shared" si="86"/>
        <v/>
      </c>
      <c r="B681" s="73"/>
      <c r="C681" s="90"/>
      <c r="D681" s="93" t="str">
        <f t="shared" si="87"/>
        <v xml:space="preserve"> </v>
      </c>
      <c r="E681" s="54" t="str">
        <f>IF($C681="","",VLOOKUP($C681,'4.NLC'!$A$6:$F$51,6,0))</f>
        <v/>
      </c>
      <c r="F681" s="72" t="str">
        <f>IF($C681="","",VLOOKUP($C681,'4.NLC'!$A$6:$F$51,5,0))</f>
        <v/>
      </c>
      <c r="G681" s="82" t="str">
        <f>IF($C681="","",VLOOKUP($C681,'4.NLC'!$A$6:$H$51,7,0))</f>
        <v/>
      </c>
      <c r="H681" s="74"/>
      <c r="I681" s="74"/>
      <c r="J681" s="74"/>
      <c r="K681" s="57">
        <f t="shared" si="88"/>
        <v>0</v>
      </c>
      <c r="L681" s="75"/>
      <c r="M681" s="52">
        <f t="shared" si="89"/>
        <v>0</v>
      </c>
      <c r="N681" s="76"/>
      <c r="O681" s="52">
        <f t="shared" si="90"/>
        <v>0</v>
      </c>
      <c r="P681" s="57">
        <f t="shared" si="91"/>
        <v>0</v>
      </c>
      <c r="Q681" s="52">
        <f t="shared" si="92"/>
        <v>0</v>
      </c>
      <c r="R681" s="454">
        <f t="shared" si="93"/>
        <v>0</v>
      </c>
    </row>
    <row r="682" spans="1:18" x14ac:dyDescent="0.2">
      <c r="A682" s="79" t="str">
        <f t="shared" si="86"/>
        <v/>
      </c>
      <c r="B682" s="73"/>
      <c r="C682" s="90"/>
      <c r="D682" s="93" t="str">
        <f t="shared" si="87"/>
        <v xml:space="preserve"> </v>
      </c>
      <c r="E682" s="54" t="str">
        <f>IF($C682="","",VLOOKUP($C682,'4.NLC'!$A$6:$F$51,6,0))</f>
        <v/>
      </c>
      <c r="F682" s="72" t="str">
        <f>IF($C682="","",VLOOKUP($C682,'4.NLC'!$A$6:$F$51,5,0))</f>
        <v/>
      </c>
      <c r="G682" s="82" t="str">
        <f>IF($C682="","",VLOOKUP($C682,'4.NLC'!$A$6:$H$51,7,0))</f>
        <v/>
      </c>
      <c r="H682" s="74"/>
      <c r="I682" s="74"/>
      <c r="J682" s="74"/>
      <c r="K682" s="57">
        <f t="shared" si="88"/>
        <v>0</v>
      </c>
      <c r="L682" s="75"/>
      <c r="M682" s="52">
        <f t="shared" si="89"/>
        <v>0</v>
      </c>
      <c r="N682" s="76"/>
      <c r="O682" s="52">
        <f t="shared" si="90"/>
        <v>0</v>
      </c>
      <c r="P682" s="57">
        <f t="shared" si="91"/>
        <v>0</v>
      </c>
      <c r="Q682" s="52">
        <f t="shared" si="92"/>
        <v>0</v>
      </c>
      <c r="R682" s="454">
        <f t="shared" si="93"/>
        <v>0</v>
      </c>
    </row>
    <row r="683" spans="1:18" x14ac:dyDescent="0.2">
      <c r="A683" s="79" t="str">
        <f t="shared" si="86"/>
        <v/>
      </c>
      <c r="B683" s="73"/>
      <c r="C683" s="90"/>
      <c r="D683" s="93" t="str">
        <f t="shared" si="87"/>
        <v xml:space="preserve"> </v>
      </c>
      <c r="E683" s="54" t="str">
        <f>IF($C683="","",VLOOKUP($C683,'4.NLC'!$A$6:$F$51,6,0))</f>
        <v/>
      </c>
      <c r="F683" s="72" t="str">
        <f>IF($C683="","",VLOOKUP($C683,'4.NLC'!$A$6:$F$51,5,0))</f>
        <v/>
      </c>
      <c r="G683" s="82" t="str">
        <f>IF($C683="","",VLOOKUP($C683,'4.NLC'!$A$6:$H$51,7,0))</f>
        <v/>
      </c>
      <c r="H683" s="74"/>
      <c r="I683" s="74"/>
      <c r="J683" s="74"/>
      <c r="K683" s="57">
        <f t="shared" si="88"/>
        <v>0</v>
      </c>
      <c r="L683" s="75"/>
      <c r="M683" s="52">
        <f t="shared" si="89"/>
        <v>0</v>
      </c>
      <c r="N683" s="76"/>
      <c r="O683" s="52">
        <f t="shared" si="90"/>
        <v>0</v>
      </c>
      <c r="P683" s="57">
        <f t="shared" si="91"/>
        <v>0</v>
      </c>
      <c r="Q683" s="52">
        <f t="shared" si="92"/>
        <v>0</v>
      </c>
      <c r="R683" s="454">
        <f t="shared" si="93"/>
        <v>0</v>
      </c>
    </row>
    <row r="684" spans="1:18" x14ac:dyDescent="0.2">
      <c r="A684" s="79" t="str">
        <f t="shared" si="86"/>
        <v/>
      </c>
      <c r="B684" s="73"/>
      <c r="C684" s="90"/>
      <c r="D684" s="93" t="str">
        <f t="shared" si="87"/>
        <v xml:space="preserve"> </v>
      </c>
      <c r="E684" s="54" t="str">
        <f>IF($C684="","",VLOOKUP($C684,'4.NLC'!$A$6:$F$51,6,0))</f>
        <v/>
      </c>
      <c r="F684" s="72" t="str">
        <f>IF($C684="","",VLOOKUP($C684,'4.NLC'!$A$6:$F$51,5,0))</f>
        <v/>
      </c>
      <c r="G684" s="82" t="str">
        <f>IF($C684="","",VLOOKUP($C684,'4.NLC'!$A$6:$H$51,7,0))</f>
        <v/>
      </c>
      <c r="H684" s="74"/>
      <c r="I684" s="74"/>
      <c r="J684" s="74"/>
      <c r="K684" s="57">
        <f t="shared" si="88"/>
        <v>0</v>
      </c>
      <c r="L684" s="75"/>
      <c r="M684" s="52">
        <f t="shared" si="89"/>
        <v>0</v>
      </c>
      <c r="N684" s="76"/>
      <c r="O684" s="52">
        <f t="shared" si="90"/>
        <v>0</v>
      </c>
      <c r="P684" s="57">
        <f t="shared" si="91"/>
        <v>0</v>
      </c>
      <c r="Q684" s="52">
        <f t="shared" si="92"/>
        <v>0</v>
      </c>
      <c r="R684" s="454">
        <f t="shared" si="93"/>
        <v>0</v>
      </c>
    </row>
    <row r="685" spans="1:18" x14ac:dyDescent="0.2">
      <c r="A685" s="79" t="str">
        <f t="shared" si="86"/>
        <v/>
      </c>
      <c r="B685" s="73"/>
      <c r="C685" s="90"/>
      <c r="D685" s="93" t="str">
        <f t="shared" si="87"/>
        <v xml:space="preserve"> </v>
      </c>
      <c r="E685" s="54" t="str">
        <f>IF($C685="","",VLOOKUP($C685,'4.NLC'!$A$6:$F$51,6,0))</f>
        <v/>
      </c>
      <c r="F685" s="72" t="str">
        <f>IF($C685="","",VLOOKUP($C685,'4.NLC'!$A$6:$F$51,5,0))</f>
        <v/>
      </c>
      <c r="G685" s="82" t="str">
        <f>IF($C685="","",VLOOKUP($C685,'4.NLC'!$A$6:$H$51,7,0))</f>
        <v/>
      </c>
      <c r="H685" s="74"/>
      <c r="I685" s="74"/>
      <c r="J685" s="74"/>
      <c r="K685" s="57">
        <f t="shared" si="88"/>
        <v>0</v>
      </c>
      <c r="L685" s="75"/>
      <c r="M685" s="52">
        <f t="shared" si="89"/>
        <v>0</v>
      </c>
      <c r="N685" s="76"/>
      <c r="O685" s="52">
        <f t="shared" si="90"/>
        <v>0</v>
      </c>
      <c r="P685" s="57">
        <f t="shared" si="91"/>
        <v>0</v>
      </c>
      <c r="Q685" s="52">
        <f t="shared" si="92"/>
        <v>0</v>
      </c>
      <c r="R685" s="454">
        <f t="shared" si="93"/>
        <v>0</v>
      </c>
    </row>
    <row r="686" spans="1:18" x14ac:dyDescent="0.2">
      <c r="A686" s="79" t="str">
        <f t="shared" si="86"/>
        <v/>
      </c>
      <c r="B686" s="73"/>
      <c r="C686" s="90"/>
      <c r="D686" s="93" t="str">
        <f t="shared" si="87"/>
        <v xml:space="preserve"> </v>
      </c>
      <c r="E686" s="54" t="str">
        <f>IF($C686="","",VLOOKUP($C686,'4.NLC'!$A$6:$F$51,6,0))</f>
        <v/>
      </c>
      <c r="F686" s="72" t="str">
        <f>IF($C686="","",VLOOKUP($C686,'4.NLC'!$A$6:$F$51,5,0))</f>
        <v/>
      </c>
      <c r="G686" s="82" t="str">
        <f>IF($C686="","",VLOOKUP($C686,'4.NLC'!$A$6:$H$51,7,0))</f>
        <v/>
      </c>
      <c r="H686" s="74"/>
      <c r="I686" s="74"/>
      <c r="J686" s="74"/>
      <c r="K686" s="57">
        <f t="shared" si="88"/>
        <v>0</v>
      </c>
      <c r="L686" s="75"/>
      <c r="M686" s="52">
        <f t="shared" si="89"/>
        <v>0</v>
      </c>
      <c r="N686" s="76"/>
      <c r="O686" s="52">
        <f t="shared" si="90"/>
        <v>0</v>
      </c>
      <c r="P686" s="57">
        <f t="shared" si="91"/>
        <v>0</v>
      </c>
      <c r="Q686" s="52">
        <f t="shared" si="92"/>
        <v>0</v>
      </c>
      <c r="R686" s="454">
        <f t="shared" si="93"/>
        <v>0</v>
      </c>
    </row>
    <row r="687" spans="1:18" x14ac:dyDescent="0.2">
      <c r="A687" s="79" t="str">
        <f t="shared" si="86"/>
        <v/>
      </c>
      <c r="B687" s="73"/>
      <c r="C687" s="90"/>
      <c r="D687" s="93" t="str">
        <f t="shared" si="87"/>
        <v xml:space="preserve"> </v>
      </c>
      <c r="E687" s="54" t="str">
        <f>IF($C687="","",VLOOKUP($C687,'4.NLC'!$A$6:$F$51,6,0))</f>
        <v/>
      </c>
      <c r="F687" s="72" t="str">
        <f>IF($C687="","",VLOOKUP($C687,'4.NLC'!$A$6:$F$51,5,0))</f>
        <v/>
      </c>
      <c r="G687" s="82" t="str">
        <f>IF($C687="","",VLOOKUP($C687,'4.NLC'!$A$6:$H$51,7,0))</f>
        <v/>
      </c>
      <c r="H687" s="74"/>
      <c r="I687" s="74"/>
      <c r="J687" s="74"/>
      <c r="K687" s="57">
        <f t="shared" si="88"/>
        <v>0</v>
      </c>
      <c r="L687" s="75"/>
      <c r="M687" s="52">
        <f t="shared" si="89"/>
        <v>0</v>
      </c>
      <c r="N687" s="76"/>
      <c r="O687" s="52">
        <f t="shared" si="90"/>
        <v>0</v>
      </c>
      <c r="P687" s="57">
        <f t="shared" si="91"/>
        <v>0</v>
      </c>
      <c r="Q687" s="52">
        <f t="shared" si="92"/>
        <v>0</v>
      </c>
      <c r="R687" s="454">
        <f t="shared" si="93"/>
        <v>0</v>
      </c>
    </row>
    <row r="688" spans="1:18" x14ac:dyDescent="0.2">
      <c r="A688" s="79" t="str">
        <f t="shared" si="86"/>
        <v/>
      </c>
      <c r="B688" s="73"/>
      <c r="C688" s="90"/>
      <c r="D688" s="93" t="str">
        <f t="shared" si="87"/>
        <v xml:space="preserve"> </v>
      </c>
      <c r="E688" s="54" t="str">
        <f>IF($C688="","",VLOOKUP($C688,'4.NLC'!$A$6:$F$51,6,0))</f>
        <v/>
      </c>
      <c r="F688" s="72" t="str">
        <f>IF($C688="","",VLOOKUP($C688,'4.NLC'!$A$6:$F$51,5,0))</f>
        <v/>
      </c>
      <c r="G688" s="82" t="str">
        <f>IF($C688="","",VLOOKUP($C688,'4.NLC'!$A$6:$H$51,7,0))</f>
        <v/>
      </c>
      <c r="H688" s="74"/>
      <c r="I688" s="74"/>
      <c r="J688" s="74"/>
      <c r="K688" s="57">
        <f t="shared" si="88"/>
        <v>0</v>
      </c>
      <c r="L688" s="75"/>
      <c r="M688" s="52">
        <f t="shared" si="89"/>
        <v>0</v>
      </c>
      <c r="N688" s="76"/>
      <c r="O688" s="52">
        <f t="shared" si="90"/>
        <v>0</v>
      </c>
      <c r="P688" s="57">
        <f t="shared" si="91"/>
        <v>0</v>
      </c>
      <c r="Q688" s="52">
        <f t="shared" si="92"/>
        <v>0</v>
      </c>
      <c r="R688" s="454">
        <f t="shared" si="93"/>
        <v>0</v>
      </c>
    </row>
    <row r="689" spans="1:18" x14ac:dyDescent="0.2">
      <c r="A689" s="79" t="str">
        <f t="shared" si="86"/>
        <v/>
      </c>
      <c r="B689" s="73"/>
      <c r="C689" s="90"/>
      <c r="D689" s="93" t="str">
        <f t="shared" si="87"/>
        <v xml:space="preserve"> </v>
      </c>
      <c r="E689" s="54" t="str">
        <f>IF($C689="","",VLOOKUP($C689,'4.NLC'!$A$6:$F$51,6,0))</f>
        <v/>
      </c>
      <c r="F689" s="72" t="str">
        <f>IF($C689="","",VLOOKUP($C689,'4.NLC'!$A$6:$F$51,5,0))</f>
        <v/>
      </c>
      <c r="G689" s="82" t="str">
        <f>IF($C689="","",VLOOKUP($C689,'4.NLC'!$A$6:$H$51,7,0))</f>
        <v/>
      </c>
      <c r="H689" s="74"/>
      <c r="I689" s="74"/>
      <c r="J689" s="74"/>
      <c r="K689" s="57">
        <f t="shared" si="88"/>
        <v>0</v>
      </c>
      <c r="L689" s="75"/>
      <c r="M689" s="52">
        <f t="shared" si="89"/>
        <v>0</v>
      </c>
      <c r="N689" s="76"/>
      <c r="O689" s="52">
        <f t="shared" si="90"/>
        <v>0</v>
      </c>
      <c r="P689" s="57">
        <f t="shared" si="91"/>
        <v>0</v>
      </c>
      <c r="Q689" s="52">
        <f t="shared" si="92"/>
        <v>0</v>
      </c>
      <c r="R689" s="454">
        <f t="shared" si="93"/>
        <v>0</v>
      </c>
    </row>
    <row r="690" spans="1:18" x14ac:dyDescent="0.2">
      <c r="A690" s="79" t="str">
        <f t="shared" si="86"/>
        <v/>
      </c>
      <c r="B690" s="73"/>
      <c r="C690" s="90"/>
      <c r="D690" s="93" t="str">
        <f t="shared" si="87"/>
        <v xml:space="preserve"> </v>
      </c>
      <c r="E690" s="54" t="str">
        <f>IF($C690="","",VLOOKUP($C690,'4.NLC'!$A$6:$F$51,6,0))</f>
        <v/>
      </c>
      <c r="F690" s="72" t="str">
        <f>IF($C690="","",VLOOKUP($C690,'4.NLC'!$A$6:$F$51,5,0))</f>
        <v/>
      </c>
      <c r="G690" s="82" t="str">
        <f>IF($C690="","",VLOOKUP($C690,'4.NLC'!$A$6:$H$51,7,0))</f>
        <v/>
      </c>
      <c r="H690" s="74"/>
      <c r="I690" s="74"/>
      <c r="J690" s="74"/>
      <c r="K690" s="57">
        <f t="shared" si="88"/>
        <v>0</v>
      </c>
      <c r="L690" s="75"/>
      <c r="M690" s="52">
        <f t="shared" si="89"/>
        <v>0</v>
      </c>
      <c r="N690" s="76"/>
      <c r="O690" s="52">
        <f t="shared" si="90"/>
        <v>0</v>
      </c>
      <c r="P690" s="57">
        <f t="shared" si="91"/>
        <v>0</v>
      </c>
      <c r="Q690" s="52">
        <f t="shared" si="92"/>
        <v>0</v>
      </c>
      <c r="R690" s="454">
        <f t="shared" si="93"/>
        <v>0</v>
      </c>
    </row>
    <row r="691" spans="1:18" x14ac:dyDescent="0.2">
      <c r="A691" s="79" t="str">
        <f t="shared" si="86"/>
        <v/>
      </c>
      <c r="B691" s="73"/>
      <c r="C691" s="90"/>
      <c r="D691" s="93" t="str">
        <f t="shared" si="87"/>
        <v xml:space="preserve"> </v>
      </c>
      <c r="E691" s="54" t="str">
        <f>IF($C691="","",VLOOKUP($C691,'4.NLC'!$A$6:$F$51,6,0))</f>
        <v/>
      </c>
      <c r="F691" s="72" t="str">
        <f>IF($C691="","",VLOOKUP($C691,'4.NLC'!$A$6:$F$51,5,0))</f>
        <v/>
      </c>
      <c r="G691" s="82" t="str">
        <f>IF($C691="","",VLOOKUP($C691,'4.NLC'!$A$6:$H$51,7,0))</f>
        <v/>
      </c>
      <c r="H691" s="74"/>
      <c r="I691" s="74"/>
      <c r="J691" s="74"/>
      <c r="K691" s="57">
        <f t="shared" si="88"/>
        <v>0</v>
      </c>
      <c r="L691" s="75"/>
      <c r="M691" s="52">
        <f t="shared" si="89"/>
        <v>0</v>
      </c>
      <c r="N691" s="76"/>
      <c r="O691" s="52">
        <f t="shared" si="90"/>
        <v>0</v>
      </c>
      <c r="P691" s="57">
        <f t="shared" si="91"/>
        <v>0</v>
      </c>
      <c r="Q691" s="52">
        <f t="shared" si="92"/>
        <v>0</v>
      </c>
      <c r="R691" s="454">
        <f t="shared" si="93"/>
        <v>0</v>
      </c>
    </row>
    <row r="692" spans="1:18" x14ac:dyDescent="0.2">
      <c r="A692" s="79" t="str">
        <f t="shared" si="86"/>
        <v/>
      </c>
      <c r="B692" s="73"/>
      <c r="C692" s="90"/>
      <c r="D692" s="93" t="str">
        <f t="shared" si="87"/>
        <v xml:space="preserve"> </v>
      </c>
      <c r="E692" s="54" t="str">
        <f>IF($C692="","",VLOOKUP($C692,'4.NLC'!$A$6:$F$51,6,0))</f>
        <v/>
      </c>
      <c r="F692" s="72" t="str">
        <f>IF($C692="","",VLOOKUP($C692,'4.NLC'!$A$6:$F$51,5,0))</f>
        <v/>
      </c>
      <c r="G692" s="82" t="str">
        <f>IF($C692="","",VLOOKUP($C692,'4.NLC'!$A$6:$H$51,7,0))</f>
        <v/>
      </c>
      <c r="H692" s="74"/>
      <c r="I692" s="74"/>
      <c r="J692" s="74"/>
      <c r="K692" s="57">
        <f t="shared" si="88"/>
        <v>0</v>
      </c>
      <c r="L692" s="75"/>
      <c r="M692" s="52">
        <f t="shared" si="89"/>
        <v>0</v>
      </c>
      <c r="N692" s="76"/>
      <c r="O692" s="52">
        <f t="shared" si="90"/>
        <v>0</v>
      </c>
      <c r="P692" s="57">
        <f t="shared" si="91"/>
        <v>0</v>
      </c>
      <c r="Q692" s="52">
        <f t="shared" si="92"/>
        <v>0</v>
      </c>
      <c r="R692" s="454">
        <f t="shared" si="93"/>
        <v>0</v>
      </c>
    </row>
    <row r="693" spans="1:18" x14ac:dyDescent="0.2">
      <c r="A693" s="79" t="str">
        <f t="shared" si="86"/>
        <v/>
      </c>
      <c r="B693" s="73"/>
      <c r="C693" s="90"/>
      <c r="D693" s="93" t="str">
        <f t="shared" si="87"/>
        <v xml:space="preserve"> </v>
      </c>
      <c r="E693" s="54" t="str">
        <f>IF($C693="","",VLOOKUP($C693,'4.NLC'!$A$6:$F$51,6,0))</f>
        <v/>
      </c>
      <c r="F693" s="72" t="str">
        <f>IF($C693="","",VLOOKUP($C693,'4.NLC'!$A$6:$F$51,5,0))</f>
        <v/>
      </c>
      <c r="G693" s="82" t="str">
        <f>IF($C693="","",VLOOKUP($C693,'4.NLC'!$A$6:$H$51,7,0))</f>
        <v/>
      </c>
      <c r="H693" s="74"/>
      <c r="I693" s="74"/>
      <c r="J693" s="74"/>
      <c r="K693" s="57">
        <f t="shared" si="88"/>
        <v>0</v>
      </c>
      <c r="L693" s="75"/>
      <c r="M693" s="52">
        <f t="shared" si="89"/>
        <v>0</v>
      </c>
      <c r="N693" s="76"/>
      <c r="O693" s="52">
        <f t="shared" si="90"/>
        <v>0</v>
      </c>
      <c r="P693" s="57">
        <f t="shared" si="91"/>
        <v>0</v>
      </c>
      <c r="Q693" s="52">
        <f t="shared" si="92"/>
        <v>0</v>
      </c>
      <c r="R693" s="454">
        <f t="shared" si="93"/>
        <v>0</v>
      </c>
    </row>
    <row r="694" spans="1:18" x14ac:dyDescent="0.2">
      <c r="A694" s="79" t="str">
        <f t="shared" si="86"/>
        <v/>
      </c>
      <c r="B694" s="73"/>
      <c r="C694" s="90"/>
      <c r="D694" s="93" t="str">
        <f t="shared" si="87"/>
        <v xml:space="preserve"> </v>
      </c>
      <c r="E694" s="54" t="str">
        <f>IF($C694="","",VLOOKUP($C694,'4.NLC'!$A$6:$F$51,6,0))</f>
        <v/>
      </c>
      <c r="F694" s="72" t="str">
        <f>IF($C694="","",VLOOKUP($C694,'4.NLC'!$A$6:$F$51,5,0))</f>
        <v/>
      </c>
      <c r="G694" s="82" t="str">
        <f>IF($C694="","",VLOOKUP($C694,'4.NLC'!$A$6:$H$51,7,0))</f>
        <v/>
      </c>
      <c r="H694" s="74"/>
      <c r="I694" s="74"/>
      <c r="J694" s="74"/>
      <c r="K694" s="57">
        <f t="shared" si="88"/>
        <v>0</v>
      </c>
      <c r="L694" s="75"/>
      <c r="M694" s="52">
        <f t="shared" si="89"/>
        <v>0</v>
      </c>
      <c r="N694" s="76"/>
      <c r="O694" s="52">
        <f t="shared" si="90"/>
        <v>0</v>
      </c>
      <c r="P694" s="57">
        <f t="shared" si="91"/>
        <v>0</v>
      </c>
      <c r="Q694" s="52">
        <f t="shared" si="92"/>
        <v>0</v>
      </c>
      <c r="R694" s="454">
        <f t="shared" si="93"/>
        <v>0</v>
      </c>
    </row>
    <row r="695" spans="1:18" x14ac:dyDescent="0.2">
      <c r="A695" s="79" t="str">
        <f t="shared" si="86"/>
        <v/>
      </c>
      <c r="B695" s="73"/>
      <c r="C695" s="90"/>
      <c r="D695" s="93" t="str">
        <f t="shared" si="87"/>
        <v xml:space="preserve"> </v>
      </c>
      <c r="E695" s="54" t="str">
        <f>IF($C695="","",VLOOKUP($C695,'4.NLC'!$A$6:$F$51,6,0))</f>
        <v/>
      </c>
      <c r="F695" s="72" t="str">
        <f>IF($C695="","",VLOOKUP($C695,'4.NLC'!$A$6:$F$51,5,0))</f>
        <v/>
      </c>
      <c r="G695" s="82" t="str">
        <f>IF($C695="","",VLOOKUP($C695,'4.NLC'!$A$6:$H$51,7,0))</f>
        <v/>
      </c>
      <c r="H695" s="74"/>
      <c r="I695" s="74"/>
      <c r="J695" s="74"/>
      <c r="K695" s="57">
        <f t="shared" si="88"/>
        <v>0</v>
      </c>
      <c r="L695" s="75"/>
      <c r="M695" s="52">
        <f t="shared" si="89"/>
        <v>0</v>
      </c>
      <c r="N695" s="76"/>
      <c r="O695" s="52">
        <f t="shared" si="90"/>
        <v>0</v>
      </c>
      <c r="P695" s="57">
        <f t="shared" si="91"/>
        <v>0</v>
      </c>
      <c r="Q695" s="52">
        <f t="shared" si="92"/>
        <v>0</v>
      </c>
      <c r="R695" s="454">
        <f t="shared" si="93"/>
        <v>0</v>
      </c>
    </row>
    <row r="696" spans="1:18" x14ac:dyDescent="0.2">
      <c r="A696" s="79" t="str">
        <f t="shared" si="86"/>
        <v/>
      </c>
      <c r="B696" s="73"/>
      <c r="C696" s="90"/>
      <c r="D696" s="93" t="str">
        <f t="shared" si="87"/>
        <v xml:space="preserve"> </v>
      </c>
      <c r="E696" s="54" t="str">
        <f>IF($C696="","",VLOOKUP($C696,'4.NLC'!$A$6:$F$51,6,0))</f>
        <v/>
      </c>
      <c r="F696" s="72" t="str">
        <f>IF($C696="","",VLOOKUP($C696,'4.NLC'!$A$6:$F$51,5,0))</f>
        <v/>
      </c>
      <c r="G696" s="82" t="str">
        <f>IF($C696="","",VLOOKUP($C696,'4.NLC'!$A$6:$H$51,7,0))</f>
        <v/>
      </c>
      <c r="H696" s="74"/>
      <c r="I696" s="74"/>
      <c r="J696" s="74"/>
      <c r="K696" s="57">
        <f t="shared" si="88"/>
        <v>0</v>
      </c>
      <c r="L696" s="75"/>
      <c r="M696" s="52">
        <f t="shared" si="89"/>
        <v>0</v>
      </c>
      <c r="N696" s="76"/>
      <c r="O696" s="52">
        <f t="shared" si="90"/>
        <v>0</v>
      </c>
      <c r="P696" s="57">
        <f t="shared" si="91"/>
        <v>0</v>
      </c>
      <c r="Q696" s="52">
        <f t="shared" si="92"/>
        <v>0</v>
      </c>
      <c r="R696" s="454">
        <f t="shared" si="93"/>
        <v>0</v>
      </c>
    </row>
    <row r="697" spans="1:18" x14ac:dyDescent="0.2">
      <c r="A697" s="79" t="str">
        <f t="shared" si="86"/>
        <v/>
      </c>
      <c r="B697" s="73"/>
      <c r="C697" s="90"/>
      <c r="D697" s="93" t="str">
        <f t="shared" si="87"/>
        <v xml:space="preserve"> </v>
      </c>
      <c r="E697" s="54" t="str">
        <f>IF($C697="","",VLOOKUP($C697,'4.NLC'!$A$6:$F$51,6,0))</f>
        <v/>
      </c>
      <c r="F697" s="72" t="str">
        <f>IF($C697="","",VLOOKUP($C697,'4.NLC'!$A$6:$F$51,5,0))</f>
        <v/>
      </c>
      <c r="G697" s="82" t="str">
        <f>IF($C697="","",VLOOKUP($C697,'4.NLC'!$A$6:$H$51,7,0))</f>
        <v/>
      </c>
      <c r="H697" s="74"/>
      <c r="I697" s="74"/>
      <c r="J697" s="74"/>
      <c r="K697" s="57">
        <f t="shared" si="88"/>
        <v>0</v>
      </c>
      <c r="L697" s="75"/>
      <c r="M697" s="52">
        <f t="shared" si="89"/>
        <v>0</v>
      </c>
      <c r="N697" s="76"/>
      <c r="O697" s="52">
        <f t="shared" si="90"/>
        <v>0</v>
      </c>
      <c r="P697" s="57">
        <f t="shared" si="91"/>
        <v>0</v>
      </c>
      <c r="Q697" s="52">
        <f t="shared" si="92"/>
        <v>0</v>
      </c>
      <c r="R697" s="454">
        <f t="shared" si="93"/>
        <v>0</v>
      </c>
    </row>
    <row r="698" spans="1:18" x14ac:dyDescent="0.2">
      <c r="A698" s="79" t="str">
        <f t="shared" si="86"/>
        <v/>
      </c>
      <c r="B698" s="73"/>
      <c r="C698" s="90"/>
      <c r="D698" s="93" t="str">
        <f t="shared" si="87"/>
        <v xml:space="preserve"> </v>
      </c>
      <c r="E698" s="54" t="str">
        <f>IF($C698="","",VLOOKUP($C698,'4.NLC'!$A$6:$F$51,6,0))</f>
        <v/>
      </c>
      <c r="F698" s="72" t="str">
        <f>IF($C698="","",VLOOKUP($C698,'4.NLC'!$A$6:$F$51,5,0))</f>
        <v/>
      </c>
      <c r="G698" s="82" t="str">
        <f>IF($C698="","",VLOOKUP($C698,'4.NLC'!$A$6:$H$51,7,0))</f>
        <v/>
      </c>
      <c r="H698" s="74"/>
      <c r="I698" s="74"/>
      <c r="J698" s="74"/>
      <c r="K698" s="57">
        <f t="shared" si="88"/>
        <v>0</v>
      </c>
      <c r="L698" s="75"/>
      <c r="M698" s="52">
        <f t="shared" si="89"/>
        <v>0</v>
      </c>
      <c r="N698" s="76"/>
      <c r="O698" s="52">
        <f t="shared" si="90"/>
        <v>0</v>
      </c>
      <c r="P698" s="57">
        <f t="shared" si="91"/>
        <v>0</v>
      </c>
      <c r="Q698" s="52">
        <f t="shared" si="92"/>
        <v>0</v>
      </c>
      <c r="R698" s="454">
        <f t="shared" si="93"/>
        <v>0</v>
      </c>
    </row>
    <row r="699" spans="1:18" x14ac:dyDescent="0.2">
      <c r="A699" s="79" t="str">
        <f t="shared" si="86"/>
        <v/>
      </c>
      <c r="B699" s="73"/>
      <c r="C699" s="90"/>
      <c r="D699" s="93" t="str">
        <f t="shared" si="87"/>
        <v xml:space="preserve"> </v>
      </c>
      <c r="E699" s="54" t="str">
        <f>IF($C699="","",VLOOKUP($C699,'4.NLC'!$A$6:$F$51,6,0))</f>
        <v/>
      </c>
      <c r="F699" s="72" t="str">
        <f>IF($C699="","",VLOOKUP($C699,'4.NLC'!$A$6:$F$51,5,0))</f>
        <v/>
      </c>
      <c r="G699" s="82" t="str">
        <f>IF($C699="","",VLOOKUP($C699,'4.NLC'!$A$6:$H$51,7,0))</f>
        <v/>
      </c>
      <c r="H699" s="74"/>
      <c r="I699" s="74"/>
      <c r="J699" s="74"/>
      <c r="K699" s="57">
        <f t="shared" si="88"/>
        <v>0</v>
      </c>
      <c r="L699" s="75"/>
      <c r="M699" s="52">
        <f t="shared" si="89"/>
        <v>0</v>
      </c>
      <c r="N699" s="76"/>
      <c r="O699" s="52">
        <f t="shared" si="90"/>
        <v>0</v>
      </c>
      <c r="P699" s="57">
        <f t="shared" si="91"/>
        <v>0</v>
      </c>
      <c r="Q699" s="52">
        <f t="shared" si="92"/>
        <v>0</v>
      </c>
      <c r="R699" s="454">
        <f t="shared" si="93"/>
        <v>0</v>
      </c>
    </row>
    <row r="700" spans="1:18" x14ac:dyDescent="0.2">
      <c r="A700" s="79" t="str">
        <f t="shared" si="86"/>
        <v/>
      </c>
      <c r="B700" s="73"/>
      <c r="C700" s="90"/>
      <c r="D700" s="93" t="str">
        <f t="shared" si="87"/>
        <v xml:space="preserve"> </v>
      </c>
      <c r="E700" s="54" t="str">
        <f>IF($C700="","",VLOOKUP($C700,'4.NLC'!$A$6:$F$51,6,0))</f>
        <v/>
      </c>
      <c r="F700" s="72" t="str">
        <f>IF($C700="","",VLOOKUP($C700,'4.NLC'!$A$6:$F$51,5,0))</f>
        <v/>
      </c>
      <c r="G700" s="82" t="str">
        <f>IF($C700="","",VLOOKUP($C700,'4.NLC'!$A$6:$H$51,7,0))</f>
        <v/>
      </c>
      <c r="H700" s="74"/>
      <c r="I700" s="74"/>
      <c r="J700" s="74"/>
      <c r="K700" s="57">
        <f t="shared" si="88"/>
        <v>0</v>
      </c>
      <c r="L700" s="75"/>
      <c r="M700" s="52">
        <f t="shared" si="89"/>
        <v>0</v>
      </c>
      <c r="N700" s="76"/>
      <c r="O700" s="52">
        <f t="shared" si="90"/>
        <v>0</v>
      </c>
      <c r="P700" s="57">
        <f t="shared" si="91"/>
        <v>0</v>
      </c>
      <c r="Q700" s="52">
        <f t="shared" si="92"/>
        <v>0</v>
      </c>
      <c r="R700" s="454">
        <f t="shared" si="93"/>
        <v>0</v>
      </c>
    </row>
    <row r="701" spans="1:18" x14ac:dyDescent="0.2">
      <c r="A701" s="79" t="str">
        <f t="shared" si="86"/>
        <v/>
      </c>
      <c r="B701" s="73"/>
      <c r="C701" s="90"/>
      <c r="D701" s="93" t="str">
        <f t="shared" si="87"/>
        <v xml:space="preserve"> </v>
      </c>
      <c r="E701" s="54" t="str">
        <f>IF($C701="","",VLOOKUP($C701,'4.NLC'!$A$6:$F$51,6,0))</f>
        <v/>
      </c>
      <c r="F701" s="72" t="str">
        <f>IF($C701="","",VLOOKUP($C701,'4.NLC'!$A$6:$F$51,5,0))</f>
        <v/>
      </c>
      <c r="G701" s="82" t="str">
        <f>IF($C701="","",VLOOKUP($C701,'4.NLC'!$A$6:$H$51,7,0))</f>
        <v/>
      </c>
      <c r="H701" s="74"/>
      <c r="I701" s="74"/>
      <c r="J701" s="74"/>
      <c r="K701" s="57">
        <f t="shared" si="88"/>
        <v>0</v>
      </c>
      <c r="L701" s="75"/>
      <c r="M701" s="52">
        <f t="shared" si="89"/>
        <v>0</v>
      </c>
      <c r="N701" s="76"/>
      <c r="O701" s="52">
        <f t="shared" si="90"/>
        <v>0</v>
      </c>
      <c r="P701" s="57">
        <f t="shared" si="91"/>
        <v>0</v>
      </c>
      <c r="Q701" s="52">
        <f t="shared" si="92"/>
        <v>0</v>
      </c>
      <c r="R701" s="454">
        <f t="shared" si="93"/>
        <v>0</v>
      </c>
    </row>
    <row r="702" spans="1:18" x14ac:dyDescent="0.2">
      <c r="A702" s="79" t="str">
        <f t="shared" si="86"/>
        <v/>
      </c>
      <c r="B702" s="73"/>
      <c r="C702" s="90"/>
      <c r="D702" s="93" t="str">
        <f t="shared" si="87"/>
        <v xml:space="preserve"> </v>
      </c>
      <c r="E702" s="54" t="str">
        <f>IF($C702="","",VLOOKUP($C702,'4.NLC'!$A$6:$F$51,6,0))</f>
        <v/>
      </c>
      <c r="F702" s="72" t="str">
        <f>IF($C702="","",VLOOKUP($C702,'4.NLC'!$A$6:$F$51,5,0))</f>
        <v/>
      </c>
      <c r="G702" s="82" t="str">
        <f>IF($C702="","",VLOOKUP($C702,'4.NLC'!$A$6:$H$51,7,0))</f>
        <v/>
      </c>
      <c r="H702" s="74"/>
      <c r="I702" s="74"/>
      <c r="J702" s="74"/>
      <c r="K702" s="57">
        <f t="shared" si="88"/>
        <v>0</v>
      </c>
      <c r="L702" s="75"/>
      <c r="M702" s="52">
        <f t="shared" si="89"/>
        <v>0</v>
      </c>
      <c r="N702" s="76"/>
      <c r="O702" s="52">
        <f t="shared" si="90"/>
        <v>0</v>
      </c>
      <c r="P702" s="57">
        <f t="shared" si="91"/>
        <v>0</v>
      </c>
      <c r="Q702" s="52">
        <f t="shared" si="92"/>
        <v>0</v>
      </c>
      <c r="R702" s="454">
        <f t="shared" si="93"/>
        <v>0</v>
      </c>
    </row>
    <row r="703" spans="1:18" x14ac:dyDescent="0.2">
      <c r="A703" s="79" t="str">
        <f t="shared" si="86"/>
        <v/>
      </c>
      <c r="B703" s="73"/>
      <c r="C703" s="91"/>
      <c r="D703" s="93" t="str">
        <f t="shared" si="87"/>
        <v xml:space="preserve"> </v>
      </c>
      <c r="E703" s="54" t="str">
        <f>IF($C703="","",VLOOKUP($C703,'4.NLC'!$A$6:$F$51,6,0))</f>
        <v/>
      </c>
      <c r="F703" s="72" t="str">
        <f>IF($C703="","",VLOOKUP($C703,'4.NLC'!$A$6:$F$51,5,0))</f>
        <v/>
      </c>
      <c r="G703" s="82" t="str">
        <f>IF($C703="","",VLOOKUP($C703,'4.NLC'!$A$6:$H$51,7,0))</f>
        <v/>
      </c>
      <c r="H703" s="74"/>
      <c r="I703" s="74"/>
      <c r="J703" s="74"/>
      <c r="K703" s="57">
        <f t="shared" si="88"/>
        <v>0</v>
      </c>
      <c r="L703" s="75"/>
      <c r="M703" s="52">
        <f t="shared" si="89"/>
        <v>0</v>
      </c>
      <c r="N703" s="76"/>
      <c r="O703" s="52">
        <f t="shared" si="90"/>
        <v>0</v>
      </c>
      <c r="P703" s="57">
        <f t="shared" si="91"/>
        <v>0</v>
      </c>
      <c r="Q703" s="52">
        <f t="shared" si="92"/>
        <v>0</v>
      </c>
      <c r="R703" s="454">
        <f t="shared" si="93"/>
        <v>0</v>
      </c>
    </row>
    <row r="704" spans="1:18" x14ac:dyDescent="0.2">
      <c r="A704" s="79" t="str">
        <f t="shared" si="86"/>
        <v/>
      </c>
      <c r="B704" s="73"/>
      <c r="C704" s="90"/>
      <c r="D704" s="93" t="str">
        <f t="shared" si="87"/>
        <v xml:space="preserve"> </v>
      </c>
      <c r="E704" s="54" t="str">
        <f>IF($C704="","",VLOOKUP($C704,'4.NLC'!$A$6:$F$51,6,0))</f>
        <v/>
      </c>
      <c r="F704" s="72" t="str">
        <f>IF($C704="","",VLOOKUP($C704,'4.NLC'!$A$6:$F$51,5,0))</f>
        <v/>
      </c>
      <c r="G704" s="82" t="str">
        <f>IF($C704="","",VLOOKUP($C704,'4.NLC'!$A$6:$H$51,7,0))</f>
        <v/>
      </c>
      <c r="H704" s="74"/>
      <c r="I704" s="74"/>
      <c r="J704" s="74"/>
      <c r="K704" s="57">
        <f t="shared" si="88"/>
        <v>0</v>
      </c>
      <c r="L704" s="75"/>
      <c r="M704" s="52">
        <f t="shared" si="89"/>
        <v>0</v>
      </c>
      <c r="N704" s="76"/>
      <c r="O704" s="52">
        <f t="shared" si="90"/>
        <v>0</v>
      </c>
      <c r="P704" s="57">
        <f t="shared" si="91"/>
        <v>0</v>
      </c>
      <c r="Q704" s="52">
        <f t="shared" si="92"/>
        <v>0</v>
      </c>
      <c r="R704" s="454">
        <f t="shared" si="93"/>
        <v>0</v>
      </c>
    </row>
    <row r="705" spans="1:18" x14ac:dyDescent="0.2">
      <c r="A705" s="79" t="str">
        <f t="shared" si="86"/>
        <v/>
      </c>
      <c r="B705" s="73"/>
      <c r="C705" s="90"/>
      <c r="D705" s="93" t="str">
        <f t="shared" si="87"/>
        <v xml:space="preserve"> </v>
      </c>
      <c r="E705" s="54" t="str">
        <f>IF($C705="","",VLOOKUP($C705,'4.NLC'!$A$6:$F$51,6,0))</f>
        <v/>
      </c>
      <c r="F705" s="72" t="str">
        <f>IF($C705="","",VLOOKUP($C705,'4.NLC'!$A$6:$F$51,5,0))</f>
        <v/>
      </c>
      <c r="G705" s="82" t="str">
        <f>IF($C705="","",VLOOKUP($C705,'4.NLC'!$A$6:$H$51,7,0))</f>
        <v/>
      </c>
      <c r="H705" s="74"/>
      <c r="I705" s="74"/>
      <c r="J705" s="74"/>
      <c r="K705" s="57">
        <f t="shared" si="88"/>
        <v>0</v>
      </c>
      <c r="L705" s="75"/>
      <c r="M705" s="52">
        <f t="shared" si="89"/>
        <v>0</v>
      </c>
      <c r="N705" s="76"/>
      <c r="O705" s="52">
        <f t="shared" si="90"/>
        <v>0</v>
      </c>
      <c r="P705" s="57">
        <f t="shared" si="91"/>
        <v>0</v>
      </c>
      <c r="Q705" s="52">
        <f t="shared" si="92"/>
        <v>0</v>
      </c>
      <c r="R705" s="454">
        <f t="shared" si="93"/>
        <v>0</v>
      </c>
    </row>
    <row r="706" spans="1:18" x14ac:dyDescent="0.2">
      <c r="A706" s="79" t="str">
        <f t="shared" si="86"/>
        <v/>
      </c>
      <c r="B706" s="73"/>
      <c r="C706" s="91"/>
      <c r="D706" s="93" t="str">
        <f t="shared" si="87"/>
        <v xml:space="preserve"> </v>
      </c>
      <c r="E706" s="54" t="str">
        <f>IF($C706="","",VLOOKUP($C706,'4.NLC'!$A$6:$F$51,6,0))</f>
        <v/>
      </c>
      <c r="F706" s="72" t="str">
        <f>IF($C706="","",VLOOKUP($C706,'4.NLC'!$A$6:$F$51,5,0))</f>
        <v/>
      </c>
      <c r="G706" s="82" t="str">
        <f>IF($C706="","",VLOOKUP($C706,'4.NLC'!$A$6:$H$51,7,0))</f>
        <v/>
      </c>
      <c r="H706" s="74"/>
      <c r="I706" s="74"/>
      <c r="J706" s="74"/>
      <c r="K706" s="57">
        <f t="shared" si="88"/>
        <v>0</v>
      </c>
      <c r="L706" s="75"/>
      <c r="M706" s="52">
        <f t="shared" si="89"/>
        <v>0</v>
      </c>
      <c r="N706" s="76"/>
      <c r="O706" s="52">
        <f t="shared" si="90"/>
        <v>0</v>
      </c>
      <c r="P706" s="57">
        <f t="shared" si="91"/>
        <v>0</v>
      </c>
      <c r="Q706" s="52">
        <f t="shared" si="92"/>
        <v>0</v>
      </c>
      <c r="R706" s="454">
        <f t="shared" si="93"/>
        <v>0</v>
      </c>
    </row>
    <row r="707" spans="1:18" x14ac:dyDescent="0.2">
      <c r="A707" s="79" t="str">
        <f t="shared" si="86"/>
        <v/>
      </c>
      <c r="B707" s="73"/>
      <c r="C707" s="91"/>
      <c r="D707" s="93" t="str">
        <f t="shared" si="87"/>
        <v xml:space="preserve"> </v>
      </c>
      <c r="E707" s="54" t="str">
        <f>IF($C707="","",VLOOKUP($C707,'4.NLC'!$A$6:$F$51,6,0))</f>
        <v/>
      </c>
      <c r="F707" s="72" t="str">
        <f>IF($C707="","",VLOOKUP($C707,'4.NLC'!$A$6:$F$51,5,0))</f>
        <v/>
      </c>
      <c r="G707" s="82" t="str">
        <f>IF($C707="","",VLOOKUP($C707,'4.NLC'!$A$6:$H$51,7,0))</f>
        <v/>
      </c>
      <c r="H707" s="74"/>
      <c r="I707" s="74"/>
      <c r="J707" s="74"/>
      <c r="K707" s="57">
        <f t="shared" si="88"/>
        <v>0</v>
      </c>
      <c r="L707" s="75"/>
      <c r="M707" s="52">
        <f t="shared" si="89"/>
        <v>0</v>
      </c>
      <c r="N707" s="76"/>
      <c r="O707" s="52">
        <f t="shared" si="90"/>
        <v>0</v>
      </c>
      <c r="P707" s="57">
        <f t="shared" si="91"/>
        <v>0</v>
      </c>
      <c r="Q707" s="52">
        <f t="shared" si="92"/>
        <v>0</v>
      </c>
      <c r="R707" s="454">
        <f t="shared" si="93"/>
        <v>0</v>
      </c>
    </row>
    <row r="708" spans="1:18" x14ac:dyDescent="0.2">
      <c r="A708" s="79" t="str">
        <f t="shared" si="86"/>
        <v/>
      </c>
      <c r="B708" s="73"/>
      <c r="C708" s="91"/>
      <c r="D708" s="93" t="str">
        <f t="shared" si="87"/>
        <v xml:space="preserve"> </v>
      </c>
      <c r="E708" s="54" t="str">
        <f>IF($C708="","",VLOOKUP($C708,'4.NLC'!$A$6:$F$51,6,0))</f>
        <v/>
      </c>
      <c r="F708" s="72" t="str">
        <f>IF($C708="","",VLOOKUP($C708,'4.NLC'!$A$6:$F$51,5,0))</f>
        <v/>
      </c>
      <c r="G708" s="82" t="str">
        <f>IF($C708="","",VLOOKUP($C708,'4.NLC'!$A$6:$H$51,7,0))</f>
        <v/>
      </c>
      <c r="H708" s="74"/>
      <c r="I708" s="74"/>
      <c r="J708" s="74"/>
      <c r="K708" s="57">
        <f t="shared" si="88"/>
        <v>0</v>
      </c>
      <c r="L708" s="75"/>
      <c r="M708" s="52">
        <f t="shared" si="89"/>
        <v>0</v>
      </c>
      <c r="N708" s="76"/>
      <c r="O708" s="52">
        <f t="shared" si="90"/>
        <v>0</v>
      </c>
      <c r="P708" s="57">
        <f t="shared" si="91"/>
        <v>0</v>
      </c>
      <c r="Q708" s="52">
        <f t="shared" si="92"/>
        <v>0</v>
      </c>
      <c r="R708" s="454">
        <f t="shared" si="93"/>
        <v>0</v>
      </c>
    </row>
    <row r="709" spans="1:18" x14ac:dyDescent="0.2">
      <c r="A709" s="79" t="str">
        <f t="shared" si="86"/>
        <v/>
      </c>
      <c r="B709" s="73"/>
      <c r="C709" s="90"/>
      <c r="D709" s="93" t="str">
        <f t="shared" si="87"/>
        <v xml:space="preserve"> </v>
      </c>
      <c r="E709" s="54" t="str">
        <f>IF($C709="","",VLOOKUP($C709,'4.NLC'!$A$6:$F$51,6,0))</f>
        <v/>
      </c>
      <c r="F709" s="72" t="str">
        <f>IF($C709="","",VLOOKUP($C709,'4.NLC'!$A$6:$F$51,5,0))</f>
        <v/>
      </c>
      <c r="G709" s="82" t="str">
        <f>IF($C709="","",VLOOKUP($C709,'4.NLC'!$A$6:$H$51,7,0))</f>
        <v/>
      </c>
      <c r="H709" s="74"/>
      <c r="I709" s="74"/>
      <c r="J709" s="74"/>
      <c r="K709" s="57">
        <f t="shared" si="88"/>
        <v>0</v>
      </c>
      <c r="L709" s="75"/>
      <c r="M709" s="52">
        <f t="shared" si="89"/>
        <v>0</v>
      </c>
      <c r="N709" s="76"/>
      <c r="O709" s="52">
        <f t="shared" si="90"/>
        <v>0</v>
      </c>
      <c r="P709" s="57">
        <f t="shared" si="91"/>
        <v>0</v>
      </c>
      <c r="Q709" s="52">
        <f t="shared" si="92"/>
        <v>0</v>
      </c>
      <c r="R709" s="454">
        <f t="shared" si="93"/>
        <v>0</v>
      </c>
    </row>
    <row r="710" spans="1:18" x14ac:dyDescent="0.2">
      <c r="A710" s="79" t="str">
        <f t="shared" si="86"/>
        <v/>
      </c>
      <c r="B710" s="73"/>
      <c r="C710" s="90"/>
      <c r="D710" s="93" t="str">
        <f t="shared" si="87"/>
        <v xml:space="preserve"> </v>
      </c>
      <c r="E710" s="54" t="str">
        <f>IF($C710="","",VLOOKUP($C710,'4.NLC'!$A$6:$F$51,6,0))</f>
        <v/>
      </c>
      <c r="F710" s="72" t="str">
        <f>IF($C710="","",VLOOKUP($C710,'4.NLC'!$A$6:$F$51,5,0))</f>
        <v/>
      </c>
      <c r="G710" s="82" t="str">
        <f>IF($C710="","",VLOOKUP($C710,'4.NLC'!$A$6:$H$51,7,0))</f>
        <v/>
      </c>
      <c r="H710" s="74"/>
      <c r="I710" s="74"/>
      <c r="J710" s="74"/>
      <c r="K710" s="57">
        <f t="shared" si="88"/>
        <v>0</v>
      </c>
      <c r="L710" s="75"/>
      <c r="M710" s="52">
        <f t="shared" si="89"/>
        <v>0</v>
      </c>
      <c r="N710" s="76"/>
      <c r="O710" s="52">
        <f t="shared" si="90"/>
        <v>0</v>
      </c>
      <c r="P710" s="57">
        <f t="shared" si="91"/>
        <v>0</v>
      </c>
      <c r="Q710" s="52">
        <f t="shared" si="92"/>
        <v>0</v>
      </c>
      <c r="R710" s="454">
        <f t="shared" si="93"/>
        <v>0</v>
      </c>
    </row>
    <row r="711" spans="1:18" x14ac:dyDescent="0.2">
      <c r="A711" s="79" t="str">
        <f t="shared" ref="A711:A774" si="94">IF(B711="","",VALUE(LEFT(B711,4)))</f>
        <v/>
      </c>
      <c r="B711" s="73"/>
      <c r="C711" s="90"/>
      <c r="D711" s="93" t="str">
        <f t="shared" ref="D711:D774" si="95">A711&amp;" "&amp;C711</f>
        <v xml:space="preserve"> </v>
      </c>
      <c r="E711" s="54" t="str">
        <f>IF($C711="","",VLOOKUP($C711,'4.NLC'!$A$6:$F$51,6,0))</f>
        <v/>
      </c>
      <c r="F711" s="72" t="str">
        <f>IF($C711="","",VLOOKUP($C711,'4.NLC'!$A$6:$F$51,5,0))</f>
        <v/>
      </c>
      <c r="G711" s="82" t="str">
        <f>IF($C711="","",VLOOKUP($C711,'4.NLC'!$A$6:$H$51,7,0))</f>
        <v/>
      </c>
      <c r="H711" s="74"/>
      <c r="I711" s="74"/>
      <c r="J711" s="74"/>
      <c r="K711" s="57">
        <f t="shared" ref="K711:K774" si="96">SUM(I711:J711)</f>
        <v>0</v>
      </c>
      <c r="L711" s="75"/>
      <c r="M711" s="52">
        <f t="shared" ref="M711:M774" si="97">H711*$L711</f>
        <v>0</v>
      </c>
      <c r="N711" s="76"/>
      <c r="O711" s="52">
        <f t="shared" ref="O711:O774" si="98">I711*$L711</f>
        <v>0</v>
      </c>
      <c r="P711" s="57">
        <f t="shared" ref="P711:P774" si="99">SUM(M711:O711)</f>
        <v>0</v>
      </c>
      <c r="Q711" s="52">
        <f t="shared" ref="Q711:Q774" si="100">J711*$L711</f>
        <v>0</v>
      </c>
      <c r="R711" s="454">
        <f t="shared" ref="R711:R774" si="101">SUM(P711:Q711)</f>
        <v>0</v>
      </c>
    </row>
    <row r="712" spans="1:18" x14ac:dyDescent="0.2">
      <c r="A712" s="79" t="str">
        <f t="shared" si="94"/>
        <v/>
      </c>
      <c r="B712" s="73"/>
      <c r="C712" s="90"/>
      <c r="D712" s="93" t="str">
        <f t="shared" si="95"/>
        <v xml:space="preserve"> </v>
      </c>
      <c r="E712" s="54" t="str">
        <f>IF($C712="","",VLOOKUP($C712,'4.NLC'!$A$6:$F$51,6,0))</f>
        <v/>
      </c>
      <c r="F712" s="72" t="str">
        <f>IF($C712="","",VLOOKUP($C712,'4.NLC'!$A$6:$F$51,5,0))</f>
        <v/>
      </c>
      <c r="G712" s="82" t="str">
        <f>IF($C712="","",VLOOKUP($C712,'4.NLC'!$A$6:$H$51,7,0))</f>
        <v/>
      </c>
      <c r="H712" s="74"/>
      <c r="I712" s="74"/>
      <c r="J712" s="74"/>
      <c r="K712" s="57">
        <f t="shared" si="96"/>
        <v>0</v>
      </c>
      <c r="L712" s="75"/>
      <c r="M712" s="52">
        <f t="shared" si="97"/>
        <v>0</v>
      </c>
      <c r="N712" s="76"/>
      <c r="O712" s="52">
        <f t="shared" si="98"/>
        <v>0</v>
      </c>
      <c r="P712" s="57">
        <f t="shared" si="99"/>
        <v>0</v>
      </c>
      <c r="Q712" s="52">
        <f t="shared" si="100"/>
        <v>0</v>
      </c>
      <c r="R712" s="454">
        <f t="shared" si="101"/>
        <v>0</v>
      </c>
    </row>
    <row r="713" spans="1:18" x14ac:dyDescent="0.2">
      <c r="A713" s="79" t="str">
        <f t="shared" si="94"/>
        <v/>
      </c>
      <c r="B713" s="73"/>
      <c r="C713" s="90"/>
      <c r="D713" s="93" t="str">
        <f t="shared" si="95"/>
        <v xml:space="preserve"> </v>
      </c>
      <c r="E713" s="54" t="str">
        <f>IF($C713="","",VLOOKUP($C713,'4.NLC'!$A$6:$F$51,6,0))</f>
        <v/>
      </c>
      <c r="F713" s="72" t="str">
        <f>IF($C713="","",VLOOKUP($C713,'4.NLC'!$A$6:$F$51,5,0))</f>
        <v/>
      </c>
      <c r="G713" s="82" t="str">
        <f>IF($C713="","",VLOOKUP($C713,'4.NLC'!$A$6:$H$51,7,0))</f>
        <v/>
      </c>
      <c r="H713" s="74"/>
      <c r="I713" s="74"/>
      <c r="J713" s="74"/>
      <c r="K713" s="57">
        <f t="shared" si="96"/>
        <v>0</v>
      </c>
      <c r="L713" s="75"/>
      <c r="M713" s="52">
        <f t="shared" si="97"/>
        <v>0</v>
      </c>
      <c r="N713" s="76"/>
      <c r="O713" s="52">
        <f t="shared" si="98"/>
        <v>0</v>
      </c>
      <c r="P713" s="57">
        <f t="shared" si="99"/>
        <v>0</v>
      </c>
      <c r="Q713" s="52">
        <f t="shared" si="100"/>
        <v>0</v>
      </c>
      <c r="R713" s="454">
        <f t="shared" si="101"/>
        <v>0</v>
      </c>
    </row>
    <row r="714" spans="1:18" x14ac:dyDescent="0.2">
      <c r="A714" s="79" t="str">
        <f t="shared" si="94"/>
        <v/>
      </c>
      <c r="B714" s="73"/>
      <c r="C714" s="90"/>
      <c r="D714" s="93" t="str">
        <f t="shared" si="95"/>
        <v xml:space="preserve"> </v>
      </c>
      <c r="E714" s="54" t="str">
        <f>IF($C714="","",VLOOKUP($C714,'4.NLC'!$A$6:$F$51,6,0))</f>
        <v/>
      </c>
      <c r="F714" s="72" t="str">
        <f>IF($C714="","",VLOOKUP($C714,'4.NLC'!$A$6:$F$51,5,0))</f>
        <v/>
      </c>
      <c r="G714" s="82" t="str">
        <f>IF($C714="","",VLOOKUP($C714,'4.NLC'!$A$6:$H$51,7,0))</f>
        <v/>
      </c>
      <c r="H714" s="74"/>
      <c r="I714" s="74"/>
      <c r="J714" s="74"/>
      <c r="K714" s="57">
        <f t="shared" si="96"/>
        <v>0</v>
      </c>
      <c r="L714" s="75"/>
      <c r="M714" s="52">
        <f t="shared" si="97"/>
        <v>0</v>
      </c>
      <c r="N714" s="76"/>
      <c r="O714" s="52">
        <f t="shared" si="98"/>
        <v>0</v>
      </c>
      <c r="P714" s="57">
        <f t="shared" si="99"/>
        <v>0</v>
      </c>
      <c r="Q714" s="52">
        <f t="shared" si="100"/>
        <v>0</v>
      </c>
      <c r="R714" s="454">
        <f t="shared" si="101"/>
        <v>0</v>
      </c>
    </row>
    <row r="715" spans="1:18" x14ac:dyDescent="0.2">
      <c r="A715" s="79" t="str">
        <f t="shared" si="94"/>
        <v/>
      </c>
      <c r="B715" s="73"/>
      <c r="C715" s="90"/>
      <c r="D715" s="93" t="str">
        <f t="shared" si="95"/>
        <v xml:space="preserve"> </v>
      </c>
      <c r="E715" s="54" t="str">
        <f>IF($C715="","",VLOOKUP($C715,'4.NLC'!$A$6:$F$51,6,0))</f>
        <v/>
      </c>
      <c r="F715" s="72" t="str">
        <f>IF($C715="","",VLOOKUP($C715,'4.NLC'!$A$6:$F$51,5,0))</f>
        <v/>
      </c>
      <c r="G715" s="82" t="str">
        <f>IF($C715="","",VLOOKUP($C715,'4.NLC'!$A$6:$H$51,7,0))</f>
        <v/>
      </c>
      <c r="H715" s="74"/>
      <c r="I715" s="74"/>
      <c r="J715" s="74"/>
      <c r="K715" s="57">
        <f t="shared" si="96"/>
        <v>0</v>
      </c>
      <c r="L715" s="75"/>
      <c r="M715" s="52">
        <f t="shared" si="97"/>
        <v>0</v>
      </c>
      <c r="N715" s="76"/>
      <c r="O715" s="52">
        <f t="shared" si="98"/>
        <v>0</v>
      </c>
      <c r="P715" s="57">
        <f t="shared" si="99"/>
        <v>0</v>
      </c>
      <c r="Q715" s="52">
        <f t="shared" si="100"/>
        <v>0</v>
      </c>
      <c r="R715" s="454">
        <f t="shared" si="101"/>
        <v>0</v>
      </c>
    </row>
    <row r="716" spans="1:18" x14ac:dyDescent="0.2">
      <c r="A716" s="79" t="str">
        <f t="shared" si="94"/>
        <v/>
      </c>
      <c r="B716" s="73"/>
      <c r="C716" s="90"/>
      <c r="D716" s="93" t="str">
        <f t="shared" si="95"/>
        <v xml:space="preserve"> </v>
      </c>
      <c r="E716" s="54" t="str">
        <f>IF($C716="","",VLOOKUP($C716,'4.NLC'!$A$6:$F$51,6,0))</f>
        <v/>
      </c>
      <c r="F716" s="72" t="str">
        <f>IF($C716="","",VLOOKUP($C716,'4.NLC'!$A$6:$F$51,5,0))</f>
        <v/>
      </c>
      <c r="G716" s="82" t="str">
        <f>IF($C716="","",VLOOKUP($C716,'4.NLC'!$A$6:$H$51,7,0))</f>
        <v/>
      </c>
      <c r="H716" s="74"/>
      <c r="I716" s="74"/>
      <c r="J716" s="74"/>
      <c r="K716" s="57">
        <f t="shared" si="96"/>
        <v>0</v>
      </c>
      <c r="L716" s="75"/>
      <c r="M716" s="52">
        <f t="shared" si="97"/>
        <v>0</v>
      </c>
      <c r="N716" s="76"/>
      <c r="O716" s="52">
        <f t="shared" si="98"/>
        <v>0</v>
      </c>
      <c r="P716" s="57">
        <f t="shared" si="99"/>
        <v>0</v>
      </c>
      <c r="Q716" s="52">
        <f t="shared" si="100"/>
        <v>0</v>
      </c>
      <c r="R716" s="454">
        <f t="shared" si="101"/>
        <v>0</v>
      </c>
    </row>
    <row r="717" spans="1:18" x14ac:dyDescent="0.2">
      <c r="A717" s="79" t="str">
        <f t="shared" si="94"/>
        <v/>
      </c>
      <c r="B717" s="73"/>
      <c r="C717" s="90"/>
      <c r="D717" s="93" t="str">
        <f t="shared" si="95"/>
        <v xml:space="preserve"> </v>
      </c>
      <c r="E717" s="54" t="str">
        <f>IF($C717="","",VLOOKUP($C717,'4.NLC'!$A$6:$F$51,6,0))</f>
        <v/>
      </c>
      <c r="F717" s="72" t="str">
        <f>IF($C717="","",VLOOKUP($C717,'4.NLC'!$A$6:$F$51,5,0))</f>
        <v/>
      </c>
      <c r="G717" s="82" t="str">
        <f>IF($C717="","",VLOOKUP($C717,'4.NLC'!$A$6:$H$51,7,0))</f>
        <v/>
      </c>
      <c r="H717" s="74"/>
      <c r="I717" s="74"/>
      <c r="J717" s="74"/>
      <c r="K717" s="57">
        <f t="shared" si="96"/>
        <v>0</v>
      </c>
      <c r="L717" s="75"/>
      <c r="M717" s="52">
        <f t="shared" si="97"/>
        <v>0</v>
      </c>
      <c r="N717" s="76"/>
      <c r="O717" s="52">
        <f t="shared" si="98"/>
        <v>0</v>
      </c>
      <c r="P717" s="57">
        <f t="shared" si="99"/>
        <v>0</v>
      </c>
      <c r="Q717" s="52">
        <f t="shared" si="100"/>
        <v>0</v>
      </c>
      <c r="R717" s="454">
        <f t="shared" si="101"/>
        <v>0</v>
      </c>
    </row>
    <row r="718" spans="1:18" x14ac:dyDescent="0.2">
      <c r="A718" s="79" t="str">
        <f t="shared" si="94"/>
        <v/>
      </c>
      <c r="B718" s="73"/>
      <c r="C718" s="90"/>
      <c r="D718" s="93" t="str">
        <f t="shared" si="95"/>
        <v xml:space="preserve"> </v>
      </c>
      <c r="E718" s="54" t="str">
        <f>IF($C718="","",VLOOKUP($C718,'4.NLC'!$A$6:$F$51,6,0))</f>
        <v/>
      </c>
      <c r="F718" s="72" t="str">
        <f>IF($C718="","",VLOOKUP($C718,'4.NLC'!$A$6:$F$51,5,0))</f>
        <v/>
      </c>
      <c r="G718" s="82" t="str">
        <f>IF($C718="","",VLOOKUP($C718,'4.NLC'!$A$6:$H$51,7,0))</f>
        <v/>
      </c>
      <c r="H718" s="74"/>
      <c r="I718" s="74"/>
      <c r="J718" s="74"/>
      <c r="K718" s="57">
        <f t="shared" si="96"/>
        <v>0</v>
      </c>
      <c r="L718" s="75"/>
      <c r="M718" s="52">
        <f t="shared" si="97"/>
        <v>0</v>
      </c>
      <c r="N718" s="76"/>
      <c r="O718" s="52">
        <f t="shared" si="98"/>
        <v>0</v>
      </c>
      <c r="P718" s="57">
        <f t="shared" si="99"/>
        <v>0</v>
      </c>
      <c r="Q718" s="52">
        <f t="shared" si="100"/>
        <v>0</v>
      </c>
      <c r="R718" s="454">
        <f t="shared" si="101"/>
        <v>0</v>
      </c>
    </row>
    <row r="719" spans="1:18" x14ac:dyDescent="0.2">
      <c r="A719" s="79" t="str">
        <f t="shared" si="94"/>
        <v/>
      </c>
      <c r="B719" s="73"/>
      <c r="C719" s="90"/>
      <c r="D719" s="93" t="str">
        <f t="shared" si="95"/>
        <v xml:space="preserve"> </v>
      </c>
      <c r="E719" s="54" t="str">
        <f>IF($C719="","",VLOOKUP($C719,'4.NLC'!$A$6:$F$51,6,0))</f>
        <v/>
      </c>
      <c r="F719" s="72" t="str">
        <f>IF($C719="","",VLOOKUP($C719,'4.NLC'!$A$6:$F$51,5,0))</f>
        <v/>
      </c>
      <c r="G719" s="82" t="str">
        <f>IF($C719="","",VLOOKUP($C719,'4.NLC'!$A$6:$H$51,7,0))</f>
        <v/>
      </c>
      <c r="H719" s="74"/>
      <c r="I719" s="74"/>
      <c r="J719" s="74"/>
      <c r="K719" s="57">
        <f t="shared" si="96"/>
        <v>0</v>
      </c>
      <c r="L719" s="75"/>
      <c r="M719" s="52">
        <f t="shared" si="97"/>
        <v>0</v>
      </c>
      <c r="N719" s="76"/>
      <c r="O719" s="52">
        <f t="shared" si="98"/>
        <v>0</v>
      </c>
      <c r="P719" s="57">
        <f t="shared" si="99"/>
        <v>0</v>
      </c>
      <c r="Q719" s="52">
        <f t="shared" si="100"/>
        <v>0</v>
      </c>
      <c r="R719" s="454">
        <f t="shared" si="101"/>
        <v>0</v>
      </c>
    </row>
    <row r="720" spans="1:18" x14ac:dyDescent="0.2">
      <c r="A720" s="79" t="str">
        <f t="shared" si="94"/>
        <v/>
      </c>
      <c r="B720" s="73"/>
      <c r="C720" s="90"/>
      <c r="D720" s="93" t="str">
        <f t="shared" si="95"/>
        <v xml:space="preserve"> </v>
      </c>
      <c r="E720" s="54" t="str">
        <f>IF($C720="","",VLOOKUP($C720,'4.NLC'!$A$6:$F$51,6,0))</f>
        <v/>
      </c>
      <c r="F720" s="72" t="str">
        <f>IF($C720="","",VLOOKUP($C720,'4.NLC'!$A$6:$F$51,5,0))</f>
        <v/>
      </c>
      <c r="G720" s="82" t="str">
        <f>IF($C720="","",VLOOKUP($C720,'4.NLC'!$A$6:$H$51,7,0))</f>
        <v/>
      </c>
      <c r="H720" s="74"/>
      <c r="I720" s="74"/>
      <c r="J720" s="74"/>
      <c r="K720" s="57">
        <f t="shared" si="96"/>
        <v>0</v>
      </c>
      <c r="L720" s="75"/>
      <c r="M720" s="52">
        <f t="shared" si="97"/>
        <v>0</v>
      </c>
      <c r="N720" s="76"/>
      <c r="O720" s="52">
        <f t="shared" si="98"/>
        <v>0</v>
      </c>
      <c r="P720" s="57">
        <f t="shared" si="99"/>
        <v>0</v>
      </c>
      <c r="Q720" s="52">
        <f t="shared" si="100"/>
        <v>0</v>
      </c>
      <c r="R720" s="454">
        <f t="shared" si="101"/>
        <v>0</v>
      </c>
    </row>
    <row r="721" spans="1:18" x14ac:dyDescent="0.2">
      <c r="A721" s="79" t="str">
        <f t="shared" si="94"/>
        <v/>
      </c>
      <c r="B721" s="73"/>
      <c r="C721" s="90"/>
      <c r="D721" s="93" t="str">
        <f t="shared" si="95"/>
        <v xml:space="preserve"> </v>
      </c>
      <c r="E721" s="54" t="str">
        <f>IF($C721="","",VLOOKUP($C721,'4.NLC'!$A$6:$F$51,6,0))</f>
        <v/>
      </c>
      <c r="F721" s="72" t="str">
        <f>IF($C721="","",VLOOKUP($C721,'4.NLC'!$A$6:$F$51,5,0))</f>
        <v/>
      </c>
      <c r="G721" s="82" t="str">
        <f>IF($C721="","",VLOOKUP($C721,'4.NLC'!$A$6:$H$51,7,0))</f>
        <v/>
      </c>
      <c r="H721" s="74"/>
      <c r="I721" s="74"/>
      <c r="J721" s="74"/>
      <c r="K721" s="57">
        <f t="shared" si="96"/>
        <v>0</v>
      </c>
      <c r="L721" s="75"/>
      <c r="M721" s="52">
        <f t="shared" si="97"/>
        <v>0</v>
      </c>
      <c r="N721" s="76"/>
      <c r="O721" s="52">
        <f t="shared" si="98"/>
        <v>0</v>
      </c>
      <c r="P721" s="57">
        <f t="shared" si="99"/>
        <v>0</v>
      </c>
      <c r="Q721" s="52">
        <f t="shared" si="100"/>
        <v>0</v>
      </c>
      <c r="R721" s="454">
        <f t="shared" si="101"/>
        <v>0</v>
      </c>
    </row>
    <row r="722" spans="1:18" x14ac:dyDescent="0.2">
      <c r="A722" s="79" t="str">
        <f t="shared" si="94"/>
        <v/>
      </c>
      <c r="B722" s="73"/>
      <c r="C722" s="90"/>
      <c r="D722" s="93" t="str">
        <f t="shared" si="95"/>
        <v xml:space="preserve"> </v>
      </c>
      <c r="E722" s="54" t="str">
        <f>IF($C722="","",VLOOKUP($C722,'4.NLC'!$A$6:$F$51,6,0))</f>
        <v/>
      </c>
      <c r="F722" s="72" t="str">
        <f>IF($C722="","",VLOOKUP($C722,'4.NLC'!$A$6:$F$51,5,0))</f>
        <v/>
      </c>
      <c r="G722" s="82" t="str">
        <f>IF($C722="","",VLOOKUP($C722,'4.NLC'!$A$6:$H$51,7,0))</f>
        <v/>
      </c>
      <c r="H722" s="74"/>
      <c r="I722" s="74"/>
      <c r="J722" s="74"/>
      <c r="K722" s="57">
        <f t="shared" si="96"/>
        <v>0</v>
      </c>
      <c r="L722" s="75"/>
      <c r="M722" s="52">
        <f t="shared" si="97"/>
        <v>0</v>
      </c>
      <c r="N722" s="76"/>
      <c r="O722" s="52">
        <f t="shared" si="98"/>
        <v>0</v>
      </c>
      <c r="P722" s="57">
        <f t="shared" si="99"/>
        <v>0</v>
      </c>
      <c r="Q722" s="52">
        <f t="shared" si="100"/>
        <v>0</v>
      </c>
      <c r="R722" s="454">
        <f t="shared" si="101"/>
        <v>0</v>
      </c>
    </row>
    <row r="723" spans="1:18" x14ac:dyDescent="0.2">
      <c r="A723" s="79" t="str">
        <f t="shared" si="94"/>
        <v/>
      </c>
      <c r="B723" s="73"/>
      <c r="C723" s="90"/>
      <c r="D723" s="93" t="str">
        <f t="shared" si="95"/>
        <v xml:space="preserve"> </v>
      </c>
      <c r="E723" s="54" t="str">
        <f>IF($C723="","",VLOOKUP($C723,'4.NLC'!$A$6:$F$51,6,0))</f>
        <v/>
      </c>
      <c r="F723" s="72" t="str">
        <f>IF($C723="","",VLOOKUP($C723,'4.NLC'!$A$6:$F$51,5,0))</f>
        <v/>
      </c>
      <c r="G723" s="82" t="str">
        <f>IF($C723="","",VLOOKUP($C723,'4.NLC'!$A$6:$H$51,7,0))</f>
        <v/>
      </c>
      <c r="H723" s="74"/>
      <c r="I723" s="74"/>
      <c r="J723" s="74"/>
      <c r="K723" s="57">
        <f t="shared" si="96"/>
        <v>0</v>
      </c>
      <c r="L723" s="75"/>
      <c r="M723" s="52">
        <f t="shared" si="97"/>
        <v>0</v>
      </c>
      <c r="N723" s="76"/>
      <c r="O723" s="52">
        <f t="shared" si="98"/>
        <v>0</v>
      </c>
      <c r="P723" s="57">
        <f t="shared" si="99"/>
        <v>0</v>
      </c>
      <c r="Q723" s="52">
        <f t="shared" si="100"/>
        <v>0</v>
      </c>
      <c r="R723" s="454">
        <f t="shared" si="101"/>
        <v>0</v>
      </c>
    </row>
    <row r="724" spans="1:18" x14ac:dyDescent="0.2">
      <c r="A724" s="79" t="str">
        <f t="shared" si="94"/>
        <v/>
      </c>
      <c r="B724" s="73"/>
      <c r="C724" s="90"/>
      <c r="D724" s="93" t="str">
        <f t="shared" si="95"/>
        <v xml:space="preserve"> </v>
      </c>
      <c r="E724" s="54" t="str">
        <f>IF($C724="","",VLOOKUP($C724,'4.NLC'!$A$6:$F$51,6,0))</f>
        <v/>
      </c>
      <c r="F724" s="72" t="str">
        <f>IF($C724="","",VLOOKUP($C724,'4.NLC'!$A$6:$F$51,5,0))</f>
        <v/>
      </c>
      <c r="G724" s="82" t="str">
        <f>IF($C724="","",VLOOKUP($C724,'4.NLC'!$A$6:$H$51,7,0))</f>
        <v/>
      </c>
      <c r="H724" s="74"/>
      <c r="I724" s="74"/>
      <c r="J724" s="74"/>
      <c r="K724" s="57">
        <f t="shared" si="96"/>
        <v>0</v>
      </c>
      <c r="L724" s="75"/>
      <c r="M724" s="52">
        <f t="shared" si="97"/>
        <v>0</v>
      </c>
      <c r="N724" s="76"/>
      <c r="O724" s="52">
        <f t="shared" si="98"/>
        <v>0</v>
      </c>
      <c r="P724" s="57">
        <f t="shared" si="99"/>
        <v>0</v>
      </c>
      <c r="Q724" s="52">
        <f t="shared" si="100"/>
        <v>0</v>
      </c>
      <c r="R724" s="454">
        <f t="shared" si="101"/>
        <v>0</v>
      </c>
    </row>
    <row r="725" spans="1:18" x14ac:dyDescent="0.2">
      <c r="A725" s="79" t="str">
        <f t="shared" si="94"/>
        <v/>
      </c>
      <c r="B725" s="73"/>
      <c r="C725" s="90"/>
      <c r="D725" s="93" t="str">
        <f t="shared" si="95"/>
        <v xml:space="preserve"> </v>
      </c>
      <c r="E725" s="54" t="str">
        <f>IF($C725="","",VLOOKUP($C725,'4.NLC'!$A$6:$F$51,6,0))</f>
        <v/>
      </c>
      <c r="F725" s="72" t="str">
        <f>IF($C725="","",VLOOKUP($C725,'4.NLC'!$A$6:$F$51,5,0))</f>
        <v/>
      </c>
      <c r="G725" s="82" t="str">
        <f>IF($C725="","",VLOOKUP($C725,'4.NLC'!$A$6:$H$51,7,0))</f>
        <v/>
      </c>
      <c r="H725" s="74"/>
      <c r="I725" s="74"/>
      <c r="J725" s="74"/>
      <c r="K725" s="57">
        <f t="shared" si="96"/>
        <v>0</v>
      </c>
      <c r="L725" s="75"/>
      <c r="M725" s="52">
        <f t="shared" si="97"/>
        <v>0</v>
      </c>
      <c r="N725" s="76"/>
      <c r="O725" s="52">
        <f t="shared" si="98"/>
        <v>0</v>
      </c>
      <c r="P725" s="57">
        <f t="shared" si="99"/>
        <v>0</v>
      </c>
      <c r="Q725" s="52">
        <f t="shared" si="100"/>
        <v>0</v>
      </c>
      <c r="R725" s="454">
        <f t="shared" si="101"/>
        <v>0</v>
      </c>
    </row>
    <row r="726" spans="1:18" x14ac:dyDescent="0.2">
      <c r="A726" s="79" t="str">
        <f t="shared" si="94"/>
        <v/>
      </c>
      <c r="B726" s="73"/>
      <c r="C726" s="90"/>
      <c r="D726" s="93" t="str">
        <f t="shared" si="95"/>
        <v xml:space="preserve"> </v>
      </c>
      <c r="E726" s="54" t="str">
        <f>IF($C726="","",VLOOKUP($C726,'4.NLC'!$A$6:$F$51,6,0))</f>
        <v/>
      </c>
      <c r="F726" s="72" t="str">
        <f>IF($C726="","",VLOOKUP($C726,'4.NLC'!$A$6:$F$51,5,0))</f>
        <v/>
      </c>
      <c r="G726" s="82" t="str">
        <f>IF($C726="","",VLOOKUP($C726,'4.NLC'!$A$6:$H$51,7,0))</f>
        <v/>
      </c>
      <c r="H726" s="74"/>
      <c r="I726" s="74"/>
      <c r="J726" s="74"/>
      <c r="K726" s="57">
        <f t="shared" si="96"/>
        <v>0</v>
      </c>
      <c r="L726" s="75"/>
      <c r="M726" s="52">
        <f t="shared" si="97"/>
        <v>0</v>
      </c>
      <c r="N726" s="76"/>
      <c r="O726" s="52">
        <f t="shared" si="98"/>
        <v>0</v>
      </c>
      <c r="P726" s="57">
        <f t="shared" si="99"/>
        <v>0</v>
      </c>
      <c r="Q726" s="52">
        <f t="shared" si="100"/>
        <v>0</v>
      </c>
      <c r="R726" s="454">
        <f t="shared" si="101"/>
        <v>0</v>
      </c>
    </row>
    <row r="727" spans="1:18" x14ac:dyDescent="0.2">
      <c r="A727" s="79" t="str">
        <f t="shared" si="94"/>
        <v/>
      </c>
      <c r="B727" s="73"/>
      <c r="C727" s="90"/>
      <c r="D727" s="93" t="str">
        <f t="shared" si="95"/>
        <v xml:space="preserve"> </v>
      </c>
      <c r="E727" s="54" t="str">
        <f>IF($C727="","",VLOOKUP($C727,'4.NLC'!$A$6:$F$51,6,0))</f>
        <v/>
      </c>
      <c r="F727" s="72" t="str">
        <f>IF($C727="","",VLOOKUP($C727,'4.NLC'!$A$6:$F$51,5,0))</f>
        <v/>
      </c>
      <c r="G727" s="82" t="str">
        <f>IF($C727="","",VLOOKUP($C727,'4.NLC'!$A$6:$H$51,7,0))</f>
        <v/>
      </c>
      <c r="H727" s="74"/>
      <c r="I727" s="74"/>
      <c r="J727" s="74"/>
      <c r="K727" s="57">
        <f t="shared" si="96"/>
        <v>0</v>
      </c>
      <c r="L727" s="75"/>
      <c r="M727" s="52">
        <f t="shared" si="97"/>
        <v>0</v>
      </c>
      <c r="N727" s="76"/>
      <c r="O727" s="52">
        <f t="shared" si="98"/>
        <v>0</v>
      </c>
      <c r="P727" s="57">
        <f t="shared" si="99"/>
        <v>0</v>
      </c>
      <c r="Q727" s="52">
        <f t="shared" si="100"/>
        <v>0</v>
      </c>
      <c r="R727" s="454">
        <f t="shared" si="101"/>
        <v>0</v>
      </c>
    </row>
    <row r="728" spans="1:18" x14ac:dyDescent="0.2">
      <c r="A728" s="79" t="str">
        <f t="shared" si="94"/>
        <v/>
      </c>
      <c r="B728" s="73"/>
      <c r="C728" s="90"/>
      <c r="D728" s="93" t="str">
        <f t="shared" si="95"/>
        <v xml:space="preserve"> </v>
      </c>
      <c r="E728" s="54" t="str">
        <f>IF($C728="","",VLOOKUP($C728,'4.NLC'!$A$6:$F$51,6,0))</f>
        <v/>
      </c>
      <c r="F728" s="72" t="str">
        <f>IF($C728="","",VLOOKUP($C728,'4.NLC'!$A$6:$F$51,5,0))</f>
        <v/>
      </c>
      <c r="G728" s="82" t="str">
        <f>IF($C728="","",VLOOKUP($C728,'4.NLC'!$A$6:$H$51,7,0))</f>
        <v/>
      </c>
      <c r="H728" s="74"/>
      <c r="I728" s="74"/>
      <c r="J728" s="74"/>
      <c r="K728" s="57">
        <f t="shared" si="96"/>
        <v>0</v>
      </c>
      <c r="L728" s="75"/>
      <c r="M728" s="52">
        <f t="shared" si="97"/>
        <v>0</v>
      </c>
      <c r="N728" s="76"/>
      <c r="O728" s="52">
        <f t="shared" si="98"/>
        <v>0</v>
      </c>
      <c r="P728" s="57">
        <f t="shared" si="99"/>
        <v>0</v>
      </c>
      <c r="Q728" s="52">
        <f t="shared" si="100"/>
        <v>0</v>
      </c>
      <c r="R728" s="454">
        <f t="shared" si="101"/>
        <v>0</v>
      </c>
    </row>
    <row r="729" spans="1:18" x14ac:dyDescent="0.2">
      <c r="A729" s="79" t="str">
        <f t="shared" si="94"/>
        <v/>
      </c>
      <c r="B729" s="73"/>
      <c r="C729" s="90"/>
      <c r="D729" s="93" t="str">
        <f t="shared" si="95"/>
        <v xml:space="preserve"> </v>
      </c>
      <c r="E729" s="54" t="str">
        <f>IF($C729="","",VLOOKUP($C729,'4.NLC'!$A$6:$F$51,6,0))</f>
        <v/>
      </c>
      <c r="F729" s="72" t="str">
        <f>IF($C729="","",VLOOKUP($C729,'4.NLC'!$A$6:$F$51,5,0))</f>
        <v/>
      </c>
      <c r="G729" s="82" t="str">
        <f>IF($C729="","",VLOOKUP($C729,'4.NLC'!$A$6:$H$51,7,0))</f>
        <v/>
      </c>
      <c r="H729" s="74"/>
      <c r="I729" s="74"/>
      <c r="J729" s="74"/>
      <c r="K729" s="57">
        <f t="shared" si="96"/>
        <v>0</v>
      </c>
      <c r="L729" s="75"/>
      <c r="M729" s="52">
        <f t="shared" si="97"/>
        <v>0</v>
      </c>
      <c r="N729" s="76"/>
      <c r="O729" s="52">
        <f t="shared" si="98"/>
        <v>0</v>
      </c>
      <c r="P729" s="57">
        <f t="shared" si="99"/>
        <v>0</v>
      </c>
      <c r="Q729" s="52">
        <f t="shared" si="100"/>
        <v>0</v>
      </c>
      <c r="R729" s="454">
        <f t="shared" si="101"/>
        <v>0</v>
      </c>
    </row>
    <row r="730" spans="1:18" x14ac:dyDescent="0.2">
      <c r="A730" s="79" t="str">
        <f t="shared" si="94"/>
        <v/>
      </c>
      <c r="B730" s="73"/>
      <c r="C730" s="90"/>
      <c r="D730" s="93" t="str">
        <f t="shared" si="95"/>
        <v xml:space="preserve"> </v>
      </c>
      <c r="E730" s="54" t="str">
        <f>IF($C730="","",VLOOKUP($C730,'4.NLC'!$A$6:$F$51,6,0))</f>
        <v/>
      </c>
      <c r="F730" s="72" t="str">
        <f>IF($C730="","",VLOOKUP($C730,'4.NLC'!$A$6:$F$51,5,0))</f>
        <v/>
      </c>
      <c r="G730" s="82" t="str">
        <f>IF($C730="","",VLOOKUP($C730,'4.NLC'!$A$6:$H$51,7,0))</f>
        <v/>
      </c>
      <c r="H730" s="74"/>
      <c r="I730" s="74"/>
      <c r="J730" s="74"/>
      <c r="K730" s="57">
        <f t="shared" si="96"/>
        <v>0</v>
      </c>
      <c r="L730" s="75"/>
      <c r="M730" s="52">
        <f t="shared" si="97"/>
        <v>0</v>
      </c>
      <c r="N730" s="76"/>
      <c r="O730" s="52">
        <f t="shared" si="98"/>
        <v>0</v>
      </c>
      <c r="P730" s="57">
        <f t="shared" si="99"/>
        <v>0</v>
      </c>
      <c r="Q730" s="52">
        <f t="shared" si="100"/>
        <v>0</v>
      </c>
      <c r="R730" s="454">
        <f t="shared" si="101"/>
        <v>0</v>
      </c>
    </row>
    <row r="731" spans="1:18" x14ac:dyDescent="0.2">
      <c r="A731" s="79" t="str">
        <f t="shared" si="94"/>
        <v/>
      </c>
      <c r="B731" s="73"/>
      <c r="C731" s="90"/>
      <c r="D731" s="93" t="str">
        <f t="shared" si="95"/>
        <v xml:space="preserve"> </v>
      </c>
      <c r="E731" s="54" t="str">
        <f>IF($C731="","",VLOOKUP($C731,'4.NLC'!$A$6:$F$51,6,0))</f>
        <v/>
      </c>
      <c r="F731" s="72" t="str">
        <f>IF($C731="","",VLOOKUP($C731,'4.NLC'!$A$6:$F$51,5,0))</f>
        <v/>
      </c>
      <c r="G731" s="82" t="str">
        <f>IF($C731="","",VLOOKUP($C731,'4.NLC'!$A$6:$H$51,7,0))</f>
        <v/>
      </c>
      <c r="H731" s="74"/>
      <c r="I731" s="74"/>
      <c r="J731" s="74"/>
      <c r="K731" s="57">
        <f t="shared" si="96"/>
        <v>0</v>
      </c>
      <c r="L731" s="75"/>
      <c r="M731" s="52">
        <f t="shared" si="97"/>
        <v>0</v>
      </c>
      <c r="N731" s="76"/>
      <c r="O731" s="52">
        <f t="shared" si="98"/>
        <v>0</v>
      </c>
      <c r="P731" s="57">
        <f t="shared" si="99"/>
        <v>0</v>
      </c>
      <c r="Q731" s="52">
        <f t="shared" si="100"/>
        <v>0</v>
      </c>
      <c r="R731" s="454">
        <f t="shared" si="101"/>
        <v>0</v>
      </c>
    </row>
    <row r="732" spans="1:18" x14ac:dyDescent="0.2">
      <c r="A732" s="79" t="str">
        <f t="shared" si="94"/>
        <v/>
      </c>
      <c r="B732" s="73"/>
      <c r="C732" s="90"/>
      <c r="D732" s="93" t="str">
        <f t="shared" si="95"/>
        <v xml:space="preserve"> </v>
      </c>
      <c r="E732" s="54" t="str">
        <f>IF($C732="","",VLOOKUP($C732,'4.NLC'!$A$6:$F$51,6,0))</f>
        <v/>
      </c>
      <c r="F732" s="72" t="str">
        <f>IF($C732="","",VLOOKUP($C732,'4.NLC'!$A$6:$F$51,5,0))</f>
        <v/>
      </c>
      <c r="G732" s="82" t="str">
        <f>IF($C732="","",VLOOKUP($C732,'4.NLC'!$A$6:$H$51,7,0))</f>
        <v/>
      </c>
      <c r="H732" s="74"/>
      <c r="I732" s="74"/>
      <c r="J732" s="74"/>
      <c r="K732" s="57">
        <f t="shared" si="96"/>
        <v>0</v>
      </c>
      <c r="L732" s="75"/>
      <c r="M732" s="52">
        <f t="shared" si="97"/>
        <v>0</v>
      </c>
      <c r="N732" s="76"/>
      <c r="O732" s="52">
        <f t="shared" si="98"/>
        <v>0</v>
      </c>
      <c r="P732" s="57">
        <f t="shared" si="99"/>
        <v>0</v>
      </c>
      <c r="Q732" s="52">
        <f t="shared" si="100"/>
        <v>0</v>
      </c>
      <c r="R732" s="454">
        <f t="shared" si="101"/>
        <v>0</v>
      </c>
    </row>
    <row r="733" spans="1:18" x14ac:dyDescent="0.2">
      <c r="A733" s="79" t="str">
        <f t="shared" si="94"/>
        <v/>
      </c>
      <c r="B733" s="73"/>
      <c r="C733" s="90"/>
      <c r="D733" s="93" t="str">
        <f t="shared" si="95"/>
        <v xml:space="preserve"> </v>
      </c>
      <c r="E733" s="54" t="str">
        <f>IF($C733="","",VLOOKUP($C733,'4.NLC'!$A$6:$F$51,6,0))</f>
        <v/>
      </c>
      <c r="F733" s="72" t="str">
        <f>IF($C733="","",VLOOKUP($C733,'4.NLC'!$A$6:$F$51,5,0))</f>
        <v/>
      </c>
      <c r="G733" s="82" t="str">
        <f>IF($C733="","",VLOOKUP($C733,'4.NLC'!$A$6:$H$51,7,0))</f>
        <v/>
      </c>
      <c r="H733" s="74"/>
      <c r="I733" s="74"/>
      <c r="J733" s="74"/>
      <c r="K733" s="57">
        <f t="shared" si="96"/>
        <v>0</v>
      </c>
      <c r="L733" s="75"/>
      <c r="M733" s="52">
        <f t="shared" si="97"/>
        <v>0</v>
      </c>
      <c r="N733" s="76"/>
      <c r="O733" s="52">
        <f t="shared" si="98"/>
        <v>0</v>
      </c>
      <c r="P733" s="57">
        <f t="shared" si="99"/>
        <v>0</v>
      </c>
      <c r="Q733" s="52">
        <f t="shared" si="100"/>
        <v>0</v>
      </c>
      <c r="R733" s="454">
        <f t="shared" si="101"/>
        <v>0</v>
      </c>
    </row>
    <row r="734" spans="1:18" x14ac:dyDescent="0.2">
      <c r="A734" s="79" t="str">
        <f t="shared" si="94"/>
        <v/>
      </c>
      <c r="B734" s="73"/>
      <c r="C734" s="91"/>
      <c r="D734" s="93" t="str">
        <f t="shared" si="95"/>
        <v xml:space="preserve"> </v>
      </c>
      <c r="E734" s="54" t="str">
        <f>IF($C734="","",VLOOKUP($C734,'4.NLC'!$A$6:$F$51,6,0))</f>
        <v/>
      </c>
      <c r="F734" s="72" t="str">
        <f>IF($C734="","",VLOOKUP($C734,'4.NLC'!$A$6:$F$51,5,0))</f>
        <v/>
      </c>
      <c r="G734" s="82" t="str">
        <f>IF($C734="","",VLOOKUP($C734,'4.NLC'!$A$6:$H$51,7,0))</f>
        <v/>
      </c>
      <c r="H734" s="74"/>
      <c r="I734" s="74"/>
      <c r="J734" s="74"/>
      <c r="K734" s="57">
        <f t="shared" si="96"/>
        <v>0</v>
      </c>
      <c r="L734" s="75"/>
      <c r="M734" s="52">
        <f t="shared" si="97"/>
        <v>0</v>
      </c>
      <c r="N734" s="76"/>
      <c r="O734" s="52">
        <f t="shared" si="98"/>
        <v>0</v>
      </c>
      <c r="P734" s="57">
        <f t="shared" si="99"/>
        <v>0</v>
      </c>
      <c r="Q734" s="52">
        <f t="shared" si="100"/>
        <v>0</v>
      </c>
      <c r="R734" s="454">
        <f t="shared" si="101"/>
        <v>0</v>
      </c>
    </row>
    <row r="735" spans="1:18" x14ac:dyDescent="0.2">
      <c r="A735" s="79" t="str">
        <f t="shared" si="94"/>
        <v/>
      </c>
      <c r="B735" s="73"/>
      <c r="C735" s="90"/>
      <c r="D735" s="93" t="str">
        <f t="shared" si="95"/>
        <v xml:space="preserve"> </v>
      </c>
      <c r="E735" s="54" t="str">
        <f>IF($C735="","",VLOOKUP($C735,'4.NLC'!$A$6:$F$51,6,0))</f>
        <v/>
      </c>
      <c r="F735" s="72" t="str">
        <f>IF($C735="","",VLOOKUP($C735,'4.NLC'!$A$6:$F$51,5,0))</f>
        <v/>
      </c>
      <c r="G735" s="82" t="str">
        <f>IF($C735="","",VLOOKUP($C735,'4.NLC'!$A$6:$H$51,7,0))</f>
        <v/>
      </c>
      <c r="H735" s="74"/>
      <c r="I735" s="74"/>
      <c r="J735" s="74"/>
      <c r="K735" s="57">
        <f t="shared" si="96"/>
        <v>0</v>
      </c>
      <c r="L735" s="75"/>
      <c r="M735" s="52">
        <f t="shared" si="97"/>
        <v>0</v>
      </c>
      <c r="N735" s="76"/>
      <c r="O735" s="52">
        <f t="shared" si="98"/>
        <v>0</v>
      </c>
      <c r="P735" s="57">
        <f t="shared" si="99"/>
        <v>0</v>
      </c>
      <c r="Q735" s="52">
        <f t="shared" si="100"/>
        <v>0</v>
      </c>
      <c r="R735" s="454">
        <f t="shared" si="101"/>
        <v>0</v>
      </c>
    </row>
    <row r="736" spans="1:18" x14ac:dyDescent="0.2">
      <c r="A736" s="79" t="str">
        <f t="shared" si="94"/>
        <v/>
      </c>
      <c r="B736" s="73"/>
      <c r="C736" s="90"/>
      <c r="D736" s="93" t="str">
        <f t="shared" si="95"/>
        <v xml:space="preserve"> </v>
      </c>
      <c r="E736" s="54" t="str">
        <f>IF($C736="","",VLOOKUP($C736,'4.NLC'!$A$6:$F$51,6,0))</f>
        <v/>
      </c>
      <c r="F736" s="72" t="str">
        <f>IF($C736="","",VLOOKUP($C736,'4.NLC'!$A$6:$F$51,5,0))</f>
        <v/>
      </c>
      <c r="G736" s="82" t="str">
        <f>IF($C736="","",VLOOKUP($C736,'4.NLC'!$A$6:$H$51,7,0))</f>
        <v/>
      </c>
      <c r="H736" s="74"/>
      <c r="I736" s="74"/>
      <c r="J736" s="74"/>
      <c r="K736" s="57">
        <f t="shared" si="96"/>
        <v>0</v>
      </c>
      <c r="L736" s="75"/>
      <c r="M736" s="52">
        <f t="shared" si="97"/>
        <v>0</v>
      </c>
      <c r="N736" s="76"/>
      <c r="O736" s="52">
        <f t="shared" si="98"/>
        <v>0</v>
      </c>
      <c r="P736" s="57">
        <f t="shared" si="99"/>
        <v>0</v>
      </c>
      <c r="Q736" s="52">
        <f t="shared" si="100"/>
        <v>0</v>
      </c>
      <c r="R736" s="454">
        <f t="shared" si="101"/>
        <v>0</v>
      </c>
    </row>
    <row r="737" spans="1:18" x14ac:dyDescent="0.2">
      <c r="A737" s="79" t="str">
        <f t="shared" si="94"/>
        <v/>
      </c>
      <c r="B737" s="73"/>
      <c r="C737" s="91"/>
      <c r="D737" s="93" t="str">
        <f t="shared" si="95"/>
        <v xml:space="preserve"> </v>
      </c>
      <c r="E737" s="54" t="str">
        <f>IF($C737="","",VLOOKUP($C737,'4.NLC'!$A$6:$F$51,6,0))</f>
        <v/>
      </c>
      <c r="F737" s="72" t="str">
        <f>IF($C737="","",VLOOKUP($C737,'4.NLC'!$A$6:$F$51,5,0))</f>
        <v/>
      </c>
      <c r="G737" s="82" t="str">
        <f>IF($C737="","",VLOOKUP($C737,'4.NLC'!$A$6:$H$51,7,0))</f>
        <v/>
      </c>
      <c r="H737" s="74"/>
      <c r="I737" s="74"/>
      <c r="J737" s="74"/>
      <c r="K737" s="57">
        <f t="shared" si="96"/>
        <v>0</v>
      </c>
      <c r="L737" s="75"/>
      <c r="M737" s="52">
        <f t="shared" si="97"/>
        <v>0</v>
      </c>
      <c r="N737" s="76"/>
      <c r="O737" s="52">
        <f t="shared" si="98"/>
        <v>0</v>
      </c>
      <c r="P737" s="57">
        <f t="shared" si="99"/>
        <v>0</v>
      </c>
      <c r="Q737" s="52">
        <f t="shared" si="100"/>
        <v>0</v>
      </c>
      <c r="R737" s="454">
        <f t="shared" si="101"/>
        <v>0</v>
      </c>
    </row>
    <row r="738" spans="1:18" x14ac:dyDescent="0.2">
      <c r="A738" s="79" t="str">
        <f t="shared" si="94"/>
        <v/>
      </c>
      <c r="B738" s="73"/>
      <c r="C738" s="91"/>
      <c r="D738" s="93" t="str">
        <f t="shared" si="95"/>
        <v xml:space="preserve"> </v>
      </c>
      <c r="E738" s="54" t="str">
        <f>IF($C738="","",VLOOKUP($C738,'4.NLC'!$A$6:$F$51,6,0))</f>
        <v/>
      </c>
      <c r="F738" s="72" t="str">
        <f>IF($C738="","",VLOOKUP($C738,'4.NLC'!$A$6:$F$51,5,0))</f>
        <v/>
      </c>
      <c r="G738" s="82" t="str">
        <f>IF($C738="","",VLOOKUP($C738,'4.NLC'!$A$6:$H$51,7,0))</f>
        <v/>
      </c>
      <c r="H738" s="74"/>
      <c r="I738" s="74"/>
      <c r="J738" s="74"/>
      <c r="K738" s="57">
        <f t="shared" si="96"/>
        <v>0</v>
      </c>
      <c r="L738" s="75"/>
      <c r="M738" s="52">
        <f t="shared" si="97"/>
        <v>0</v>
      </c>
      <c r="N738" s="76"/>
      <c r="O738" s="52">
        <f t="shared" si="98"/>
        <v>0</v>
      </c>
      <c r="P738" s="57">
        <f t="shared" si="99"/>
        <v>0</v>
      </c>
      <c r="Q738" s="52">
        <f t="shared" si="100"/>
        <v>0</v>
      </c>
      <c r="R738" s="454">
        <f t="shared" si="101"/>
        <v>0</v>
      </c>
    </row>
    <row r="739" spans="1:18" x14ac:dyDescent="0.2">
      <c r="A739" s="79" t="str">
        <f t="shared" si="94"/>
        <v/>
      </c>
      <c r="B739" s="73"/>
      <c r="C739" s="91"/>
      <c r="D739" s="93" t="str">
        <f t="shared" si="95"/>
        <v xml:space="preserve"> </v>
      </c>
      <c r="E739" s="54" t="str">
        <f>IF($C739="","",VLOOKUP($C739,'4.NLC'!$A$6:$F$51,6,0))</f>
        <v/>
      </c>
      <c r="F739" s="72" t="str">
        <f>IF($C739="","",VLOOKUP($C739,'4.NLC'!$A$6:$F$51,5,0))</f>
        <v/>
      </c>
      <c r="G739" s="82" t="str">
        <f>IF($C739="","",VLOOKUP($C739,'4.NLC'!$A$6:$H$51,7,0))</f>
        <v/>
      </c>
      <c r="H739" s="74"/>
      <c r="I739" s="74"/>
      <c r="J739" s="74"/>
      <c r="K739" s="57">
        <f t="shared" si="96"/>
        <v>0</v>
      </c>
      <c r="L739" s="75"/>
      <c r="M739" s="52">
        <f t="shared" si="97"/>
        <v>0</v>
      </c>
      <c r="N739" s="76"/>
      <c r="O739" s="52">
        <f t="shared" si="98"/>
        <v>0</v>
      </c>
      <c r="P739" s="57">
        <f t="shared" si="99"/>
        <v>0</v>
      </c>
      <c r="Q739" s="52">
        <f t="shared" si="100"/>
        <v>0</v>
      </c>
      <c r="R739" s="454">
        <f t="shared" si="101"/>
        <v>0</v>
      </c>
    </row>
    <row r="740" spans="1:18" x14ac:dyDescent="0.2">
      <c r="A740" s="79" t="str">
        <f t="shared" si="94"/>
        <v/>
      </c>
      <c r="B740" s="73"/>
      <c r="C740" s="90"/>
      <c r="D740" s="93" t="str">
        <f t="shared" si="95"/>
        <v xml:space="preserve"> </v>
      </c>
      <c r="E740" s="54" t="str">
        <f>IF($C740="","",VLOOKUP($C740,'4.NLC'!$A$6:$F$51,6,0))</f>
        <v/>
      </c>
      <c r="F740" s="72" t="str">
        <f>IF($C740="","",VLOOKUP($C740,'4.NLC'!$A$6:$F$51,5,0))</f>
        <v/>
      </c>
      <c r="G740" s="82" t="str">
        <f>IF($C740="","",VLOOKUP($C740,'4.NLC'!$A$6:$H$51,7,0))</f>
        <v/>
      </c>
      <c r="H740" s="74"/>
      <c r="I740" s="74"/>
      <c r="J740" s="74"/>
      <c r="K740" s="57">
        <f t="shared" si="96"/>
        <v>0</v>
      </c>
      <c r="L740" s="75"/>
      <c r="M740" s="52">
        <f t="shared" si="97"/>
        <v>0</v>
      </c>
      <c r="N740" s="76"/>
      <c r="O740" s="52">
        <f t="shared" si="98"/>
        <v>0</v>
      </c>
      <c r="P740" s="57">
        <f t="shared" si="99"/>
        <v>0</v>
      </c>
      <c r="Q740" s="52">
        <f t="shared" si="100"/>
        <v>0</v>
      </c>
      <c r="R740" s="454">
        <f t="shared" si="101"/>
        <v>0</v>
      </c>
    </row>
    <row r="741" spans="1:18" x14ac:dyDescent="0.2">
      <c r="A741" s="79" t="str">
        <f t="shared" si="94"/>
        <v/>
      </c>
      <c r="B741" s="73"/>
      <c r="C741" s="90"/>
      <c r="D741" s="93" t="str">
        <f t="shared" si="95"/>
        <v xml:space="preserve"> </v>
      </c>
      <c r="E741" s="54" t="str">
        <f>IF($C741="","",VLOOKUP($C741,'4.NLC'!$A$6:$F$51,6,0))</f>
        <v/>
      </c>
      <c r="F741" s="72" t="str">
        <f>IF($C741="","",VLOOKUP($C741,'4.NLC'!$A$6:$F$51,5,0))</f>
        <v/>
      </c>
      <c r="G741" s="82" t="str">
        <f>IF($C741="","",VLOOKUP($C741,'4.NLC'!$A$6:$H$51,7,0))</f>
        <v/>
      </c>
      <c r="H741" s="74"/>
      <c r="I741" s="74"/>
      <c r="J741" s="74"/>
      <c r="K741" s="57">
        <f t="shared" si="96"/>
        <v>0</v>
      </c>
      <c r="L741" s="75"/>
      <c r="M741" s="52">
        <f t="shared" si="97"/>
        <v>0</v>
      </c>
      <c r="N741" s="76"/>
      <c r="O741" s="52">
        <f t="shared" si="98"/>
        <v>0</v>
      </c>
      <c r="P741" s="57">
        <f t="shared" si="99"/>
        <v>0</v>
      </c>
      <c r="Q741" s="52">
        <f t="shared" si="100"/>
        <v>0</v>
      </c>
      <c r="R741" s="454">
        <f t="shared" si="101"/>
        <v>0</v>
      </c>
    </row>
    <row r="742" spans="1:18" x14ac:dyDescent="0.2">
      <c r="A742" s="79" t="str">
        <f t="shared" si="94"/>
        <v/>
      </c>
      <c r="B742" s="73"/>
      <c r="C742" s="90"/>
      <c r="D742" s="93" t="str">
        <f t="shared" si="95"/>
        <v xml:space="preserve"> </v>
      </c>
      <c r="E742" s="54" t="str">
        <f>IF($C742="","",VLOOKUP($C742,'4.NLC'!$A$6:$F$51,6,0))</f>
        <v/>
      </c>
      <c r="F742" s="72" t="str">
        <f>IF($C742="","",VLOOKUP($C742,'4.NLC'!$A$6:$F$51,5,0))</f>
        <v/>
      </c>
      <c r="G742" s="82" t="str">
        <f>IF($C742="","",VLOOKUP($C742,'4.NLC'!$A$6:$H$51,7,0))</f>
        <v/>
      </c>
      <c r="H742" s="74"/>
      <c r="I742" s="74"/>
      <c r="J742" s="74"/>
      <c r="K742" s="57">
        <f t="shared" si="96"/>
        <v>0</v>
      </c>
      <c r="L742" s="75"/>
      <c r="M742" s="52">
        <f t="shared" si="97"/>
        <v>0</v>
      </c>
      <c r="N742" s="76"/>
      <c r="O742" s="52">
        <f t="shared" si="98"/>
        <v>0</v>
      </c>
      <c r="P742" s="57">
        <f t="shared" si="99"/>
        <v>0</v>
      </c>
      <c r="Q742" s="52">
        <f t="shared" si="100"/>
        <v>0</v>
      </c>
      <c r="R742" s="454">
        <f t="shared" si="101"/>
        <v>0</v>
      </c>
    </row>
    <row r="743" spans="1:18" x14ac:dyDescent="0.2">
      <c r="A743" s="79" t="str">
        <f t="shared" si="94"/>
        <v/>
      </c>
      <c r="B743" s="73"/>
      <c r="C743" s="90"/>
      <c r="D743" s="93" t="str">
        <f t="shared" si="95"/>
        <v xml:space="preserve"> </v>
      </c>
      <c r="E743" s="54" t="str">
        <f>IF($C743="","",VLOOKUP($C743,'4.NLC'!$A$6:$F$51,6,0))</f>
        <v/>
      </c>
      <c r="F743" s="72" t="str">
        <f>IF($C743="","",VLOOKUP($C743,'4.NLC'!$A$6:$F$51,5,0))</f>
        <v/>
      </c>
      <c r="G743" s="82" t="str">
        <f>IF($C743="","",VLOOKUP($C743,'4.NLC'!$A$6:$H$51,7,0))</f>
        <v/>
      </c>
      <c r="H743" s="74"/>
      <c r="I743" s="74"/>
      <c r="J743" s="74"/>
      <c r="K743" s="57">
        <f t="shared" si="96"/>
        <v>0</v>
      </c>
      <c r="L743" s="75"/>
      <c r="M743" s="52">
        <f t="shared" si="97"/>
        <v>0</v>
      </c>
      <c r="N743" s="76"/>
      <c r="O743" s="52">
        <f t="shared" si="98"/>
        <v>0</v>
      </c>
      <c r="P743" s="57">
        <f t="shared" si="99"/>
        <v>0</v>
      </c>
      <c r="Q743" s="52">
        <f t="shared" si="100"/>
        <v>0</v>
      </c>
      <c r="R743" s="454">
        <f t="shared" si="101"/>
        <v>0</v>
      </c>
    </row>
    <row r="744" spans="1:18" x14ac:dyDescent="0.2">
      <c r="A744" s="79" t="str">
        <f t="shared" si="94"/>
        <v/>
      </c>
      <c r="B744" s="73"/>
      <c r="C744" s="90"/>
      <c r="D744" s="93" t="str">
        <f t="shared" si="95"/>
        <v xml:space="preserve"> </v>
      </c>
      <c r="E744" s="54" t="str">
        <f>IF($C744="","",VLOOKUP($C744,'4.NLC'!$A$6:$F$51,6,0))</f>
        <v/>
      </c>
      <c r="F744" s="72" t="str">
        <f>IF($C744="","",VLOOKUP($C744,'4.NLC'!$A$6:$F$51,5,0))</f>
        <v/>
      </c>
      <c r="G744" s="82" t="str">
        <f>IF($C744="","",VLOOKUP($C744,'4.NLC'!$A$6:$H$51,7,0))</f>
        <v/>
      </c>
      <c r="H744" s="74"/>
      <c r="I744" s="74"/>
      <c r="J744" s="74"/>
      <c r="K744" s="57">
        <f t="shared" si="96"/>
        <v>0</v>
      </c>
      <c r="L744" s="75"/>
      <c r="M744" s="52">
        <f t="shared" si="97"/>
        <v>0</v>
      </c>
      <c r="N744" s="76"/>
      <c r="O744" s="52">
        <f t="shared" si="98"/>
        <v>0</v>
      </c>
      <c r="P744" s="57">
        <f t="shared" si="99"/>
        <v>0</v>
      </c>
      <c r="Q744" s="52">
        <f t="shared" si="100"/>
        <v>0</v>
      </c>
      <c r="R744" s="454">
        <f t="shared" si="101"/>
        <v>0</v>
      </c>
    </row>
    <row r="745" spans="1:18" x14ac:dyDescent="0.2">
      <c r="A745" s="79" t="str">
        <f t="shared" si="94"/>
        <v/>
      </c>
      <c r="B745" s="73"/>
      <c r="C745" s="90"/>
      <c r="D745" s="93" t="str">
        <f t="shared" si="95"/>
        <v xml:space="preserve"> </v>
      </c>
      <c r="E745" s="54" t="str">
        <f>IF($C745="","",VLOOKUP($C745,'4.NLC'!$A$6:$F$51,6,0))</f>
        <v/>
      </c>
      <c r="F745" s="72" t="str">
        <f>IF($C745="","",VLOOKUP($C745,'4.NLC'!$A$6:$F$51,5,0))</f>
        <v/>
      </c>
      <c r="G745" s="82" t="str">
        <f>IF($C745="","",VLOOKUP($C745,'4.NLC'!$A$6:$H$51,7,0))</f>
        <v/>
      </c>
      <c r="H745" s="74"/>
      <c r="I745" s="74"/>
      <c r="J745" s="74"/>
      <c r="K745" s="57">
        <f t="shared" si="96"/>
        <v>0</v>
      </c>
      <c r="L745" s="75"/>
      <c r="M745" s="52">
        <f t="shared" si="97"/>
        <v>0</v>
      </c>
      <c r="N745" s="76"/>
      <c r="O745" s="52">
        <f t="shared" si="98"/>
        <v>0</v>
      </c>
      <c r="P745" s="57">
        <f t="shared" si="99"/>
        <v>0</v>
      </c>
      <c r="Q745" s="52">
        <f t="shared" si="100"/>
        <v>0</v>
      </c>
      <c r="R745" s="454">
        <f t="shared" si="101"/>
        <v>0</v>
      </c>
    </row>
    <row r="746" spans="1:18" x14ac:dyDescent="0.2">
      <c r="A746" s="79" t="str">
        <f t="shared" si="94"/>
        <v/>
      </c>
      <c r="B746" s="73"/>
      <c r="C746" s="90"/>
      <c r="D746" s="93" t="str">
        <f t="shared" si="95"/>
        <v xml:space="preserve"> </v>
      </c>
      <c r="E746" s="54" t="str">
        <f>IF($C746="","",VLOOKUP($C746,'4.NLC'!$A$6:$F$51,6,0))</f>
        <v/>
      </c>
      <c r="F746" s="72" t="str">
        <f>IF($C746="","",VLOOKUP($C746,'4.NLC'!$A$6:$F$51,5,0))</f>
        <v/>
      </c>
      <c r="G746" s="82" t="str">
        <f>IF($C746="","",VLOOKUP($C746,'4.NLC'!$A$6:$H$51,7,0))</f>
        <v/>
      </c>
      <c r="H746" s="74"/>
      <c r="I746" s="74"/>
      <c r="J746" s="74"/>
      <c r="K746" s="57">
        <f t="shared" si="96"/>
        <v>0</v>
      </c>
      <c r="L746" s="75"/>
      <c r="M746" s="52">
        <f t="shared" si="97"/>
        <v>0</v>
      </c>
      <c r="N746" s="76"/>
      <c r="O746" s="52">
        <f t="shared" si="98"/>
        <v>0</v>
      </c>
      <c r="P746" s="57">
        <f t="shared" si="99"/>
        <v>0</v>
      </c>
      <c r="Q746" s="52">
        <f t="shared" si="100"/>
        <v>0</v>
      </c>
      <c r="R746" s="454">
        <f t="shared" si="101"/>
        <v>0</v>
      </c>
    </row>
    <row r="747" spans="1:18" x14ac:dyDescent="0.2">
      <c r="A747" s="79" t="str">
        <f t="shared" si="94"/>
        <v/>
      </c>
      <c r="B747" s="73"/>
      <c r="C747" s="90"/>
      <c r="D747" s="93" t="str">
        <f t="shared" si="95"/>
        <v xml:space="preserve"> </v>
      </c>
      <c r="E747" s="54" t="str">
        <f>IF($C747="","",VLOOKUP($C747,'4.NLC'!$A$6:$F$51,6,0))</f>
        <v/>
      </c>
      <c r="F747" s="72" t="str">
        <f>IF($C747="","",VLOOKUP($C747,'4.NLC'!$A$6:$F$51,5,0))</f>
        <v/>
      </c>
      <c r="G747" s="82" t="str">
        <f>IF($C747="","",VLOOKUP($C747,'4.NLC'!$A$6:$H$51,7,0))</f>
        <v/>
      </c>
      <c r="H747" s="74"/>
      <c r="I747" s="74"/>
      <c r="J747" s="74"/>
      <c r="K747" s="57">
        <f t="shared" si="96"/>
        <v>0</v>
      </c>
      <c r="L747" s="75"/>
      <c r="M747" s="52">
        <f t="shared" si="97"/>
        <v>0</v>
      </c>
      <c r="N747" s="76"/>
      <c r="O747" s="52">
        <f t="shared" si="98"/>
        <v>0</v>
      </c>
      <c r="P747" s="57">
        <f t="shared" si="99"/>
        <v>0</v>
      </c>
      <c r="Q747" s="52">
        <f t="shared" si="100"/>
        <v>0</v>
      </c>
      <c r="R747" s="454">
        <f t="shared" si="101"/>
        <v>0</v>
      </c>
    </row>
    <row r="748" spans="1:18" x14ac:dyDescent="0.2">
      <c r="A748" s="79" t="str">
        <f t="shared" si="94"/>
        <v/>
      </c>
      <c r="B748" s="73"/>
      <c r="C748" s="90"/>
      <c r="D748" s="93" t="str">
        <f t="shared" si="95"/>
        <v xml:space="preserve"> </v>
      </c>
      <c r="E748" s="54" t="str">
        <f>IF($C748="","",VLOOKUP($C748,'4.NLC'!$A$6:$F$51,6,0))</f>
        <v/>
      </c>
      <c r="F748" s="72" t="str">
        <f>IF($C748="","",VLOOKUP($C748,'4.NLC'!$A$6:$F$51,5,0))</f>
        <v/>
      </c>
      <c r="G748" s="82" t="str">
        <f>IF($C748="","",VLOOKUP($C748,'4.NLC'!$A$6:$H$51,7,0))</f>
        <v/>
      </c>
      <c r="H748" s="74"/>
      <c r="I748" s="74"/>
      <c r="J748" s="74"/>
      <c r="K748" s="57">
        <f t="shared" si="96"/>
        <v>0</v>
      </c>
      <c r="L748" s="75"/>
      <c r="M748" s="52">
        <f t="shared" si="97"/>
        <v>0</v>
      </c>
      <c r="N748" s="76"/>
      <c r="O748" s="52">
        <f t="shared" si="98"/>
        <v>0</v>
      </c>
      <c r="P748" s="57">
        <f t="shared" si="99"/>
        <v>0</v>
      </c>
      <c r="Q748" s="52">
        <f t="shared" si="100"/>
        <v>0</v>
      </c>
      <c r="R748" s="454">
        <f t="shared" si="101"/>
        <v>0</v>
      </c>
    </row>
    <row r="749" spans="1:18" x14ac:dyDescent="0.2">
      <c r="A749" s="79" t="str">
        <f t="shared" si="94"/>
        <v/>
      </c>
      <c r="B749" s="73"/>
      <c r="C749" s="90"/>
      <c r="D749" s="93" t="str">
        <f t="shared" si="95"/>
        <v xml:space="preserve"> </v>
      </c>
      <c r="E749" s="54" t="str">
        <f>IF($C749="","",VLOOKUP($C749,'4.NLC'!$A$6:$F$51,6,0))</f>
        <v/>
      </c>
      <c r="F749" s="72" t="str">
        <f>IF($C749="","",VLOOKUP($C749,'4.NLC'!$A$6:$F$51,5,0))</f>
        <v/>
      </c>
      <c r="G749" s="82" t="str">
        <f>IF($C749="","",VLOOKUP($C749,'4.NLC'!$A$6:$H$51,7,0))</f>
        <v/>
      </c>
      <c r="H749" s="74"/>
      <c r="I749" s="74"/>
      <c r="J749" s="74"/>
      <c r="K749" s="57">
        <f t="shared" si="96"/>
        <v>0</v>
      </c>
      <c r="L749" s="75"/>
      <c r="M749" s="52">
        <f t="shared" si="97"/>
        <v>0</v>
      </c>
      <c r="N749" s="76"/>
      <c r="O749" s="52">
        <f t="shared" si="98"/>
        <v>0</v>
      </c>
      <c r="P749" s="57">
        <f t="shared" si="99"/>
        <v>0</v>
      </c>
      <c r="Q749" s="52">
        <f t="shared" si="100"/>
        <v>0</v>
      </c>
      <c r="R749" s="454">
        <f t="shared" si="101"/>
        <v>0</v>
      </c>
    </row>
    <row r="750" spans="1:18" x14ac:dyDescent="0.2">
      <c r="A750" s="79" t="str">
        <f t="shared" si="94"/>
        <v/>
      </c>
      <c r="B750" s="73"/>
      <c r="C750" s="90"/>
      <c r="D750" s="93" t="str">
        <f t="shared" si="95"/>
        <v xml:space="preserve"> </v>
      </c>
      <c r="E750" s="54" t="str">
        <f>IF($C750="","",VLOOKUP($C750,'4.NLC'!$A$6:$F$51,6,0))</f>
        <v/>
      </c>
      <c r="F750" s="72" t="str">
        <f>IF($C750="","",VLOOKUP($C750,'4.NLC'!$A$6:$F$51,5,0))</f>
        <v/>
      </c>
      <c r="G750" s="82" t="str">
        <f>IF($C750="","",VLOOKUP($C750,'4.NLC'!$A$6:$H$51,7,0))</f>
        <v/>
      </c>
      <c r="H750" s="74"/>
      <c r="I750" s="74"/>
      <c r="J750" s="74"/>
      <c r="K750" s="57">
        <f t="shared" si="96"/>
        <v>0</v>
      </c>
      <c r="L750" s="75"/>
      <c r="M750" s="52">
        <f t="shared" si="97"/>
        <v>0</v>
      </c>
      <c r="N750" s="76"/>
      <c r="O750" s="52">
        <f t="shared" si="98"/>
        <v>0</v>
      </c>
      <c r="P750" s="57">
        <f t="shared" si="99"/>
        <v>0</v>
      </c>
      <c r="Q750" s="52">
        <f t="shared" si="100"/>
        <v>0</v>
      </c>
      <c r="R750" s="454">
        <f t="shared" si="101"/>
        <v>0</v>
      </c>
    </row>
    <row r="751" spans="1:18" x14ac:dyDescent="0.2">
      <c r="A751" s="79" t="str">
        <f t="shared" si="94"/>
        <v/>
      </c>
      <c r="B751" s="73"/>
      <c r="C751" s="90"/>
      <c r="D751" s="93" t="str">
        <f t="shared" si="95"/>
        <v xml:space="preserve"> </v>
      </c>
      <c r="E751" s="54" t="str">
        <f>IF($C751="","",VLOOKUP($C751,'4.NLC'!$A$6:$F$51,6,0))</f>
        <v/>
      </c>
      <c r="F751" s="72" t="str">
        <f>IF($C751="","",VLOOKUP($C751,'4.NLC'!$A$6:$F$51,5,0))</f>
        <v/>
      </c>
      <c r="G751" s="82" t="str">
        <f>IF($C751="","",VLOOKUP($C751,'4.NLC'!$A$6:$H$51,7,0))</f>
        <v/>
      </c>
      <c r="H751" s="74"/>
      <c r="I751" s="74"/>
      <c r="J751" s="74"/>
      <c r="K751" s="57">
        <f t="shared" si="96"/>
        <v>0</v>
      </c>
      <c r="L751" s="75"/>
      <c r="M751" s="52">
        <f t="shared" si="97"/>
        <v>0</v>
      </c>
      <c r="N751" s="76"/>
      <c r="O751" s="52">
        <f t="shared" si="98"/>
        <v>0</v>
      </c>
      <c r="P751" s="57">
        <f t="shared" si="99"/>
        <v>0</v>
      </c>
      <c r="Q751" s="52">
        <f t="shared" si="100"/>
        <v>0</v>
      </c>
      <c r="R751" s="454">
        <f t="shared" si="101"/>
        <v>0</v>
      </c>
    </row>
    <row r="752" spans="1:18" x14ac:dyDescent="0.2">
      <c r="A752" s="79" t="str">
        <f t="shared" si="94"/>
        <v/>
      </c>
      <c r="B752" s="73"/>
      <c r="C752" s="90"/>
      <c r="D752" s="93" t="str">
        <f t="shared" si="95"/>
        <v xml:space="preserve"> </v>
      </c>
      <c r="E752" s="54" t="str">
        <f>IF($C752="","",VLOOKUP($C752,'4.NLC'!$A$6:$F$51,6,0))</f>
        <v/>
      </c>
      <c r="F752" s="72" t="str">
        <f>IF($C752="","",VLOOKUP($C752,'4.NLC'!$A$6:$F$51,5,0))</f>
        <v/>
      </c>
      <c r="G752" s="82" t="str">
        <f>IF($C752="","",VLOOKUP($C752,'4.NLC'!$A$6:$H$51,7,0))</f>
        <v/>
      </c>
      <c r="H752" s="74"/>
      <c r="I752" s="74"/>
      <c r="J752" s="74"/>
      <c r="K752" s="57">
        <f t="shared" si="96"/>
        <v>0</v>
      </c>
      <c r="L752" s="75"/>
      <c r="M752" s="52">
        <f t="shared" si="97"/>
        <v>0</v>
      </c>
      <c r="N752" s="76"/>
      <c r="O752" s="52">
        <f t="shared" si="98"/>
        <v>0</v>
      </c>
      <c r="P752" s="57">
        <f t="shared" si="99"/>
        <v>0</v>
      </c>
      <c r="Q752" s="52">
        <f t="shared" si="100"/>
        <v>0</v>
      </c>
      <c r="R752" s="454">
        <f t="shared" si="101"/>
        <v>0</v>
      </c>
    </row>
    <row r="753" spans="1:18" x14ac:dyDescent="0.2">
      <c r="A753" s="79" t="str">
        <f t="shared" si="94"/>
        <v/>
      </c>
      <c r="B753" s="73"/>
      <c r="C753" s="90"/>
      <c r="D753" s="93" t="str">
        <f t="shared" si="95"/>
        <v xml:space="preserve"> </v>
      </c>
      <c r="E753" s="54" t="str">
        <f>IF($C753="","",VLOOKUP($C753,'4.NLC'!$A$6:$F$51,6,0))</f>
        <v/>
      </c>
      <c r="F753" s="72" t="str">
        <f>IF($C753="","",VLOOKUP($C753,'4.NLC'!$A$6:$F$51,5,0))</f>
        <v/>
      </c>
      <c r="G753" s="82" t="str">
        <f>IF($C753="","",VLOOKUP($C753,'4.NLC'!$A$6:$H$51,7,0))</f>
        <v/>
      </c>
      <c r="H753" s="74"/>
      <c r="I753" s="74"/>
      <c r="J753" s="74"/>
      <c r="K753" s="57">
        <f t="shared" si="96"/>
        <v>0</v>
      </c>
      <c r="L753" s="75"/>
      <c r="M753" s="52">
        <f t="shared" si="97"/>
        <v>0</v>
      </c>
      <c r="N753" s="76"/>
      <c r="O753" s="52">
        <f t="shared" si="98"/>
        <v>0</v>
      </c>
      <c r="P753" s="57">
        <f t="shared" si="99"/>
        <v>0</v>
      </c>
      <c r="Q753" s="52">
        <f t="shared" si="100"/>
        <v>0</v>
      </c>
      <c r="R753" s="454">
        <f t="shared" si="101"/>
        <v>0</v>
      </c>
    </row>
    <row r="754" spans="1:18" x14ac:dyDescent="0.2">
      <c r="A754" s="79" t="str">
        <f t="shared" si="94"/>
        <v/>
      </c>
      <c r="B754" s="73"/>
      <c r="C754" s="90"/>
      <c r="D754" s="93" t="str">
        <f t="shared" si="95"/>
        <v xml:space="preserve"> </v>
      </c>
      <c r="E754" s="54" t="str">
        <f>IF($C754="","",VLOOKUP($C754,'4.NLC'!$A$6:$F$51,6,0))</f>
        <v/>
      </c>
      <c r="F754" s="72" t="str">
        <f>IF($C754="","",VLOOKUP($C754,'4.NLC'!$A$6:$F$51,5,0))</f>
        <v/>
      </c>
      <c r="G754" s="82" t="str">
        <f>IF($C754="","",VLOOKUP($C754,'4.NLC'!$A$6:$H$51,7,0))</f>
        <v/>
      </c>
      <c r="H754" s="74"/>
      <c r="I754" s="74"/>
      <c r="J754" s="74"/>
      <c r="K754" s="57">
        <f t="shared" si="96"/>
        <v>0</v>
      </c>
      <c r="L754" s="75"/>
      <c r="M754" s="52">
        <f t="shared" si="97"/>
        <v>0</v>
      </c>
      <c r="N754" s="76"/>
      <c r="O754" s="52">
        <f t="shared" si="98"/>
        <v>0</v>
      </c>
      <c r="P754" s="57">
        <f t="shared" si="99"/>
        <v>0</v>
      </c>
      <c r="Q754" s="52">
        <f t="shared" si="100"/>
        <v>0</v>
      </c>
      <c r="R754" s="454">
        <f t="shared" si="101"/>
        <v>0</v>
      </c>
    </row>
    <row r="755" spans="1:18" x14ac:dyDescent="0.2">
      <c r="A755" s="79" t="str">
        <f t="shared" si="94"/>
        <v/>
      </c>
      <c r="B755" s="73"/>
      <c r="C755" s="90"/>
      <c r="D755" s="93" t="str">
        <f t="shared" si="95"/>
        <v xml:space="preserve"> </v>
      </c>
      <c r="E755" s="54" t="str">
        <f>IF($C755="","",VLOOKUP($C755,'4.NLC'!$A$6:$F$51,6,0))</f>
        <v/>
      </c>
      <c r="F755" s="72" t="str">
        <f>IF($C755="","",VLOOKUP($C755,'4.NLC'!$A$6:$F$51,5,0))</f>
        <v/>
      </c>
      <c r="G755" s="82" t="str">
        <f>IF($C755="","",VLOOKUP($C755,'4.NLC'!$A$6:$H$51,7,0))</f>
        <v/>
      </c>
      <c r="H755" s="74"/>
      <c r="I755" s="74"/>
      <c r="J755" s="74"/>
      <c r="K755" s="57">
        <f t="shared" si="96"/>
        <v>0</v>
      </c>
      <c r="L755" s="75"/>
      <c r="M755" s="52">
        <f t="shared" si="97"/>
        <v>0</v>
      </c>
      <c r="N755" s="76"/>
      <c r="O755" s="52">
        <f t="shared" si="98"/>
        <v>0</v>
      </c>
      <c r="P755" s="57">
        <f t="shared" si="99"/>
        <v>0</v>
      </c>
      <c r="Q755" s="52">
        <f t="shared" si="100"/>
        <v>0</v>
      </c>
      <c r="R755" s="454">
        <f t="shared" si="101"/>
        <v>0</v>
      </c>
    </row>
    <row r="756" spans="1:18" x14ac:dyDescent="0.2">
      <c r="A756" s="79" t="str">
        <f t="shared" si="94"/>
        <v/>
      </c>
      <c r="B756" s="73"/>
      <c r="C756" s="90"/>
      <c r="D756" s="93" t="str">
        <f t="shared" si="95"/>
        <v xml:space="preserve"> </v>
      </c>
      <c r="E756" s="54" t="str">
        <f>IF($C756="","",VLOOKUP($C756,'4.NLC'!$A$6:$F$51,6,0))</f>
        <v/>
      </c>
      <c r="F756" s="72" t="str">
        <f>IF($C756="","",VLOOKUP($C756,'4.NLC'!$A$6:$F$51,5,0))</f>
        <v/>
      </c>
      <c r="G756" s="82" t="str">
        <f>IF($C756="","",VLOOKUP($C756,'4.NLC'!$A$6:$H$51,7,0))</f>
        <v/>
      </c>
      <c r="H756" s="74"/>
      <c r="I756" s="74"/>
      <c r="J756" s="74"/>
      <c r="K756" s="57">
        <f t="shared" si="96"/>
        <v>0</v>
      </c>
      <c r="L756" s="75"/>
      <c r="M756" s="52">
        <f t="shared" si="97"/>
        <v>0</v>
      </c>
      <c r="N756" s="76"/>
      <c r="O756" s="52">
        <f t="shared" si="98"/>
        <v>0</v>
      </c>
      <c r="P756" s="57">
        <f t="shared" si="99"/>
        <v>0</v>
      </c>
      <c r="Q756" s="52">
        <f t="shared" si="100"/>
        <v>0</v>
      </c>
      <c r="R756" s="454">
        <f t="shared" si="101"/>
        <v>0</v>
      </c>
    </row>
    <row r="757" spans="1:18" x14ac:dyDescent="0.2">
      <c r="A757" s="79" t="str">
        <f t="shared" si="94"/>
        <v/>
      </c>
      <c r="B757" s="73"/>
      <c r="C757" s="90"/>
      <c r="D757" s="93" t="str">
        <f t="shared" si="95"/>
        <v xml:space="preserve"> </v>
      </c>
      <c r="E757" s="54" t="str">
        <f>IF($C757="","",VLOOKUP($C757,'4.NLC'!$A$6:$F$51,6,0))</f>
        <v/>
      </c>
      <c r="F757" s="72" t="str">
        <f>IF($C757="","",VLOOKUP($C757,'4.NLC'!$A$6:$F$51,5,0))</f>
        <v/>
      </c>
      <c r="G757" s="82" t="str">
        <f>IF($C757="","",VLOOKUP($C757,'4.NLC'!$A$6:$H$51,7,0))</f>
        <v/>
      </c>
      <c r="H757" s="74"/>
      <c r="I757" s="74"/>
      <c r="J757" s="74"/>
      <c r="K757" s="57">
        <f t="shared" si="96"/>
        <v>0</v>
      </c>
      <c r="L757" s="75"/>
      <c r="M757" s="52">
        <f t="shared" si="97"/>
        <v>0</v>
      </c>
      <c r="N757" s="76"/>
      <c r="O757" s="52">
        <f t="shared" si="98"/>
        <v>0</v>
      </c>
      <c r="P757" s="57">
        <f t="shared" si="99"/>
        <v>0</v>
      </c>
      <c r="Q757" s="52">
        <f t="shared" si="100"/>
        <v>0</v>
      </c>
      <c r="R757" s="454">
        <f t="shared" si="101"/>
        <v>0</v>
      </c>
    </row>
    <row r="758" spans="1:18" x14ac:dyDescent="0.2">
      <c r="A758" s="79" t="str">
        <f t="shared" si="94"/>
        <v/>
      </c>
      <c r="B758" s="73"/>
      <c r="C758" s="90"/>
      <c r="D758" s="93" t="str">
        <f t="shared" si="95"/>
        <v xml:space="preserve"> </v>
      </c>
      <c r="E758" s="54" t="str">
        <f>IF($C758="","",VLOOKUP($C758,'4.NLC'!$A$6:$F$51,6,0))</f>
        <v/>
      </c>
      <c r="F758" s="72" t="str">
        <f>IF($C758="","",VLOOKUP($C758,'4.NLC'!$A$6:$F$51,5,0))</f>
        <v/>
      </c>
      <c r="G758" s="82" t="str">
        <f>IF($C758="","",VLOOKUP($C758,'4.NLC'!$A$6:$H$51,7,0))</f>
        <v/>
      </c>
      <c r="H758" s="74"/>
      <c r="I758" s="74"/>
      <c r="J758" s="74"/>
      <c r="K758" s="57">
        <f t="shared" si="96"/>
        <v>0</v>
      </c>
      <c r="L758" s="75"/>
      <c r="M758" s="52">
        <f t="shared" si="97"/>
        <v>0</v>
      </c>
      <c r="N758" s="76"/>
      <c r="O758" s="52">
        <f t="shared" si="98"/>
        <v>0</v>
      </c>
      <c r="P758" s="57">
        <f t="shared" si="99"/>
        <v>0</v>
      </c>
      <c r="Q758" s="52">
        <f t="shared" si="100"/>
        <v>0</v>
      </c>
      <c r="R758" s="454">
        <f t="shared" si="101"/>
        <v>0</v>
      </c>
    </row>
    <row r="759" spans="1:18" x14ac:dyDescent="0.2">
      <c r="A759" s="79" t="str">
        <f t="shared" si="94"/>
        <v/>
      </c>
      <c r="B759" s="73"/>
      <c r="C759" s="90"/>
      <c r="D759" s="93" t="str">
        <f t="shared" si="95"/>
        <v xml:space="preserve"> </v>
      </c>
      <c r="E759" s="54" t="str">
        <f>IF($C759="","",VLOOKUP($C759,'4.NLC'!$A$6:$F$51,6,0))</f>
        <v/>
      </c>
      <c r="F759" s="72" t="str">
        <f>IF($C759="","",VLOOKUP($C759,'4.NLC'!$A$6:$F$51,5,0))</f>
        <v/>
      </c>
      <c r="G759" s="82" t="str">
        <f>IF($C759="","",VLOOKUP($C759,'4.NLC'!$A$6:$H$51,7,0))</f>
        <v/>
      </c>
      <c r="H759" s="74"/>
      <c r="I759" s="74"/>
      <c r="J759" s="74"/>
      <c r="K759" s="57">
        <f t="shared" si="96"/>
        <v>0</v>
      </c>
      <c r="L759" s="75"/>
      <c r="M759" s="52">
        <f t="shared" si="97"/>
        <v>0</v>
      </c>
      <c r="N759" s="76"/>
      <c r="O759" s="52">
        <f t="shared" si="98"/>
        <v>0</v>
      </c>
      <c r="P759" s="57">
        <f t="shared" si="99"/>
        <v>0</v>
      </c>
      <c r="Q759" s="52">
        <f t="shared" si="100"/>
        <v>0</v>
      </c>
      <c r="R759" s="454">
        <f t="shared" si="101"/>
        <v>0</v>
      </c>
    </row>
    <row r="760" spans="1:18" x14ac:dyDescent="0.2">
      <c r="A760" s="79" t="str">
        <f t="shared" si="94"/>
        <v/>
      </c>
      <c r="B760" s="73"/>
      <c r="C760" s="90"/>
      <c r="D760" s="93" t="str">
        <f t="shared" si="95"/>
        <v xml:space="preserve"> </v>
      </c>
      <c r="E760" s="54" t="str">
        <f>IF($C760="","",VLOOKUP($C760,'4.NLC'!$A$6:$F$51,6,0))</f>
        <v/>
      </c>
      <c r="F760" s="72" t="str">
        <f>IF($C760="","",VLOOKUP($C760,'4.NLC'!$A$6:$F$51,5,0))</f>
        <v/>
      </c>
      <c r="G760" s="82" t="str">
        <f>IF($C760="","",VLOOKUP($C760,'4.NLC'!$A$6:$H$51,7,0))</f>
        <v/>
      </c>
      <c r="H760" s="74"/>
      <c r="I760" s="74"/>
      <c r="J760" s="74"/>
      <c r="K760" s="57">
        <f t="shared" si="96"/>
        <v>0</v>
      </c>
      <c r="L760" s="75"/>
      <c r="M760" s="52">
        <f t="shared" si="97"/>
        <v>0</v>
      </c>
      <c r="N760" s="76"/>
      <c r="O760" s="52">
        <f t="shared" si="98"/>
        <v>0</v>
      </c>
      <c r="P760" s="57">
        <f t="shared" si="99"/>
        <v>0</v>
      </c>
      <c r="Q760" s="52">
        <f t="shared" si="100"/>
        <v>0</v>
      </c>
      <c r="R760" s="454">
        <f t="shared" si="101"/>
        <v>0</v>
      </c>
    </row>
    <row r="761" spans="1:18" x14ac:dyDescent="0.2">
      <c r="A761" s="79" t="str">
        <f t="shared" si="94"/>
        <v/>
      </c>
      <c r="B761" s="73"/>
      <c r="C761" s="90"/>
      <c r="D761" s="93" t="str">
        <f t="shared" si="95"/>
        <v xml:space="preserve"> </v>
      </c>
      <c r="E761" s="54" t="str">
        <f>IF($C761="","",VLOOKUP($C761,'4.NLC'!$A$6:$F$51,6,0))</f>
        <v/>
      </c>
      <c r="F761" s="72" t="str">
        <f>IF($C761="","",VLOOKUP($C761,'4.NLC'!$A$6:$F$51,5,0))</f>
        <v/>
      </c>
      <c r="G761" s="82" t="str">
        <f>IF($C761="","",VLOOKUP($C761,'4.NLC'!$A$6:$H$51,7,0))</f>
        <v/>
      </c>
      <c r="H761" s="74"/>
      <c r="I761" s="74"/>
      <c r="J761" s="74"/>
      <c r="K761" s="57">
        <f t="shared" si="96"/>
        <v>0</v>
      </c>
      <c r="L761" s="75"/>
      <c r="M761" s="52">
        <f t="shared" si="97"/>
        <v>0</v>
      </c>
      <c r="N761" s="76"/>
      <c r="O761" s="52">
        <f t="shared" si="98"/>
        <v>0</v>
      </c>
      <c r="P761" s="57">
        <f t="shared" si="99"/>
        <v>0</v>
      </c>
      <c r="Q761" s="52">
        <f t="shared" si="100"/>
        <v>0</v>
      </c>
      <c r="R761" s="454">
        <f t="shared" si="101"/>
        <v>0</v>
      </c>
    </row>
    <row r="762" spans="1:18" outlineLevel="1" x14ac:dyDescent="0.2">
      <c r="A762" s="79" t="str">
        <f t="shared" si="94"/>
        <v/>
      </c>
      <c r="B762" s="73"/>
      <c r="C762" s="90"/>
      <c r="D762" s="93" t="str">
        <f t="shared" si="95"/>
        <v xml:space="preserve"> </v>
      </c>
      <c r="E762" s="54" t="str">
        <f>IF($C762="","",VLOOKUP($C762,'4.NLC'!$A$6:$F$51,6,0))</f>
        <v/>
      </c>
      <c r="F762" s="72" t="str">
        <f>IF($C762="","",VLOOKUP($C762,'4.NLC'!$A$6:$F$51,5,0))</f>
        <v/>
      </c>
      <c r="G762" s="82" t="str">
        <f>IF($C762="","",VLOOKUP($C762,'4.NLC'!$A$6:$H$51,7,0))</f>
        <v/>
      </c>
      <c r="H762" s="74"/>
      <c r="I762" s="74"/>
      <c r="J762" s="74"/>
      <c r="K762" s="57">
        <f t="shared" si="96"/>
        <v>0</v>
      </c>
      <c r="L762" s="75"/>
      <c r="M762" s="52">
        <f t="shared" si="97"/>
        <v>0</v>
      </c>
      <c r="N762" s="76"/>
      <c r="O762" s="52">
        <f t="shared" si="98"/>
        <v>0</v>
      </c>
      <c r="P762" s="57">
        <f t="shared" si="99"/>
        <v>0</v>
      </c>
      <c r="Q762" s="52">
        <f t="shared" si="100"/>
        <v>0</v>
      </c>
      <c r="R762" s="454">
        <f t="shared" si="101"/>
        <v>0</v>
      </c>
    </row>
    <row r="763" spans="1:18" outlineLevel="1" x14ac:dyDescent="0.2">
      <c r="A763" s="79" t="str">
        <f t="shared" si="94"/>
        <v/>
      </c>
      <c r="B763" s="73"/>
      <c r="C763" s="90"/>
      <c r="D763" s="93" t="str">
        <f t="shared" si="95"/>
        <v xml:space="preserve"> </v>
      </c>
      <c r="E763" s="54" t="str">
        <f>IF($C763="","",VLOOKUP($C763,'4.NLC'!$A$6:$F$51,6,0))</f>
        <v/>
      </c>
      <c r="F763" s="72" t="str">
        <f>IF($C763="","",VLOOKUP($C763,'4.NLC'!$A$6:$F$51,5,0))</f>
        <v/>
      </c>
      <c r="G763" s="82" t="str">
        <f>IF($C763="","",VLOOKUP($C763,'4.NLC'!$A$6:$H$51,7,0))</f>
        <v/>
      </c>
      <c r="H763" s="74"/>
      <c r="I763" s="74"/>
      <c r="J763" s="74"/>
      <c r="K763" s="57">
        <f t="shared" si="96"/>
        <v>0</v>
      </c>
      <c r="L763" s="75"/>
      <c r="M763" s="52">
        <f t="shared" si="97"/>
        <v>0</v>
      </c>
      <c r="N763" s="76"/>
      <c r="O763" s="52">
        <f t="shared" si="98"/>
        <v>0</v>
      </c>
      <c r="P763" s="57">
        <f t="shared" si="99"/>
        <v>0</v>
      </c>
      <c r="Q763" s="52">
        <f t="shared" si="100"/>
        <v>0</v>
      </c>
      <c r="R763" s="454">
        <f t="shared" si="101"/>
        <v>0</v>
      </c>
    </row>
    <row r="764" spans="1:18" outlineLevel="1" x14ac:dyDescent="0.2">
      <c r="A764" s="79" t="str">
        <f t="shared" si="94"/>
        <v/>
      </c>
      <c r="B764" s="73"/>
      <c r="C764" s="90"/>
      <c r="D764" s="93" t="str">
        <f t="shared" si="95"/>
        <v xml:space="preserve"> </v>
      </c>
      <c r="E764" s="54" t="str">
        <f>IF($C764="","",VLOOKUP($C764,'4.NLC'!$A$6:$F$51,6,0))</f>
        <v/>
      </c>
      <c r="F764" s="72" t="str">
        <f>IF($C764="","",VLOOKUP($C764,'4.NLC'!$A$6:$F$51,5,0))</f>
        <v/>
      </c>
      <c r="G764" s="82" t="str">
        <f>IF($C764="","",VLOOKUP($C764,'4.NLC'!$A$6:$H$51,7,0))</f>
        <v/>
      </c>
      <c r="H764" s="74"/>
      <c r="I764" s="74"/>
      <c r="J764" s="74"/>
      <c r="K764" s="57">
        <f t="shared" si="96"/>
        <v>0</v>
      </c>
      <c r="L764" s="75"/>
      <c r="M764" s="52">
        <f t="shared" si="97"/>
        <v>0</v>
      </c>
      <c r="N764" s="76"/>
      <c r="O764" s="52">
        <f t="shared" si="98"/>
        <v>0</v>
      </c>
      <c r="P764" s="57">
        <f t="shared" si="99"/>
        <v>0</v>
      </c>
      <c r="Q764" s="52">
        <f t="shared" si="100"/>
        <v>0</v>
      </c>
      <c r="R764" s="454">
        <f t="shared" si="101"/>
        <v>0</v>
      </c>
    </row>
    <row r="765" spans="1:18" outlineLevel="1" x14ac:dyDescent="0.2">
      <c r="A765" s="79" t="str">
        <f t="shared" si="94"/>
        <v/>
      </c>
      <c r="B765" s="73"/>
      <c r="C765" s="90"/>
      <c r="D765" s="93" t="str">
        <f t="shared" si="95"/>
        <v xml:space="preserve"> </v>
      </c>
      <c r="E765" s="54" t="str">
        <f>IF($C765="","",VLOOKUP($C765,'4.NLC'!$A$6:$F$51,6,0))</f>
        <v/>
      </c>
      <c r="F765" s="72" t="str">
        <f>IF($C765="","",VLOOKUP($C765,'4.NLC'!$A$6:$F$51,5,0))</f>
        <v/>
      </c>
      <c r="G765" s="82" t="str">
        <f>IF($C765="","",VLOOKUP($C765,'4.NLC'!$A$6:$H$51,7,0))</f>
        <v/>
      </c>
      <c r="H765" s="74"/>
      <c r="I765" s="74"/>
      <c r="J765" s="74"/>
      <c r="K765" s="57">
        <f t="shared" si="96"/>
        <v>0</v>
      </c>
      <c r="L765" s="75"/>
      <c r="M765" s="52">
        <f t="shared" si="97"/>
        <v>0</v>
      </c>
      <c r="N765" s="76"/>
      <c r="O765" s="52">
        <f t="shared" si="98"/>
        <v>0</v>
      </c>
      <c r="P765" s="57">
        <f t="shared" si="99"/>
        <v>0</v>
      </c>
      <c r="Q765" s="52">
        <f t="shared" si="100"/>
        <v>0</v>
      </c>
      <c r="R765" s="454">
        <f t="shared" si="101"/>
        <v>0</v>
      </c>
    </row>
    <row r="766" spans="1:18" outlineLevel="1" x14ac:dyDescent="0.2">
      <c r="A766" s="79" t="str">
        <f t="shared" si="94"/>
        <v/>
      </c>
      <c r="B766" s="73"/>
      <c r="C766" s="90"/>
      <c r="D766" s="93" t="str">
        <f t="shared" si="95"/>
        <v xml:space="preserve"> </v>
      </c>
      <c r="E766" s="54" t="str">
        <f>IF($C766="","",VLOOKUP($C766,'4.NLC'!$A$6:$F$51,6,0))</f>
        <v/>
      </c>
      <c r="F766" s="72" t="str">
        <f>IF($C766="","",VLOOKUP($C766,'4.NLC'!$A$6:$F$51,5,0))</f>
        <v/>
      </c>
      <c r="G766" s="82" t="str">
        <f>IF($C766="","",VLOOKUP($C766,'4.NLC'!$A$6:$H$51,7,0))</f>
        <v/>
      </c>
      <c r="H766" s="74"/>
      <c r="I766" s="74"/>
      <c r="J766" s="74"/>
      <c r="K766" s="57">
        <f t="shared" si="96"/>
        <v>0</v>
      </c>
      <c r="L766" s="75"/>
      <c r="M766" s="52">
        <f t="shared" si="97"/>
        <v>0</v>
      </c>
      <c r="N766" s="76"/>
      <c r="O766" s="52">
        <f t="shared" si="98"/>
        <v>0</v>
      </c>
      <c r="P766" s="57">
        <f t="shared" si="99"/>
        <v>0</v>
      </c>
      <c r="Q766" s="52">
        <f t="shared" si="100"/>
        <v>0</v>
      </c>
      <c r="R766" s="454">
        <f t="shared" si="101"/>
        <v>0</v>
      </c>
    </row>
    <row r="767" spans="1:18" outlineLevel="1" x14ac:dyDescent="0.2">
      <c r="A767" s="79" t="str">
        <f t="shared" si="94"/>
        <v/>
      </c>
      <c r="B767" s="73"/>
      <c r="C767" s="90"/>
      <c r="D767" s="93" t="str">
        <f t="shared" si="95"/>
        <v xml:space="preserve"> </v>
      </c>
      <c r="E767" s="54" t="str">
        <f>IF($C767="","",VLOOKUP($C767,'4.NLC'!$A$6:$F$51,6,0))</f>
        <v/>
      </c>
      <c r="F767" s="72" t="str">
        <f>IF($C767="","",VLOOKUP($C767,'4.NLC'!$A$6:$F$51,5,0))</f>
        <v/>
      </c>
      <c r="G767" s="82" t="str">
        <f>IF($C767="","",VLOOKUP($C767,'4.NLC'!$A$6:$H$51,7,0))</f>
        <v/>
      </c>
      <c r="H767" s="74"/>
      <c r="I767" s="74"/>
      <c r="J767" s="74"/>
      <c r="K767" s="57">
        <f t="shared" si="96"/>
        <v>0</v>
      </c>
      <c r="L767" s="75"/>
      <c r="M767" s="52">
        <f t="shared" si="97"/>
        <v>0</v>
      </c>
      <c r="N767" s="76"/>
      <c r="O767" s="52">
        <f t="shared" si="98"/>
        <v>0</v>
      </c>
      <c r="P767" s="57">
        <f t="shared" si="99"/>
        <v>0</v>
      </c>
      <c r="Q767" s="52">
        <f t="shared" si="100"/>
        <v>0</v>
      </c>
      <c r="R767" s="454">
        <f t="shared" si="101"/>
        <v>0</v>
      </c>
    </row>
    <row r="768" spans="1:18" outlineLevel="1" x14ac:dyDescent="0.2">
      <c r="A768" s="79" t="str">
        <f t="shared" si="94"/>
        <v/>
      </c>
      <c r="B768" s="73"/>
      <c r="C768" s="90"/>
      <c r="D768" s="93" t="str">
        <f t="shared" si="95"/>
        <v xml:space="preserve"> </v>
      </c>
      <c r="E768" s="54" t="str">
        <f>IF($C768="","",VLOOKUP($C768,'4.NLC'!$A$6:$F$51,6,0))</f>
        <v/>
      </c>
      <c r="F768" s="72" t="str">
        <f>IF($C768="","",VLOOKUP($C768,'4.NLC'!$A$6:$F$51,5,0))</f>
        <v/>
      </c>
      <c r="G768" s="82" t="str">
        <f>IF($C768="","",VLOOKUP($C768,'4.NLC'!$A$6:$H$51,7,0))</f>
        <v/>
      </c>
      <c r="H768" s="74"/>
      <c r="I768" s="74"/>
      <c r="J768" s="74"/>
      <c r="K768" s="57">
        <f t="shared" si="96"/>
        <v>0</v>
      </c>
      <c r="L768" s="75"/>
      <c r="M768" s="52">
        <f t="shared" si="97"/>
        <v>0</v>
      </c>
      <c r="N768" s="76"/>
      <c r="O768" s="52">
        <f t="shared" si="98"/>
        <v>0</v>
      </c>
      <c r="P768" s="57">
        <f t="shared" si="99"/>
        <v>0</v>
      </c>
      <c r="Q768" s="52">
        <f t="shared" si="100"/>
        <v>0</v>
      </c>
      <c r="R768" s="454">
        <f t="shared" si="101"/>
        <v>0</v>
      </c>
    </row>
    <row r="769" spans="1:18" outlineLevel="1" x14ac:dyDescent="0.2">
      <c r="A769" s="79" t="str">
        <f t="shared" si="94"/>
        <v/>
      </c>
      <c r="B769" s="73"/>
      <c r="C769" s="90"/>
      <c r="D769" s="93" t="str">
        <f t="shared" si="95"/>
        <v xml:space="preserve"> </v>
      </c>
      <c r="E769" s="54" t="str">
        <f>IF($C769="","",VLOOKUP($C769,'4.NLC'!$A$6:$F$51,6,0))</f>
        <v/>
      </c>
      <c r="F769" s="72" t="str">
        <f>IF($C769="","",VLOOKUP($C769,'4.NLC'!$A$6:$F$51,5,0))</f>
        <v/>
      </c>
      <c r="G769" s="82" t="str">
        <f>IF($C769="","",VLOOKUP($C769,'4.NLC'!$A$6:$H$51,7,0))</f>
        <v/>
      </c>
      <c r="H769" s="74"/>
      <c r="I769" s="74"/>
      <c r="J769" s="74"/>
      <c r="K769" s="57">
        <f t="shared" si="96"/>
        <v>0</v>
      </c>
      <c r="L769" s="75"/>
      <c r="M769" s="52">
        <f t="shared" si="97"/>
        <v>0</v>
      </c>
      <c r="N769" s="76"/>
      <c r="O769" s="52">
        <f t="shared" si="98"/>
        <v>0</v>
      </c>
      <c r="P769" s="57">
        <f t="shared" si="99"/>
        <v>0</v>
      </c>
      <c r="Q769" s="52">
        <f t="shared" si="100"/>
        <v>0</v>
      </c>
      <c r="R769" s="454">
        <f t="shared" si="101"/>
        <v>0</v>
      </c>
    </row>
    <row r="770" spans="1:18" outlineLevel="1" x14ac:dyDescent="0.2">
      <c r="A770" s="79" t="str">
        <f t="shared" si="94"/>
        <v/>
      </c>
      <c r="B770" s="73"/>
      <c r="C770" s="90"/>
      <c r="D770" s="93" t="str">
        <f t="shared" si="95"/>
        <v xml:space="preserve"> </v>
      </c>
      <c r="E770" s="54" t="str">
        <f>IF($C770="","",VLOOKUP($C770,'4.NLC'!$A$6:$F$51,6,0))</f>
        <v/>
      </c>
      <c r="F770" s="72" t="str">
        <f>IF($C770="","",VLOOKUP($C770,'4.NLC'!$A$6:$F$51,5,0))</f>
        <v/>
      </c>
      <c r="G770" s="82" t="str">
        <f>IF($C770="","",VLOOKUP($C770,'4.NLC'!$A$6:$H$51,7,0))</f>
        <v/>
      </c>
      <c r="H770" s="74"/>
      <c r="I770" s="74"/>
      <c r="J770" s="74"/>
      <c r="K770" s="57">
        <f t="shared" si="96"/>
        <v>0</v>
      </c>
      <c r="L770" s="75"/>
      <c r="M770" s="52">
        <f t="shared" si="97"/>
        <v>0</v>
      </c>
      <c r="N770" s="76"/>
      <c r="O770" s="52">
        <f t="shared" si="98"/>
        <v>0</v>
      </c>
      <c r="P770" s="57">
        <f t="shared" si="99"/>
        <v>0</v>
      </c>
      <c r="Q770" s="52">
        <f t="shared" si="100"/>
        <v>0</v>
      </c>
      <c r="R770" s="454">
        <f t="shared" si="101"/>
        <v>0</v>
      </c>
    </row>
    <row r="771" spans="1:18" outlineLevel="1" x14ac:dyDescent="0.2">
      <c r="A771" s="79" t="str">
        <f t="shared" si="94"/>
        <v/>
      </c>
      <c r="B771" s="73"/>
      <c r="C771" s="90"/>
      <c r="D771" s="93" t="str">
        <f t="shared" si="95"/>
        <v xml:space="preserve"> </v>
      </c>
      <c r="E771" s="54" t="str">
        <f>IF($C771="","",VLOOKUP($C771,'4.NLC'!$A$6:$F$51,6,0))</f>
        <v/>
      </c>
      <c r="F771" s="72" t="str">
        <f>IF($C771="","",VLOOKUP($C771,'4.NLC'!$A$6:$F$51,5,0))</f>
        <v/>
      </c>
      <c r="G771" s="82" t="str">
        <f>IF($C771="","",VLOOKUP($C771,'4.NLC'!$A$6:$H$51,7,0))</f>
        <v/>
      </c>
      <c r="H771" s="74"/>
      <c r="I771" s="74"/>
      <c r="J771" s="74"/>
      <c r="K771" s="57">
        <f t="shared" si="96"/>
        <v>0</v>
      </c>
      <c r="L771" s="75"/>
      <c r="M771" s="52">
        <f t="shared" si="97"/>
        <v>0</v>
      </c>
      <c r="N771" s="76"/>
      <c r="O771" s="52">
        <f t="shared" si="98"/>
        <v>0</v>
      </c>
      <c r="P771" s="57">
        <f t="shared" si="99"/>
        <v>0</v>
      </c>
      <c r="Q771" s="52">
        <f t="shared" si="100"/>
        <v>0</v>
      </c>
      <c r="R771" s="454">
        <f t="shared" si="101"/>
        <v>0</v>
      </c>
    </row>
    <row r="772" spans="1:18" outlineLevel="1" x14ac:dyDescent="0.2">
      <c r="A772" s="79" t="str">
        <f t="shared" si="94"/>
        <v/>
      </c>
      <c r="B772" s="73"/>
      <c r="C772" s="90"/>
      <c r="D772" s="93" t="str">
        <f t="shared" si="95"/>
        <v xml:space="preserve"> </v>
      </c>
      <c r="E772" s="54" t="str">
        <f>IF($C772="","",VLOOKUP($C772,'4.NLC'!$A$6:$F$51,6,0))</f>
        <v/>
      </c>
      <c r="F772" s="72" t="str">
        <f>IF($C772="","",VLOOKUP($C772,'4.NLC'!$A$6:$F$51,5,0))</f>
        <v/>
      </c>
      <c r="G772" s="82" t="str">
        <f>IF($C772="","",VLOOKUP($C772,'4.NLC'!$A$6:$H$51,7,0))</f>
        <v/>
      </c>
      <c r="H772" s="74"/>
      <c r="I772" s="74"/>
      <c r="J772" s="74"/>
      <c r="K772" s="57">
        <f t="shared" si="96"/>
        <v>0</v>
      </c>
      <c r="L772" s="75"/>
      <c r="M772" s="52">
        <f t="shared" si="97"/>
        <v>0</v>
      </c>
      <c r="N772" s="76"/>
      <c r="O772" s="52">
        <f t="shared" si="98"/>
        <v>0</v>
      </c>
      <c r="P772" s="57">
        <f t="shared" si="99"/>
        <v>0</v>
      </c>
      <c r="Q772" s="52">
        <f t="shared" si="100"/>
        <v>0</v>
      </c>
      <c r="R772" s="454">
        <f t="shared" si="101"/>
        <v>0</v>
      </c>
    </row>
    <row r="773" spans="1:18" outlineLevel="1" x14ac:dyDescent="0.2">
      <c r="A773" s="79" t="str">
        <f t="shared" si="94"/>
        <v/>
      </c>
      <c r="B773" s="73"/>
      <c r="C773" s="90"/>
      <c r="D773" s="93" t="str">
        <f t="shared" si="95"/>
        <v xml:space="preserve"> </v>
      </c>
      <c r="E773" s="54" t="str">
        <f>IF($C773="","",VLOOKUP($C773,'4.NLC'!$A$6:$F$51,6,0))</f>
        <v/>
      </c>
      <c r="F773" s="72" t="str">
        <f>IF($C773="","",VLOOKUP($C773,'4.NLC'!$A$6:$F$51,5,0))</f>
        <v/>
      </c>
      <c r="G773" s="82" t="str">
        <f>IF($C773="","",VLOOKUP($C773,'4.NLC'!$A$6:$H$51,7,0))</f>
        <v/>
      </c>
      <c r="H773" s="74"/>
      <c r="I773" s="74"/>
      <c r="J773" s="74"/>
      <c r="K773" s="57">
        <f t="shared" si="96"/>
        <v>0</v>
      </c>
      <c r="L773" s="75"/>
      <c r="M773" s="52">
        <f t="shared" si="97"/>
        <v>0</v>
      </c>
      <c r="N773" s="76"/>
      <c r="O773" s="52">
        <f t="shared" si="98"/>
        <v>0</v>
      </c>
      <c r="P773" s="57">
        <f t="shared" si="99"/>
        <v>0</v>
      </c>
      <c r="Q773" s="52">
        <f t="shared" si="100"/>
        <v>0</v>
      </c>
      <c r="R773" s="454">
        <f t="shared" si="101"/>
        <v>0</v>
      </c>
    </row>
    <row r="774" spans="1:18" outlineLevel="1" x14ac:dyDescent="0.2">
      <c r="A774" s="79" t="str">
        <f t="shared" si="94"/>
        <v/>
      </c>
      <c r="B774" s="73"/>
      <c r="C774" s="90"/>
      <c r="D774" s="93" t="str">
        <f t="shared" si="95"/>
        <v xml:space="preserve"> </v>
      </c>
      <c r="E774" s="54" t="str">
        <f>IF($C774="","",VLOOKUP($C774,'4.NLC'!$A$6:$F$51,6,0))</f>
        <v/>
      </c>
      <c r="F774" s="72" t="str">
        <f>IF($C774="","",VLOOKUP($C774,'4.NLC'!$A$6:$F$51,5,0))</f>
        <v/>
      </c>
      <c r="G774" s="82" t="str">
        <f>IF($C774="","",VLOOKUP($C774,'4.NLC'!$A$6:$H$51,7,0))</f>
        <v/>
      </c>
      <c r="H774" s="74"/>
      <c r="I774" s="74"/>
      <c r="J774" s="74"/>
      <c r="K774" s="57">
        <f t="shared" si="96"/>
        <v>0</v>
      </c>
      <c r="L774" s="75"/>
      <c r="M774" s="52">
        <f t="shared" si="97"/>
        <v>0</v>
      </c>
      <c r="N774" s="76"/>
      <c r="O774" s="52">
        <f t="shared" si="98"/>
        <v>0</v>
      </c>
      <c r="P774" s="57">
        <f t="shared" si="99"/>
        <v>0</v>
      </c>
      <c r="Q774" s="52">
        <f t="shared" si="100"/>
        <v>0</v>
      </c>
      <c r="R774" s="454">
        <f t="shared" si="101"/>
        <v>0</v>
      </c>
    </row>
    <row r="775" spans="1:18" outlineLevel="1" x14ac:dyDescent="0.2">
      <c r="A775" s="79" t="str">
        <f t="shared" ref="A775:A838" si="102">IF(B775="","",VALUE(LEFT(B775,4)))</f>
        <v/>
      </c>
      <c r="B775" s="73"/>
      <c r="C775" s="90"/>
      <c r="D775" s="93" t="str">
        <f t="shared" ref="D775:D838" si="103">A775&amp;" "&amp;C775</f>
        <v xml:space="preserve"> </v>
      </c>
      <c r="E775" s="54" t="str">
        <f>IF($C775="","",VLOOKUP($C775,'4.NLC'!$A$6:$F$51,6,0))</f>
        <v/>
      </c>
      <c r="F775" s="72" t="str">
        <f>IF($C775="","",VLOOKUP($C775,'4.NLC'!$A$6:$F$51,5,0))</f>
        <v/>
      </c>
      <c r="G775" s="82" t="str">
        <f>IF($C775="","",VLOOKUP($C775,'4.NLC'!$A$6:$H$51,7,0))</f>
        <v/>
      </c>
      <c r="H775" s="74"/>
      <c r="I775" s="74"/>
      <c r="J775" s="74"/>
      <c r="K775" s="57">
        <f t="shared" ref="K775:K838" si="104">SUM(I775:J775)</f>
        <v>0</v>
      </c>
      <c r="L775" s="75"/>
      <c r="M775" s="52">
        <f t="shared" ref="M775:M838" si="105">H775*$L775</f>
        <v>0</v>
      </c>
      <c r="N775" s="76"/>
      <c r="O775" s="52">
        <f t="shared" ref="O775:O838" si="106">I775*$L775</f>
        <v>0</v>
      </c>
      <c r="P775" s="57">
        <f t="shared" ref="P775:P838" si="107">SUM(M775:O775)</f>
        <v>0</v>
      </c>
      <c r="Q775" s="52">
        <f t="shared" ref="Q775:Q838" si="108">J775*$L775</f>
        <v>0</v>
      </c>
      <c r="R775" s="454">
        <f t="shared" ref="R775:R838" si="109">SUM(P775:Q775)</f>
        <v>0</v>
      </c>
    </row>
    <row r="776" spans="1:18" outlineLevel="1" x14ac:dyDescent="0.2">
      <c r="A776" s="79" t="str">
        <f t="shared" si="102"/>
        <v/>
      </c>
      <c r="B776" s="73"/>
      <c r="C776" s="90"/>
      <c r="D776" s="93" t="str">
        <f t="shared" si="103"/>
        <v xml:space="preserve"> </v>
      </c>
      <c r="E776" s="54" t="str">
        <f>IF($C776="","",VLOOKUP($C776,'4.NLC'!$A$6:$F$51,6,0))</f>
        <v/>
      </c>
      <c r="F776" s="72" t="str">
        <f>IF($C776="","",VLOOKUP($C776,'4.NLC'!$A$6:$F$51,5,0))</f>
        <v/>
      </c>
      <c r="G776" s="82" t="str">
        <f>IF($C776="","",VLOOKUP($C776,'4.NLC'!$A$6:$H$51,7,0))</f>
        <v/>
      </c>
      <c r="H776" s="74"/>
      <c r="I776" s="74"/>
      <c r="J776" s="74"/>
      <c r="K776" s="57">
        <f t="shared" si="104"/>
        <v>0</v>
      </c>
      <c r="L776" s="75"/>
      <c r="M776" s="52">
        <f t="shared" si="105"/>
        <v>0</v>
      </c>
      <c r="N776" s="76"/>
      <c r="O776" s="52">
        <f t="shared" si="106"/>
        <v>0</v>
      </c>
      <c r="P776" s="57">
        <f t="shared" si="107"/>
        <v>0</v>
      </c>
      <c r="Q776" s="52">
        <f t="shared" si="108"/>
        <v>0</v>
      </c>
      <c r="R776" s="454">
        <f t="shared" si="109"/>
        <v>0</v>
      </c>
    </row>
    <row r="777" spans="1:18" outlineLevel="1" x14ac:dyDescent="0.2">
      <c r="A777" s="79" t="str">
        <f t="shared" si="102"/>
        <v/>
      </c>
      <c r="B777" s="73"/>
      <c r="C777" s="90"/>
      <c r="D777" s="93" t="str">
        <f t="shared" si="103"/>
        <v xml:space="preserve"> </v>
      </c>
      <c r="E777" s="54" t="str">
        <f>IF($C777="","",VLOOKUP($C777,'4.NLC'!$A$6:$F$51,6,0))</f>
        <v/>
      </c>
      <c r="F777" s="72" t="str">
        <f>IF($C777="","",VLOOKUP($C777,'4.NLC'!$A$6:$F$51,5,0))</f>
        <v/>
      </c>
      <c r="G777" s="82" t="str">
        <f>IF($C777="","",VLOOKUP($C777,'4.NLC'!$A$6:$H$51,7,0))</f>
        <v/>
      </c>
      <c r="H777" s="74"/>
      <c r="I777" s="74"/>
      <c r="J777" s="74"/>
      <c r="K777" s="57">
        <f t="shared" si="104"/>
        <v>0</v>
      </c>
      <c r="L777" s="75"/>
      <c r="M777" s="52">
        <f t="shared" si="105"/>
        <v>0</v>
      </c>
      <c r="N777" s="76"/>
      <c r="O777" s="52">
        <f t="shared" si="106"/>
        <v>0</v>
      </c>
      <c r="P777" s="57">
        <f t="shared" si="107"/>
        <v>0</v>
      </c>
      <c r="Q777" s="52">
        <f t="shared" si="108"/>
        <v>0</v>
      </c>
      <c r="R777" s="454">
        <f t="shared" si="109"/>
        <v>0</v>
      </c>
    </row>
    <row r="778" spans="1:18" outlineLevel="1" x14ac:dyDescent="0.2">
      <c r="A778" s="79" t="str">
        <f t="shared" si="102"/>
        <v/>
      </c>
      <c r="B778" s="73"/>
      <c r="C778" s="90"/>
      <c r="D778" s="93" t="str">
        <f t="shared" si="103"/>
        <v xml:space="preserve"> </v>
      </c>
      <c r="E778" s="54" t="str">
        <f>IF($C778="","",VLOOKUP($C778,'4.NLC'!$A$6:$F$51,6,0))</f>
        <v/>
      </c>
      <c r="F778" s="72" t="str">
        <f>IF($C778="","",VLOOKUP($C778,'4.NLC'!$A$6:$F$51,5,0))</f>
        <v/>
      </c>
      <c r="G778" s="82" t="str">
        <f>IF($C778="","",VLOOKUP($C778,'4.NLC'!$A$6:$H$51,7,0))</f>
        <v/>
      </c>
      <c r="H778" s="74"/>
      <c r="I778" s="74"/>
      <c r="J778" s="74"/>
      <c r="K778" s="57">
        <f t="shared" si="104"/>
        <v>0</v>
      </c>
      <c r="L778" s="75"/>
      <c r="M778" s="52">
        <f t="shared" si="105"/>
        <v>0</v>
      </c>
      <c r="N778" s="76"/>
      <c r="O778" s="52">
        <f t="shared" si="106"/>
        <v>0</v>
      </c>
      <c r="P778" s="57">
        <f t="shared" si="107"/>
        <v>0</v>
      </c>
      <c r="Q778" s="52">
        <f t="shared" si="108"/>
        <v>0</v>
      </c>
      <c r="R778" s="454">
        <f t="shared" si="109"/>
        <v>0</v>
      </c>
    </row>
    <row r="779" spans="1:18" outlineLevel="1" x14ac:dyDescent="0.2">
      <c r="A779" s="79" t="str">
        <f t="shared" si="102"/>
        <v/>
      </c>
      <c r="B779" s="73"/>
      <c r="C779" s="90"/>
      <c r="D779" s="93" t="str">
        <f t="shared" si="103"/>
        <v xml:space="preserve"> </v>
      </c>
      <c r="E779" s="54" t="str">
        <f>IF($C779="","",VLOOKUP($C779,'4.NLC'!$A$6:$F$51,6,0))</f>
        <v/>
      </c>
      <c r="F779" s="72" t="str">
        <f>IF($C779="","",VLOOKUP($C779,'4.NLC'!$A$6:$F$51,5,0))</f>
        <v/>
      </c>
      <c r="G779" s="82" t="str">
        <f>IF($C779="","",VLOOKUP($C779,'4.NLC'!$A$6:$H$51,7,0))</f>
        <v/>
      </c>
      <c r="H779" s="74"/>
      <c r="I779" s="74"/>
      <c r="J779" s="74"/>
      <c r="K779" s="57">
        <f t="shared" si="104"/>
        <v>0</v>
      </c>
      <c r="L779" s="75"/>
      <c r="M779" s="52">
        <f t="shared" si="105"/>
        <v>0</v>
      </c>
      <c r="N779" s="76"/>
      <c r="O779" s="52">
        <f t="shared" si="106"/>
        <v>0</v>
      </c>
      <c r="P779" s="57">
        <f t="shared" si="107"/>
        <v>0</v>
      </c>
      <c r="Q779" s="52">
        <f t="shared" si="108"/>
        <v>0</v>
      </c>
      <c r="R779" s="454">
        <f t="shared" si="109"/>
        <v>0</v>
      </c>
    </row>
    <row r="780" spans="1:18" outlineLevel="1" x14ac:dyDescent="0.2">
      <c r="A780" s="79" t="str">
        <f t="shared" si="102"/>
        <v/>
      </c>
      <c r="B780" s="73"/>
      <c r="C780" s="90"/>
      <c r="D780" s="93" t="str">
        <f t="shared" si="103"/>
        <v xml:space="preserve"> </v>
      </c>
      <c r="E780" s="54" t="str">
        <f>IF($C780="","",VLOOKUP($C780,'4.NLC'!$A$6:$F$51,6,0))</f>
        <v/>
      </c>
      <c r="F780" s="72" t="str">
        <f>IF($C780="","",VLOOKUP($C780,'4.NLC'!$A$6:$F$51,5,0))</f>
        <v/>
      </c>
      <c r="G780" s="82" t="str">
        <f>IF($C780="","",VLOOKUP($C780,'4.NLC'!$A$6:$H$51,7,0))</f>
        <v/>
      </c>
      <c r="H780" s="74"/>
      <c r="I780" s="74"/>
      <c r="J780" s="74"/>
      <c r="K780" s="57">
        <f t="shared" si="104"/>
        <v>0</v>
      </c>
      <c r="L780" s="75"/>
      <c r="M780" s="52">
        <f t="shared" si="105"/>
        <v>0</v>
      </c>
      <c r="N780" s="76"/>
      <c r="O780" s="52">
        <f t="shared" si="106"/>
        <v>0</v>
      </c>
      <c r="P780" s="57">
        <f t="shared" si="107"/>
        <v>0</v>
      </c>
      <c r="Q780" s="52">
        <f t="shared" si="108"/>
        <v>0</v>
      </c>
      <c r="R780" s="454">
        <f t="shared" si="109"/>
        <v>0</v>
      </c>
    </row>
    <row r="781" spans="1:18" outlineLevel="1" x14ac:dyDescent="0.2">
      <c r="A781" s="79" t="str">
        <f t="shared" si="102"/>
        <v/>
      </c>
      <c r="B781" s="73"/>
      <c r="C781" s="90"/>
      <c r="D781" s="93" t="str">
        <f t="shared" si="103"/>
        <v xml:space="preserve"> </v>
      </c>
      <c r="E781" s="54" t="str">
        <f>IF($C781="","",VLOOKUP($C781,'4.NLC'!$A$6:$F$51,6,0))</f>
        <v/>
      </c>
      <c r="F781" s="72" t="str">
        <f>IF($C781="","",VLOOKUP($C781,'4.NLC'!$A$6:$F$51,5,0))</f>
        <v/>
      </c>
      <c r="G781" s="82" t="str">
        <f>IF($C781="","",VLOOKUP($C781,'4.NLC'!$A$6:$H$51,7,0))</f>
        <v/>
      </c>
      <c r="H781" s="74"/>
      <c r="I781" s="74"/>
      <c r="J781" s="74"/>
      <c r="K781" s="57">
        <f t="shared" si="104"/>
        <v>0</v>
      </c>
      <c r="L781" s="75"/>
      <c r="M781" s="52">
        <f t="shared" si="105"/>
        <v>0</v>
      </c>
      <c r="N781" s="76"/>
      <c r="O781" s="52">
        <f t="shared" si="106"/>
        <v>0</v>
      </c>
      <c r="P781" s="57">
        <f t="shared" si="107"/>
        <v>0</v>
      </c>
      <c r="Q781" s="52">
        <f t="shared" si="108"/>
        <v>0</v>
      </c>
      <c r="R781" s="454">
        <f t="shared" si="109"/>
        <v>0</v>
      </c>
    </row>
    <row r="782" spans="1:18" outlineLevel="1" x14ac:dyDescent="0.2">
      <c r="A782" s="79" t="str">
        <f t="shared" si="102"/>
        <v/>
      </c>
      <c r="B782" s="73"/>
      <c r="C782" s="90"/>
      <c r="D782" s="93" t="str">
        <f t="shared" si="103"/>
        <v xml:space="preserve"> </v>
      </c>
      <c r="E782" s="54" t="str">
        <f>IF($C782="","",VLOOKUP($C782,'4.NLC'!$A$6:$F$51,6,0))</f>
        <v/>
      </c>
      <c r="F782" s="72" t="str">
        <f>IF($C782="","",VLOOKUP($C782,'4.NLC'!$A$6:$F$51,5,0))</f>
        <v/>
      </c>
      <c r="G782" s="82" t="str">
        <f>IF($C782="","",VLOOKUP($C782,'4.NLC'!$A$6:$H$51,7,0))</f>
        <v/>
      </c>
      <c r="H782" s="74"/>
      <c r="I782" s="74"/>
      <c r="J782" s="74"/>
      <c r="K782" s="57">
        <f t="shared" si="104"/>
        <v>0</v>
      </c>
      <c r="L782" s="75"/>
      <c r="M782" s="52">
        <f t="shared" si="105"/>
        <v>0</v>
      </c>
      <c r="N782" s="76"/>
      <c r="O782" s="52">
        <f t="shared" si="106"/>
        <v>0</v>
      </c>
      <c r="P782" s="57">
        <f t="shared" si="107"/>
        <v>0</v>
      </c>
      <c r="Q782" s="52">
        <f t="shared" si="108"/>
        <v>0</v>
      </c>
      <c r="R782" s="454">
        <f t="shared" si="109"/>
        <v>0</v>
      </c>
    </row>
    <row r="783" spans="1:18" outlineLevel="1" x14ac:dyDescent="0.2">
      <c r="A783" s="79" t="str">
        <f t="shared" si="102"/>
        <v/>
      </c>
      <c r="B783" s="73"/>
      <c r="C783" s="90"/>
      <c r="D783" s="93" t="str">
        <f t="shared" si="103"/>
        <v xml:space="preserve"> </v>
      </c>
      <c r="E783" s="54" t="str">
        <f>IF($C783="","",VLOOKUP($C783,'4.NLC'!$A$6:$F$51,6,0))</f>
        <v/>
      </c>
      <c r="F783" s="72" t="str">
        <f>IF($C783="","",VLOOKUP($C783,'4.NLC'!$A$6:$F$51,5,0))</f>
        <v/>
      </c>
      <c r="G783" s="82" t="str">
        <f>IF($C783="","",VLOOKUP($C783,'4.NLC'!$A$6:$H$51,7,0))</f>
        <v/>
      </c>
      <c r="H783" s="74"/>
      <c r="I783" s="74"/>
      <c r="J783" s="74"/>
      <c r="K783" s="57">
        <f t="shared" si="104"/>
        <v>0</v>
      </c>
      <c r="L783" s="75"/>
      <c r="M783" s="52">
        <f t="shared" si="105"/>
        <v>0</v>
      </c>
      <c r="N783" s="76"/>
      <c r="O783" s="52">
        <f t="shared" si="106"/>
        <v>0</v>
      </c>
      <c r="P783" s="57">
        <f t="shared" si="107"/>
        <v>0</v>
      </c>
      <c r="Q783" s="52">
        <f t="shared" si="108"/>
        <v>0</v>
      </c>
      <c r="R783" s="454">
        <f t="shared" si="109"/>
        <v>0</v>
      </c>
    </row>
    <row r="784" spans="1:18" outlineLevel="1" x14ac:dyDescent="0.2">
      <c r="A784" s="79" t="str">
        <f t="shared" si="102"/>
        <v/>
      </c>
      <c r="B784" s="73"/>
      <c r="C784" s="90"/>
      <c r="D784" s="93" t="str">
        <f t="shared" si="103"/>
        <v xml:space="preserve"> </v>
      </c>
      <c r="E784" s="54" t="str">
        <f>IF($C784="","",VLOOKUP($C784,'4.NLC'!$A$6:$F$51,6,0))</f>
        <v/>
      </c>
      <c r="F784" s="72" t="str">
        <f>IF($C784="","",VLOOKUP($C784,'4.NLC'!$A$6:$F$51,5,0))</f>
        <v/>
      </c>
      <c r="G784" s="82" t="str">
        <f>IF($C784="","",VLOOKUP($C784,'4.NLC'!$A$6:$H$51,7,0))</f>
        <v/>
      </c>
      <c r="H784" s="74"/>
      <c r="I784" s="74"/>
      <c r="J784" s="74"/>
      <c r="K784" s="57">
        <f t="shared" si="104"/>
        <v>0</v>
      </c>
      <c r="L784" s="75"/>
      <c r="M784" s="52">
        <f t="shared" si="105"/>
        <v>0</v>
      </c>
      <c r="N784" s="76"/>
      <c r="O784" s="52">
        <f t="shared" si="106"/>
        <v>0</v>
      </c>
      <c r="P784" s="57">
        <f t="shared" si="107"/>
        <v>0</v>
      </c>
      <c r="Q784" s="52">
        <f t="shared" si="108"/>
        <v>0</v>
      </c>
      <c r="R784" s="454">
        <f t="shared" si="109"/>
        <v>0</v>
      </c>
    </row>
    <row r="785" spans="1:18" outlineLevel="1" x14ac:dyDescent="0.2">
      <c r="A785" s="79" t="str">
        <f t="shared" si="102"/>
        <v/>
      </c>
      <c r="B785" s="73"/>
      <c r="C785" s="90"/>
      <c r="D785" s="93" t="str">
        <f t="shared" si="103"/>
        <v xml:space="preserve"> </v>
      </c>
      <c r="E785" s="54" t="str">
        <f>IF($C785="","",VLOOKUP($C785,'4.NLC'!$A$6:$F$51,6,0))</f>
        <v/>
      </c>
      <c r="F785" s="72" t="str">
        <f>IF($C785="","",VLOOKUP($C785,'4.NLC'!$A$6:$F$51,5,0))</f>
        <v/>
      </c>
      <c r="G785" s="82" t="str">
        <f>IF($C785="","",VLOOKUP($C785,'4.NLC'!$A$6:$H$51,7,0))</f>
        <v/>
      </c>
      <c r="H785" s="74"/>
      <c r="I785" s="74"/>
      <c r="J785" s="74"/>
      <c r="K785" s="57">
        <f t="shared" si="104"/>
        <v>0</v>
      </c>
      <c r="L785" s="75"/>
      <c r="M785" s="52">
        <f t="shared" si="105"/>
        <v>0</v>
      </c>
      <c r="N785" s="76"/>
      <c r="O785" s="52">
        <f t="shared" si="106"/>
        <v>0</v>
      </c>
      <c r="P785" s="57">
        <f t="shared" si="107"/>
        <v>0</v>
      </c>
      <c r="Q785" s="52">
        <f t="shared" si="108"/>
        <v>0</v>
      </c>
      <c r="R785" s="454">
        <f t="shared" si="109"/>
        <v>0</v>
      </c>
    </row>
    <row r="786" spans="1:18" outlineLevel="1" x14ac:dyDescent="0.2">
      <c r="A786" s="79" t="str">
        <f t="shared" si="102"/>
        <v/>
      </c>
      <c r="B786" s="73"/>
      <c r="C786" s="90"/>
      <c r="D786" s="93" t="str">
        <f t="shared" si="103"/>
        <v xml:space="preserve"> </v>
      </c>
      <c r="E786" s="54" t="str">
        <f>IF($C786="","",VLOOKUP($C786,'4.NLC'!$A$6:$F$51,6,0))</f>
        <v/>
      </c>
      <c r="F786" s="72" t="str">
        <f>IF($C786="","",VLOOKUP($C786,'4.NLC'!$A$6:$F$51,5,0))</f>
        <v/>
      </c>
      <c r="G786" s="82" t="str">
        <f>IF($C786="","",VLOOKUP($C786,'4.NLC'!$A$6:$H$51,7,0))</f>
        <v/>
      </c>
      <c r="H786" s="74"/>
      <c r="I786" s="74"/>
      <c r="J786" s="74"/>
      <c r="K786" s="57">
        <f t="shared" si="104"/>
        <v>0</v>
      </c>
      <c r="L786" s="75"/>
      <c r="M786" s="52">
        <f t="shared" si="105"/>
        <v>0</v>
      </c>
      <c r="N786" s="76"/>
      <c r="O786" s="52">
        <f t="shared" si="106"/>
        <v>0</v>
      </c>
      <c r="P786" s="57">
        <f t="shared" si="107"/>
        <v>0</v>
      </c>
      <c r="Q786" s="52">
        <f t="shared" si="108"/>
        <v>0</v>
      </c>
      <c r="R786" s="454">
        <f t="shared" si="109"/>
        <v>0</v>
      </c>
    </row>
    <row r="787" spans="1:18" outlineLevel="1" x14ac:dyDescent="0.2">
      <c r="A787" s="79" t="str">
        <f t="shared" si="102"/>
        <v/>
      </c>
      <c r="B787" s="73"/>
      <c r="C787" s="90"/>
      <c r="D787" s="93" t="str">
        <f t="shared" si="103"/>
        <v xml:space="preserve"> </v>
      </c>
      <c r="E787" s="54" t="str">
        <f>IF($C787="","",VLOOKUP($C787,'4.NLC'!$A$6:$F$51,6,0))</f>
        <v/>
      </c>
      <c r="F787" s="72" t="str">
        <f>IF($C787="","",VLOOKUP($C787,'4.NLC'!$A$6:$F$51,5,0))</f>
        <v/>
      </c>
      <c r="G787" s="82" t="str">
        <f>IF($C787="","",VLOOKUP($C787,'4.NLC'!$A$6:$H$51,7,0))</f>
        <v/>
      </c>
      <c r="H787" s="74"/>
      <c r="I787" s="74"/>
      <c r="J787" s="74"/>
      <c r="K787" s="57">
        <f t="shared" si="104"/>
        <v>0</v>
      </c>
      <c r="L787" s="75"/>
      <c r="M787" s="52">
        <f t="shared" si="105"/>
        <v>0</v>
      </c>
      <c r="N787" s="76"/>
      <c r="O787" s="52">
        <f t="shared" si="106"/>
        <v>0</v>
      </c>
      <c r="P787" s="57">
        <f t="shared" si="107"/>
        <v>0</v>
      </c>
      <c r="Q787" s="52">
        <f t="shared" si="108"/>
        <v>0</v>
      </c>
      <c r="R787" s="454">
        <f t="shared" si="109"/>
        <v>0</v>
      </c>
    </row>
    <row r="788" spans="1:18" outlineLevel="1" x14ac:dyDescent="0.2">
      <c r="A788" s="79" t="str">
        <f t="shared" si="102"/>
        <v/>
      </c>
      <c r="B788" s="73"/>
      <c r="C788" s="90"/>
      <c r="D788" s="93" t="str">
        <f t="shared" si="103"/>
        <v xml:space="preserve"> </v>
      </c>
      <c r="E788" s="54" t="str">
        <f>IF($C788="","",VLOOKUP($C788,'4.NLC'!$A$6:$F$51,6,0))</f>
        <v/>
      </c>
      <c r="F788" s="72" t="str">
        <f>IF($C788="","",VLOOKUP($C788,'4.NLC'!$A$6:$F$51,5,0))</f>
        <v/>
      </c>
      <c r="G788" s="82" t="str">
        <f>IF($C788="","",VLOOKUP($C788,'4.NLC'!$A$6:$H$51,7,0))</f>
        <v/>
      </c>
      <c r="H788" s="74"/>
      <c r="I788" s="74"/>
      <c r="J788" s="74"/>
      <c r="K788" s="57">
        <f t="shared" si="104"/>
        <v>0</v>
      </c>
      <c r="L788" s="75"/>
      <c r="M788" s="52">
        <f t="shared" si="105"/>
        <v>0</v>
      </c>
      <c r="N788" s="76"/>
      <c r="O788" s="52">
        <f t="shared" si="106"/>
        <v>0</v>
      </c>
      <c r="P788" s="57">
        <f t="shared" si="107"/>
        <v>0</v>
      </c>
      <c r="Q788" s="52">
        <f t="shared" si="108"/>
        <v>0</v>
      </c>
      <c r="R788" s="454">
        <f t="shared" si="109"/>
        <v>0</v>
      </c>
    </row>
    <row r="789" spans="1:18" outlineLevel="1" x14ac:dyDescent="0.2">
      <c r="A789" s="79" t="str">
        <f t="shared" si="102"/>
        <v/>
      </c>
      <c r="B789" s="73"/>
      <c r="C789" s="90"/>
      <c r="D789" s="93" t="str">
        <f t="shared" si="103"/>
        <v xml:space="preserve"> </v>
      </c>
      <c r="E789" s="54" t="str">
        <f>IF($C789="","",VLOOKUP($C789,'4.NLC'!$A$6:$F$51,6,0))</f>
        <v/>
      </c>
      <c r="F789" s="72" t="str">
        <f>IF($C789="","",VLOOKUP($C789,'4.NLC'!$A$6:$F$51,5,0))</f>
        <v/>
      </c>
      <c r="G789" s="82" t="str">
        <f>IF($C789="","",VLOOKUP($C789,'4.NLC'!$A$6:$H$51,7,0))</f>
        <v/>
      </c>
      <c r="H789" s="74"/>
      <c r="I789" s="74"/>
      <c r="J789" s="74"/>
      <c r="K789" s="57">
        <f t="shared" si="104"/>
        <v>0</v>
      </c>
      <c r="L789" s="75"/>
      <c r="M789" s="52">
        <f t="shared" si="105"/>
        <v>0</v>
      </c>
      <c r="N789" s="76"/>
      <c r="O789" s="52">
        <f t="shared" si="106"/>
        <v>0</v>
      </c>
      <c r="P789" s="57">
        <f t="shared" si="107"/>
        <v>0</v>
      </c>
      <c r="Q789" s="52">
        <f t="shared" si="108"/>
        <v>0</v>
      </c>
      <c r="R789" s="454">
        <f t="shared" si="109"/>
        <v>0</v>
      </c>
    </row>
    <row r="790" spans="1:18" outlineLevel="1" x14ac:dyDescent="0.2">
      <c r="A790" s="79" t="str">
        <f t="shared" si="102"/>
        <v/>
      </c>
      <c r="B790" s="73"/>
      <c r="C790" s="90"/>
      <c r="D790" s="93" t="str">
        <f t="shared" si="103"/>
        <v xml:space="preserve"> </v>
      </c>
      <c r="E790" s="54" t="str">
        <f>IF($C790="","",VLOOKUP($C790,'4.NLC'!$A$6:$F$51,6,0))</f>
        <v/>
      </c>
      <c r="F790" s="72" t="str">
        <f>IF($C790="","",VLOOKUP($C790,'4.NLC'!$A$6:$F$51,5,0))</f>
        <v/>
      </c>
      <c r="G790" s="82" t="str">
        <f>IF($C790="","",VLOOKUP($C790,'4.NLC'!$A$6:$H$51,7,0))</f>
        <v/>
      </c>
      <c r="H790" s="74"/>
      <c r="I790" s="74"/>
      <c r="J790" s="74"/>
      <c r="K790" s="57">
        <f t="shared" si="104"/>
        <v>0</v>
      </c>
      <c r="L790" s="75"/>
      <c r="M790" s="52">
        <f t="shared" si="105"/>
        <v>0</v>
      </c>
      <c r="N790" s="76"/>
      <c r="O790" s="52">
        <f t="shared" si="106"/>
        <v>0</v>
      </c>
      <c r="P790" s="57">
        <f t="shared" si="107"/>
        <v>0</v>
      </c>
      <c r="Q790" s="52">
        <f t="shared" si="108"/>
        <v>0</v>
      </c>
      <c r="R790" s="454">
        <f t="shared" si="109"/>
        <v>0</v>
      </c>
    </row>
    <row r="791" spans="1:18" outlineLevel="1" x14ac:dyDescent="0.2">
      <c r="A791" s="79" t="str">
        <f t="shared" si="102"/>
        <v/>
      </c>
      <c r="B791" s="73"/>
      <c r="C791" s="90"/>
      <c r="D791" s="93" t="str">
        <f t="shared" si="103"/>
        <v xml:space="preserve"> </v>
      </c>
      <c r="E791" s="54" t="str">
        <f>IF($C791="","",VLOOKUP($C791,'4.NLC'!$A$6:$F$51,6,0))</f>
        <v/>
      </c>
      <c r="F791" s="72" t="str">
        <f>IF($C791="","",VLOOKUP($C791,'4.NLC'!$A$6:$F$51,5,0))</f>
        <v/>
      </c>
      <c r="G791" s="82" t="str">
        <f>IF($C791="","",VLOOKUP($C791,'4.NLC'!$A$6:$H$51,7,0))</f>
        <v/>
      </c>
      <c r="H791" s="74"/>
      <c r="I791" s="74"/>
      <c r="J791" s="74"/>
      <c r="K791" s="57">
        <f t="shared" si="104"/>
        <v>0</v>
      </c>
      <c r="L791" s="75"/>
      <c r="M791" s="52">
        <f t="shared" si="105"/>
        <v>0</v>
      </c>
      <c r="N791" s="76"/>
      <c r="O791" s="52">
        <f t="shared" si="106"/>
        <v>0</v>
      </c>
      <c r="P791" s="57">
        <f t="shared" si="107"/>
        <v>0</v>
      </c>
      <c r="Q791" s="52">
        <f t="shared" si="108"/>
        <v>0</v>
      </c>
      <c r="R791" s="454">
        <f t="shared" si="109"/>
        <v>0</v>
      </c>
    </row>
    <row r="792" spans="1:18" outlineLevel="1" x14ac:dyDescent="0.2">
      <c r="A792" s="79" t="str">
        <f t="shared" si="102"/>
        <v/>
      </c>
      <c r="B792" s="73"/>
      <c r="C792" s="90"/>
      <c r="D792" s="93" t="str">
        <f t="shared" si="103"/>
        <v xml:space="preserve"> </v>
      </c>
      <c r="E792" s="54" t="str">
        <f>IF($C792="","",VLOOKUP($C792,'4.NLC'!$A$6:$F$51,6,0))</f>
        <v/>
      </c>
      <c r="F792" s="72" t="str">
        <f>IF($C792="","",VLOOKUP($C792,'4.NLC'!$A$6:$F$51,5,0))</f>
        <v/>
      </c>
      <c r="G792" s="82" t="str">
        <f>IF($C792="","",VLOOKUP($C792,'4.NLC'!$A$6:$H$51,7,0))</f>
        <v/>
      </c>
      <c r="H792" s="74"/>
      <c r="I792" s="74"/>
      <c r="J792" s="74"/>
      <c r="K792" s="57">
        <f t="shared" si="104"/>
        <v>0</v>
      </c>
      <c r="L792" s="75"/>
      <c r="M792" s="52">
        <f t="shared" si="105"/>
        <v>0</v>
      </c>
      <c r="N792" s="76"/>
      <c r="O792" s="52">
        <f t="shared" si="106"/>
        <v>0</v>
      </c>
      <c r="P792" s="57">
        <f t="shared" si="107"/>
        <v>0</v>
      </c>
      <c r="Q792" s="52">
        <f t="shared" si="108"/>
        <v>0</v>
      </c>
      <c r="R792" s="454">
        <f t="shared" si="109"/>
        <v>0</v>
      </c>
    </row>
    <row r="793" spans="1:18" outlineLevel="1" x14ac:dyDescent="0.2">
      <c r="A793" s="79" t="str">
        <f t="shared" si="102"/>
        <v/>
      </c>
      <c r="B793" s="73"/>
      <c r="C793" s="90"/>
      <c r="D793" s="93" t="str">
        <f t="shared" si="103"/>
        <v xml:space="preserve"> </v>
      </c>
      <c r="E793" s="54" t="str">
        <f>IF($C793="","",VLOOKUP($C793,'4.NLC'!$A$6:$F$51,6,0))</f>
        <v/>
      </c>
      <c r="F793" s="72" t="str">
        <f>IF($C793="","",VLOOKUP($C793,'4.NLC'!$A$6:$F$51,5,0))</f>
        <v/>
      </c>
      <c r="G793" s="82" t="str">
        <f>IF($C793="","",VLOOKUP($C793,'4.NLC'!$A$6:$H$51,7,0))</f>
        <v/>
      </c>
      <c r="H793" s="74"/>
      <c r="I793" s="74"/>
      <c r="J793" s="74"/>
      <c r="K793" s="57">
        <f t="shared" si="104"/>
        <v>0</v>
      </c>
      <c r="L793" s="75"/>
      <c r="M793" s="52">
        <f t="shared" si="105"/>
        <v>0</v>
      </c>
      <c r="N793" s="76"/>
      <c r="O793" s="52">
        <f t="shared" si="106"/>
        <v>0</v>
      </c>
      <c r="P793" s="57">
        <f t="shared" si="107"/>
        <v>0</v>
      </c>
      <c r="Q793" s="52">
        <f t="shared" si="108"/>
        <v>0</v>
      </c>
      <c r="R793" s="454">
        <f t="shared" si="109"/>
        <v>0</v>
      </c>
    </row>
    <row r="794" spans="1:18" outlineLevel="1" x14ac:dyDescent="0.2">
      <c r="A794" s="79" t="str">
        <f t="shared" si="102"/>
        <v/>
      </c>
      <c r="B794" s="73"/>
      <c r="C794" s="90"/>
      <c r="D794" s="93" t="str">
        <f t="shared" si="103"/>
        <v xml:space="preserve"> </v>
      </c>
      <c r="E794" s="54" t="str">
        <f>IF($C794="","",VLOOKUP($C794,'4.NLC'!$A$6:$F$51,6,0))</f>
        <v/>
      </c>
      <c r="F794" s="72" t="str">
        <f>IF($C794="","",VLOOKUP($C794,'4.NLC'!$A$6:$F$51,5,0))</f>
        <v/>
      </c>
      <c r="G794" s="82" t="str">
        <f>IF($C794="","",VLOOKUP($C794,'4.NLC'!$A$6:$H$51,7,0))</f>
        <v/>
      </c>
      <c r="H794" s="74"/>
      <c r="I794" s="74"/>
      <c r="J794" s="74"/>
      <c r="K794" s="57">
        <f t="shared" si="104"/>
        <v>0</v>
      </c>
      <c r="L794" s="75"/>
      <c r="M794" s="52">
        <f t="shared" si="105"/>
        <v>0</v>
      </c>
      <c r="N794" s="76"/>
      <c r="O794" s="52">
        <f t="shared" si="106"/>
        <v>0</v>
      </c>
      <c r="P794" s="57">
        <f t="shared" si="107"/>
        <v>0</v>
      </c>
      <c r="Q794" s="52">
        <f t="shared" si="108"/>
        <v>0</v>
      </c>
      <c r="R794" s="454">
        <f t="shared" si="109"/>
        <v>0</v>
      </c>
    </row>
    <row r="795" spans="1:18" outlineLevel="1" x14ac:dyDescent="0.2">
      <c r="A795" s="79" t="str">
        <f t="shared" si="102"/>
        <v/>
      </c>
      <c r="B795" s="73"/>
      <c r="C795" s="90"/>
      <c r="D795" s="93" t="str">
        <f t="shared" si="103"/>
        <v xml:space="preserve"> </v>
      </c>
      <c r="E795" s="54" t="str">
        <f>IF($C795="","",VLOOKUP($C795,'4.NLC'!$A$6:$F$51,6,0))</f>
        <v/>
      </c>
      <c r="F795" s="72" t="str">
        <f>IF($C795="","",VLOOKUP($C795,'4.NLC'!$A$6:$F$51,5,0))</f>
        <v/>
      </c>
      <c r="G795" s="82" t="str">
        <f>IF($C795="","",VLOOKUP($C795,'4.NLC'!$A$6:$H$51,7,0))</f>
        <v/>
      </c>
      <c r="H795" s="74"/>
      <c r="I795" s="74"/>
      <c r="J795" s="74"/>
      <c r="K795" s="57">
        <f t="shared" si="104"/>
        <v>0</v>
      </c>
      <c r="L795" s="75"/>
      <c r="M795" s="52">
        <f t="shared" si="105"/>
        <v>0</v>
      </c>
      <c r="N795" s="76"/>
      <c r="O795" s="52">
        <f t="shared" si="106"/>
        <v>0</v>
      </c>
      <c r="P795" s="57">
        <f t="shared" si="107"/>
        <v>0</v>
      </c>
      <c r="Q795" s="52">
        <f t="shared" si="108"/>
        <v>0</v>
      </c>
      <c r="R795" s="454">
        <f t="shared" si="109"/>
        <v>0</v>
      </c>
    </row>
    <row r="796" spans="1:18" outlineLevel="1" x14ac:dyDescent="0.2">
      <c r="A796" s="79" t="str">
        <f t="shared" si="102"/>
        <v/>
      </c>
      <c r="B796" s="73"/>
      <c r="C796" s="90"/>
      <c r="D796" s="93" t="str">
        <f t="shared" si="103"/>
        <v xml:space="preserve"> </v>
      </c>
      <c r="E796" s="54" t="str">
        <f>IF($C796="","",VLOOKUP($C796,'4.NLC'!$A$6:$F$51,6,0))</f>
        <v/>
      </c>
      <c r="F796" s="72" t="str">
        <f>IF($C796="","",VLOOKUP($C796,'4.NLC'!$A$6:$F$51,5,0))</f>
        <v/>
      </c>
      <c r="G796" s="82" t="str">
        <f>IF($C796="","",VLOOKUP($C796,'4.NLC'!$A$6:$H$51,7,0))</f>
        <v/>
      </c>
      <c r="H796" s="74"/>
      <c r="I796" s="74"/>
      <c r="J796" s="74"/>
      <c r="K796" s="57">
        <f t="shared" si="104"/>
        <v>0</v>
      </c>
      <c r="L796" s="75"/>
      <c r="M796" s="52">
        <f t="shared" si="105"/>
        <v>0</v>
      </c>
      <c r="N796" s="76"/>
      <c r="O796" s="52">
        <f t="shared" si="106"/>
        <v>0</v>
      </c>
      <c r="P796" s="57">
        <f t="shared" si="107"/>
        <v>0</v>
      </c>
      <c r="Q796" s="52">
        <f t="shared" si="108"/>
        <v>0</v>
      </c>
      <c r="R796" s="454">
        <f t="shared" si="109"/>
        <v>0</v>
      </c>
    </row>
    <row r="797" spans="1:18" outlineLevel="1" x14ac:dyDescent="0.2">
      <c r="A797" s="79" t="str">
        <f t="shared" si="102"/>
        <v/>
      </c>
      <c r="B797" s="73"/>
      <c r="C797" s="90"/>
      <c r="D797" s="93" t="str">
        <f t="shared" si="103"/>
        <v xml:space="preserve"> </v>
      </c>
      <c r="E797" s="54" t="str">
        <f>IF($C797="","",VLOOKUP($C797,'4.NLC'!$A$6:$F$51,6,0))</f>
        <v/>
      </c>
      <c r="F797" s="72" t="str">
        <f>IF($C797="","",VLOOKUP($C797,'4.NLC'!$A$6:$F$51,5,0))</f>
        <v/>
      </c>
      <c r="G797" s="82" t="str">
        <f>IF($C797="","",VLOOKUP($C797,'4.NLC'!$A$6:$H$51,7,0))</f>
        <v/>
      </c>
      <c r="H797" s="74"/>
      <c r="I797" s="74"/>
      <c r="J797" s="74"/>
      <c r="K797" s="57">
        <f t="shared" si="104"/>
        <v>0</v>
      </c>
      <c r="L797" s="75"/>
      <c r="M797" s="52">
        <f t="shared" si="105"/>
        <v>0</v>
      </c>
      <c r="N797" s="76"/>
      <c r="O797" s="52">
        <f t="shared" si="106"/>
        <v>0</v>
      </c>
      <c r="P797" s="57">
        <f t="shared" si="107"/>
        <v>0</v>
      </c>
      <c r="Q797" s="52">
        <f t="shared" si="108"/>
        <v>0</v>
      </c>
      <c r="R797" s="454">
        <f t="shared" si="109"/>
        <v>0</v>
      </c>
    </row>
    <row r="798" spans="1:18" outlineLevel="1" x14ac:dyDescent="0.2">
      <c r="A798" s="79" t="str">
        <f t="shared" si="102"/>
        <v/>
      </c>
      <c r="B798" s="73"/>
      <c r="C798" s="90"/>
      <c r="D798" s="93" t="str">
        <f t="shared" si="103"/>
        <v xml:space="preserve"> </v>
      </c>
      <c r="E798" s="54" t="str">
        <f>IF($C798="","",VLOOKUP($C798,'4.NLC'!$A$6:$F$51,6,0))</f>
        <v/>
      </c>
      <c r="F798" s="72" t="str">
        <f>IF($C798="","",VLOOKUP($C798,'4.NLC'!$A$6:$F$51,5,0))</f>
        <v/>
      </c>
      <c r="G798" s="82" t="str">
        <f>IF($C798="","",VLOOKUP($C798,'4.NLC'!$A$6:$H$51,7,0))</f>
        <v/>
      </c>
      <c r="H798" s="74"/>
      <c r="I798" s="74"/>
      <c r="J798" s="74"/>
      <c r="K798" s="57">
        <f t="shared" si="104"/>
        <v>0</v>
      </c>
      <c r="L798" s="75"/>
      <c r="M798" s="52">
        <f t="shared" si="105"/>
        <v>0</v>
      </c>
      <c r="N798" s="76"/>
      <c r="O798" s="52">
        <f t="shared" si="106"/>
        <v>0</v>
      </c>
      <c r="P798" s="57">
        <f t="shared" si="107"/>
        <v>0</v>
      </c>
      <c r="Q798" s="52">
        <f t="shared" si="108"/>
        <v>0</v>
      </c>
      <c r="R798" s="454">
        <f t="shared" si="109"/>
        <v>0</v>
      </c>
    </row>
    <row r="799" spans="1:18" outlineLevel="1" x14ac:dyDescent="0.2">
      <c r="A799" s="79" t="str">
        <f t="shared" si="102"/>
        <v/>
      </c>
      <c r="B799" s="73"/>
      <c r="C799" s="90"/>
      <c r="D799" s="93" t="str">
        <f t="shared" si="103"/>
        <v xml:space="preserve"> </v>
      </c>
      <c r="E799" s="54" t="str">
        <f>IF($C799="","",VLOOKUP($C799,'4.NLC'!$A$6:$F$51,6,0))</f>
        <v/>
      </c>
      <c r="F799" s="72" t="str">
        <f>IF($C799="","",VLOOKUP($C799,'4.NLC'!$A$6:$F$51,5,0))</f>
        <v/>
      </c>
      <c r="G799" s="82" t="str">
        <f>IF($C799="","",VLOOKUP($C799,'4.NLC'!$A$6:$H$51,7,0))</f>
        <v/>
      </c>
      <c r="H799" s="74"/>
      <c r="I799" s="74"/>
      <c r="J799" s="74"/>
      <c r="K799" s="57">
        <f t="shared" si="104"/>
        <v>0</v>
      </c>
      <c r="L799" s="75"/>
      <c r="M799" s="52">
        <f t="shared" si="105"/>
        <v>0</v>
      </c>
      <c r="N799" s="76"/>
      <c r="O799" s="52">
        <f t="shared" si="106"/>
        <v>0</v>
      </c>
      <c r="P799" s="57">
        <f t="shared" si="107"/>
        <v>0</v>
      </c>
      <c r="Q799" s="52">
        <f t="shared" si="108"/>
        <v>0</v>
      </c>
      <c r="R799" s="454">
        <f t="shared" si="109"/>
        <v>0</v>
      </c>
    </row>
    <row r="800" spans="1:18" outlineLevel="1" x14ac:dyDescent="0.2">
      <c r="A800" s="79" t="str">
        <f t="shared" si="102"/>
        <v/>
      </c>
      <c r="B800" s="73"/>
      <c r="C800" s="90"/>
      <c r="D800" s="93" t="str">
        <f t="shared" si="103"/>
        <v xml:space="preserve"> </v>
      </c>
      <c r="E800" s="54" t="str">
        <f>IF($C800="","",VLOOKUP($C800,'4.NLC'!$A$6:$F$51,6,0))</f>
        <v/>
      </c>
      <c r="F800" s="72" t="str">
        <f>IF($C800="","",VLOOKUP($C800,'4.NLC'!$A$6:$F$51,5,0))</f>
        <v/>
      </c>
      <c r="G800" s="82" t="str">
        <f>IF($C800="","",VLOOKUP($C800,'4.NLC'!$A$6:$H$51,7,0))</f>
        <v/>
      </c>
      <c r="H800" s="74"/>
      <c r="I800" s="74"/>
      <c r="J800" s="74"/>
      <c r="K800" s="57">
        <f t="shared" si="104"/>
        <v>0</v>
      </c>
      <c r="L800" s="75"/>
      <c r="M800" s="52">
        <f t="shared" si="105"/>
        <v>0</v>
      </c>
      <c r="N800" s="76"/>
      <c r="O800" s="52">
        <f t="shared" si="106"/>
        <v>0</v>
      </c>
      <c r="P800" s="57">
        <f t="shared" si="107"/>
        <v>0</v>
      </c>
      <c r="Q800" s="52">
        <f t="shared" si="108"/>
        <v>0</v>
      </c>
      <c r="R800" s="454">
        <f t="shared" si="109"/>
        <v>0</v>
      </c>
    </row>
    <row r="801" spans="1:18" outlineLevel="1" x14ac:dyDescent="0.2">
      <c r="A801" s="79" t="str">
        <f t="shared" si="102"/>
        <v/>
      </c>
      <c r="B801" s="73"/>
      <c r="C801" s="90"/>
      <c r="D801" s="93" t="str">
        <f t="shared" si="103"/>
        <v xml:space="preserve"> </v>
      </c>
      <c r="E801" s="54" t="str">
        <f>IF($C801="","",VLOOKUP($C801,'4.NLC'!$A$6:$F$51,6,0))</f>
        <v/>
      </c>
      <c r="F801" s="72" t="str">
        <f>IF($C801="","",VLOOKUP($C801,'4.NLC'!$A$6:$F$51,5,0))</f>
        <v/>
      </c>
      <c r="G801" s="82" t="str">
        <f>IF($C801="","",VLOOKUP($C801,'4.NLC'!$A$6:$H$51,7,0))</f>
        <v/>
      </c>
      <c r="H801" s="74"/>
      <c r="I801" s="74"/>
      <c r="J801" s="74"/>
      <c r="K801" s="57">
        <f t="shared" si="104"/>
        <v>0</v>
      </c>
      <c r="L801" s="75"/>
      <c r="M801" s="52">
        <f t="shared" si="105"/>
        <v>0</v>
      </c>
      <c r="N801" s="76"/>
      <c r="O801" s="52">
        <f t="shared" si="106"/>
        <v>0</v>
      </c>
      <c r="P801" s="57">
        <f t="shared" si="107"/>
        <v>0</v>
      </c>
      <c r="Q801" s="52">
        <f t="shared" si="108"/>
        <v>0</v>
      </c>
      <c r="R801" s="454">
        <f t="shared" si="109"/>
        <v>0</v>
      </c>
    </row>
    <row r="802" spans="1:18" outlineLevel="1" x14ac:dyDescent="0.2">
      <c r="A802" s="79" t="str">
        <f t="shared" si="102"/>
        <v/>
      </c>
      <c r="B802" s="73"/>
      <c r="C802" s="90"/>
      <c r="D802" s="93" t="str">
        <f t="shared" si="103"/>
        <v xml:space="preserve"> </v>
      </c>
      <c r="E802" s="54" t="str">
        <f>IF($C802="","",VLOOKUP($C802,'4.NLC'!$A$6:$F$51,6,0))</f>
        <v/>
      </c>
      <c r="F802" s="72" t="str">
        <f>IF($C802="","",VLOOKUP($C802,'4.NLC'!$A$6:$F$51,5,0))</f>
        <v/>
      </c>
      <c r="G802" s="82" t="str">
        <f>IF($C802="","",VLOOKUP($C802,'4.NLC'!$A$6:$H$51,7,0))</f>
        <v/>
      </c>
      <c r="H802" s="74"/>
      <c r="I802" s="74"/>
      <c r="J802" s="74"/>
      <c r="K802" s="57">
        <f t="shared" si="104"/>
        <v>0</v>
      </c>
      <c r="L802" s="75"/>
      <c r="M802" s="52">
        <f t="shared" si="105"/>
        <v>0</v>
      </c>
      <c r="N802" s="76"/>
      <c r="O802" s="52">
        <f t="shared" si="106"/>
        <v>0</v>
      </c>
      <c r="P802" s="57">
        <f t="shared" si="107"/>
        <v>0</v>
      </c>
      <c r="Q802" s="52">
        <f t="shared" si="108"/>
        <v>0</v>
      </c>
      <c r="R802" s="454">
        <f t="shared" si="109"/>
        <v>0</v>
      </c>
    </row>
    <row r="803" spans="1:18" outlineLevel="1" x14ac:dyDescent="0.2">
      <c r="A803" s="79" t="str">
        <f t="shared" si="102"/>
        <v/>
      </c>
      <c r="B803" s="73"/>
      <c r="C803" s="90"/>
      <c r="D803" s="93" t="str">
        <f t="shared" si="103"/>
        <v xml:space="preserve"> </v>
      </c>
      <c r="E803" s="54" t="str">
        <f>IF($C803="","",VLOOKUP($C803,'4.NLC'!$A$6:$F$51,6,0))</f>
        <v/>
      </c>
      <c r="F803" s="72" t="str">
        <f>IF($C803="","",VLOOKUP($C803,'4.NLC'!$A$6:$F$51,5,0))</f>
        <v/>
      </c>
      <c r="G803" s="82" t="str">
        <f>IF($C803="","",VLOOKUP($C803,'4.NLC'!$A$6:$H$51,7,0))</f>
        <v/>
      </c>
      <c r="H803" s="74"/>
      <c r="I803" s="74"/>
      <c r="J803" s="74"/>
      <c r="K803" s="57">
        <f t="shared" si="104"/>
        <v>0</v>
      </c>
      <c r="L803" s="75"/>
      <c r="M803" s="52">
        <f t="shared" si="105"/>
        <v>0</v>
      </c>
      <c r="N803" s="76"/>
      <c r="O803" s="52">
        <f t="shared" si="106"/>
        <v>0</v>
      </c>
      <c r="P803" s="57">
        <f t="shared" si="107"/>
        <v>0</v>
      </c>
      <c r="Q803" s="52">
        <f t="shared" si="108"/>
        <v>0</v>
      </c>
      <c r="R803" s="454">
        <f t="shared" si="109"/>
        <v>0</v>
      </c>
    </row>
    <row r="804" spans="1:18" outlineLevel="1" x14ac:dyDescent="0.2">
      <c r="A804" s="79" t="str">
        <f t="shared" si="102"/>
        <v/>
      </c>
      <c r="B804" s="73"/>
      <c r="C804" s="90"/>
      <c r="D804" s="93" t="str">
        <f t="shared" si="103"/>
        <v xml:space="preserve"> </v>
      </c>
      <c r="E804" s="54" t="str">
        <f>IF($C804="","",VLOOKUP($C804,'4.NLC'!$A$6:$F$51,6,0))</f>
        <v/>
      </c>
      <c r="F804" s="72" t="str">
        <f>IF($C804="","",VLOOKUP($C804,'4.NLC'!$A$6:$F$51,5,0))</f>
        <v/>
      </c>
      <c r="G804" s="82" t="str">
        <f>IF($C804="","",VLOOKUP($C804,'4.NLC'!$A$6:$H$51,7,0))</f>
        <v/>
      </c>
      <c r="H804" s="74"/>
      <c r="I804" s="74"/>
      <c r="J804" s="74"/>
      <c r="K804" s="57">
        <f t="shared" si="104"/>
        <v>0</v>
      </c>
      <c r="L804" s="75"/>
      <c r="M804" s="52">
        <f t="shared" si="105"/>
        <v>0</v>
      </c>
      <c r="N804" s="76"/>
      <c r="O804" s="52">
        <f t="shared" si="106"/>
        <v>0</v>
      </c>
      <c r="P804" s="57">
        <f t="shared" si="107"/>
        <v>0</v>
      </c>
      <c r="Q804" s="52">
        <f t="shared" si="108"/>
        <v>0</v>
      </c>
      <c r="R804" s="454">
        <f t="shared" si="109"/>
        <v>0</v>
      </c>
    </row>
    <row r="805" spans="1:18" outlineLevel="1" x14ac:dyDescent="0.2">
      <c r="A805" s="79" t="str">
        <f t="shared" si="102"/>
        <v/>
      </c>
      <c r="B805" s="73"/>
      <c r="C805" s="90"/>
      <c r="D805" s="93" t="str">
        <f t="shared" si="103"/>
        <v xml:space="preserve"> </v>
      </c>
      <c r="E805" s="54" t="str">
        <f>IF($C805="","",VLOOKUP($C805,'4.NLC'!$A$6:$F$51,6,0))</f>
        <v/>
      </c>
      <c r="F805" s="72" t="str">
        <f>IF($C805="","",VLOOKUP($C805,'4.NLC'!$A$6:$F$51,5,0))</f>
        <v/>
      </c>
      <c r="G805" s="82" t="str">
        <f>IF($C805="","",VLOOKUP($C805,'4.NLC'!$A$6:$H$51,7,0))</f>
        <v/>
      </c>
      <c r="H805" s="74"/>
      <c r="I805" s="74"/>
      <c r="J805" s="74"/>
      <c r="K805" s="57">
        <f t="shared" si="104"/>
        <v>0</v>
      </c>
      <c r="L805" s="75"/>
      <c r="M805" s="52">
        <f t="shared" si="105"/>
        <v>0</v>
      </c>
      <c r="N805" s="76"/>
      <c r="O805" s="52">
        <f t="shared" si="106"/>
        <v>0</v>
      </c>
      <c r="P805" s="57">
        <f t="shared" si="107"/>
        <v>0</v>
      </c>
      <c r="Q805" s="52">
        <f t="shared" si="108"/>
        <v>0</v>
      </c>
      <c r="R805" s="454">
        <f t="shared" si="109"/>
        <v>0</v>
      </c>
    </row>
    <row r="806" spans="1:18" outlineLevel="1" x14ac:dyDescent="0.2">
      <c r="A806" s="79" t="str">
        <f t="shared" si="102"/>
        <v/>
      </c>
      <c r="B806" s="73"/>
      <c r="C806" s="90"/>
      <c r="D806" s="93" t="str">
        <f t="shared" si="103"/>
        <v xml:space="preserve"> </v>
      </c>
      <c r="E806" s="54" t="str">
        <f>IF($C806="","",VLOOKUP($C806,'4.NLC'!$A$6:$F$51,6,0))</f>
        <v/>
      </c>
      <c r="F806" s="72" t="str">
        <f>IF($C806="","",VLOOKUP($C806,'4.NLC'!$A$6:$F$51,5,0))</f>
        <v/>
      </c>
      <c r="G806" s="82" t="str">
        <f>IF($C806="","",VLOOKUP($C806,'4.NLC'!$A$6:$H$51,7,0))</f>
        <v/>
      </c>
      <c r="H806" s="74"/>
      <c r="I806" s="74"/>
      <c r="J806" s="74"/>
      <c r="K806" s="57">
        <f t="shared" si="104"/>
        <v>0</v>
      </c>
      <c r="L806" s="75"/>
      <c r="M806" s="52">
        <f t="shared" si="105"/>
        <v>0</v>
      </c>
      <c r="N806" s="76"/>
      <c r="O806" s="52">
        <f t="shared" si="106"/>
        <v>0</v>
      </c>
      <c r="P806" s="57">
        <f t="shared" si="107"/>
        <v>0</v>
      </c>
      <c r="Q806" s="52">
        <f t="shared" si="108"/>
        <v>0</v>
      </c>
      <c r="R806" s="454">
        <f t="shared" si="109"/>
        <v>0</v>
      </c>
    </row>
    <row r="807" spans="1:18" outlineLevel="1" x14ac:dyDescent="0.2">
      <c r="A807" s="79" t="str">
        <f t="shared" si="102"/>
        <v/>
      </c>
      <c r="B807" s="73"/>
      <c r="C807" s="90"/>
      <c r="D807" s="93" t="str">
        <f t="shared" si="103"/>
        <v xml:space="preserve"> </v>
      </c>
      <c r="E807" s="54" t="str">
        <f>IF($C807="","",VLOOKUP($C807,'4.NLC'!$A$6:$F$51,6,0))</f>
        <v/>
      </c>
      <c r="F807" s="72" t="str">
        <f>IF($C807="","",VLOOKUP($C807,'4.NLC'!$A$6:$F$51,5,0))</f>
        <v/>
      </c>
      <c r="G807" s="82" t="str">
        <f>IF($C807="","",VLOOKUP($C807,'4.NLC'!$A$6:$H$51,7,0))</f>
        <v/>
      </c>
      <c r="H807" s="74"/>
      <c r="I807" s="74"/>
      <c r="J807" s="74"/>
      <c r="K807" s="57">
        <f t="shared" si="104"/>
        <v>0</v>
      </c>
      <c r="L807" s="75"/>
      <c r="M807" s="52">
        <f t="shared" si="105"/>
        <v>0</v>
      </c>
      <c r="N807" s="76"/>
      <c r="O807" s="52">
        <f t="shared" si="106"/>
        <v>0</v>
      </c>
      <c r="P807" s="57">
        <f t="shared" si="107"/>
        <v>0</v>
      </c>
      <c r="Q807" s="52">
        <f t="shared" si="108"/>
        <v>0</v>
      </c>
      <c r="R807" s="454">
        <f t="shared" si="109"/>
        <v>0</v>
      </c>
    </row>
    <row r="808" spans="1:18" outlineLevel="1" x14ac:dyDescent="0.2">
      <c r="A808" s="79" t="str">
        <f t="shared" si="102"/>
        <v/>
      </c>
      <c r="B808" s="73"/>
      <c r="C808" s="90"/>
      <c r="D808" s="93" t="str">
        <f t="shared" si="103"/>
        <v xml:space="preserve"> </v>
      </c>
      <c r="E808" s="54" t="str">
        <f>IF($C808="","",VLOOKUP($C808,'4.NLC'!$A$6:$F$51,6,0))</f>
        <v/>
      </c>
      <c r="F808" s="72" t="str">
        <f>IF($C808="","",VLOOKUP($C808,'4.NLC'!$A$6:$F$51,5,0))</f>
        <v/>
      </c>
      <c r="G808" s="82" t="str">
        <f>IF($C808="","",VLOOKUP($C808,'4.NLC'!$A$6:$H$51,7,0))</f>
        <v/>
      </c>
      <c r="H808" s="74"/>
      <c r="I808" s="74"/>
      <c r="J808" s="74"/>
      <c r="K808" s="57">
        <f t="shared" si="104"/>
        <v>0</v>
      </c>
      <c r="L808" s="75"/>
      <c r="M808" s="52">
        <f t="shared" si="105"/>
        <v>0</v>
      </c>
      <c r="N808" s="76"/>
      <c r="O808" s="52">
        <f t="shared" si="106"/>
        <v>0</v>
      </c>
      <c r="P808" s="57">
        <f t="shared" si="107"/>
        <v>0</v>
      </c>
      <c r="Q808" s="52">
        <f t="shared" si="108"/>
        <v>0</v>
      </c>
      <c r="R808" s="454">
        <f t="shared" si="109"/>
        <v>0</v>
      </c>
    </row>
    <row r="809" spans="1:18" outlineLevel="1" x14ac:dyDescent="0.2">
      <c r="A809" s="79" t="str">
        <f t="shared" si="102"/>
        <v/>
      </c>
      <c r="B809" s="73"/>
      <c r="C809" s="90"/>
      <c r="D809" s="93" t="str">
        <f t="shared" si="103"/>
        <v xml:space="preserve"> </v>
      </c>
      <c r="E809" s="54" t="str">
        <f>IF($C809="","",VLOOKUP($C809,'4.NLC'!$A$6:$F$51,6,0))</f>
        <v/>
      </c>
      <c r="F809" s="72" t="str">
        <f>IF($C809="","",VLOOKUP($C809,'4.NLC'!$A$6:$F$51,5,0))</f>
        <v/>
      </c>
      <c r="G809" s="82" t="str">
        <f>IF($C809="","",VLOOKUP($C809,'4.NLC'!$A$6:$H$51,7,0))</f>
        <v/>
      </c>
      <c r="H809" s="74"/>
      <c r="I809" s="74"/>
      <c r="J809" s="74"/>
      <c r="K809" s="57">
        <f t="shared" si="104"/>
        <v>0</v>
      </c>
      <c r="L809" s="75"/>
      <c r="M809" s="52">
        <f t="shared" si="105"/>
        <v>0</v>
      </c>
      <c r="N809" s="76"/>
      <c r="O809" s="52">
        <f t="shared" si="106"/>
        <v>0</v>
      </c>
      <c r="P809" s="57">
        <f t="shared" si="107"/>
        <v>0</v>
      </c>
      <c r="Q809" s="52">
        <f t="shared" si="108"/>
        <v>0</v>
      </c>
      <c r="R809" s="454">
        <f t="shared" si="109"/>
        <v>0</v>
      </c>
    </row>
    <row r="810" spans="1:18" outlineLevel="1" x14ac:dyDescent="0.2">
      <c r="A810" s="79" t="str">
        <f t="shared" si="102"/>
        <v/>
      </c>
      <c r="B810" s="73"/>
      <c r="C810" s="90"/>
      <c r="D810" s="93" t="str">
        <f t="shared" si="103"/>
        <v xml:space="preserve"> </v>
      </c>
      <c r="E810" s="54" t="str">
        <f>IF($C810="","",VLOOKUP($C810,'4.NLC'!$A$6:$F$51,6,0))</f>
        <v/>
      </c>
      <c r="F810" s="72" t="str">
        <f>IF($C810="","",VLOOKUP($C810,'4.NLC'!$A$6:$F$51,5,0))</f>
        <v/>
      </c>
      <c r="G810" s="82" t="str">
        <f>IF($C810="","",VLOOKUP($C810,'4.NLC'!$A$6:$H$51,7,0))</f>
        <v/>
      </c>
      <c r="H810" s="74"/>
      <c r="I810" s="74"/>
      <c r="J810" s="74"/>
      <c r="K810" s="57">
        <f t="shared" si="104"/>
        <v>0</v>
      </c>
      <c r="L810" s="75"/>
      <c r="M810" s="52">
        <f t="shared" si="105"/>
        <v>0</v>
      </c>
      <c r="N810" s="76"/>
      <c r="O810" s="52">
        <f t="shared" si="106"/>
        <v>0</v>
      </c>
      <c r="P810" s="57">
        <f t="shared" si="107"/>
        <v>0</v>
      </c>
      <c r="Q810" s="52">
        <f t="shared" si="108"/>
        <v>0</v>
      </c>
      <c r="R810" s="454">
        <f t="shared" si="109"/>
        <v>0</v>
      </c>
    </row>
    <row r="811" spans="1:18" outlineLevel="1" x14ac:dyDescent="0.2">
      <c r="A811" s="79" t="str">
        <f t="shared" si="102"/>
        <v/>
      </c>
      <c r="B811" s="73"/>
      <c r="C811" s="90"/>
      <c r="D811" s="93" t="str">
        <f t="shared" si="103"/>
        <v xml:space="preserve"> </v>
      </c>
      <c r="E811" s="54" t="str">
        <f>IF($C811="","",VLOOKUP($C811,'4.NLC'!$A$6:$F$51,6,0))</f>
        <v/>
      </c>
      <c r="F811" s="72" t="str">
        <f>IF($C811="","",VLOOKUP($C811,'4.NLC'!$A$6:$F$51,5,0))</f>
        <v/>
      </c>
      <c r="G811" s="82" t="str">
        <f>IF($C811="","",VLOOKUP($C811,'4.NLC'!$A$6:$H$51,7,0))</f>
        <v/>
      </c>
      <c r="H811" s="74"/>
      <c r="I811" s="74"/>
      <c r="J811" s="74"/>
      <c r="K811" s="57">
        <f t="shared" si="104"/>
        <v>0</v>
      </c>
      <c r="L811" s="75"/>
      <c r="M811" s="52">
        <f t="shared" si="105"/>
        <v>0</v>
      </c>
      <c r="N811" s="76"/>
      <c r="O811" s="52">
        <f t="shared" si="106"/>
        <v>0</v>
      </c>
      <c r="P811" s="57">
        <f t="shared" si="107"/>
        <v>0</v>
      </c>
      <c r="Q811" s="52">
        <f t="shared" si="108"/>
        <v>0</v>
      </c>
      <c r="R811" s="454">
        <f t="shared" si="109"/>
        <v>0</v>
      </c>
    </row>
    <row r="812" spans="1:18" outlineLevel="1" x14ac:dyDescent="0.2">
      <c r="A812" s="79" t="str">
        <f t="shared" si="102"/>
        <v/>
      </c>
      <c r="B812" s="73"/>
      <c r="C812" s="90"/>
      <c r="D812" s="93" t="str">
        <f t="shared" si="103"/>
        <v xml:space="preserve"> </v>
      </c>
      <c r="E812" s="54" t="str">
        <f>IF($C812="","",VLOOKUP($C812,'4.NLC'!$A$6:$F$51,6,0))</f>
        <v/>
      </c>
      <c r="F812" s="72" t="str">
        <f>IF($C812="","",VLOOKUP($C812,'4.NLC'!$A$6:$F$51,5,0))</f>
        <v/>
      </c>
      <c r="G812" s="82" t="str">
        <f>IF($C812="","",VLOOKUP($C812,'4.NLC'!$A$6:$H$51,7,0))</f>
        <v/>
      </c>
      <c r="H812" s="74"/>
      <c r="I812" s="74"/>
      <c r="J812" s="74"/>
      <c r="K812" s="57">
        <f t="shared" si="104"/>
        <v>0</v>
      </c>
      <c r="L812" s="75"/>
      <c r="M812" s="52">
        <f t="shared" si="105"/>
        <v>0</v>
      </c>
      <c r="N812" s="76"/>
      <c r="O812" s="52">
        <f t="shared" si="106"/>
        <v>0</v>
      </c>
      <c r="P812" s="57">
        <f t="shared" si="107"/>
        <v>0</v>
      </c>
      <c r="Q812" s="52">
        <f t="shared" si="108"/>
        <v>0</v>
      </c>
      <c r="R812" s="454">
        <f t="shared" si="109"/>
        <v>0</v>
      </c>
    </row>
    <row r="813" spans="1:18" outlineLevel="1" x14ac:dyDescent="0.2">
      <c r="A813" s="79" t="str">
        <f t="shared" si="102"/>
        <v/>
      </c>
      <c r="B813" s="73"/>
      <c r="C813" s="90"/>
      <c r="D813" s="93" t="str">
        <f t="shared" si="103"/>
        <v xml:space="preserve"> </v>
      </c>
      <c r="E813" s="54" t="str">
        <f>IF($C813="","",VLOOKUP($C813,'4.NLC'!$A$6:$F$51,6,0))</f>
        <v/>
      </c>
      <c r="F813" s="72" t="str">
        <f>IF($C813="","",VLOOKUP($C813,'4.NLC'!$A$6:$F$51,5,0))</f>
        <v/>
      </c>
      <c r="G813" s="82" t="str">
        <f>IF($C813="","",VLOOKUP($C813,'4.NLC'!$A$6:$H$51,7,0))</f>
        <v/>
      </c>
      <c r="H813" s="74"/>
      <c r="I813" s="74"/>
      <c r="J813" s="74"/>
      <c r="K813" s="57">
        <f t="shared" si="104"/>
        <v>0</v>
      </c>
      <c r="L813" s="75"/>
      <c r="M813" s="52">
        <f t="shared" si="105"/>
        <v>0</v>
      </c>
      <c r="N813" s="76"/>
      <c r="O813" s="52">
        <f t="shared" si="106"/>
        <v>0</v>
      </c>
      <c r="P813" s="57">
        <f t="shared" si="107"/>
        <v>0</v>
      </c>
      <c r="Q813" s="52">
        <f t="shared" si="108"/>
        <v>0</v>
      </c>
      <c r="R813" s="454">
        <f t="shared" si="109"/>
        <v>0</v>
      </c>
    </row>
    <row r="814" spans="1:18" outlineLevel="1" x14ac:dyDescent="0.2">
      <c r="A814" s="79" t="str">
        <f t="shared" si="102"/>
        <v/>
      </c>
      <c r="B814" s="73"/>
      <c r="C814" s="90"/>
      <c r="D814" s="93" t="str">
        <f t="shared" si="103"/>
        <v xml:space="preserve"> </v>
      </c>
      <c r="E814" s="54" t="str">
        <f>IF($C814="","",VLOOKUP($C814,'4.NLC'!$A$6:$F$51,6,0))</f>
        <v/>
      </c>
      <c r="F814" s="72" t="str">
        <f>IF($C814="","",VLOOKUP($C814,'4.NLC'!$A$6:$F$51,5,0))</f>
        <v/>
      </c>
      <c r="G814" s="82" t="str">
        <f>IF($C814="","",VLOOKUP($C814,'4.NLC'!$A$6:$H$51,7,0))</f>
        <v/>
      </c>
      <c r="H814" s="74"/>
      <c r="I814" s="74"/>
      <c r="J814" s="74"/>
      <c r="K814" s="57">
        <f t="shared" si="104"/>
        <v>0</v>
      </c>
      <c r="L814" s="75"/>
      <c r="M814" s="52">
        <f t="shared" si="105"/>
        <v>0</v>
      </c>
      <c r="N814" s="76"/>
      <c r="O814" s="52">
        <f t="shared" si="106"/>
        <v>0</v>
      </c>
      <c r="P814" s="57">
        <f t="shared" si="107"/>
        <v>0</v>
      </c>
      <c r="Q814" s="52">
        <f t="shared" si="108"/>
        <v>0</v>
      </c>
      <c r="R814" s="454">
        <f t="shared" si="109"/>
        <v>0</v>
      </c>
    </row>
    <row r="815" spans="1:18" outlineLevel="1" x14ac:dyDescent="0.2">
      <c r="A815" s="79" t="str">
        <f t="shared" si="102"/>
        <v/>
      </c>
      <c r="B815" s="73"/>
      <c r="C815" s="90"/>
      <c r="D815" s="93" t="str">
        <f t="shared" si="103"/>
        <v xml:space="preserve"> </v>
      </c>
      <c r="E815" s="54" t="str">
        <f>IF($C815="","",VLOOKUP($C815,'4.NLC'!$A$6:$F$51,6,0))</f>
        <v/>
      </c>
      <c r="F815" s="72" t="str">
        <f>IF($C815="","",VLOOKUP($C815,'4.NLC'!$A$6:$F$51,5,0))</f>
        <v/>
      </c>
      <c r="G815" s="82" t="str">
        <f>IF($C815="","",VLOOKUP($C815,'4.NLC'!$A$6:$H$51,7,0))</f>
        <v/>
      </c>
      <c r="H815" s="74"/>
      <c r="I815" s="74"/>
      <c r="J815" s="74"/>
      <c r="K815" s="57">
        <f t="shared" si="104"/>
        <v>0</v>
      </c>
      <c r="L815" s="75"/>
      <c r="M815" s="52">
        <f t="shared" si="105"/>
        <v>0</v>
      </c>
      <c r="N815" s="76"/>
      <c r="O815" s="52">
        <f t="shared" si="106"/>
        <v>0</v>
      </c>
      <c r="P815" s="57">
        <f t="shared" si="107"/>
        <v>0</v>
      </c>
      <c r="Q815" s="52">
        <f t="shared" si="108"/>
        <v>0</v>
      </c>
      <c r="R815" s="454">
        <f t="shared" si="109"/>
        <v>0</v>
      </c>
    </row>
    <row r="816" spans="1:18" outlineLevel="1" x14ac:dyDescent="0.2">
      <c r="A816" s="79" t="str">
        <f t="shared" si="102"/>
        <v/>
      </c>
      <c r="B816" s="73"/>
      <c r="C816" s="90"/>
      <c r="D816" s="93" t="str">
        <f t="shared" si="103"/>
        <v xml:space="preserve"> </v>
      </c>
      <c r="E816" s="54" t="str">
        <f>IF($C816="","",VLOOKUP($C816,'4.NLC'!$A$6:$F$51,6,0))</f>
        <v/>
      </c>
      <c r="F816" s="72" t="str">
        <f>IF($C816="","",VLOOKUP($C816,'4.NLC'!$A$6:$F$51,5,0))</f>
        <v/>
      </c>
      <c r="G816" s="82" t="str">
        <f>IF($C816="","",VLOOKUP($C816,'4.NLC'!$A$6:$H$51,7,0))</f>
        <v/>
      </c>
      <c r="H816" s="74"/>
      <c r="I816" s="74"/>
      <c r="J816" s="74"/>
      <c r="K816" s="57">
        <f t="shared" si="104"/>
        <v>0</v>
      </c>
      <c r="L816" s="75"/>
      <c r="M816" s="52">
        <f t="shared" si="105"/>
        <v>0</v>
      </c>
      <c r="N816" s="76"/>
      <c r="O816" s="52">
        <f t="shared" si="106"/>
        <v>0</v>
      </c>
      <c r="P816" s="57">
        <f t="shared" si="107"/>
        <v>0</v>
      </c>
      <c r="Q816" s="52">
        <f t="shared" si="108"/>
        <v>0</v>
      </c>
      <c r="R816" s="454">
        <f t="shared" si="109"/>
        <v>0</v>
      </c>
    </row>
    <row r="817" spans="1:18" outlineLevel="1" x14ac:dyDescent="0.2">
      <c r="A817" s="79" t="str">
        <f t="shared" si="102"/>
        <v/>
      </c>
      <c r="B817" s="73"/>
      <c r="C817" s="90"/>
      <c r="D817" s="93" t="str">
        <f t="shared" si="103"/>
        <v xml:space="preserve"> </v>
      </c>
      <c r="E817" s="54" t="str">
        <f>IF($C817="","",VLOOKUP($C817,'4.NLC'!$A$6:$F$51,6,0))</f>
        <v/>
      </c>
      <c r="F817" s="72" t="str">
        <f>IF($C817="","",VLOOKUP($C817,'4.NLC'!$A$6:$F$51,5,0))</f>
        <v/>
      </c>
      <c r="G817" s="82" t="str">
        <f>IF($C817="","",VLOOKUP($C817,'4.NLC'!$A$6:$H$51,7,0))</f>
        <v/>
      </c>
      <c r="H817" s="74"/>
      <c r="I817" s="74"/>
      <c r="J817" s="74"/>
      <c r="K817" s="57">
        <f t="shared" si="104"/>
        <v>0</v>
      </c>
      <c r="L817" s="75"/>
      <c r="M817" s="52">
        <f t="shared" si="105"/>
        <v>0</v>
      </c>
      <c r="N817" s="76"/>
      <c r="O817" s="52">
        <f t="shared" si="106"/>
        <v>0</v>
      </c>
      <c r="P817" s="57">
        <f t="shared" si="107"/>
        <v>0</v>
      </c>
      <c r="Q817" s="52">
        <f t="shared" si="108"/>
        <v>0</v>
      </c>
      <c r="R817" s="454">
        <f t="shared" si="109"/>
        <v>0</v>
      </c>
    </row>
    <row r="818" spans="1:18" outlineLevel="1" x14ac:dyDescent="0.2">
      <c r="A818" s="79" t="str">
        <f t="shared" si="102"/>
        <v/>
      </c>
      <c r="B818" s="73"/>
      <c r="C818" s="90"/>
      <c r="D818" s="93" t="str">
        <f t="shared" si="103"/>
        <v xml:space="preserve"> </v>
      </c>
      <c r="E818" s="54" t="str">
        <f>IF($C818="","",VLOOKUP($C818,'4.NLC'!$A$6:$F$51,6,0))</f>
        <v/>
      </c>
      <c r="F818" s="72" t="str">
        <f>IF($C818="","",VLOOKUP($C818,'4.NLC'!$A$6:$F$51,5,0))</f>
        <v/>
      </c>
      <c r="G818" s="82" t="str">
        <f>IF($C818="","",VLOOKUP($C818,'4.NLC'!$A$6:$H$51,7,0))</f>
        <v/>
      </c>
      <c r="H818" s="74"/>
      <c r="I818" s="74"/>
      <c r="J818" s="74"/>
      <c r="K818" s="57">
        <f t="shared" si="104"/>
        <v>0</v>
      </c>
      <c r="L818" s="75"/>
      <c r="M818" s="52">
        <f t="shared" si="105"/>
        <v>0</v>
      </c>
      <c r="N818" s="76"/>
      <c r="O818" s="52">
        <f t="shared" si="106"/>
        <v>0</v>
      </c>
      <c r="P818" s="57">
        <f t="shared" si="107"/>
        <v>0</v>
      </c>
      <c r="Q818" s="52">
        <f t="shared" si="108"/>
        <v>0</v>
      </c>
      <c r="R818" s="454">
        <f t="shared" si="109"/>
        <v>0</v>
      </c>
    </row>
    <row r="819" spans="1:18" outlineLevel="1" x14ac:dyDescent="0.2">
      <c r="A819" s="79" t="str">
        <f t="shared" si="102"/>
        <v/>
      </c>
      <c r="B819" s="73"/>
      <c r="C819" s="90"/>
      <c r="D819" s="93" t="str">
        <f t="shared" si="103"/>
        <v xml:space="preserve"> </v>
      </c>
      <c r="E819" s="54" t="str">
        <f>IF($C819="","",VLOOKUP($C819,'4.NLC'!$A$6:$F$51,6,0))</f>
        <v/>
      </c>
      <c r="F819" s="72" t="str">
        <f>IF($C819="","",VLOOKUP($C819,'4.NLC'!$A$6:$F$51,5,0))</f>
        <v/>
      </c>
      <c r="G819" s="82" t="str">
        <f>IF($C819="","",VLOOKUP($C819,'4.NLC'!$A$6:$H$51,7,0))</f>
        <v/>
      </c>
      <c r="H819" s="74"/>
      <c r="I819" s="74"/>
      <c r="J819" s="74"/>
      <c r="K819" s="57">
        <f t="shared" si="104"/>
        <v>0</v>
      </c>
      <c r="L819" s="75"/>
      <c r="M819" s="52">
        <f t="shared" si="105"/>
        <v>0</v>
      </c>
      <c r="N819" s="76"/>
      <c r="O819" s="52">
        <f t="shared" si="106"/>
        <v>0</v>
      </c>
      <c r="P819" s="57">
        <f t="shared" si="107"/>
        <v>0</v>
      </c>
      <c r="Q819" s="52">
        <f t="shared" si="108"/>
        <v>0</v>
      </c>
      <c r="R819" s="454">
        <f t="shared" si="109"/>
        <v>0</v>
      </c>
    </row>
    <row r="820" spans="1:18" outlineLevel="1" x14ac:dyDescent="0.2">
      <c r="A820" s="79" t="str">
        <f t="shared" si="102"/>
        <v/>
      </c>
      <c r="B820" s="73"/>
      <c r="C820" s="90"/>
      <c r="D820" s="93" t="str">
        <f t="shared" si="103"/>
        <v xml:space="preserve"> </v>
      </c>
      <c r="E820" s="54" t="str">
        <f>IF($C820="","",VLOOKUP($C820,'4.NLC'!$A$6:$F$51,6,0))</f>
        <v/>
      </c>
      <c r="F820" s="72" t="str">
        <f>IF($C820="","",VLOOKUP($C820,'4.NLC'!$A$6:$F$51,5,0))</f>
        <v/>
      </c>
      <c r="G820" s="82" t="str">
        <f>IF($C820="","",VLOOKUP($C820,'4.NLC'!$A$6:$H$51,7,0))</f>
        <v/>
      </c>
      <c r="H820" s="74"/>
      <c r="I820" s="74"/>
      <c r="J820" s="74"/>
      <c r="K820" s="57">
        <f t="shared" si="104"/>
        <v>0</v>
      </c>
      <c r="L820" s="75"/>
      <c r="M820" s="52">
        <f t="shared" si="105"/>
        <v>0</v>
      </c>
      <c r="N820" s="76"/>
      <c r="O820" s="52">
        <f t="shared" si="106"/>
        <v>0</v>
      </c>
      <c r="P820" s="57">
        <f t="shared" si="107"/>
        <v>0</v>
      </c>
      <c r="Q820" s="52">
        <f t="shared" si="108"/>
        <v>0</v>
      </c>
      <c r="R820" s="454">
        <f t="shared" si="109"/>
        <v>0</v>
      </c>
    </row>
    <row r="821" spans="1:18" outlineLevel="1" x14ac:dyDescent="0.2">
      <c r="A821" s="79" t="str">
        <f t="shared" si="102"/>
        <v/>
      </c>
      <c r="B821" s="73"/>
      <c r="C821" s="90"/>
      <c r="D821" s="93" t="str">
        <f t="shared" si="103"/>
        <v xml:space="preserve"> </v>
      </c>
      <c r="E821" s="54" t="str">
        <f>IF($C821="","",VLOOKUP($C821,'4.NLC'!$A$6:$F$51,6,0))</f>
        <v/>
      </c>
      <c r="F821" s="72" t="str">
        <f>IF($C821="","",VLOOKUP($C821,'4.NLC'!$A$6:$F$51,5,0))</f>
        <v/>
      </c>
      <c r="G821" s="82" t="str">
        <f>IF($C821="","",VLOOKUP($C821,'4.NLC'!$A$6:$H$51,7,0))</f>
        <v/>
      </c>
      <c r="H821" s="74"/>
      <c r="I821" s="74"/>
      <c r="J821" s="74"/>
      <c r="K821" s="57">
        <f t="shared" si="104"/>
        <v>0</v>
      </c>
      <c r="L821" s="75"/>
      <c r="M821" s="52">
        <f t="shared" si="105"/>
        <v>0</v>
      </c>
      <c r="N821" s="76"/>
      <c r="O821" s="52">
        <f t="shared" si="106"/>
        <v>0</v>
      </c>
      <c r="P821" s="57">
        <f t="shared" si="107"/>
        <v>0</v>
      </c>
      <c r="Q821" s="52">
        <f t="shared" si="108"/>
        <v>0</v>
      </c>
      <c r="R821" s="454">
        <f t="shared" si="109"/>
        <v>0</v>
      </c>
    </row>
    <row r="822" spans="1:18" outlineLevel="1" x14ac:dyDescent="0.2">
      <c r="A822" s="79" t="str">
        <f t="shared" si="102"/>
        <v/>
      </c>
      <c r="B822" s="73"/>
      <c r="C822" s="90"/>
      <c r="D822" s="93" t="str">
        <f t="shared" si="103"/>
        <v xml:space="preserve"> </v>
      </c>
      <c r="E822" s="54" t="str">
        <f>IF($C822="","",VLOOKUP($C822,'4.NLC'!$A$6:$F$51,6,0))</f>
        <v/>
      </c>
      <c r="F822" s="72" t="str">
        <f>IF($C822="","",VLOOKUP($C822,'4.NLC'!$A$6:$F$51,5,0))</f>
        <v/>
      </c>
      <c r="G822" s="82" t="str">
        <f>IF($C822="","",VLOOKUP($C822,'4.NLC'!$A$6:$H$51,7,0))</f>
        <v/>
      </c>
      <c r="H822" s="74"/>
      <c r="I822" s="74"/>
      <c r="J822" s="74"/>
      <c r="K822" s="57">
        <f t="shared" si="104"/>
        <v>0</v>
      </c>
      <c r="L822" s="75"/>
      <c r="M822" s="52">
        <f t="shared" si="105"/>
        <v>0</v>
      </c>
      <c r="N822" s="76"/>
      <c r="O822" s="52">
        <f t="shared" si="106"/>
        <v>0</v>
      </c>
      <c r="P822" s="57">
        <f t="shared" si="107"/>
        <v>0</v>
      </c>
      <c r="Q822" s="52">
        <f t="shared" si="108"/>
        <v>0</v>
      </c>
      <c r="R822" s="454">
        <f t="shared" si="109"/>
        <v>0</v>
      </c>
    </row>
    <row r="823" spans="1:18" outlineLevel="1" x14ac:dyDescent="0.2">
      <c r="A823" s="79" t="str">
        <f t="shared" si="102"/>
        <v/>
      </c>
      <c r="B823" s="73"/>
      <c r="C823" s="90"/>
      <c r="D823" s="93" t="str">
        <f t="shared" si="103"/>
        <v xml:space="preserve"> </v>
      </c>
      <c r="E823" s="54" t="str">
        <f>IF($C823="","",VLOOKUP($C823,'4.NLC'!$A$6:$F$51,6,0))</f>
        <v/>
      </c>
      <c r="F823" s="72" t="str">
        <f>IF($C823="","",VLOOKUP($C823,'4.NLC'!$A$6:$F$51,5,0))</f>
        <v/>
      </c>
      <c r="G823" s="82" t="str">
        <f>IF($C823="","",VLOOKUP($C823,'4.NLC'!$A$6:$H$51,7,0))</f>
        <v/>
      </c>
      <c r="H823" s="74"/>
      <c r="I823" s="74"/>
      <c r="J823" s="74"/>
      <c r="K823" s="57">
        <f t="shared" si="104"/>
        <v>0</v>
      </c>
      <c r="L823" s="75"/>
      <c r="M823" s="52">
        <f t="shared" si="105"/>
        <v>0</v>
      </c>
      <c r="N823" s="76"/>
      <c r="O823" s="52">
        <f t="shared" si="106"/>
        <v>0</v>
      </c>
      <c r="P823" s="57">
        <f t="shared" si="107"/>
        <v>0</v>
      </c>
      <c r="Q823" s="52">
        <f t="shared" si="108"/>
        <v>0</v>
      </c>
      <c r="R823" s="454">
        <f t="shared" si="109"/>
        <v>0</v>
      </c>
    </row>
    <row r="824" spans="1:18" outlineLevel="1" x14ac:dyDescent="0.2">
      <c r="A824" s="79" t="str">
        <f t="shared" si="102"/>
        <v/>
      </c>
      <c r="B824" s="73"/>
      <c r="C824" s="90"/>
      <c r="D824" s="93" t="str">
        <f t="shared" si="103"/>
        <v xml:space="preserve"> </v>
      </c>
      <c r="E824" s="54" t="str">
        <f>IF($C824="","",VLOOKUP($C824,'4.NLC'!$A$6:$F$51,6,0))</f>
        <v/>
      </c>
      <c r="F824" s="72" t="str">
        <f>IF($C824="","",VLOOKUP($C824,'4.NLC'!$A$6:$F$51,5,0))</f>
        <v/>
      </c>
      <c r="G824" s="82" t="str">
        <f>IF($C824="","",VLOOKUP($C824,'4.NLC'!$A$6:$H$51,7,0))</f>
        <v/>
      </c>
      <c r="H824" s="74"/>
      <c r="I824" s="74"/>
      <c r="J824" s="74"/>
      <c r="K824" s="57">
        <f t="shared" si="104"/>
        <v>0</v>
      </c>
      <c r="L824" s="75"/>
      <c r="M824" s="52">
        <f t="shared" si="105"/>
        <v>0</v>
      </c>
      <c r="N824" s="76"/>
      <c r="O824" s="52">
        <f t="shared" si="106"/>
        <v>0</v>
      </c>
      <c r="P824" s="57">
        <f t="shared" si="107"/>
        <v>0</v>
      </c>
      <c r="Q824" s="52">
        <f t="shared" si="108"/>
        <v>0</v>
      </c>
      <c r="R824" s="454">
        <f t="shared" si="109"/>
        <v>0</v>
      </c>
    </row>
    <row r="825" spans="1:18" outlineLevel="1" x14ac:dyDescent="0.2">
      <c r="A825" s="79" t="str">
        <f t="shared" si="102"/>
        <v/>
      </c>
      <c r="B825" s="73"/>
      <c r="C825" s="90"/>
      <c r="D825" s="93" t="str">
        <f t="shared" si="103"/>
        <v xml:space="preserve"> </v>
      </c>
      <c r="E825" s="54" t="str">
        <f>IF($C825="","",VLOOKUP($C825,'4.NLC'!$A$6:$F$51,6,0))</f>
        <v/>
      </c>
      <c r="F825" s="72" t="str">
        <f>IF($C825="","",VLOOKUP($C825,'4.NLC'!$A$6:$F$51,5,0))</f>
        <v/>
      </c>
      <c r="G825" s="82" t="str">
        <f>IF($C825="","",VLOOKUP($C825,'4.NLC'!$A$6:$H$51,7,0))</f>
        <v/>
      </c>
      <c r="H825" s="74"/>
      <c r="I825" s="74"/>
      <c r="J825" s="74"/>
      <c r="K825" s="57">
        <f t="shared" si="104"/>
        <v>0</v>
      </c>
      <c r="L825" s="75"/>
      <c r="M825" s="52">
        <f t="shared" si="105"/>
        <v>0</v>
      </c>
      <c r="N825" s="76"/>
      <c r="O825" s="52">
        <f t="shared" si="106"/>
        <v>0</v>
      </c>
      <c r="P825" s="57">
        <f t="shared" si="107"/>
        <v>0</v>
      </c>
      <c r="Q825" s="52">
        <f t="shared" si="108"/>
        <v>0</v>
      </c>
      <c r="R825" s="454">
        <f t="shared" si="109"/>
        <v>0</v>
      </c>
    </row>
    <row r="826" spans="1:18" outlineLevel="1" x14ac:dyDescent="0.2">
      <c r="A826" s="79" t="str">
        <f t="shared" si="102"/>
        <v/>
      </c>
      <c r="B826" s="73"/>
      <c r="C826" s="90"/>
      <c r="D826" s="93" t="str">
        <f t="shared" si="103"/>
        <v xml:space="preserve"> </v>
      </c>
      <c r="E826" s="54" t="str">
        <f>IF($C826="","",VLOOKUP($C826,'4.NLC'!$A$6:$F$51,6,0))</f>
        <v/>
      </c>
      <c r="F826" s="72" t="str">
        <f>IF($C826="","",VLOOKUP($C826,'4.NLC'!$A$6:$F$51,5,0))</f>
        <v/>
      </c>
      <c r="G826" s="82" t="str">
        <f>IF($C826="","",VLOOKUP($C826,'4.NLC'!$A$6:$H$51,7,0))</f>
        <v/>
      </c>
      <c r="H826" s="74"/>
      <c r="I826" s="74"/>
      <c r="J826" s="74"/>
      <c r="K826" s="57">
        <f t="shared" si="104"/>
        <v>0</v>
      </c>
      <c r="L826" s="75"/>
      <c r="M826" s="52">
        <f t="shared" si="105"/>
        <v>0</v>
      </c>
      <c r="N826" s="76"/>
      <c r="O826" s="52">
        <f t="shared" si="106"/>
        <v>0</v>
      </c>
      <c r="P826" s="57">
        <f t="shared" si="107"/>
        <v>0</v>
      </c>
      <c r="Q826" s="52">
        <f t="shared" si="108"/>
        <v>0</v>
      </c>
      <c r="R826" s="454">
        <f t="shared" si="109"/>
        <v>0</v>
      </c>
    </row>
    <row r="827" spans="1:18" outlineLevel="1" x14ac:dyDescent="0.2">
      <c r="A827" s="79" t="str">
        <f t="shared" si="102"/>
        <v/>
      </c>
      <c r="B827" s="73"/>
      <c r="C827" s="90"/>
      <c r="D827" s="93" t="str">
        <f t="shared" si="103"/>
        <v xml:space="preserve"> </v>
      </c>
      <c r="E827" s="54" t="str">
        <f>IF($C827="","",VLOOKUP($C827,'4.NLC'!$A$6:$F$51,6,0))</f>
        <v/>
      </c>
      <c r="F827" s="72" t="str">
        <f>IF($C827="","",VLOOKUP($C827,'4.NLC'!$A$6:$F$51,5,0))</f>
        <v/>
      </c>
      <c r="G827" s="82" t="str">
        <f>IF($C827="","",VLOOKUP($C827,'4.NLC'!$A$6:$H$51,7,0))</f>
        <v/>
      </c>
      <c r="H827" s="74"/>
      <c r="I827" s="74"/>
      <c r="J827" s="74"/>
      <c r="K827" s="57">
        <f t="shared" si="104"/>
        <v>0</v>
      </c>
      <c r="L827" s="75"/>
      <c r="M827" s="52">
        <f t="shared" si="105"/>
        <v>0</v>
      </c>
      <c r="N827" s="76"/>
      <c r="O827" s="52">
        <f t="shared" si="106"/>
        <v>0</v>
      </c>
      <c r="P827" s="57">
        <f t="shared" si="107"/>
        <v>0</v>
      </c>
      <c r="Q827" s="52">
        <f t="shared" si="108"/>
        <v>0</v>
      </c>
      <c r="R827" s="454">
        <f t="shared" si="109"/>
        <v>0</v>
      </c>
    </row>
    <row r="828" spans="1:18" outlineLevel="1" x14ac:dyDescent="0.2">
      <c r="A828" s="79" t="str">
        <f t="shared" si="102"/>
        <v/>
      </c>
      <c r="B828" s="73"/>
      <c r="C828" s="90"/>
      <c r="D828" s="93" t="str">
        <f t="shared" si="103"/>
        <v xml:space="preserve"> </v>
      </c>
      <c r="E828" s="54" t="str">
        <f>IF($C828="","",VLOOKUP($C828,'4.NLC'!$A$6:$F$51,6,0))</f>
        <v/>
      </c>
      <c r="F828" s="72" t="str">
        <f>IF($C828="","",VLOOKUP($C828,'4.NLC'!$A$6:$F$51,5,0))</f>
        <v/>
      </c>
      <c r="G828" s="82" t="str">
        <f>IF($C828="","",VLOOKUP($C828,'4.NLC'!$A$6:$H$51,7,0))</f>
        <v/>
      </c>
      <c r="H828" s="74"/>
      <c r="I828" s="74"/>
      <c r="J828" s="74"/>
      <c r="K828" s="57">
        <f t="shared" si="104"/>
        <v>0</v>
      </c>
      <c r="L828" s="75"/>
      <c r="M828" s="52">
        <f t="shared" si="105"/>
        <v>0</v>
      </c>
      <c r="N828" s="76"/>
      <c r="O828" s="52">
        <f t="shared" si="106"/>
        <v>0</v>
      </c>
      <c r="P828" s="57">
        <f t="shared" si="107"/>
        <v>0</v>
      </c>
      <c r="Q828" s="52">
        <f t="shared" si="108"/>
        <v>0</v>
      </c>
      <c r="R828" s="454">
        <f t="shared" si="109"/>
        <v>0</v>
      </c>
    </row>
    <row r="829" spans="1:18" outlineLevel="1" x14ac:dyDescent="0.2">
      <c r="A829" s="79" t="str">
        <f t="shared" si="102"/>
        <v/>
      </c>
      <c r="B829" s="73"/>
      <c r="C829" s="90"/>
      <c r="D829" s="93" t="str">
        <f t="shared" si="103"/>
        <v xml:space="preserve"> </v>
      </c>
      <c r="E829" s="54" t="str">
        <f>IF($C829="","",VLOOKUP($C829,'4.NLC'!$A$6:$F$51,6,0))</f>
        <v/>
      </c>
      <c r="F829" s="72" t="str">
        <f>IF($C829="","",VLOOKUP($C829,'4.NLC'!$A$6:$F$51,5,0))</f>
        <v/>
      </c>
      <c r="G829" s="82" t="str">
        <f>IF($C829="","",VLOOKUP($C829,'4.NLC'!$A$6:$H$51,7,0))</f>
        <v/>
      </c>
      <c r="H829" s="74"/>
      <c r="I829" s="74"/>
      <c r="J829" s="74"/>
      <c r="K829" s="57">
        <f t="shared" si="104"/>
        <v>0</v>
      </c>
      <c r="L829" s="75"/>
      <c r="M829" s="52">
        <f t="shared" si="105"/>
        <v>0</v>
      </c>
      <c r="N829" s="76"/>
      <c r="O829" s="52">
        <f t="shared" si="106"/>
        <v>0</v>
      </c>
      <c r="P829" s="57">
        <f t="shared" si="107"/>
        <v>0</v>
      </c>
      <c r="Q829" s="52">
        <f t="shared" si="108"/>
        <v>0</v>
      </c>
      <c r="R829" s="454">
        <f t="shared" si="109"/>
        <v>0</v>
      </c>
    </row>
    <row r="830" spans="1:18" outlineLevel="1" x14ac:dyDescent="0.2">
      <c r="A830" s="79" t="str">
        <f t="shared" si="102"/>
        <v/>
      </c>
      <c r="B830" s="73"/>
      <c r="C830" s="90"/>
      <c r="D830" s="93" t="str">
        <f t="shared" si="103"/>
        <v xml:space="preserve"> </v>
      </c>
      <c r="E830" s="54" t="str">
        <f>IF($C830="","",VLOOKUP($C830,'4.NLC'!$A$6:$F$51,6,0))</f>
        <v/>
      </c>
      <c r="F830" s="72" t="str">
        <f>IF($C830="","",VLOOKUP($C830,'4.NLC'!$A$6:$F$51,5,0))</f>
        <v/>
      </c>
      <c r="G830" s="82" t="str">
        <f>IF($C830="","",VLOOKUP($C830,'4.NLC'!$A$6:$H$51,7,0))</f>
        <v/>
      </c>
      <c r="H830" s="74"/>
      <c r="I830" s="74"/>
      <c r="J830" s="74"/>
      <c r="K830" s="57">
        <f t="shared" si="104"/>
        <v>0</v>
      </c>
      <c r="L830" s="75"/>
      <c r="M830" s="52">
        <f t="shared" si="105"/>
        <v>0</v>
      </c>
      <c r="N830" s="76"/>
      <c r="O830" s="52">
        <f t="shared" si="106"/>
        <v>0</v>
      </c>
      <c r="P830" s="57">
        <f t="shared" si="107"/>
        <v>0</v>
      </c>
      <c r="Q830" s="52">
        <f t="shared" si="108"/>
        <v>0</v>
      </c>
      <c r="R830" s="454">
        <f t="shared" si="109"/>
        <v>0</v>
      </c>
    </row>
    <row r="831" spans="1:18" outlineLevel="1" x14ac:dyDescent="0.2">
      <c r="A831" s="79" t="str">
        <f t="shared" si="102"/>
        <v/>
      </c>
      <c r="B831" s="73"/>
      <c r="C831" s="90"/>
      <c r="D831" s="93" t="str">
        <f t="shared" si="103"/>
        <v xml:space="preserve"> </v>
      </c>
      <c r="E831" s="54" t="str">
        <f>IF($C831="","",VLOOKUP($C831,'4.NLC'!$A$6:$F$51,6,0))</f>
        <v/>
      </c>
      <c r="F831" s="72" t="str">
        <f>IF($C831="","",VLOOKUP($C831,'4.NLC'!$A$6:$F$51,5,0))</f>
        <v/>
      </c>
      <c r="G831" s="82" t="str">
        <f>IF($C831="","",VLOOKUP($C831,'4.NLC'!$A$6:$H$51,7,0))</f>
        <v/>
      </c>
      <c r="H831" s="74"/>
      <c r="I831" s="74"/>
      <c r="J831" s="74"/>
      <c r="K831" s="57">
        <f t="shared" si="104"/>
        <v>0</v>
      </c>
      <c r="L831" s="75"/>
      <c r="M831" s="52">
        <f t="shared" si="105"/>
        <v>0</v>
      </c>
      <c r="N831" s="76"/>
      <c r="O831" s="52">
        <f t="shared" si="106"/>
        <v>0</v>
      </c>
      <c r="P831" s="57">
        <f t="shared" si="107"/>
        <v>0</v>
      </c>
      <c r="Q831" s="52">
        <f t="shared" si="108"/>
        <v>0</v>
      </c>
      <c r="R831" s="454">
        <f t="shared" si="109"/>
        <v>0</v>
      </c>
    </row>
    <row r="832" spans="1:18" outlineLevel="1" x14ac:dyDescent="0.2">
      <c r="A832" s="79" t="str">
        <f t="shared" si="102"/>
        <v/>
      </c>
      <c r="B832" s="73"/>
      <c r="C832" s="90"/>
      <c r="D832" s="93" t="str">
        <f t="shared" si="103"/>
        <v xml:space="preserve"> </v>
      </c>
      <c r="E832" s="54" t="str">
        <f>IF($C832="","",VLOOKUP($C832,'4.NLC'!$A$6:$F$51,6,0))</f>
        <v/>
      </c>
      <c r="F832" s="72" t="str">
        <f>IF($C832="","",VLOOKUP($C832,'4.NLC'!$A$6:$F$51,5,0))</f>
        <v/>
      </c>
      <c r="G832" s="82" t="str">
        <f>IF($C832="","",VLOOKUP($C832,'4.NLC'!$A$6:$H$51,7,0))</f>
        <v/>
      </c>
      <c r="H832" s="74"/>
      <c r="I832" s="74"/>
      <c r="J832" s="74"/>
      <c r="K832" s="57">
        <f t="shared" si="104"/>
        <v>0</v>
      </c>
      <c r="L832" s="75"/>
      <c r="M832" s="52">
        <f t="shared" si="105"/>
        <v>0</v>
      </c>
      <c r="N832" s="76"/>
      <c r="O832" s="52">
        <f t="shared" si="106"/>
        <v>0</v>
      </c>
      <c r="P832" s="57">
        <f t="shared" si="107"/>
        <v>0</v>
      </c>
      <c r="Q832" s="52">
        <f t="shared" si="108"/>
        <v>0</v>
      </c>
      <c r="R832" s="454">
        <f t="shared" si="109"/>
        <v>0</v>
      </c>
    </row>
    <row r="833" spans="1:18" outlineLevel="1" x14ac:dyDescent="0.2">
      <c r="A833" s="79" t="str">
        <f t="shared" si="102"/>
        <v/>
      </c>
      <c r="B833" s="73"/>
      <c r="C833" s="90"/>
      <c r="D833" s="93" t="str">
        <f t="shared" si="103"/>
        <v xml:space="preserve"> </v>
      </c>
      <c r="E833" s="54" t="str">
        <f>IF($C833="","",VLOOKUP($C833,'4.NLC'!$A$6:$F$51,6,0))</f>
        <v/>
      </c>
      <c r="F833" s="72" t="str">
        <f>IF($C833="","",VLOOKUP($C833,'4.NLC'!$A$6:$F$51,5,0))</f>
        <v/>
      </c>
      <c r="G833" s="82" t="str">
        <f>IF($C833="","",VLOOKUP($C833,'4.NLC'!$A$6:$H$51,7,0))</f>
        <v/>
      </c>
      <c r="H833" s="74"/>
      <c r="I833" s="74"/>
      <c r="J833" s="74"/>
      <c r="K833" s="57">
        <f t="shared" si="104"/>
        <v>0</v>
      </c>
      <c r="L833" s="75"/>
      <c r="M833" s="52">
        <f t="shared" si="105"/>
        <v>0</v>
      </c>
      <c r="N833" s="76"/>
      <c r="O833" s="52">
        <f t="shared" si="106"/>
        <v>0</v>
      </c>
      <c r="P833" s="57">
        <f t="shared" si="107"/>
        <v>0</v>
      </c>
      <c r="Q833" s="52">
        <f t="shared" si="108"/>
        <v>0</v>
      </c>
      <c r="R833" s="454">
        <f t="shared" si="109"/>
        <v>0</v>
      </c>
    </row>
    <row r="834" spans="1:18" outlineLevel="1" x14ac:dyDescent="0.2">
      <c r="A834" s="79" t="str">
        <f t="shared" si="102"/>
        <v/>
      </c>
      <c r="B834" s="73"/>
      <c r="C834" s="90"/>
      <c r="D834" s="93" t="str">
        <f t="shared" si="103"/>
        <v xml:space="preserve"> </v>
      </c>
      <c r="E834" s="54" t="str">
        <f>IF($C834="","",VLOOKUP($C834,'4.NLC'!$A$6:$F$51,6,0))</f>
        <v/>
      </c>
      <c r="F834" s="72" t="str">
        <f>IF($C834="","",VLOOKUP($C834,'4.NLC'!$A$6:$F$51,5,0))</f>
        <v/>
      </c>
      <c r="G834" s="82" t="str">
        <f>IF($C834="","",VLOOKUP($C834,'4.NLC'!$A$6:$H$51,7,0))</f>
        <v/>
      </c>
      <c r="H834" s="74"/>
      <c r="I834" s="74"/>
      <c r="J834" s="74"/>
      <c r="K834" s="57">
        <f t="shared" si="104"/>
        <v>0</v>
      </c>
      <c r="L834" s="75"/>
      <c r="M834" s="52">
        <f t="shared" si="105"/>
        <v>0</v>
      </c>
      <c r="N834" s="76"/>
      <c r="O834" s="52">
        <f t="shared" si="106"/>
        <v>0</v>
      </c>
      <c r="P834" s="57">
        <f t="shared" si="107"/>
        <v>0</v>
      </c>
      <c r="Q834" s="52">
        <f t="shared" si="108"/>
        <v>0</v>
      </c>
      <c r="R834" s="454">
        <f t="shared" si="109"/>
        <v>0</v>
      </c>
    </row>
    <row r="835" spans="1:18" outlineLevel="1" x14ac:dyDescent="0.2">
      <c r="A835" s="79" t="str">
        <f t="shared" si="102"/>
        <v/>
      </c>
      <c r="B835" s="73"/>
      <c r="C835" s="90"/>
      <c r="D835" s="93" t="str">
        <f t="shared" si="103"/>
        <v xml:space="preserve"> </v>
      </c>
      <c r="E835" s="54" t="str">
        <f>IF($C835="","",VLOOKUP($C835,'4.NLC'!$A$6:$F$51,6,0))</f>
        <v/>
      </c>
      <c r="F835" s="72" t="str">
        <f>IF($C835="","",VLOOKUP($C835,'4.NLC'!$A$6:$F$51,5,0))</f>
        <v/>
      </c>
      <c r="G835" s="82" t="str">
        <f>IF($C835="","",VLOOKUP($C835,'4.NLC'!$A$6:$H$51,7,0))</f>
        <v/>
      </c>
      <c r="H835" s="74"/>
      <c r="I835" s="74"/>
      <c r="J835" s="74"/>
      <c r="K835" s="57">
        <f t="shared" si="104"/>
        <v>0</v>
      </c>
      <c r="L835" s="75"/>
      <c r="M835" s="52">
        <f t="shared" si="105"/>
        <v>0</v>
      </c>
      <c r="N835" s="76"/>
      <c r="O835" s="52">
        <f t="shared" si="106"/>
        <v>0</v>
      </c>
      <c r="P835" s="57">
        <f t="shared" si="107"/>
        <v>0</v>
      </c>
      <c r="Q835" s="52">
        <f t="shared" si="108"/>
        <v>0</v>
      </c>
      <c r="R835" s="454">
        <f t="shared" si="109"/>
        <v>0</v>
      </c>
    </row>
    <row r="836" spans="1:18" outlineLevel="1" x14ac:dyDescent="0.2">
      <c r="A836" s="79" t="str">
        <f t="shared" si="102"/>
        <v/>
      </c>
      <c r="B836" s="73"/>
      <c r="C836" s="90"/>
      <c r="D836" s="93" t="str">
        <f t="shared" si="103"/>
        <v xml:space="preserve"> </v>
      </c>
      <c r="E836" s="54" t="str">
        <f>IF($C836="","",VLOOKUP($C836,'4.NLC'!$A$6:$F$51,6,0))</f>
        <v/>
      </c>
      <c r="F836" s="72" t="str">
        <f>IF($C836="","",VLOOKUP($C836,'4.NLC'!$A$6:$F$51,5,0))</f>
        <v/>
      </c>
      <c r="G836" s="82" t="str">
        <f>IF($C836="","",VLOOKUP($C836,'4.NLC'!$A$6:$H$51,7,0))</f>
        <v/>
      </c>
      <c r="H836" s="74"/>
      <c r="I836" s="74"/>
      <c r="J836" s="74"/>
      <c r="K836" s="57">
        <f t="shared" si="104"/>
        <v>0</v>
      </c>
      <c r="L836" s="75"/>
      <c r="M836" s="52">
        <f t="shared" si="105"/>
        <v>0</v>
      </c>
      <c r="N836" s="76"/>
      <c r="O836" s="52">
        <f t="shared" si="106"/>
        <v>0</v>
      </c>
      <c r="P836" s="57">
        <f t="shared" si="107"/>
        <v>0</v>
      </c>
      <c r="Q836" s="52">
        <f t="shared" si="108"/>
        <v>0</v>
      </c>
      <c r="R836" s="454">
        <f t="shared" si="109"/>
        <v>0</v>
      </c>
    </row>
    <row r="837" spans="1:18" outlineLevel="1" x14ac:dyDescent="0.2">
      <c r="A837" s="79" t="str">
        <f t="shared" si="102"/>
        <v/>
      </c>
      <c r="B837" s="73"/>
      <c r="C837" s="90"/>
      <c r="D837" s="93" t="str">
        <f t="shared" si="103"/>
        <v xml:space="preserve"> </v>
      </c>
      <c r="E837" s="54" t="str">
        <f>IF($C837="","",VLOOKUP($C837,'4.NLC'!$A$6:$F$51,6,0))</f>
        <v/>
      </c>
      <c r="F837" s="72" t="str">
        <f>IF($C837="","",VLOOKUP($C837,'4.NLC'!$A$6:$F$51,5,0))</f>
        <v/>
      </c>
      <c r="G837" s="82" t="str">
        <f>IF($C837="","",VLOOKUP($C837,'4.NLC'!$A$6:$H$51,7,0))</f>
        <v/>
      </c>
      <c r="H837" s="74"/>
      <c r="I837" s="74"/>
      <c r="J837" s="74"/>
      <c r="K837" s="57">
        <f t="shared" si="104"/>
        <v>0</v>
      </c>
      <c r="L837" s="75"/>
      <c r="M837" s="52">
        <f t="shared" si="105"/>
        <v>0</v>
      </c>
      <c r="N837" s="76"/>
      <c r="O837" s="52">
        <f t="shared" si="106"/>
        <v>0</v>
      </c>
      <c r="P837" s="57">
        <f t="shared" si="107"/>
        <v>0</v>
      </c>
      <c r="Q837" s="52">
        <f t="shared" si="108"/>
        <v>0</v>
      </c>
      <c r="R837" s="454">
        <f t="shared" si="109"/>
        <v>0</v>
      </c>
    </row>
    <row r="838" spans="1:18" outlineLevel="1" x14ac:dyDescent="0.2">
      <c r="A838" s="79" t="str">
        <f t="shared" si="102"/>
        <v/>
      </c>
      <c r="B838" s="73"/>
      <c r="C838" s="90"/>
      <c r="D838" s="93" t="str">
        <f t="shared" si="103"/>
        <v xml:space="preserve"> </v>
      </c>
      <c r="E838" s="54" t="str">
        <f>IF($C838="","",VLOOKUP($C838,'4.NLC'!$A$6:$F$51,6,0))</f>
        <v/>
      </c>
      <c r="F838" s="72" t="str">
        <f>IF($C838="","",VLOOKUP($C838,'4.NLC'!$A$6:$F$51,5,0))</f>
        <v/>
      </c>
      <c r="G838" s="82" t="str">
        <f>IF($C838="","",VLOOKUP($C838,'4.NLC'!$A$6:$H$51,7,0))</f>
        <v/>
      </c>
      <c r="H838" s="74"/>
      <c r="I838" s="74"/>
      <c r="J838" s="74"/>
      <c r="K838" s="57">
        <f t="shared" si="104"/>
        <v>0</v>
      </c>
      <c r="L838" s="75"/>
      <c r="M838" s="52">
        <f t="shared" si="105"/>
        <v>0</v>
      </c>
      <c r="N838" s="76"/>
      <c r="O838" s="52">
        <f t="shared" si="106"/>
        <v>0</v>
      </c>
      <c r="P838" s="57">
        <f t="shared" si="107"/>
        <v>0</v>
      </c>
      <c r="Q838" s="52">
        <f t="shared" si="108"/>
        <v>0</v>
      </c>
      <c r="R838" s="454">
        <f t="shared" si="109"/>
        <v>0</v>
      </c>
    </row>
    <row r="839" spans="1:18" outlineLevel="1" x14ac:dyDescent="0.2">
      <c r="A839" s="79" t="str">
        <f t="shared" ref="A839:A902" si="110">IF(B839="","",VALUE(LEFT(B839,4)))</f>
        <v/>
      </c>
      <c r="B839" s="73"/>
      <c r="C839" s="90"/>
      <c r="D839" s="93" t="str">
        <f t="shared" ref="D839:D902" si="111">A839&amp;" "&amp;C839</f>
        <v xml:space="preserve"> </v>
      </c>
      <c r="E839" s="54" t="str">
        <f>IF($C839="","",VLOOKUP($C839,'4.NLC'!$A$6:$F$51,6,0))</f>
        <v/>
      </c>
      <c r="F839" s="72" t="str">
        <f>IF($C839="","",VLOOKUP($C839,'4.NLC'!$A$6:$F$51,5,0))</f>
        <v/>
      </c>
      <c r="G839" s="82" t="str">
        <f>IF($C839="","",VLOOKUP($C839,'4.NLC'!$A$6:$H$51,7,0))</f>
        <v/>
      </c>
      <c r="H839" s="74"/>
      <c r="I839" s="74"/>
      <c r="J839" s="74"/>
      <c r="K839" s="57">
        <f t="shared" ref="K839:K902" si="112">SUM(I839:J839)</f>
        <v>0</v>
      </c>
      <c r="L839" s="75"/>
      <c r="M839" s="52">
        <f t="shared" ref="M839:M902" si="113">H839*$L839</f>
        <v>0</v>
      </c>
      <c r="N839" s="76"/>
      <c r="O839" s="52">
        <f t="shared" ref="O839:O902" si="114">I839*$L839</f>
        <v>0</v>
      </c>
      <c r="P839" s="57">
        <f t="shared" ref="P839:P902" si="115">SUM(M839:O839)</f>
        <v>0</v>
      </c>
      <c r="Q839" s="52">
        <f t="shared" ref="Q839:Q902" si="116">J839*$L839</f>
        <v>0</v>
      </c>
      <c r="R839" s="454">
        <f t="shared" ref="R839:R902" si="117">SUM(P839:Q839)</f>
        <v>0</v>
      </c>
    </row>
    <row r="840" spans="1:18" outlineLevel="1" x14ac:dyDescent="0.2">
      <c r="A840" s="79" t="str">
        <f t="shared" si="110"/>
        <v/>
      </c>
      <c r="B840" s="73"/>
      <c r="C840" s="90"/>
      <c r="D840" s="93" t="str">
        <f t="shared" si="111"/>
        <v xml:space="preserve"> </v>
      </c>
      <c r="E840" s="54" t="str">
        <f>IF($C840="","",VLOOKUP($C840,'4.NLC'!$A$6:$F$51,6,0))</f>
        <v/>
      </c>
      <c r="F840" s="72" t="str">
        <f>IF($C840="","",VLOOKUP($C840,'4.NLC'!$A$6:$F$51,5,0))</f>
        <v/>
      </c>
      <c r="G840" s="82" t="str">
        <f>IF($C840="","",VLOOKUP($C840,'4.NLC'!$A$6:$H$51,7,0))</f>
        <v/>
      </c>
      <c r="H840" s="74"/>
      <c r="I840" s="74"/>
      <c r="J840" s="74"/>
      <c r="K840" s="57">
        <f t="shared" si="112"/>
        <v>0</v>
      </c>
      <c r="L840" s="75"/>
      <c r="M840" s="52">
        <f t="shared" si="113"/>
        <v>0</v>
      </c>
      <c r="N840" s="76"/>
      <c r="O840" s="52">
        <f t="shared" si="114"/>
        <v>0</v>
      </c>
      <c r="P840" s="57">
        <f t="shared" si="115"/>
        <v>0</v>
      </c>
      <c r="Q840" s="52">
        <f t="shared" si="116"/>
        <v>0</v>
      </c>
      <c r="R840" s="454">
        <f t="shared" si="117"/>
        <v>0</v>
      </c>
    </row>
    <row r="841" spans="1:18" outlineLevel="1" x14ac:dyDescent="0.2">
      <c r="A841" s="79" t="str">
        <f t="shared" si="110"/>
        <v/>
      </c>
      <c r="B841" s="73"/>
      <c r="C841" s="90"/>
      <c r="D841" s="93" t="str">
        <f t="shared" si="111"/>
        <v xml:space="preserve"> </v>
      </c>
      <c r="E841" s="54" t="str">
        <f>IF($C841="","",VLOOKUP($C841,'4.NLC'!$A$6:$F$51,6,0))</f>
        <v/>
      </c>
      <c r="F841" s="72" t="str">
        <f>IF($C841="","",VLOOKUP($C841,'4.NLC'!$A$6:$F$51,5,0))</f>
        <v/>
      </c>
      <c r="G841" s="82" t="str">
        <f>IF($C841="","",VLOOKUP($C841,'4.NLC'!$A$6:$H$51,7,0))</f>
        <v/>
      </c>
      <c r="H841" s="74"/>
      <c r="I841" s="74"/>
      <c r="J841" s="74"/>
      <c r="K841" s="57">
        <f t="shared" si="112"/>
        <v>0</v>
      </c>
      <c r="L841" s="75"/>
      <c r="M841" s="52">
        <f t="shared" si="113"/>
        <v>0</v>
      </c>
      <c r="N841" s="76"/>
      <c r="O841" s="52">
        <f t="shared" si="114"/>
        <v>0</v>
      </c>
      <c r="P841" s="57">
        <f t="shared" si="115"/>
        <v>0</v>
      </c>
      <c r="Q841" s="52">
        <f t="shared" si="116"/>
        <v>0</v>
      </c>
      <c r="R841" s="454">
        <f t="shared" si="117"/>
        <v>0</v>
      </c>
    </row>
    <row r="842" spans="1:18" outlineLevel="1" x14ac:dyDescent="0.2">
      <c r="A842" s="79" t="str">
        <f t="shared" si="110"/>
        <v/>
      </c>
      <c r="B842" s="73"/>
      <c r="C842" s="90"/>
      <c r="D842" s="93" t="str">
        <f t="shared" si="111"/>
        <v xml:space="preserve"> </v>
      </c>
      <c r="E842" s="54" t="str">
        <f>IF($C842="","",VLOOKUP($C842,'4.NLC'!$A$6:$F$51,6,0))</f>
        <v/>
      </c>
      <c r="F842" s="72" t="str">
        <f>IF($C842="","",VLOOKUP($C842,'4.NLC'!$A$6:$F$51,5,0))</f>
        <v/>
      </c>
      <c r="G842" s="82" t="str">
        <f>IF($C842="","",VLOOKUP($C842,'4.NLC'!$A$6:$H$51,7,0))</f>
        <v/>
      </c>
      <c r="H842" s="74"/>
      <c r="I842" s="74"/>
      <c r="J842" s="74"/>
      <c r="K842" s="57">
        <f t="shared" si="112"/>
        <v>0</v>
      </c>
      <c r="L842" s="75"/>
      <c r="M842" s="52">
        <f t="shared" si="113"/>
        <v>0</v>
      </c>
      <c r="N842" s="76"/>
      <c r="O842" s="52">
        <f t="shared" si="114"/>
        <v>0</v>
      </c>
      <c r="P842" s="57">
        <f t="shared" si="115"/>
        <v>0</v>
      </c>
      <c r="Q842" s="52">
        <f t="shared" si="116"/>
        <v>0</v>
      </c>
      <c r="R842" s="454">
        <f t="shared" si="117"/>
        <v>0</v>
      </c>
    </row>
    <row r="843" spans="1:18" outlineLevel="1" x14ac:dyDescent="0.2">
      <c r="A843" s="79" t="str">
        <f t="shared" si="110"/>
        <v/>
      </c>
      <c r="B843" s="73"/>
      <c r="C843" s="90"/>
      <c r="D843" s="93" t="str">
        <f t="shared" si="111"/>
        <v xml:space="preserve"> </v>
      </c>
      <c r="E843" s="54" t="str">
        <f>IF($C843="","",VLOOKUP($C843,'4.NLC'!$A$6:$F$51,6,0))</f>
        <v/>
      </c>
      <c r="F843" s="72" t="str">
        <f>IF($C843="","",VLOOKUP($C843,'4.NLC'!$A$6:$F$51,5,0))</f>
        <v/>
      </c>
      <c r="G843" s="82" t="str">
        <f>IF($C843="","",VLOOKUP($C843,'4.NLC'!$A$6:$H$51,7,0))</f>
        <v/>
      </c>
      <c r="H843" s="74"/>
      <c r="I843" s="74"/>
      <c r="J843" s="74"/>
      <c r="K843" s="57">
        <f t="shared" si="112"/>
        <v>0</v>
      </c>
      <c r="L843" s="75"/>
      <c r="M843" s="52">
        <f t="shared" si="113"/>
        <v>0</v>
      </c>
      <c r="N843" s="76"/>
      <c r="O843" s="52">
        <f t="shared" si="114"/>
        <v>0</v>
      </c>
      <c r="P843" s="57">
        <f t="shared" si="115"/>
        <v>0</v>
      </c>
      <c r="Q843" s="52">
        <f t="shared" si="116"/>
        <v>0</v>
      </c>
      <c r="R843" s="454">
        <f t="shared" si="117"/>
        <v>0</v>
      </c>
    </row>
    <row r="844" spans="1:18" outlineLevel="1" x14ac:dyDescent="0.2">
      <c r="A844" s="79" t="str">
        <f t="shared" si="110"/>
        <v/>
      </c>
      <c r="B844" s="73"/>
      <c r="C844" s="90"/>
      <c r="D844" s="93" t="str">
        <f t="shared" si="111"/>
        <v xml:space="preserve"> </v>
      </c>
      <c r="E844" s="54" t="str">
        <f>IF($C844="","",VLOOKUP($C844,'4.NLC'!$A$6:$F$51,6,0))</f>
        <v/>
      </c>
      <c r="F844" s="72" t="str">
        <f>IF($C844="","",VLOOKUP($C844,'4.NLC'!$A$6:$F$51,5,0))</f>
        <v/>
      </c>
      <c r="G844" s="82" t="str">
        <f>IF($C844="","",VLOOKUP($C844,'4.NLC'!$A$6:$H$51,7,0))</f>
        <v/>
      </c>
      <c r="H844" s="74"/>
      <c r="I844" s="74"/>
      <c r="J844" s="74"/>
      <c r="K844" s="57">
        <f t="shared" si="112"/>
        <v>0</v>
      </c>
      <c r="L844" s="75"/>
      <c r="M844" s="52">
        <f t="shared" si="113"/>
        <v>0</v>
      </c>
      <c r="N844" s="76"/>
      <c r="O844" s="52">
        <f t="shared" si="114"/>
        <v>0</v>
      </c>
      <c r="P844" s="57">
        <f t="shared" si="115"/>
        <v>0</v>
      </c>
      <c r="Q844" s="52">
        <f t="shared" si="116"/>
        <v>0</v>
      </c>
      <c r="R844" s="454">
        <f t="shared" si="117"/>
        <v>0</v>
      </c>
    </row>
    <row r="845" spans="1:18" outlineLevel="1" x14ac:dyDescent="0.2">
      <c r="A845" s="79" t="str">
        <f t="shared" si="110"/>
        <v/>
      </c>
      <c r="B845" s="73"/>
      <c r="C845" s="90"/>
      <c r="D845" s="93" t="str">
        <f t="shared" si="111"/>
        <v xml:space="preserve"> </v>
      </c>
      <c r="E845" s="54" t="str">
        <f>IF($C845="","",VLOOKUP($C845,'4.NLC'!$A$6:$F$51,6,0))</f>
        <v/>
      </c>
      <c r="F845" s="72" t="str">
        <f>IF($C845="","",VLOOKUP($C845,'4.NLC'!$A$6:$F$51,5,0))</f>
        <v/>
      </c>
      <c r="G845" s="82" t="str">
        <f>IF($C845="","",VLOOKUP($C845,'4.NLC'!$A$6:$H$51,7,0))</f>
        <v/>
      </c>
      <c r="H845" s="74"/>
      <c r="I845" s="74"/>
      <c r="J845" s="74"/>
      <c r="K845" s="57">
        <f t="shared" si="112"/>
        <v>0</v>
      </c>
      <c r="L845" s="75"/>
      <c r="M845" s="52">
        <f t="shared" si="113"/>
        <v>0</v>
      </c>
      <c r="N845" s="76"/>
      <c r="O845" s="52">
        <f t="shared" si="114"/>
        <v>0</v>
      </c>
      <c r="P845" s="57">
        <f t="shared" si="115"/>
        <v>0</v>
      </c>
      <c r="Q845" s="52">
        <f t="shared" si="116"/>
        <v>0</v>
      </c>
      <c r="R845" s="454">
        <f t="shared" si="117"/>
        <v>0</v>
      </c>
    </row>
    <row r="846" spans="1:18" outlineLevel="1" x14ac:dyDescent="0.2">
      <c r="A846" s="79" t="str">
        <f t="shared" si="110"/>
        <v/>
      </c>
      <c r="B846" s="73"/>
      <c r="C846" s="90"/>
      <c r="D846" s="93" t="str">
        <f t="shared" si="111"/>
        <v xml:space="preserve"> </v>
      </c>
      <c r="E846" s="54" t="str">
        <f>IF($C846="","",VLOOKUP($C846,'4.NLC'!$A$6:$F$51,6,0))</f>
        <v/>
      </c>
      <c r="F846" s="72" t="str">
        <f>IF($C846="","",VLOOKUP($C846,'4.NLC'!$A$6:$F$51,5,0))</f>
        <v/>
      </c>
      <c r="G846" s="82" t="str">
        <f>IF($C846="","",VLOOKUP($C846,'4.NLC'!$A$6:$H$51,7,0))</f>
        <v/>
      </c>
      <c r="H846" s="74"/>
      <c r="I846" s="74"/>
      <c r="J846" s="74"/>
      <c r="K846" s="57">
        <f t="shared" si="112"/>
        <v>0</v>
      </c>
      <c r="L846" s="75"/>
      <c r="M846" s="52">
        <f t="shared" si="113"/>
        <v>0</v>
      </c>
      <c r="N846" s="76"/>
      <c r="O846" s="52">
        <f t="shared" si="114"/>
        <v>0</v>
      </c>
      <c r="P846" s="57">
        <f t="shared" si="115"/>
        <v>0</v>
      </c>
      <c r="Q846" s="52">
        <f t="shared" si="116"/>
        <v>0</v>
      </c>
      <c r="R846" s="454">
        <f t="shared" si="117"/>
        <v>0</v>
      </c>
    </row>
    <row r="847" spans="1:18" outlineLevel="1" x14ac:dyDescent="0.2">
      <c r="A847" s="79" t="str">
        <f t="shared" si="110"/>
        <v/>
      </c>
      <c r="B847" s="73"/>
      <c r="C847" s="90"/>
      <c r="D847" s="93" t="str">
        <f t="shared" si="111"/>
        <v xml:space="preserve"> </v>
      </c>
      <c r="E847" s="54" t="str">
        <f>IF($C847="","",VLOOKUP($C847,'4.NLC'!$A$6:$F$51,6,0))</f>
        <v/>
      </c>
      <c r="F847" s="72" t="str">
        <f>IF($C847="","",VLOOKUP($C847,'4.NLC'!$A$6:$F$51,5,0))</f>
        <v/>
      </c>
      <c r="G847" s="82" t="str">
        <f>IF($C847="","",VLOOKUP($C847,'4.NLC'!$A$6:$H$51,7,0))</f>
        <v/>
      </c>
      <c r="H847" s="74"/>
      <c r="I847" s="74"/>
      <c r="J847" s="74"/>
      <c r="K847" s="57">
        <f t="shared" si="112"/>
        <v>0</v>
      </c>
      <c r="L847" s="75"/>
      <c r="M847" s="52">
        <f t="shared" si="113"/>
        <v>0</v>
      </c>
      <c r="N847" s="76"/>
      <c r="O847" s="52">
        <f t="shared" si="114"/>
        <v>0</v>
      </c>
      <c r="P847" s="57">
        <f t="shared" si="115"/>
        <v>0</v>
      </c>
      <c r="Q847" s="52">
        <f t="shared" si="116"/>
        <v>0</v>
      </c>
      <c r="R847" s="454">
        <f t="shared" si="117"/>
        <v>0</v>
      </c>
    </row>
    <row r="848" spans="1:18" outlineLevel="1" x14ac:dyDescent="0.2">
      <c r="A848" s="79" t="str">
        <f t="shared" si="110"/>
        <v/>
      </c>
      <c r="B848" s="73"/>
      <c r="C848" s="90"/>
      <c r="D848" s="93" t="str">
        <f t="shared" si="111"/>
        <v xml:space="preserve"> </v>
      </c>
      <c r="E848" s="54" t="str">
        <f>IF($C848="","",VLOOKUP($C848,'4.NLC'!$A$6:$F$51,6,0))</f>
        <v/>
      </c>
      <c r="F848" s="72" t="str">
        <f>IF($C848="","",VLOOKUP($C848,'4.NLC'!$A$6:$F$51,5,0))</f>
        <v/>
      </c>
      <c r="G848" s="82" t="str">
        <f>IF($C848="","",VLOOKUP($C848,'4.NLC'!$A$6:$H$51,7,0))</f>
        <v/>
      </c>
      <c r="H848" s="74"/>
      <c r="I848" s="74"/>
      <c r="J848" s="74"/>
      <c r="K848" s="57">
        <f t="shared" si="112"/>
        <v>0</v>
      </c>
      <c r="L848" s="75"/>
      <c r="M848" s="52">
        <f t="shared" si="113"/>
        <v>0</v>
      </c>
      <c r="N848" s="76"/>
      <c r="O848" s="52">
        <f t="shared" si="114"/>
        <v>0</v>
      </c>
      <c r="P848" s="57">
        <f t="shared" si="115"/>
        <v>0</v>
      </c>
      <c r="Q848" s="52">
        <f t="shared" si="116"/>
        <v>0</v>
      </c>
      <c r="R848" s="454">
        <f t="shared" si="117"/>
        <v>0</v>
      </c>
    </row>
    <row r="849" spans="1:18" outlineLevel="1" x14ac:dyDescent="0.2">
      <c r="A849" s="79" t="str">
        <f t="shared" si="110"/>
        <v/>
      </c>
      <c r="B849" s="73"/>
      <c r="C849" s="90"/>
      <c r="D849" s="93" t="str">
        <f t="shared" si="111"/>
        <v xml:space="preserve"> </v>
      </c>
      <c r="E849" s="54" t="str">
        <f>IF($C849="","",VLOOKUP($C849,'4.NLC'!$A$6:$F$51,6,0))</f>
        <v/>
      </c>
      <c r="F849" s="72" t="str">
        <f>IF($C849="","",VLOOKUP($C849,'4.NLC'!$A$6:$F$51,5,0))</f>
        <v/>
      </c>
      <c r="G849" s="82" t="str">
        <f>IF($C849="","",VLOOKUP($C849,'4.NLC'!$A$6:$H$51,7,0))</f>
        <v/>
      </c>
      <c r="H849" s="74"/>
      <c r="I849" s="74"/>
      <c r="J849" s="74"/>
      <c r="K849" s="57">
        <f t="shared" si="112"/>
        <v>0</v>
      </c>
      <c r="L849" s="75"/>
      <c r="M849" s="52">
        <f t="shared" si="113"/>
        <v>0</v>
      </c>
      <c r="N849" s="76"/>
      <c r="O849" s="52">
        <f t="shared" si="114"/>
        <v>0</v>
      </c>
      <c r="P849" s="57">
        <f t="shared" si="115"/>
        <v>0</v>
      </c>
      <c r="Q849" s="52">
        <f t="shared" si="116"/>
        <v>0</v>
      </c>
      <c r="R849" s="454">
        <f t="shared" si="117"/>
        <v>0</v>
      </c>
    </row>
    <row r="850" spans="1:18" outlineLevel="1" x14ac:dyDescent="0.2">
      <c r="A850" s="79" t="str">
        <f t="shared" si="110"/>
        <v/>
      </c>
      <c r="B850" s="73"/>
      <c r="C850" s="90"/>
      <c r="D850" s="93" t="str">
        <f t="shared" si="111"/>
        <v xml:space="preserve"> </v>
      </c>
      <c r="E850" s="54" t="str">
        <f>IF($C850="","",VLOOKUP($C850,'4.NLC'!$A$6:$F$51,6,0))</f>
        <v/>
      </c>
      <c r="F850" s="72" t="str">
        <f>IF($C850="","",VLOOKUP($C850,'4.NLC'!$A$6:$F$51,5,0))</f>
        <v/>
      </c>
      <c r="G850" s="82" t="str">
        <f>IF($C850="","",VLOOKUP($C850,'4.NLC'!$A$6:$H$51,7,0))</f>
        <v/>
      </c>
      <c r="H850" s="74"/>
      <c r="I850" s="74"/>
      <c r="J850" s="74"/>
      <c r="K850" s="57">
        <f t="shared" si="112"/>
        <v>0</v>
      </c>
      <c r="L850" s="75"/>
      <c r="M850" s="52">
        <f t="shared" si="113"/>
        <v>0</v>
      </c>
      <c r="N850" s="76"/>
      <c r="O850" s="52">
        <f t="shared" si="114"/>
        <v>0</v>
      </c>
      <c r="P850" s="57">
        <f t="shared" si="115"/>
        <v>0</v>
      </c>
      <c r="Q850" s="52">
        <f t="shared" si="116"/>
        <v>0</v>
      </c>
      <c r="R850" s="454">
        <f t="shared" si="117"/>
        <v>0</v>
      </c>
    </row>
    <row r="851" spans="1:18" outlineLevel="1" x14ac:dyDescent="0.2">
      <c r="A851" s="79" t="str">
        <f t="shared" si="110"/>
        <v/>
      </c>
      <c r="B851" s="73"/>
      <c r="C851" s="90"/>
      <c r="D851" s="93" t="str">
        <f t="shared" si="111"/>
        <v xml:space="preserve"> </v>
      </c>
      <c r="E851" s="54" t="str">
        <f>IF($C851="","",VLOOKUP($C851,'4.NLC'!$A$6:$F$51,6,0))</f>
        <v/>
      </c>
      <c r="F851" s="72" t="str">
        <f>IF($C851="","",VLOOKUP($C851,'4.NLC'!$A$6:$F$51,5,0))</f>
        <v/>
      </c>
      <c r="G851" s="82" t="str">
        <f>IF($C851="","",VLOOKUP($C851,'4.NLC'!$A$6:$H$51,7,0))</f>
        <v/>
      </c>
      <c r="H851" s="74"/>
      <c r="I851" s="74"/>
      <c r="J851" s="74"/>
      <c r="K851" s="57">
        <f t="shared" si="112"/>
        <v>0</v>
      </c>
      <c r="L851" s="75"/>
      <c r="M851" s="52">
        <f t="shared" si="113"/>
        <v>0</v>
      </c>
      <c r="N851" s="76"/>
      <c r="O851" s="52">
        <f t="shared" si="114"/>
        <v>0</v>
      </c>
      <c r="P851" s="57">
        <f t="shared" si="115"/>
        <v>0</v>
      </c>
      <c r="Q851" s="52">
        <f t="shared" si="116"/>
        <v>0</v>
      </c>
      <c r="R851" s="454">
        <f t="shared" si="117"/>
        <v>0</v>
      </c>
    </row>
    <row r="852" spans="1:18" outlineLevel="1" x14ac:dyDescent="0.2">
      <c r="A852" s="79" t="str">
        <f t="shared" si="110"/>
        <v/>
      </c>
      <c r="B852" s="73"/>
      <c r="C852" s="90"/>
      <c r="D852" s="93" t="str">
        <f t="shared" si="111"/>
        <v xml:space="preserve"> </v>
      </c>
      <c r="E852" s="54" t="str">
        <f>IF($C852="","",VLOOKUP($C852,'4.NLC'!$A$6:$F$51,6,0))</f>
        <v/>
      </c>
      <c r="F852" s="72" t="str">
        <f>IF($C852="","",VLOOKUP($C852,'4.NLC'!$A$6:$F$51,5,0))</f>
        <v/>
      </c>
      <c r="G852" s="82" t="str">
        <f>IF($C852="","",VLOOKUP($C852,'4.NLC'!$A$6:$H$51,7,0))</f>
        <v/>
      </c>
      <c r="H852" s="74"/>
      <c r="I852" s="74"/>
      <c r="J852" s="74"/>
      <c r="K852" s="57">
        <f t="shared" si="112"/>
        <v>0</v>
      </c>
      <c r="L852" s="75"/>
      <c r="M852" s="52">
        <f t="shared" si="113"/>
        <v>0</v>
      </c>
      <c r="N852" s="76"/>
      <c r="O852" s="52">
        <f t="shared" si="114"/>
        <v>0</v>
      </c>
      <c r="P852" s="57">
        <f t="shared" si="115"/>
        <v>0</v>
      </c>
      <c r="Q852" s="52">
        <f t="shared" si="116"/>
        <v>0</v>
      </c>
      <c r="R852" s="454">
        <f t="shared" si="117"/>
        <v>0</v>
      </c>
    </row>
    <row r="853" spans="1:18" outlineLevel="1" x14ac:dyDescent="0.2">
      <c r="A853" s="79" t="str">
        <f t="shared" si="110"/>
        <v/>
      </c>
      <c r="B853" s="73"/>
      <c r="C853" s="90"/>
      <c r="D853" s="93" t="str">
        <f t="shared" si="111"/>
        <v xml:space="preserve"> </v>
      </c>
      <c r="E853" s="54" t="str">
        <f>IF($C853="","",VLOOKUP($C853,'4.NLC'!$A$6:$F$51,6,0))</f>
        <v/>
      </c>
      <c r="F853" s="72" t="str">
        <f>IF($C853="","",VLOOKUP($C853,'4.NLC'!$A$6:$F$51,5,0))</f>
        <v/>
      </c>
      <c r="G853" s="82" t="str">
        <f>IF($C853="","",VLOOKUP($C853,'4.NLC'!$A$6:$H$51,7,0))</f>
        <v/>
      </c>
      <c r="H853" s="74"/>
      <c r="I853" s="74"/>
      <c r="J853" s="74"/>
      <c r="K853" s="57">
        <f t="shared" si="112"/>
        <v>0</v>
      </c>
      <c r="L853" s="75"/>
      <c r="M853" s="52">
        <f t="shared" si="113"/>
        <v>0</v>
      </c>
      <c r="N853" s="76"/>
      <c r="O853" s="52">
        <f t="shared" si="114"/>
        <v>0</v>
      </c>
      <c r="P853" s="57">
        <f t="shared" si="115"/>
        <v>0</v>
      </c>
      <c r="Q853" s="52">
        <f t="shared" si="116"/>
        <v>0</v>
      </c>
      <c r="R853" s="454">
        <f t="shared" si="117"/>
        <v>0</v>
      </c>
    </row>
    <row r="854" spans="1:18" outlineLevel="1" x14ac:dyDescent="0.2">
      <c r="A854" s="79" t="str">
        <f t="shared" si="110"/>
        <v/>
      </c>
      <c r="B854" s="73"/>
      <c r="C854" s="90"/>
      <c r="D854" s="93" t="str">
        <f t="shared" si="111"/>
        <v xml:space="preserve"> </v>
      </c>
      <c r="E854" s="54" t="str">
        <f>IF($C854="","",VLOOKUP($C854,'4.NLC'!$A$6:$F$51,6,0))</f>
        <v/>
      </c>
      <c r="F854" s="72" t="str">
        <f>IF($C854="","",VLOOKUP($C854,'4.NLC'!$A$6:$F$51,5,0))</f>
        <v/>
      </c>
      <c r="G854" s="82" t="str">
        <f>IF($C854="","",VLOOKUP($C854,'4.NLC'!$A$6:$H$51,7,0))</f>
        <v/>
      </c>
      <c r="H854" s="74"/>
      <c r="I854" s="74"/>
      <c r="J854" s="74"/>
      <c r="K854" s="57">
        <f t="shared" si="112"/>
        <v>0</v>
      </c>
      <c r="L854" s="75"/>
      <c r="M854" s="52">
        <f t="shared" si="113"/>
        <v>0</v>
      </c>
      <c r="N854" s="76"/>
      <c r="O854" s="52">
        <f t="shared" si="114"/>
        <v>0</v>
      </c>
      <c r="P854" s="57">
        <f t="shared" si="115"/>
        <v>0</v>
      </c>
      <c r="Q854" s="52">
        <f t="shared" si="116"/>
        <v>0</v>
      </c>
      <c r="R854" s="454">
        <f t="shared" si="117"/>
        <v>0</v>
      </c>
    </row>
    <row r="855" spans="1:18" outlineLevel="1" x14ac:dyDescent="0.2">
      <c r="A855" s="79" t="str">
        <f t="shared" si="110"/>
        <v/>
      </c>
      <c r="B855" s="73"/>
      <c r="C855" s="90"/>
      <c r="D855" s="93" t="str">
        <f t="shared" si="111"/>
        <v xml:space="preserve"> </v>
      </c>
      <c r="E855" s="54" t="str">
        <f>IF($C855="","",VLOOKUP($C855,'4.NLC'!$A$6:$F$51,6,0))</f>
        <v/>
      </c>
      <c r="F855" s="72" t="str">
        <f>IF($C855="","",VLOOKUP($C855,'4.NLC'!$A$6:$F$51,5,0))</f>
        <v/>
      </c>
      <c r="G855" s="82" t="str">
        <f>IF($C855="","",VLOOKUP($C855,'4.NLC'!$A$6:$H$51,7,0))</f>
        <v/>
      </c>
      <c r="H855" s="74"/>
      <c r="I855" s="74"/>
      <c r="J855" s="74"/>
      <c r="K855" s="57">
        <f t="shared" si="112"/>
        <v>0</v>
      </c>
      <c r="L855" s="75"/>
      <c r="M855" s="52">
        <f t="shared" si="113"/>
        <v>0</v>
      </c>
      <c r="N855" s="76"/>
      <c r="O855" s="52">
        <f t="shared" si="114"/>
        <v>0</v>
      </c>
      <c r="P855" s="57">
        <f t="shared" si="115"/>
        <v>0</v>
      </c>
      <c r="Q855" s="52">
        <f t="shared" si="116"/>
        <v>0</v>
      </c>
      <c r="R855" s="454">
        <f t="shared" si="117"/>
        <v>0</v>
      </c>
    </row>
    <row r="856" spans="1:18" outlineLevel="1" x14ac:dyDescent="0.2">
      <c r="A856" s="79" t="str">
        <f t="shared" si="110"/>
        <v/>
      </c>
      <c r="B856" s="73"/>
      <c r="C856" s="90"/>
      <c r="D856" s="93" t="str">
        <f t="shared" si="111"/>
        <v xml:space="preserve"> </v>
      </c>
      <c r="E856" s="54" t="str">
        <f>IF($C856="","",VLOOKUP($C856,'4.NLC'!$A$6:$F$51,6,0))</f>
        <v/>
      </c>
      <c r="F856" s="72" t="str">
        <f>IF($C856="","",VLOOKUP($C856,'4.NLC'!$A$6:$F$51,5,0))</f>
        <v/>
      </c>
      <c r="G856" s="82" t="str">
        <f>IF($C856="","",VLOOKUP($C856,'4.NLC'!$A$6:$H$51,7,0))</f>
        <v/>
      </c>
      <c r="H856" s="74"/>
      <c r="I856" s="74"/>
      <c r="J856" s="74"/>
      <c r="K856" s="57">
        <f t="shared" si="112"/>
        <v>0</v>
      </c>
      <c r="L856" s="75"/>
      <c r="M856" s="52">
        <f t="shared" si="113"/>
        <v>0</v>
      </c>
      <c r="N856" s="76"/>
      <c r="O856" s="52">
        <f t="shared" si="114"/>
        <v>0</v>
      </c>
      <c r="P856" s="57">
        <f t="shared" si="115"/>
        <v>0</v>
      </c>
      <c r="Q856" s="52">
        <f t="shared" si="116"/>
        <v>0</v>
      </c>
      <c r="R856" s="454">
        <f t="shared" si="117"/>
        <v>0</v>
      </c>
    </row>
    <row r="857" spans="1:18" outlineLevel="1" x14ac:dyDescent="0.2">
      <c r="A857" s="79" t="str">
        <f t="shared" si="110"/>
        <v/>
      </c>
      <c r="B857" s="73"/>
      <c r="C857" s="90"/>
      <c r="D857" s="93" t="str">
        <f t="shared" si="111"/>
        <v xml:space="preserve"> </v>
      </c>
      <c r="E857" s="54" t="str">
        <f>IF($C857="","",VLOOKUP($C857,'4.NLC'!$A$6:$F$51,6,0))</f>
        <v/>
      </c>
      <c r="F857" s="72" t="str">
        <f>IF($C857="","",VLOOKUP($C857,'4.NLC'!$A$6:$F$51,5,0))</f>
        <v/>
      </c>
      <c r="G857" s="82" t="str">
        <f>IF($C857="","",VLOOKUP($C857,'4.NLC'!$A$6:$H$51,7,0))</f>
        <v/>
      </c>
      <c r="H857" s="74"/>
      <c r="I857" s="74"/>
      <c r="J857" s="74"/>
      <c r="K857" s="57">
        <f t="shared" si="112"/>
        <v>0</v>
      </c>
      <c r="L857" s="75"/>
      <c r="M857" s="52">
        <f t="shared" si="113"/>
        <v>0</v>
      </c>
      <c r="N857" s="76"/>
      <c r="O857" s="52">
        <f t="shared" si="114"/>
        <v>0</v>
      </c>
      <c r="P857" s="57">
        <f t="shared" si="115"/>
        <v>0</v>
      </c>
      <c r="Q857" s="52">
        <f t="shared" si="116"/>
        <v>0</v>
      </c>
      <c r="R857" s="454">
        <f t="shared" si="117"/>
        <v>0</v>
      </c>
    </row>
    <row r="858" spans="1:18" outlineLevel="1" x14ac:dyDescent="0.2">
      <c r="A858" s="79" t="str">
        <f t="shared" si="110"/>
        <v/>
      </c>
      <c r="B858" s="73"/>
      <c r="C858" s="90"/>
      <c r="D858" s="93" t="str">
        <f t="shared" si="111"/>
        <v xml:space="preserve"> </v>
      </c>
      <c r="E858" s="54" t="str">
        <f>IF($C858="","",VLOOKUP($C858,'4.NLC'!$A$6:$F$51,6,0))</f>
        <v/>
      </c>
      <c r="F858" s="72" t="str">
        <f>IF($C858="","",VLOOKUP($C858,'4.NLC'!$A$6:$F$51,5,0))</f>
        <v/>
      </c>
      <c r="G858" s="82" t="str">
        <f>IF($C858="","",VLOOKUP($C858,'4.NLC'!$A$6:$H$51,7,0))</f>
        <v/>
      </c>
      <c r="H858" s="74"/>
      <c r="I858" s="74"/>
      <c r="J858" s="74"/>
      <c r="K858" s="57">
        <f t="shared" si="112"/>
        <v>0</v>
      </c>
      <c r="L858" s="75"/>
      <c r="M858" s="52">
        <f t="shared" si="113"/>
        <v>0</v>
      </c>
      <c r="N858" s="76"/>
      <c r="O858" s="52">
        <f t="shared" si="114"/>
        <v>0</v>
      </c>
      <c r="P858" s="57">
        <f t="shared" si="115"/>
        <v>0</v>
      </c>
      <c r="Q858" s="52">
        <f t="shared" si="116"/>
        <v>0</v>
      </c>
      <c r="R858" s="454">
        <f t="shared" si="117"/>
        <v>0</v>
      </c>
    </row>
    <row r="859" spans="1:18" outlineLevel="1" x14ac:dyDescent="0.2">
      <c r="A859" s="79" t="str">
        <f t="shared" si="110"/>
        <v/>
      </c>
      <c r="B859" s="73"/>
      <c r="C859" s="90"/>
      <c r="D859" s="93" t="str">
        <f t="shared" si="111"/>
        <v xml:space="preserve"> </v>
      </c>
      <c r="E859" s="54" t="str">
        <f>IF($C859="","",VLOOKUP($C859,'4.NLC'!$A$6:$F$51,6,0))</f>
        <v/>
      </c>
      <c r="F859" s="72" t="str">
        <f>IF($C859="","",VLOOKUP($C859,'4.NLC'!$A$6:$F$51,5,0))</f>
        <v/>
      </c>
      <c r="G859" s="82" t="str">
        <f>IF($C859="","",VLOOKUP($C859,'4.NLC'!$A$6:$H$51,7,0))</f>
        <v/>
      </c>
      <c r="H859" s="74"/>
      <c r="I859" s="74"/>
      <c r="J859" s="74"/>
      <c r="K859" s="57">
        <f t="shared" si="112"/>
        <v>0</v>
      </c>
      <c r="L859" s="75"/>
      <c r="M859" s="52">
        <f t="shared" si="113"/>
        <v>0</v>
      </c>
      <c r="N859" s="76"/>
      <c r="O859" s="52">
        <f t="shared" si="114"/>
        <v>0</v>
      </c>
      <c r="P859" s="57">
        <f t="shared" si="115"/>
        <v>0</v>
      </c>
      <c r="Q859" s="52">
        <f t="shared" si="116"/>
        <v>0</v>
      </c>
      <c r="R859" s="454">
        <f t="shared" si="117"/>
        <v>0</v>
      </c>
    </row>
    <row r="860" spans="1:18" outlineLevel="1" x14ac:dyDescent="0.2">
      <c r="A860" s="79" t="str">
        <f t="shared" si="110"/>
        <v/>
      </c>
      <c r="B860" s="73"/>
      <c r="C860" s="90"/>
      <c r="D860" s="93" t="str">
        <f t="shared" si="111"/>
        <v xml:space="preserve"> </v>
      </c>
      <c r="E860" s="54" t="str">
        <f>IF($C860="","",VLOOKUP($C860,'4.NLC'!$A$6:$F$51,6,0))</f>
        <v/>
      </c>
      <c r="F860" s="72" t="str">
        <f>IF($C860="","",VLOOKUP($C860,'4.NLC'!$A$6:$F$51,5,0))</f>
        <v/>
      </c>
      <c r="G860" s="82" t="str">
        <f>IF($C860="","",VLOOKUP($C860,'4.NLC'!$A$6:$H$51,7,0))</f>
        <v/>
      </c>
      <c r="H860" s="74"/>
      <c r="I860" s="74"/>
      <c r="J860" s="74"/>
      <c r="K860" s="57">
        <f t="shared" si="112"/>
        <v>0</v>
      </c>
      <c r="L860" s="75"/>
      <c r="M860" s="52">
        <f t="shared" si="113"/>
        <v>0</v>
      </c>
      <c r="N860" s="76"/>
      <c r="O860" s="52">
        <f t="shared" si="114"/>
        <v>0</v>
      </c>
      <c r="P860" s="57">
        <f t="shared" si="115"/>
        <v>0</v>
      </c>
      <c r="Q860" s="52">
        <f t="shared" si="116"/>
        <v>0</v>
      </c>
      <c r="R860" s="454">
        <f t="shared" si="117"/>
        <v>0</v>
      </c>
    </row>
    <row r="861" spans="1:18" outlineLevel="1" x14ac:dyDescent="0.2">
      <c r="A861" s="79" t="str">
        <f t="shared" si="110"/>
        <v/>
      </c>
      <c r="B861" s="73"/>
      <c r="C861" s="90"/>
      <c r="D861" s="93" t="str">
        <f t="shared" si="111"/>
        <v xml:space="preserve"> </v>
      </c>
      <c r="E861" s="54" t="str">
        <f>IF($C861="","",VLOOKUP($C861,'4.NLC'!$A$6:$F$51,6,0))</f>
        <v/>
      </c>
      <c r="F861" s="72" t="str">
        <f>IF($C861="","",VLOOKUP($C861,'4.NLC'!$A$6:$F$51,5,0))</f>
        <v/>
      </c>
      <c r="G861" s="82" t="str">
        <f>IF($C861="","",VLOOKUP($C861,'4.NLC'!$A$6:$H$51,7,0))</f>
        <v/>
      </c>
      <c r="H861" s="74"/>
      <c r="I861" s="74"/>
      <c r="J861" s="74"/>
      <c r="K861" s="57">
        <f t="shared" si="112"/>
        <v>0</v>
      </c>
      <c r="L861" s="75"/>
      <c r="M861" s="52">
        <f t="shared" si="113"/>
        <v>0</v>
      </c>
      <c r="N861" s="76"/>
      <c r="O861" s="52">
        <f t="shared" si="114"/>
        <v>0</v>
      </c>
      <c r="P861" s="57">
        <f t="shared" si="115"/>
        <v>0</v>
      </c>
      <c r="Q861" s="52">
        <f t="shared" si="116"/>
        <v>0</v>
      </c>
      <c r="R861" s="454">
        <f t="shared" si="117"/>
        <v>0</v>
      </c>
    </row>
    <row r="862" spans="1:18" outlineLevel="1" x14ac:dyDescent="0.2">
      <c r="A862" s="79" t="str">
        <f t="shared" si="110"/>
        <v/>
      </c>
      <c r="B862" s="73"/>
      <c r="C862" s="90"/>
      <c r="D862" s="93" t="str">
        <f t="shared" si="111"/>
        <v xml:space="preserve"> </v>
      </c>
      <c r="E862" s="54" t="str">
        <f>IF($C862="","",VLOOKUP($C862,'4.NLC'!$A$6:$F$51,6,0))</f>
        <v/>
      </c>
      <c r="F862" s="72" t="str">
        <f>IF($C862="","",VLOOKUP($C862,'4.NLC'!$A$6:$F$51,5,0))</f>
        <v/>
      </c>
      <c r="G862" s="82" t="str">
        <f>IF($C862="","",VLOOKUP($C862,'4.NLC'!$A$6:$H$51,7,0))</f>
        <v/>
      </c>
      <c r="H862" s="74"/>
      <c r="I862" s="74"/>
      <c r="J862" s="74"/>
      <c r="K862" s="57">
        <f t="shared" si="112"/>
        <v>0</v>
      </c>
      <c r="L862" s="75"/>
      <c r="M862" s="52">
        <f t="shared" si="113"/>
        <v>0</v>
      </c>
      <c r="N862" s="76"/>
      <c r="O862" s="52">
        <f t="shared" si="114"/>
        <v>0</v>
      </c>
      <c r="P862" s="57">
        <f t="shared" si="115"/>
        <v>0</v>
      </c>
      <c r="Q862" s="52">
        <f t="shared" si="116"/>
        <v>0</v>
      </c>
      <c r="R862" s="454">
        <f t="shared" si="117"/>
        <v>0</v>
      </c>
    </row>
    <row r="863" spans="1:18" outlineLevel="1" x14ac:dyDescent="0.2">
      <c r="A863" s="79" t="str">
        <f t="shared" si="110"/>
        <v/>
      </c>
      <c r="B863" s="73"/>
      <c r="C863" s="90"/>
      <c r="D863" s="93" t="str">
        <f t="shared" si="111"/>
        <v xml:space="preserve"> </v>
      </c>
      <c r="E863" s="54" t="str">
        <f>IF($C863="","",VLOOKUP($C863,'4.NLC'!$A$6:$F$51,6,0))</f>
        <v/>
      </c>
      <c r="F863" s="72" t="str">
        <f>IF($C863="","",VLOOKUP($C863,'4.NLC'!$A$6:$F$51,5,0))</f>
        <v/>
      </c>
      <c r="G863" s="82" t="str">
        <f>IF($C863="","",VLOOKUP($C863,'4.NLC'!$A$6:$H$51,7,0))</f>
        <v/>
      </c>
      <c r="H863" s="74"/>
      <c r="I863" s="74"/>
      <c r="J863" s="74"/>
      <c r="K863" s="57">
        <f t="shared" si="112"/>
        <v>0</v>
      </c>
      <c r="L863" s="75"/>
      <c r="M863" s="52">
        <f t="shared" si="113"/>
        <v>0</v>
      </c>
      <c r="N863" s="76"/>
      <c r="O863" s="52">
        <f t="shared" si="114"/>
        <v>0</v>
      </c>
      <c r="P863" s="57">
        <f t="shared" si="115"/>
        <v>0</v>
      </c>
      <c r="Q863" s="52">
        <f t="shared" si="116"/>
        <v>0</v>
      </c>
      <c r="R863" s="454">
        <f t="shared" si="117"/>
        <v>0</v>
      </c>
    </row>
    <row r="864" spans="1:18" outlineLevel="1" x14ac:dyDescent="0.2">
      <c r="A864" s="79" t="str">
        <f t="shared" si="110"/>
        <v/>
      </c>
      <c r="B864" s="73"/>
      <c r="C864" s="90"/>
      <c r="D864" s="93" t="str">
        <f t="shared" si="111"/>
        <v xml:space="preserve"> </v>
      </c>
      <c r="E864" s="54" t="str">
        <f>IF($C864="","",VLOOKUP($C864,'4.NLC'!$A$6:$F$51,6,0))</f>
        <v/>
      </c>
      <c r="F864" s="72" t="str">
        <f>IF($C864="","",VLOOKUP($C864,'4.NLC'!$A$6:$F$51,5,0))</f>
        <v/>
      </c>
      <c r="G864" s="82" t="str">
        <f>IF($C864="","",VLOOKUP($C864,'4.NLC'!$A$6:$H$51,7,0))</f>
        <v/>
      </c>
      <c r="H864" s="74"/>
      <c r="I864" s="74"/>
      <c r="J864" s="74"/>
      <c r="K864" s="57">
        <f t="shared" si="112"/>
        <v>0</v>
      </c>
      <c r="L864" s="75"/>
      <c r="M864" s="52">
        <f t="shared" si="113"/>
        <v>0</v>
      </c>
      <c r="N864" s="76"/>
      <c r="O864" s="52">
        <f t="shared" si="114"/>
        <v>0</v>
      </c>
      <c r="P864" s="57">
        <f t="shared" si="115"/>
        <v>0</v>
      </c>
      <c r="Q864" s="52">
        <f t="shared" si="116"/>
        <v>0</v>
      </c>
      <c r="R864" s="454">
        <f t="shared" si="117"/>
        <v>0</v>
      </c>
    </row>
    <row r="865" spans="1:18" outlineLevel="1" x14ac:dyDescent="0.2">
      <c r="A865" s="79" t="str">
        <f t="shared" si="110"/>
        <v/>
      </c>
      <c r="B865" s="73"/>
      <c r="C865" s="90"/>
      <c r="D865" s="93" t="str">
        <f t="shared" si="111"/>
        <v xml:space="preserve"> </v>
      </c>
      <c r="E865" s="54" t="str">
        <f>IF($C865="","",VLOOKUP($C865,'4.NLC'!$A$6:$F$51,6,0))</f>
        <v/>
      </c>
      <c r="F865" s="72" t="str">
        <f>IF($C865="","",VLOOKUP($C865,'4.NLC'!$A$6:$F$51,5,0))</f>
        <v/>
      </c>
      <c r="G865" s="82" t="str">
        <f>IF($C865="","",VLOOKUP($C865,'4.NLC'!$A$6:$H$51,7,0))</f>
        <v/>
      </c>
      <c r="H865" s="74"/>
      <c r="I865" s="74"/>
      <c r="J865" s="74"/>
      <c r="K865" s="57">
        <f t="shared" si="112"/>
        <v>0</v>
      </c>
      <c r="L865" s="75"/>
      <c r="M865" s="52">
        <f t="shared" si="113"/>
        <v>0</v>
      </c>
      <c r="N865" s="76"/>
      <c r="O865" s="52">
        <f t="shared" si="114"/>
        <v>0</v>
      </c>
      <c r="P865" s="57">
        <f t="shared" si="115"/>
        <v>0</v>
      </c>
      <c r="Q865" s="52">
        <f t="shared" si="116"/>
        <v>0</v>
      </c>
      <c r="R865" s="454">
        <f t="shared" si="117"/>
        <v>0</v>
      </c>
    </row>
    <row r="866" spans="1:18" outlineLevel="1" x14ac:dyDescent="0.2">
      <c r="A866" s="79" t="str">
        <f t="shared" si="110"/>
        <v/>
      </c>
      <c r="B866" s="73"/>
      <c r="C866" s="90"/>
      <c r="D866" s="93" t="str">
        <f t="shared" si="111"/>
        <v xml:space="preserve"> </v>
      </c>
      <c r="E866" s="54" t="str">
        <f>IF($C866="","",VLOOKUP($C866,'4.NLC'!$A$6:$F$51,6,0))</f>
        <v/>
      </c>
      <c r="F866" s="72" t="str">
        <f>IF($C866="","",VLOOKUP($C866,'4.NLC'!$A$6:$F$51,5,0))</f>
        <v/>
      </c>
      <c r="G866" s="82" t="str">
        <f>IF($C866="","",VLOOKUP($C866,'4.NLC'!$A$6:$H$51,7,0))</f>
        <v/>
      </c>
      <c r="H866" s="74"/>
      <c r="I866" s="74"/>
      <c r="J866" s="74"/>
      <c r="K866" s="57">
        <f t="shared" si="112"/>
        <v>0</v>
      </c>
      <c r="L866" s="75"/>
      <c r="M866" s="52">
        <f t="shared" si="113"/>
        <v>0</v>
      </c>
      <c r="N866" s="76"/>
      <c r="O866" s="52">
        <f t="shared" si="114"/>
        <v>0</v>
      </c>
      <c r="P866" s="57">
        <f t="shared" si="115"/>
        <v>0</v>
      </c>
      <c r="Q866" s="52">
        <f t="shared" si="116"/>
        <v>0</v>
      </c>
      <c r="R866" s="454">
        <f t="shared" si="117"/>
        <v>0</v>
      </c>
    </row>
    <row r="867" spans="1:18" outlineLevel="1" x14ac:dyDescent="0.2">
      <c r="A867" s="79" t="str">
        <f t="shared" si="110"/>
        <v/>
      </c>
      <c r="B867" s="73"/>
      <c r="C867" s="90"/>
      <c r="D867" s="93" t="str">
        <f t="shared" si="111"/>
        <v xml:space="preserve"> </v>
      </c>
      <c r="E867" s="54" t="str">
        <f>IF($C867="","",VLOOKUP($C867,'4.NLC'!$A$6:$F$51,6,0))</f>
        <v/>
      </c>
      <c r="F867" s="72" t="str">
        <f>IF($C867="","",VLOOKUP($C867,'4.NLC'!$A$6:$F$51,5,0))</f>
        <v/>
      </c>
      <c r="G867" s="82" t="str">
        <f>IF($C867="","",VLOOKUP($C867,'4.NLC'!$A$6:$H$51,7,0))</f>
        <v/>
      </c>
      <c r="H867" s="74"/>
      <c r="I867" s="74"/>
      <c r="J867" s="74"/>
      <c r="K867" s="57">
        <f t="shared" si="112"/>
        <v>0</v>
      </c>
      <c r="L867" s="75"/>
      <c r="M867" s="52">
        <f t="shared" si="113"/>
        <v>0</v>
      </c>
      <c r="N867" s="76"/>
      <c r="O867" s="52">
        <f t="shared" si="114"/>
        <v>0</v>
      </c>
      <c r="P867" s="57">
        <f t="shared" si="115"/>
        <v>0</v>
      </c>
      <c r="Q867" s="52">
        <f t="shared" si="116"/>
        <v>0</v>
      </c>
      <c r="R867" s="454">
        <f t="shared" si="117"/>
        <v>0</v>
      </c>
    </row>
    <row r="868" spans="1:18" outlineLevel="1" x14ac:dyDescent="0.2">
      <c r="A868" s="79" t="str">
        <f t="shared" si="110"/>
        <v/>
      </c>
      <c r="B868" s="73"/>
      <c r="C868" s="90"/>
      <c r="D868" s="93" t="str">
        <f t="shared" si="111"/>
        <v xml:space="preserve"> </v>
      </c>
      <c r="E868" s="54" t="str">
        <f>IF($C868="","",VLOOKUP($C868,'4.NLC'!$A$6:$F$51,6,0))</f>
        <v/>
      </c>
      <c r="F868" s="72" t="str">
        <f>IF($C868="","",VLOOKUP($C868,'4.NLC'!$A$6:$F$51,5,0))</f>
        <v/>
      </c>
      <c r="G868" s="82" t="str">
        <f>IF($C868="","",VLOOKUP($C868,'4.NLC'!$A$6:$H$51,7,0))</f>
        <v/>
      </c>
      <c r="H868" s="74"/>
      <c r="I868" s="74"/>
      <c r="J868" s="74"/>
      <c r="K868" s="57">
        <f t="shared" si="112"/>
        <v>0</v>
      </c>
      <c r="L868" s="75"/>
      <c r="M868" s="52">
        <f t="shared" si="113"/>
        <v>0</v>
      </c>
      <c r="N868" s="76"/>
      <c r="O868" s="52">
        <f t="shared" si="114"/>
        <v>0</v>
      </c>
      <c r="P868" s="57">
        <f t="shared" si="115"/>
        <v>0</v>
      </c>
      <c r="Q868" s="52">
        <f t="shared" si="116"/>
        <v>0</v>
      </c>
      <c r="R868" s="454">
        <f t="shared" si="117"/>
        <v>0</v>
      </c>
    </row>
    <row r="869" spans="1:18" outlineLevel="1" x14ac:dyDescent="0.2">
      <c r="A869" s="79" t="str">
        <f t="shared" si="110"/>
        <v/>
      </c>
      <c r="B869" s="73"/>
      <c r="C869" s="90"/>
      <c r="D869" s="93" t="str">
        <f t="shared" si="111"/>
        <v xml:space="preserve"> </v>
      </c>
      <c r="E869" s="54" t="str">
        <f>IF($C869="","",VLOOKUP($C869,'4.NLC'!$A$6:$F$51,6,0))</f>
        <v/>
      </c>
      <c r="F869" s="72" t="str">
        <f>IF($C869="","",VLOOKUP($C869,'4.NLC'!$A$6:$F$51,5,0))</f>
        <v/>
      </c>
      <c r="G869" s="82" t="str">
        <f>IF($C869="","",VLOOKUP($C869,'4.NLC'!$A$6:$H$51,7,0))</f>
        <v/>
      </c>
      <c r="H869" s="74"/>
      <c r="I869" s="74"/>
      <c r="J869" s="74"/>
      <c r="K869" s="57">
        <f t="shared" si="112"/>
        <v>0</v>
      </c>
      <c r="L869" s="75"/>
      <c r="M869" s="52">
        <f t="shared" si="113"/>
        <v>0</v>
      </c>
      <c r="N869" s="76"/>
      <c r="O869" s="52">
        <f t="shared" si="114"/>
        <v>0</v>
      </c>
      <c r="P869" s="57">
        <f t="shared" si="115"/>
        <v>0</v>
      </c>
      <c r="Q869" s="52">
        <f t="shared" si="116"/>
        <v>0</v>
      </c>
      <c r="R869" s="454">
        <f t="shared" si="117"/>
        <v>0</v>
      </c>
    </row>
    <row r="870" spans="1:18" outlineLevel="1" x14ac:dyDescent="0.2">
      <c r="A870" s="79" t="str">
        <f t="shared" si="110"/>
        <v/>
      </c>
      <c r="B870" s="73"/>
      <c r="C870" s="90"/>
      <c r="D870" s="93" t="str">
        <f t="shared" si="111"/>
        <v xml:space="preserve"> </v>
      </c>
      <c r="E870" s="54" t="str">
        <f>IF($C870="","",VLOOKUP($C870,'4.NLC'!$A$6:$F$51,6,0))</f>
        <v/>
      </c>
      <c r="F870" s="72" t="str">
        <f>IF($C870="","",VLOOKUP($C870,'4.NLC'!$A$6:$F$51,5,0))</f>
        <v/>
      </c>
      <c r="G870" s="82" t="str">
        <f>IF($C870="","",VLOOKUP($C870,'4.NLC'!$A$6:$H$51,7,0))</f>
        <v/>
      </c>
      <c r="H870" s="74"/>
      <c r="I870" s="74"/>
      <c r="J870" s="74"/>
      <c r="K870" s="57">
        <f t="shared" si="112"/>
        <v>0</v>
      </c>
      <c r="L870" s="75"/>
      <c r="M870" s="52">
        <f t="shared" si="113"/>
        <v>0</v>
      </c>
      <c r="N870" s="76"/>
      <c r="O870" s="52">
        <f t="shared" si="114"/>
        <v>0</v>
      </c>
      <c r="P870" s="57">
        <f t="shared" si="115"/>
        <v>0</v>
      </c>
      <c r="Q870" s="52">
        <f t="shared" si="116"/>
        <v>0</v>
      </c>
      <c r="R870" s="454">
        <f t="shared" si="117"/>
        <v>0</v>
      </c>
    </row>
    <row r="871" spans="1:18" outlineLevel="1" x14ac:dyDescent="0.2">
      <c r="A871" s="79" t="str">
        <f t="shared" si="110"/>
        <v/>
      </c>
      <c r="B871" s="73"/>
      <c r="C871" s="90"/>
      <c r="D871" s="93" t="str">
        <f t="shared" si="111"/>
        <v xml:space="preserve"> </v>
      </c>
      <c r="E871" s="54" t="str">
        <f>IF($C871="","",VLOOKUP($C871,'4.NLC'!$A$6:$F$51,6,0))</f>
        <v/>
      </c>
      <c r="F871" s="72" t="str">
        <f>IF($C871="","",VLOOKUP($C871,'4.NLC'!$A$6:$F$51,5,0))</f>
        <v/>
      </c>
      <c r="G871" s="82" t="str">
        <f>IF($C871="","",VLOOKUP($C871,'4.NLC'!$A$6:$H$51,7,0))</f>
        <v/>
      </c>
      <c r="H871" s="74"/>
      <c r="I871" s="74"/>
      <c r="J871" s="74"/>
      <c r="K871" s="57">
        <f t="shared" si="112"/>
        <v>0</v>
      </c>
      <c r="L871" s="75"/>
      <c r="M871" s="52">
        <f t="shared" si="113"/>
        <v>0</v>
      </c>
      <c r="N871" s="76"/>
      <c r="O871" s="52">
        <f t="shared" si="114"/>
        <v>0</v>
      </c>
      <c r="P871" s="57">
        <f t="shared" si="115"/>
        <v>0</v>
      </c>
      <c r="Q871" s="52">
        <f t="shared" si="116"/>
        <v>0</v>
      </c>
      <c r="R871" s="454">
        <f t="shared" si="117"/>
        <v>0</v>
      </c>
    </row>
    <row r="872" spans="1:18" outlineLevel="1" x14ac:dyDescent="0.2">
      <c r="A872" s="79" t="str">
        <f t="shared" si="110"/>
        <v/>
      </c>
      <c r="B872" s="73"/>
      <c r="C872" s="90"/>
      <c r="D872" s="93" t="str">
        <f t="shared" si="111"/>
        <v xml:space="preserve"> </v>
      </c>
      <c r="E872" s="54" t="str">
        <f>IF($C872="","",VLOOKUP($C872,'4.NLC'!$A$6:$F$51,6,0))</f>
        <v/>
      </c>
      <c r="F872" s="72" t="str">
        <f>IF($C872="","",VLOOKUP($C872,'4.NLC'!$A$6:$F$51,5,0))</f>
        <v/>
      </c>
      <c r="G872" s="82" t="str">
        <f>IF($C872="","",VLOOKUP($C872,'4.NLC'!$A$6:$H$51,7,0))</f>
        <v/>
      </c>
      <c r="H872" s="74"/>
      <c r="I872" s="74"/>
      <c r="J872" s="74"/>
      <c r="K872" s="57">
        <f t="shared" si="112"/>
        <v>0</v>
      </c>
      <c r="L872" s="75"/>
      <c r="M872" s="52">
        <f t="shared" si="113"/>
        <v>0</v>
      </c>
      <c r="N872" s="76"/>
      <c r="O872" s="52">
        <f t="shared" si="114"/>
        <v>0</v>
      </c>
      <c r="P872" s="57">
        <f t="shared" si="115"/>
        <v>0</v>
      </c>
      <c r="Q872" s="52">
        <f t="shared" si="116"/>
        <v>0</v>
      </c>
      <c r="R872" s="454">
        <f t="shared" si="117"/>
        <v>0</v>
      </c>
    </row>
    <row r="873" spans="1:18" outlineLevel="1" x14ac:dyDescent="0.2">
      <c r="A873" s="79" t="str">
        <f t="shared" si="110"/>
        <v/>
      </c>
      <c r="B873" s="73"/>
      <c r="C873" s="90"/>
      <c r="D873" s="93" t="str">
        <f t="shared" si="111"/>
        <v xml:space="preserve"> </v>
      </c>
      <c r="E873" s="54" t="str">
        <f>IF($C873="","",VLOOKUP($C873,'4.NLC'!$A$6:$F$51,6,0))</f>
        <v/>
      </c>
      <c r="F873" s="72" t="str">
        <f>IF($C873="","",VLOOKUP($C873,'4.NLC'!$A$6:$F$51,5,0))</f>
        <v/>
      </c>
      <c r="G873" s="82" t="str">
        <f>IF($C873="","",VLOOKUP($C873,'4.NLC'!$A$6:$H$51,7,0))</f>
        <v/>
      </c>
      <c r="H873" s="74"/>
      <c r="I873" s="74"/>
      <c r="J873" s="74"/>
      <c r="K873" s="57">
        <f t="shared" si="112"/>
        <v>0</v>
      </c>
      <c r="L873" s="75"/>
      <c r="M873" s="52">
        <f t="shared" si="113"/>
        <v>0</v>
      </c>
      <c r="N873" s="76"/>
      <c r="O873" s="52">
        <f t="shared" si="114"/>
        <v>0</v>
      </c>
      <c r="P873" s="57">
        <f t="shared" si="115"/>
        <v>0</v>
      </c>
      <c r="Q873" s="52">
        <f t="shared" si="116"/>
        <v>0</v>
      </c>
      <c r="R873" s="454">
        <f t="shared" si="117"/>
        <v>0</v>
      </c>
    </row>
    <row r="874" spans="1:18" outlineLevel="1" x14ac:dyDescent="0.2">
      <c r="A874" s="79" t="str">
        <f t="shared" si="110"/>
        <v/>
      </c>
      <c r="B874" s="73"/>
      <c r="C874" s="90"/>
      <c r="D874" s="93" t="str">
        <f t="shared" si="111"/>
        <v xml:space="preserve"> </v>
      </c>
      <c r="E874" s="54" t="str">
        <f>IF($C874="","",VLOOKUP($C874,'4.NLC'!$A$6:$F$51,6,0))</f>
        <v/>
      </c>
      <c r="F874" s="72" t="str">
        <f>IF($C874="","",VLOOKUP($C874,'4.NLC'!$A$6:$F$51,5,0))</f>
        <v/>
      </c>
      <c r="G874" s="82" t="str">
        <f>IF($C874="","",VLOOKUP($C874,'4.NLC'!$A$6:$H$51,7,0))</f>
        <v/>
      </c>
      <c r="H874" s="74"/>
      <c r="I874" s="74"/>
      <c r="J874" s="74"/>
      <c r="K874" s="57">
        <f t="shared" si="112"/>
        <v>0</v>
      </c>
      <c r="L874" s="75"/>
      <c r="M874" s="52">
        <f t="shared" si="113"/>
        <v>0</v>
      </c>
      <c r="N874" s="76"/>
      <c r="O874" s="52">
        <f t="shared" si="114"/>
        <v>0</v>
      </c>
      <c r="P874" s="57">
        <f t="shared" si="115"/>
        <v>0</v>
      </c>
      <c r="Q874" s="52">
        <f t="shared" si="116"/>
        <v>0</v>
      </c>
      <c r="R874" s="454">
        <f t="shared" si="117"/>
        <v>0</v>
      </c>
    </row>
    <row r="875" spans="1:18" outlineLevel="1" x14ac:dyDescent="0.2">
      <c r="A875" s="79" t="str">
        <f t="shared" si="110"/>
        <v/>
      </c>
      <c r="B875" s="73"/>
      <c r="C875" s="90"/>
      <c r="D875" s="93" t="str">
        <f t="shared" si="111"/>
        <v xml:space="preserve"> </v>
      </c>
      <c r="E875" s="54" t="str">
        <f>IF($C875="","",VLOOKUP($C875,'4.NLC'!$A$6:$F$51,6,0))</f>
        <v/>
      </c>
      <c r="F875" s="72" t="str">
        <f>IF($C875="","",VLOOKUP($C875,'4.NLC'!$A$6:$F$51,5,0))</f>
        <v/>
      </c>
      <c r="G875" s="82" t="str">
        <f>IF($C875="","",VLOOKUP($C875,'4.NLC'!$A$6:$H$51,7,0))</f>
        <v/>
      </c>
      <c r="H875" s="74"/>
      <c r="I875" s="74"/>
      <c r="J875" s="74"/>
      <c r="K875" s="57">
        <f t="shared" si="112"/>
        <v>0</v>
      </c>
      <c r="L875" s="75"/>
      <c r="M875" s="52">
        <f t="shared" si="113"/>
        <v>0</v>
      </c>
      <c r="N875" s="76"/>
      <c r="O875" s="52">
        <f t="shared" si="114"/>
        <v>0</v>
      </c>
      <c r="P875" s="57">
        <f t="shared" si="115"/>
        <v>0</v>
      </c>
      <c r="Q875" s="52">
        <f t="shared" si="116"/>
        <v>0</v>
      </c>
      <c r="R875" s="454">
        <f t="shared" si="117"/>
        <v>0</v>
      </c>
    </row>
    <row r="876" spans="1:18" outlineLevel="1" x14ac:dyDescent="0.2">
      <c r="A876" s="79" t="str">
        <f t="shared" si="110"/>
        <v/>
      </c>
      <c r="B876" s="73"/>
      <c r="C876" s="90"/>
      <c r="D876" s="93" t="str">
        <f t="shared" si="111"/>
        <v xml:space="preserve"> </v>
      </c>
      <c r="E876" s="54" t="str">
        <f>IF($C876="","",VLOOKUP($C876,'4.NLC'!$A$6:$F$51,6,0))</f>
        <v/>
      </c>
      <c r="F876" s="72" t="str">
        <f>IF($C876="","",VLOOKUP($C876,'4.NLC'!$A$6:$F$51,5,0))</f>
        <v/>
      </c>
      <c r="G876" s="82" t="str">
        <f>IF($C876="","",VLOOKUP($C876,'4.NLC'!$A$6:$H$51,7,0))</f>
        <v/>
      </c>
      <c r="H876" s="74"/>
      <c r="I876" s="74"/>
      <c r="J876" s="74"/>
      <c r="K876" s="57">
        <f t="shared" si="112"/>
        <v>0</v>
      </c>
      <c r="L876" s="75"/>
      <c r="M876" s="52">
        <f t="shared" si="113"/>
        <v>0</v>
      </c>
      <c r="N876" s="76"/>
      <c r="O876" s="52">
        <f t="shared" si="114"/>
        <v>0</v>
      </c>
      <c r="P876" s="57">
        <f t="shared" si="115"/>
        <v>0</v>
      </c>
      <c r="Q876" s="52">
        <f t="shared" si="116"/>
        <v>0</v>
      </c>
      <c r="R876" s="454">
        <f t="shared" si="117"/>
        <v>0</v>
      </c>
    </row>
    <row r="877" spans="1:18" outlineLevel="1" x14ac:dyDescent="0.2">
      <c r="A877" s="79" t="str">
        <f t="shared" si="110"/>
        <v/>
      </c>
      <c r="B877" s="73"/>
      <c r="C877" s="90"/>
      <c r="D877" s="93" t="str">
        <f t="shared" si="111"/>
        <v xml:space="preserve"> </v>
      </c>
      <c r="E877" s="54" t="str">
        <f>IF($C877="","",VLOOKUP($C877,'4.NLC'!$A$6:$F$51,6,0))</f>
        <v/>
      </c>
      <c r="F877" s="72" t="str">
        <f>IF($C877="","",VLOOKUP($C877,'4.NLC'!$A$6:$F$51,5,0))</f>
        <v/>
      </c>
      <c r="G877" s="82" t="str">
        <f>IF($C877="","",VLOOKUP($C877,'4.NLC'!$A$6:$H$51,7,0))</f>
        <v/>
      </c>
      <c r="H877" s="74"/>
      <c r="I877" s="74"/>
      <c r="J877" s="74"/>
      <c r="K877" s="57">
        <f t="shared" si="112"/>
        <v>0</v>
      </c>
      <c r="L877" s="75"/>
      <c r="M877" s="52">
        <f t="shared" si="113"/>
        <v>0</v>
      </c>
      <c r="N877" s="76"/>
      <c r="O877" s="52">
        <f t="shared" si="114"/>
        <v>0</v>
      </c>
      <c r="P877" s="57">
        <f t="shared" si="115"/>
        <v>0</v>
      </c>
      <c r="Q877" s="52">
        <f t="shared" si="116"/>
        <v>0</v>
      </c>
      <c r="R877" s="454">
        <f t="shared" si="117"/>
        <v>0</v>
      </c>
    </row>
    <row r="878" spans="1:18" outlineLevel="1" x14ac:dyDescent="0.2">
      <c r="A878" s="79" t="str">
        <f t="shared" si="110"/>
        <v/>
      </c>
      <c r="B878" s="73"/>
      <c r="C878" s="90"/>
      <c r="D878" s="93" t="str">
        <f t="shared" si="111"/>
        <v xml:space="preserve"> </v>
      </c>
      <c r="E878" s="54" t="str">
        <f>IF($C878="","",VLOOKUP($C878,'4.NLC'!$A$6:$F$51,6,0))</f>
        <v/>
      </c>
      <c r="F878" s="72" t="str">
        <f>IF($C878="","",VLOOKUP($C878,'4.NLC'!$A$6:$F$51,5,0))</f>
        <v/>
      </c>
      <c r="G878" s="82" t="str">
        <f>IF($C878="","",VLOOKUP($C878,'4.NLC'!$A$6:$H$51,7,0))</f>
        <v/>
      </c>
      <c r="H878" s="74"/>
      <c r="I878" s="74"/>
      <c r="J878" s="74"/>
      <c r="K878" s="57">
        <f t="shared" si="112"/>
        <v>0</v>
      </c>
      <c r="L878" s="75"/>
      <c r="M878" s="52">
        <f t="shared" si="113"/>
        <v>0</v>
      </c>
      <c r="N878" s="76"/>
      <c r="O878" s="52">
        <f t="shared" si="114"/>
        <v>0</v>
      </c>
      <c r="P878" s="57">
        <f t="shared" si="115"/>
        <v>0</v>
      </c>
      <c r="Q878" s="52">
        <f t="shared" si="116"/>
        <v>0</v>
      </c>
      <c r="R878" s="454">
        <f t="shared" si="117"/>
        <v>0</v>
      </c>
    </row>
    <row r="879" spans="1:18" outlineLevel="1" x14ac:dyDescent="0.2">
      <c r="A879" s="79" t="str">
        <f t="shared" si="110"/>
        <v/>
      </c>
      <c r="B879" s="73"/>
      <c r="C879" s="90"/>
      <c r="D879" s="93" t="str">
        <f t="shared" si="111"/>
        <v xml:space="preserve"> </v>
      </c>
      <c r="E879" s="54" t="str">
        <f>IF($C879="","",VLOOKUP($C879,'4.NLC'!$A$6:$F$51,6,0))</f>
        <v/>
      </c>
      <c r="F879" s="72" t="str">
        <f>IF($C879="","",VLOOKUP($C879,'4.NLC'!$A$6:$F$51,5,0))</f>
        <v/>
      </c>
      <c r="G879" s="82" t="str">
        <f>IF($C879="","",VLOOKUP($C879,'4.NLC'!$A$6:$H$51,7,0))</f>
        <v/>
      </c>
      <c r="H879" s="74"/>
      <c r="I879" s="74"/>
      <c r="J879" s="74"/>
      <c r="K879" s="57">
        <f t="shared" si="112"/>
        <v>0</v>
      </c>
      <c r="L879" s="75"/>
      <c r="M879" s="52">
        <f t="shared" si="113"/>
        <v>0</v>
      </c>
      <c r="N879" s="76"/>
      <c r="O879" s="52">
        <f t="shared" si="114"/>
        <v>0</v>
      </c>
      <c r="P879" s="57">
        <f t="shared" si="115"/>
        <v>0</v>
      </c>
      <c r="Q879" s="52">
        <f t="shared" si="116"/>
        <v>0</v>
      </c>
      <c r="R879" s="454">
        <f t="shared" si="117"/>
        <v>0</v>
      </c>
    </row>
    <row r="880" spans="1:18" outlineLevel="1" x14ac:dyDescent="0.2">
      <c r="A880" s="79" t="str">
        <f t="shared" si="110"/>
        <v/>
      </c>
      <c r="B880" s="73"/>
      <c r="C880" s="90"/>
      <c r="D880" s="93" t="str">
        <f t="shared" si="111"/>
        <v xml:space="preserve"> </v>
      </c>
      <c r="E880" s="54" t="str">
        <f>IF($C880="","",VLOOKUP($C880,'4.NLC'!$A$6:$F$51,6,0))</f>
        <v/>
      </c>
      <c r="F880" s="72" t="str">
        <f>IF($C880="","",VLOOKUP($C880,'4.NLC'!$A$6:$F$51,5,0))</f>
        <v/>
      </c>
      <c r="G880" s="82" t="str">
        <f>IF($C880="","",VLOOKUP($C880,'4.NLC'!$A$6:$H$51,7,0))</f>
        <v/>
      </c>
      <c r="H880" s="74"/>
      <c r="I880" s="74"/>
      <c r="J880" s="74"/>
      <c r="K880" s="57">
        <f t="shared" si="112"/>
        <v>0</v>
      </c>
      <c r="L880" s="75"/>
      <c r="M880" s="52">
        <f t="shared" si="113"/>
        <v>0</v>
      </c>
      <c r="N880" s="76"/>
      <c r="O880" s="52">
        <f t="shared" si="114"/>
        <v>0</v>
      </c>
      <c r="P880" s="57">
        <f t="shared" si="115"/>
        <v>0</v>
      </c>
      <c r="Q880" s="52">
        <f t="shared" si="116"/>
        <v>0</v>
      </c>
      <c r="R880" s="454">
        <f t="shared" si="117"/>
        <v>0</v>
      </c>
    </row>
    <row r="881" spans="1:18" outlineLevel="1" x14ac:dyDescent="0.2">
      <c r="A881" s="79" t="str">
        <f t="shared" si="110"/>
        <v/>
      </c>
      <c r="B881" s="73"/>
      <c r="C881" s="90"/>
      <c r="D881" s="93" t="str">
        <f t="shared" si="111"/>
        <v xml:space="preserve"> </v>
      </c>
      <c r="E881" s="54" t="str">
        <f>IF($C881="","",VLOOKUP($C881,'4.NLC'!$A$6:$F$51,6,0))</f>
        <v/>
      </c>
      <c r="F881" s="72" t="str">
        <f>IF($C881="","",VLOOKUP($C881,'4.NLC'!$A$6:$F$51,5,0))</f>
        <v/>
      </c>
      <c r="G881" s="82" t="str">
        <f>IF($C881="","",VLOOKUP($C881,'4.NLC'!$A$6:$H$51,7,0))</f>
        <v/>
      </c>
      <c r="H881" s="74"/>
      <c r="I881" s="74"/>
      <c r="J881" s="74"/>
      <c r="K881" s="57">
        <f t="shared" si="112"/>
        <v>0</v>
      </c>
      <c r="L881" s="75"/>
      <c r="M881" s="52">
        <f t="shared" si="113"/>
        <v>0</v>
      </c>
      <c r="N881" s="76"/>
      <c r="O881" s="52">
        <f t="shared" si="114"/>
        <v>0</v>
      </c>
      <c r="P881" s="57">
        <f t="shared" si="115"/>
        <v>0</v>
      </c>
      <c r="Q881" s="52">
        <f t="shared" si="116"/>
        <v>0</v>
      </c>
      <c r="R881" s="454">
        <f t="shared" si="117"/>
        <v>0</v>
      </c>
    </row>
    <row r="882" spans="1:18" outlineLevel="1" x14ac:dyDescent="0.2">
      <c r="A882" s="79" t="str">
        <f t="shared" si="110"/>
        <v/>
      </c>
      <c r="B882" s="73"/>
      <c r="C882" s="90"/>
      <c r="D882" s="93" t="str">
        <f t="shared" si="111"/>
        <v xml:space="preserve"> </v>
      </c>
      <c r="E882" s="54" t="str">
        <f>IF($C882="","",VLOOKUP($C882,'4.NLC'!$A$6:$F$51,6,0))</f>
        <v/>
      </c>
      <c r="F882" s="72" t="str">
        <f>IF($C882="","",VLOOKUP($C882,'4.NLC'!$A$6:$F$51,5,0))</f>
        <v/>
      </c>
      <c r="G882" s="82" t="str">
        <f>IF($C882="","",VLOOKUP($C882,'4.NLC'!$A$6:$H$51,7,0))</f>
        <v/>
      </c>
      <c r="H882" s="74"/>
      <c r="I882" s="74"/>
      <c r="J882" s="74"/>
      <c r="K882" s="57">
        <f t="shared" si="112"/>
        <v>0</v>
      </c>
      <c r="L882" s="75"/>
      <c r="M882" s="52">
        <f t="shared" si="113"/>
        <v>0</v>
      </c>
      <c r="N882" s="76"/>
      <c r="O882" s="52">
        <f t="shared" si="114"/>
        <v>0</v>
      </c>
      <c r="P882" s="57">
        <f t="shared" si="115"/>
        <v>0</v>
      </c>
      <c r="Q882" s="52">
        <f t="shared" si="116"/>
        <v>0</v>
      </c>
      <c r="R882" s="454">
        <f t="shared" si="117"/>
        <v>0</v>
      </c>
    </row>
    <row r="883" spans="1:18" outlineLevel="1" x14ac:dyDescent="0.2">
      <c r="A883" s="79" t="str">
        <f t="shared" si="110"/>
        <v/>
      </c>
      <c r="B883" s="73"/>
      <c r="C883" s="90"/>
      <c r="D883" s="93" t="str">
        <f t="shared" si="111"/>
        <v xml:space="preserve"> </v>
      </c>
      <c r="E883" s="54" t="str">
        <f>IF($C883="","",VLOOKUP($C883,'4.NLC'!$A$6:$F$51,6,0))</f>
        <v/>
      </c>
      <c r="F883" s="72" t="str">
        <f>IF($C883="","",VLOOKUP($C883,'4.NLC'!$A$6:$F$51,5,0))</f>
        <v/>
      </c>
      <c r="G883" s="82" t="str">
        <f>IF($C883="","",VLOOKUP($C883,'4.NLC'!$A$6:$H$51,7,0))</f>
        <v/>
      </c>
      <c r="H883" s="74"/>
      <c r="I883" s="74"/>
      <c r="J883" s="74"/>
      <c r="K883" s="57">
        <f t="shared" si="112"/>
        <v>0</v>
      </c>
      <c r="L883" s="75"/>
      <c r="M883" s="52">
        <f t="shared" si="113"/>
        <v>0</v>
      </c>
      <c r="N883" s="76"/>
      <c r="O883" s="52">
        <f t="shared" si="114"/>
        <v>0</v>
      </c>
      <c r="P883" s="57">
        <f t="shared" si="115"/>
        <v>0</v>
      </c>
      <c r="Q883" s="52">
        <f t="shared" si="116"/>
        <v>0</v>
      </c>
      <c r="R883" s="454">
        <f t="shared" si="117"/>
        <v>0</v>
      </c>
    </row>
    <row r="884" spans="1:18" outlineLevel="1" x14ac:dyDescent="0.2">
      <c r="A884" s="79" t="str">
        <f t="shared" si="110"/>
        <v/>
      </c>
      <c r="B884" s="73"/>
      <c r="C884" s="90"/>
      <c r="D884" s="93" t="str">
        <f t="shared" si="111"/>
        <v xml:space="preserve"> </v>
      </c>
      <c r="E884" s="54" t="str">
        <f>IF($C884="","",VLOOKUP($C884,'4.NLC'!$A$6:$F$51,6,0))</f>
        <v/>
      </c>
      <c r="F884" s="72" t="str">
        <f>IF($C884="","",VLOOKUP($C884,'4.NLC'!$A$6:$F$51,5,0))</f>
        <v/>
      </c>
      <c r="G884" s="82" t="str">
        <f>IF($C884="","",VLOOKUP($C884,'4.NLC'!$A$6:$H$51,7,0))</f>
        <v/>
      </c>
      <c r="H884" s="74"/>
      <c r="I884" s="74"/>
      <c r="J884" s="74"/>
      <c r="K884" s="57">
        <f t="shared" si="112"/>
        <v>0</v>
      </c>
      <c r="L884" s="75"/>
      <c r="M884" s="52">
        <f t="shared" si="113"/>
        <v>0</v>
      </c>
      <c r="N884" s="76"/>
      <c r="O884" s="52">
        <f t="shared" si="114"/>
        <v>0</v>
      </c>
      <c r="P884" s="57">
        <f t="shared" si="115"/>
        <v>0</v>
      </c>
      <c r="Q884" s="52">
        <f t="shared" si="116"/>
        <v>0</v>
      </c>
      <c r="R884" s="454">
        <f t="shared" si="117"/>
        <v>0</v>
      </c>
    </row>
    <row r="885" spans="1:18" outlineLevel="1" x14ac:dyDescent="0.2">
      <c r="A885" s="79" t="str">
        <f t="shared" si="110"/>
        <v/>
      </c>
      <c r="B885" s="73"/>
      <c r="C885" s="90"/>
      <c r="D885" s="93" t="str">
        <f t="shared" si="111"/>
        <v xml:space="preserve"> </v>
      </c>
      <c r="E885" s="54" t="str">
        <f>IF($C885="","",VLOOKUP($C885,'4.NLC'!$A$6:$F$51,6,0))</f>
        <v/>
      </c>
      <c r="F885" s="72" t="str">
        <f>IF($C885="","",VLOOKUP($C885,'4.NLC'!$A$6:$F$51,5,0))</f>
        <v/>
      </c>
      <c r="G885" s="82" t="str">
        <f>IF($C885="","",VLOOKUP($C885,'4.NLC'!$A$6:$H$51,7,0))</f>
        <v/>
      </c>
      <c r="H885" s="74"/>
      <c r="I885" s="74"/>
      <c r="J885" s="74"/>
      <c r="K885" s="57">
        <f t="shared" si="112"/>
        <v>0</v>
      </c>
      <c r="L885" s="75"/>
      <c r="M885" s="52">
        <f t="shared" si="113"/>
        <v>0</v>
      </c>
      <c r="N885" s="76"/>
      <c r="O885" s="52">
        <f t="shared" si="114"/>
        <v>0</v>
      </c>
      <c r="P885" s="57">
        <f t="shared" si="115"/>
        <v>0</v>
      </c>
      <c r="Q885" s="52">
        <f t="shared" si="116"/>
        <v>0</v>
      </c>
      <c r="R885" s="454">
        <f t="shared" si="117"/>
        <v>0</v>
      </c>
    </row>
    <row r="886" spans="1:18" outlineLevel="1" x14ac:dyDescent="0.2">
      <c r="A886" s="79" t="str">
        <f t="shared" si="110"/>
        <v/>
      </c>
      <c r="B886" s="73"/>
      <c r="C886" s="90"/>
      <c r="D886" s="93" t="str">
        <f t="shared" si="111"/>
        <v xml:space="preserve"> </v>
      </c>
      <c r="E886" s="54" t="str">
        <f>IF($C886="","",VLOOKUP($C886,'4.NLC'!$A$6:$F$51,6,0))</f>
        <v/>
      </c>
      <c r="F886" s="72" t="str">
        <f>IF($C886="","",VLOOKUP($C886,'4.NLC'!$A$6:$F$51,5,0))</f>
        <v/>
      </c>
      <c r="G886" s="82" t="str">
        <f>IF($C886="","",VLOOKUP($C886,'4.NLC'!$A$6:$H$51,7,0))</f>
        <v/>
      </c>
      <c r="H886" s="74"/>
      <c r="I886" s="74"/>
      <c r="J886" s="74"/>
      <c r="K886" s="57">
        <f t="shared" si="112"/>
        <v>0</v>
      </c>
      <c r="L886" s="75"/>
      <c r="M886" s="52">
        <f t="shared" si="113"/>
        <v>0</v>
      </c>
      <c r="N886" s="76"/>
      <c r="O886" s="52">
        <f t="shared" si="114"/>
        <v>0</v>
      </c>
      <c r="P886" s="57">
        <f t="shared" si="115"/>
        <v>0</v>
      </c>
      <c r="Q886" s="52">
        <f t="shared" si="116"/>
        <v>0</v>
      </c>
      <c r="R886" s="454">
        <f t="shared" si="117"/>
        <v>0</v>
      </c>
    </row>
    <row r="887" spans="1:18" outlineLevel="1" x14ac:dyDescent="0.2">
      <c r="A887" s="79" t="str">
        <f t="shared" si="110"/>
        <v/>
      </c>
      <c r="B887" s="73"/>
      <c r="C887" s="90"/>
      <c r="D887" s="93" t="str">
        <f t="shared" si="111"/>
        <v xml:space="preserve"> </v>
      </c>
      <c r="E887" s="54" t="str">
        <f>IF($C887="","",VLOOKUP($C887,'4.NLC'!$A$6:$F$51,6,0))</f>
        <v/>
      </c>
      <c r="F887" s="72" t="str">
        <f>IF($C887="","",VLOOKUP($C887,'4.NLC'!$A$6:$F$51,5,0))</f>
        <v/>
      </c>
      <c r="G887" s="82" t="str">
        <f>IF($C887="","",VLOOKUP($C887,'4.NLC'!$A$6:$H$51,7,0))</f>
        <v/>
      </c>
      <c r="H887" s="74"/>
      <c r="I887" s="74"/>
      <c r="J887" s="74"/>
      <c r="K887" s="57">
        <f t="shared" si="112"/>
        <v>0</v>
      </c>
      <c r="L887" s="75"/>
      <c r="M887" s="52">
        <f t="shared" si="113"/>
        <v>0</v>
      </c>
      <c r="N887" s="76"/>
      <c r="O887" s="52">
        <f t="shared" si="114"/>
        <v>0</v>
      </c>
      <c r="P887" s="57">
        <f t="shared" si="115"/>
        <v>0</v>
      </c>
      <c r="Q887" s="52">
        <f t="shared" si="116"/>
        <v>0</v>
      </c>
      <c r="R887" s="454">
        <f t="shared" si="117"/>
        <v>0</v>
      </c>
    </row>
    <row r="888" spans="1:18" outlineLevel="1" x14ac:dyDescent="0.2">
      <c r="A888" s="79" t="str">
        <f t="shared" si="110"/>
        <v/>
      </c>
      <c r="B888" s="73"/>
      <c r="C888" s="90"/>
      <c r="D888" s="93" t="str">
        <f t="shared" si="111"/>
        <v xml:space="preserve"> </v>
      </c>
      <c r="E888" s="54" t="str">
        <f>IF($C888="","",VLOOKUP($C888,'4.NLC'!$A$6:$F$51,6,0))</f>
        <v/>
      </c>
      <c r="F888" s="72" t="str">
        <f>IF($C888="","",VLOOKUP($C888,'4.NLC'!$A$6:$F$51,5,0))</f>
        <v/>
      </c>
      <c r="G888" s="82" t="str">
        <f>IF($C888="","",VLOOKUP($C888,'4.NLC'!$A$6:$H$51,7,0))</f>
        <v/>
      </c>
      <c r="H888" s="74"/>
      <c r="I888" s="74"/>
      <c r="J888" s="74"/>
      <c r="K888" s="57">
        <f t="shared" si="112"/>
        <v>0</v>
      </c>
      <c r="L888" s="75"/>
      <c r="M888" s="52">
        <f t="shared" si="113"/>
        <v>0</v>
      </c>
      <c r="N888" s="76"/>
      <c r="O888" s="52">
        <f t="shared" si="114"/>
        <v>0</v>
      </c>
      <c r="P888" s="57">
        <f t="shared" si="115"/>
        <v>0</v>
      </c>
      <c r="Q888" s="52">
        <f t="shared" si="116"/>
        <v>0</v>
      </c>
      <c r="R888" s="454">
        <f t="shared" si="117"/>
        <v>0</v>
      </c>
    </row>
    <row r="889" spans="1:18" outlineLevel="1" x14ac:dyDescent="0.2">
      <c r="A889" s="79" t="str">
        <f t="shared" si="110"/>
        <v/>
      </c>
      <c r="B889" s="73"/>
      <c r="C889" s="90"/>
      <c r="D889" s="93" t="str">
        <f t="shared" si="111"/>
        <v xml:space="preserve"> </v>
      </c>
      <c r="E889" s="54" t="str">
        <f>IF($C889="","",VLOOKUP($C889,'4.NLC'!$A$6:$F$51,6,0))</f>
        <v/>
      </c>
      <c r="F889" s="72" t="str">
        <f>IF($C889="","",VLOOKUP($C889,'4.NLC'!$A$6:$F$51,5,0))</f>
        <v/>
      </c>
      <c r="G889" s="82" t="str">
        <f>IF($C889="","",VLOOKUP($C889,'4.NLC'!$A$6:$H$51,7,0))</f>
        <v/>
      </c>
      <c r="H889" s="74"/>
      <c r="I889" s="74"/>
      <c r="J889" s="74"/>
      <c r="K889" s="57">
        <f t="shared" si="112"/>
        <v>0</v>
      </c>
      <c r="L889" s="75"/>
      <c r="M889" s="52">
        <f t="shared" si="113"/>
        <v>0</v>
      </c>
      <c r="N889" s="76"/>
      <c r="O889" s="52">
        <f t="shared" si="114"/>
        <v>0</v>
      </c>
      <c r="P889" s="57">
        <f t="shared" si="115"/>
        <v>0</v>
      </c>
      <c r="Q889" s="52">
        <f t="shared" si="116"/>
        <v>0</v>
      </c>
      <c r="R889" s="454">
        <f t="shared" si="117"/>
        <v>0</v>
      </c>
    </row>
    <row r="890" spans="1:18" outlineLevel="1" x14ac:dyDescent="0.2">
      <c r="A890" s="79" t="str">
        <f t="shared" si="110"/>
        <v/>
      </c>
      <c r="B890" s="73"/>
      <c r="C890" s="90"/>
      <c r="D890" s="93" t="str">
        <f t="shared" si="111"/>
        <v xml:space="preserve"> </v>
      </c>
      <c r="E890" s="54" t="str">
        <f>IF($C890="","",VLOOKUP($C890,'4.NLC'!$A$6:$F$51,6,0))</f>
        <v/>
      </c>
      <c r="F890" s="72" t="str">
        <f>IF($C890="","",VLOOKUP($C890,'4.NLC'!$A$6:$F$51,5,0))</f>
        <v/>
      </c>
      <c r="G890" s="82" t="str">
        <f>IF($C890="","",VLOOKUP($C890,'4.NLC'!$A$6:$H$51,7,0))</f>
        <v/>
      </c>
      <c r="H890" s="74"/>
      <c r="I890" s="74"/>
      <c r="J890" s="74"/>
      <c r="K890" s="57">
        <f t="shared" si="112"/>
        <v>0</v>
      </c>
      <c r="L890" s="75"/>
      <c r="M890" s="52">
        <f t="shared" si="113"/>
        <v>0</v>
      </c>
      <c r="N890" s="76"/>
      <c r="O890" s="52">
        <f t="shared" si="114"/>
        <v>0</v>
      </c>
      <c r="P890" s="57">
        <f t="shared" si="115"/>
        <v>0</v>
      </c>
      <c r="Q890" s="52">
        <f t="shared" si="116"/>
        <v>0</v>
      </c>
      <c r="R890" s="454">
        <f t="shared" si="117"/>
        <v>0</v>
      </c>
    </row>
    <row r="891" spans="1:18" outlineLevel="1" x14ac:dyDescent="0.2">
      <c r="A891" s="79" t="str">
        <f t="shared" si="110"/>
        <v/>
      </c>
      <c r="B891" s="73"/>
      <c r="C891" s="90"/>
      <c r="D891" s="93" t="str">
        <f t="shared" si="111"/>
        <v xml:space="preserve"> </v>
      </c>
      <c r="E891" s="54" t="str">
        <f>IF($C891="","",VLOOKUP($C891,'4.NLC'!$A$6:$F$51,6,0))</f>
        <v/>
      </c>
      <c r="F891" s="72" t="str">
        <f>IF($C891="","",VLOOKUP($C891,'4.NLC'!$A$6:$F$51,5,0))</f>
        <v/>
      </c>
      <c r="G891" s="82" t="str">
        <f>IF($C891="","",VLOOKUP($C891,'4.NLC'!$A$6:$H$51,7,0))</f>
        <v/>
      </c>
      <c r="H891" s="74"/>
      <c r="I891" s="74"/>
      <c r="J891" s="74"/>
      <c r="K891" s="57">
        <f t="shared" si="112"/>
        <v>0</v>
      </c>
      <c r="L891" s="75"/>
      <c r="M891" s="52">
        <f t="shared" si="113"/>
        <v>0</v>
      </c>
      <c r="N891" s="76"/>
      <c r="O891" s="52">
        <f t="shared" si="114"/>
        <v>0</v>
      </c>
      <c r="P891" s="57">
        <f t="shared" si="115"/>
        <v>0</v>
      </c>
      <c r="Q891" s="52">
        <f t="shared" si="116"/>
        <v>0</v>
      </c>
      <c r="R891" s="454">
        <f t="shared" si="117"/>
        <v>0</v>
      </c>
    </row>
    <row r="892" spans="1:18" outlineLevel="1" x14ac:dyDescent="0.2">
      <c r="A892" s="79" t="str">
        <f t="shared" si="110"/>
        <v/>
      </c>
      <c r="B892" s="73"/>
      <c r="C892" s="90"/>
      <c r="D892" s="93" t="str">
        <f t="shared" si="111"/>
        <v xml:space="preserve"> </v>
      </c>
      <c r="E892" s="54" t="str">
        <f>IF($C892="","",VLOOKUP($C892,'4.NLC'!$A$6:$F$51,6,0))</f>
        <v/>
      </c>
      <c r="F892" s="72" t="str">
        <f>IF($C892="","",VLOOKUP($C892,'4.NLC'!$A$6:$F$51,5,0))</f>
        <v/>
      </c>
      <c r="G892" s="82" t="str">
        <f>IF($C892="","",VLOOKUP($C892,'4.NLC'!$A$6:$H$51,7,0))</f>
        <v/>
      </c>
      <c r="H892" s="74"/>
      <c r="I892" s="74"/>
      <c r="J892" s="74"/>
      <c r="K892" s="57">
        <f t="shared" si="112"/>
        <v>0</v>
      </c>
      <c r="L892" s="75"/>
      <c r="M892" s="52">
        <f t="shared" si="113"/>
        <v>0</v>
      </c>
      <c r="N892" s="76"/>
      <c r="O892" s="52">
        <f t="shared" si="114"/>
        <v>0</v>
      </c>
      <c r="P892" s="57">
        <f t="shared" si="115"/>
        <v>0</v>
      </c>
      <c r="Q892" s="52">
        <f t="shared" si="116"/>
        <v>0</v>
      </c>
      <c r="R892" s="454">
        <f t="shared" si="117"/>
        <v>0</v>
      </c>
    </row>
    <row r="893" spans="1:18" outlineLevel="1" x14ac:dyDescent="0.2">
      <c r="A893" s="79" t="str">
        <f t="shared" si="110"/>
        <v/>
      </c>
      <c r="B893" s="73"/>
      <c r="C893" s="90"/>
      <c r="D893" s="93" t="str">
        <f t="shared" si="111"/>
        <v xml:space="preserve"> </v>
      </c>
      <c r="E893" s="54" t="str">
        <f>IF($C893="","",VLOOKUP($C893,'4.NLC'!$A$6:$F$51,6,0))</f>
        <v/>
      </c>
      <c r="F893" s="72" t="str">
        <f>IF($C893="","",VLOOKUP($C893,'4.NLC'!$A$6:$F$51,5,0))</f>
        <v/>
      </c>
      <c r="G893" s="82" t="str">
        <f>IF($C893="","",VLOOKUP($C893,'4.NLC'!$A$6:$H$51,7,0))</f>
        <v/>
      </c>
      <c r="H893" s="74"/>
      <c r="I893" s="74"/>
      <c r="J893" s="74"/>
      <c r="K893" s="57">
        <f t="shared" si="112"/>
        <v>0</v>
      </c>
      <c r="L893" s="75"/>
      <c r="M893" s="52">
        <f t="shared" si="113"/>
        <v>0</v>
      </c>
      <c r="N893" s="76"/>
      <c r="O893" s="52">
        <f t="shared" si="114"/>
        <v>0</v>
      </c>
      <c r="P893" s="57">
        <f t="shared" si="115"/>
        <v>0</v>
      </c>
      <c r="Q893" s="52">
        <f t="shared" si="116"/>
        <v>0</v>
      </c>
      <c r="R893" s="454">
        <f t="shared" si="117"/>
        <v>0</v>
      </c>
    </row>
    <row r="894" spans="1:18" outlineLevel="1" x14ac:dyDescent="0.2">
      <c r="A894" s="79" t="str">
        <f t="shared" si="110"/>
        <v/>
      </c>
      <c r="B894" s="73"/>
      <c r="C894" s="90"/>
      <c r="D894" s="93" t="str">
        <f t="shared" si="111"/>
        <v xml:space="preserve"> </v>
      </c>
      <c r="E894" s="54" t="str">
        <f>IF($C894="","",VLOOKUP($C894,'4.NLC'!$A$6:$F$51,6,0))</f>
        <v/>
      </c>
      <c r="F894" s="72" t="str">
        <f>IF($C894="","",VLOOKUP($C894,'4.NLC'!$A$6:$F$51,5,0))</f>
        <v/>
      </c>
      <c r="G894" s="82" t="str">
        <f>IF($C894="","",VLOOKUP($C894,'4.NLC'!$A$6:$H$51,7,0))</f>
        <v/>
      </c>
      <c r="H894" s="74"/>
      <c r="I894" s="74"/>
      <c r="J894" s="74"/>
      <c r="K894" s="57">
        <f t="shared" si="112"/>
        <v>0</v>
      </c>
      <c r="L894" s="75"/>
      <c r="M894" s="52">
        <f t="shared" si="113"/>
        <v>0</v>
      </c>
      <c r="N894" s="76"/>
      <c r="O894" s="52">
        <f t="shared" si="114"/>
        <v>0</v>
      </c>
      <c r="P894" s="57">
        <f t="shared" si="115"/>
        <v>0</v>
      </c>
      <c r="Q894" s="52">
        <f t="shared" si="116"/>
        <v>0</v>
      </c>
      <c r="R894" s="454">
        <f t="shared" si="117"/>
        <v>0</v>
      </c>
    </row>
    <row r="895" spans="1:18" outlineLevel="1" x14ac:dyDescent="0.2">
      <c r="A895" s="79" t="str">
        <f t="shared" si="110"/>
        <v/>
      </c>
      <c r="B895" s="73"/>
      <c r="C895" s="90"/>
      <c r="D895" s="93" t="str">
        <f t="shared" si="111"/>
        <v xml:space="preserve"> </v>
      </c>
      <c r="E895" s="54" t="str">
        <f>IF($C895="","",VLOOKUP($C895,'4.NLC'!$A$6:$F$51,6,0))</f>
        <v/>
      </c>
      <c r="F895" s="72" t="str">
        <f>IF($C895="","",VLOOKUP($C895,'4.NLC'!$A$6:$F$51,5,0))</f>
        <v/>
      </c>
      <c r="G895" s="82" t="str">
        <f>IF($C895="","",VLOOKUP($C895,'4.NLC'!$A$6:$H$51,7,0))</f>
        <v/>
      </c>
      <c r="H895" s="74"/>
      <c r="I895" s="74"/>
      <c r="J895" s="74"/>
      <c r="K895" s="57">
        <f t="shared" si="112"/>
        <v>0</v>
      </c>
      <c r="L895" s="75"/>
      <c r="M895" s="52">
        <f t="shared" si="113"/>
        <v>0</v>
      </c>
      <c r="N895" s="76"/>
      <c r="O895" s="52">
        <f t="shared" si="114"/>
        <v>0</v>
      </c>
      <c r="P895" s="57">
        <f t="shared" si="115"/>
        <v>0</v>
      </c>
      <c r="Q895" s="52">
        <f t="shared" si="116"/>
        <v>0</v>
      </c>
      <c r="R895" s="454">
        <f t="shared" si="117"/>
        <v>0</v>
      </c>
    </row>
    <row r="896" spans="1:18" outlineLevel="1" x14ac:dyDescent="0.2">
      <c r="A896" s="79" t="str">
        <f t="shared" si="110"/>
        <v/>
      </c>
      <c r="B896" s="73"/>
      <c r="C896" s="90"/>
      <c r="D896" s="93" t="str">
        <f t="shared" si="111"/>
        <v xml:space="preserve"> </v>
      </c>
      <c r="E896" s="54" t="str">
        <f>IF($C896="","",VLOOKUP($C896,'4.NLC'!$A$6:$F$51,6,0))</f>
        <v/>
      </c>
      <c r="F896" s="72" t="str">
        <f>IF($C896="","",VLOOKUP($C896,'4.NLC'!$A$6:$F$51,5,0))</f>
        <v/>
      </c>
      <c r="G896" s="82" t="str">
        <f>IF($C896="","",VLOOKUP($C896,'4.NLC'!$A$6:$H$51,7,0))</f>
        <v/>
      </c>
      <c r="H896" s="74"/>
      <c r="I896" s="74"/>
      <c r="J896" s="74"/>
      <c r="K896" s="57">
        <f t="shared" si="112"/>
        <v>0</v>
      </c>
      <c r="L896" s="75"/>
      <c r="M896" s="52">
        <f t="shared" si="113"/>
        <v>0</v>
      </c>
      <c r="N896" s="76"/>
      <c r="O896" s="52">
        <f t="shared" si="114"/>
        <v>0</v>
      </c>
      <c r="P896" s="57">
        <f t="shared" si="115"/>
        <v>0</v>
      </c>
      <c r="Q896" s="52">
        <f t="shared" si="116"/>
        <v>0</v>
      </c>
      <c r="R896" s="454">
        <f t="shared" si="117"/>
        <v>0</v>
      </c>
    </row>
    <row r="897" spans="1:18" outlineLevel="1" x14ac:dyDescent="0.2">
      <c r="A897" s="79" t="str">
        <f t="shared" si="110"/>
        <v/>
      </c>
      <c r="B897" s="73"/>
      <c r="C897" s="90"/>
      <c r="D897" s="93" t="str">
        <f t="shared" si="111"/>
        <v xml:space="preserve"> </v>
      </c>
      <c r="E897" s="54" t="str">
        <f>IF($C897="","",VLOOKUP($C897,'4.NLC'!$A$6:$F$51,6,0))</f>
        <v/>
      </c>
      <c r="F897" s="72" t="str">
        <f>IF($C897="","",VLOOKUP($C897,'4.NLC'!$A$6:$F$51,5,0))</f>
        <v/>
      </c>
      <c r="G897" s="82" t="str">
        <f>IF($C897="","",VLOOKUP($C897,'4.NLC'!$A$6:$H$51,7,0))</f>
        <v/>
      </c>
      <c r="H897" s="74"/>
      <c r="I897" s="74"/>
      <c r="J897" s="74"/>
      <c r="K897" s="57">
        <f t="shared" si="112"/>
        <v>0</v>
      </c>
      <c r="L897" s="75"/>
      <c r="M897" s="52">
        <f t="shared" si="113"/>
        <v>0</v>
      </c>
      <c r="N897" s="76"/>
      <c r="O897" s="52">
        <f t="shared" si="114"/>
        <v>0</v>
      </c>
      <c r="P897" s="57">
        <f t="shared" si="115"/>
        <v>0</v>
      </c>
      <c r="Q897" s="52">
        <f t="shared" si="116"/>
        <v>0</v>
      </c>
      <c r="R897" s="454">
        <f t="shared" si="117"/>
        <v>0</v>
      </c>
    </row>
    <row r="898" spans="1:18" outlineLevel="1" x14ac:dyDescent="0.2">
      <c r="A898" s="79" t="str">
        <f t="shared" si="110"/>
        <v/>
      </c>
      <c r="B898" s="73"/>
      <c r="C898" s="90"/>
      <c r="D898" s="93" t="str">
        <f t="shared" si="111"/>
        <v xml:space="preserve"> </v>
      </c>
      <c r="E898" s="54" t="str">
        <f>IF($C898="","",VLOOKUP($C898,'4.NLC'!$A$6:$F$51,6,0))</f>
        <v/>
      </c>
      <c r="F898" s="72" t="str">
        <f>IF($C898="","",VLOOKUP($C898,'4.NLC'!$A$6:$F$51,5,0))</f>
        <v/>
      </c>
      <c r="G898" s="82" t="str">
        <f>IF($C898="","",VLOOKUP($C898,'4.NLC'!$A$6:$H$51,7,0))</f>
        <v/>
      </c>
      <c r="H898" s="74"/>
      <c r="I898" s="74"/>
      <c r="J898" s="74"/>
      <c r="K898" s="57">
        <f t="shared" si="112"/>
        <v>0</v>
      </c>
      <c r="L898" s="75"/>
      <c r="M898" s="52">
        <f t="shared" si="113"/>
        <v>0</v>
      </c>
      <c r="N898" s="76"/>
      <c r="O898" s="52">
        <f t="shared" si="114"/>
        <v>0</v>
      </c>
      <c r="P898" s="57">
        <f t="shared" si="115"/>
        <v>0</v>
      </c>
      <c r="Q898" s="52">
        <f t="shared" si="116"/>
        <v>0</v>
      </c>
      <c r="R898" s="454">
        <f t="shared" si="117"/>
        <v>0</v>
      </c>
    </row>
    <row r="899" spans="1:18" outlineLevel="1" x14ac:dyDescent="0.2">
      <c r="A899" s="79" t="str">
        <f t="shared" si="110"/>
        <v/>
      </c>
      <c r="B899" s="73"/>
      <c r="C899" s="90"/>
      <c r="D899" s="93" t="str">
        <f t="shared" si="111"/>
        <v xml:space="preserve"> </v>
      </c>
      <c r="E899" s="54" t="str">
        <f>IF($C899="","",VLOOKUP($C899,'4.NLC'!$A$6:$F$51,6,0))</f>
        <v/>
      </c>
      <c r="F899" s="72" t="str">
        <f>IF($C899="","",VLOOKUP($C899,'4.NLC'!$A$6:$F$51,5,0))</f>
        <v/>
      </c>
      <c r="G899" s="82" t="str">
        <f>IF($C899="","",VLOOKUP($C899,'4.NLC'!$A$6:$H$51,7,0))</f>
        <v/>
      </c>
      <c r="H899" s="74"/>
      <c r="I899" s="74"/>
      <c r="J899" s="74"/>
      <c r="K899" s="57">
        <f t="shared" si="112"/>
        <v>0</v>
      </c>
      <c r="L899" s="75"/>
      <c r="M899" s="52">
        <f t="shared" si="113"/>
        <v>0</v>
      </c>
      <c r="N899" s="76"/>
      <c r="O899" s="52">
        <f t="shared" si="114"/>
        <v>0</v>
      </c>
      <c r="P899" s="57">
        <f t="shared" si="115"/>
        <v>0</v>
      </c>
      <c r="Q899" s="52">
        <f t="shared" si="116"/>
        <v>0</v>
      </c>
      <c r="R899" s="454">
        <f t="shared" si="117"/>
        <v>0</v>
      </c>
    </row>
    <row r="900" spans="1:18" outlineLevel="1" x14ac:dyDescent="0.2">
      <c r="A900" s="79" t="str">
        <f t="shared" si="110"/>
        <v/>
      </c>
      <c r="B900" s="73"/>
      <c r="C900" s="90"/>
      <c r="D900" s="93" t="str">
        <f t="shared" si="111"/>
        <v xml:space="preserve"> </v>
      </c>
      <c r="E900" s="54" t="str">
        <f>IF($C900="","",VLOOKUP($C900,'4.NLC'!$A$6:$F$51,6,0))</f>
        <v/>
      </c>
      <c r="F900" s="72" t="str">
        <f>IF($C900="","",VLOOKUP($C900,'4.NLC'!$A$6:$F$51,5,0))</f>
        <v/>
      </c>
      <c r="G900" s="82" t="str">
        <f>IF($C900="","",VLOOKUP($C900,'4.NLC'!$A$6:$H$51,7,0))</f>
        <v/>
      </c>
      <c r="H900" s="74"/>
      <c r="I900" s="74"/>
      <c r="J900" s="74"/>
      <c r="K900" s="57">
        <f t="shared" si="112"/>
        <v>0</v>
      </c>
      <c r="L900" s="75"/>
      <c r="M900" s="52">
        <f t="shared" si="113"/>
        <v>0</v>
      </c>
      <c r="N900" s="76"/>
      <c r="O900" s="52">
        <f t="shared" si="114"/>
        <v>0</v>
      </c>
      <c r="P900" s="57">
        <f t="shared" si="115"/>
        <v>0</v>
      </c>
      <c r="Q900" s="52">
        <f t="shared" si="116"/>
        <v>0</v>
      </c>
      <c r="R900" s="454">
        <f t="shared" si="117"/>
        <v>0</v>
      </c>
    </row>
    <row r="901" spans="1:18" outlineLevel="1" x14ac:dyDescent="0.2">
      <c r="A901" s="79" t="str">
        <f t="shared" si="110"/>
        <v/>
      </c>
      <c r="B901" s="73"/>
      <c r="C901" s="90"/>
      <c r="D901" s="93" t="str">
        <f t="shared" si="111"/>
        <v xml:space="preserve"> </v>
      </c>
      <c r="E901" s="54" t="str">
        <f>IF($C901="","",VLOOKUP($C901,'4.NLC'!$A$6:$F$51,6,0))</f>
        <v/>
      </c>
      <c r="F901" s="72" t="str">
        <f>IF($C901="","",VLOOKUP($C901,'4.NLC'!$A$6:$F$51,5,0))</f>
        <v/>
      </c>
      <c r="G901" s="82" t="str">
        <f>IF($C901="","",VLOOKUP($C901,'4.NLC'!$A$6:$H$51,7,0))</f>
        <v/>
      </c>
      <c r="H901" s="74"/>
      <c r="I901" s="74"/>
      <c r="J901" s="74"/>
      <c r="K901" s="57">
        <f t="shared" si="112"/>
        <v>0</v>
      </c>
      <c r="L901" s="75"/>
      <c r="M901" s="52">
        <f t="shared" si="113"/>
        <v>0</v>
      </c>
      <c r="N901" s="76"/>
      <c r="O901" s="52">
        <f t="shared" si="114"/>
        <v>0</v>
      </c>
      <c r="P901" s="57">
        <f t="shared" si="115"/>
        <v>0</v>
      </c>
      <c r="Q901" s="52">
        <f t="shared" si="116"/>
        <v>0</v>
      </c>
      <c r="R901" s="454">
        <f t="shared" si="117"/>
        <v>0</v>
      </c>
    </row>
    <row r="902" spans="1:18" outlineLevel="1" x14ac:dyDescent="0.2">
      <c r="A902" s="79" t="str">
        <f t="shared" si="110"/>
        <v/>
      </c>
      <c r="B902" s="73"/>
      <c r="C902" s="90"/>
      <c r="D902" s="93" t="str">
        <f t="shared" si="111"/>
        <v xml:space="preserve"> </v>
      </c>
      <c r="E902" s="54" t="str">
        <f>IF($C902="","",VLOOKUP($C902,'4.NLC'!$A$6:$F$51,6,0))</f>
        <v/>
      </c>
      <c r="F902" s="72" t="str">
        <f>IF($C902="","",VLOOKUP($C902,'4.NLC'!$A$6:$F$51,5,0))</f>
        <v/>
      </c>
      <c r="G902" s="82" t="str">
        <f>IF($C902="","",VLOOKUP($C902,'4.NLC'!$A$6:$H$51,7,0))</f>
        <v/>
      </c>
      <c r="H902" s="74"/>
      <c r="I902" s="74"/>
      <c r="J902" s="74"/>
      <c r="K902" s="57">
        <f t="shared" si="112"/>
        <v>0</v>
      </c>
      <c r="L902" s="75"/>
      <c r="M902" s="52">
        <f t="shared" si="113"/>
        <v>0</v>
      </c>
      <c r="N902" s="76"/>
      <c r="O902" s="52">
        <f t="shared" si="114"/>
        <v>0</v>
      </c>
      <c r="P902" s="57">
        <f t="shared" si="115"/>
        <v>0</v>
      </c>
      <c r="Q902" s="52">
        <f t="shared" si="116"/>
        <v>0</v>
      </c>
      <c r="R902" s="454">
        <f t="shared" si="117"/>
        <v>0</v>
      </c>
    </row>
    <row r="903" spans="1:18" outlineLevel="1" x14ac:dyDescent="0.2">
      <c r="A903" s="79" t="str">
        <f t="shared" ref="A903:A966" si="118">IF(B903="","",VALUE(LEFT(B903,4)))</f>
        <v/>
      </c>
      <c r="B903" s="73"/>
      <c r="C903" s="90"/>
      <c r="D903" s="93" t="str">
        <f t="shared" ref="D903:D966" si="119">A903&amp;" "&amp;C903</f>
        <v xml:space="preserve"> </v>
      </c>
      <c r="E903" s="54" t="str">
        <f>IF($C903="","",VLOOKUP($C903,'4.NLC'!$A$6:$F$51,6,0))</f>
        <v/>
      </c>
      <c r="F903" s="72" t="str">
        <f>IF($C903="","",VLOOKUP($C903,'4.NLC'!$A$6:$F$51,5,0))</f>
        <v/>
      </c>
      <c r="G903" s="82" t="str">
        <f>IF($C903="","",VLOOKUP($C903,'4.NLC'!$A$6:$H$51,7,0))</f>
        <v/>
      </c>
      <c r="H903" s="74"/>
      <c r="I903" s="74"/>
      <c r="J903" s="74"/>
      <c r="K903" s="57">
        <f t="shared" ref="K903:K966" si="120">SUM(I903:J903)</f>
        <v>0</v>
      </c>
      <c r="L903" s="75"/>
      <c r="M903" s="52">
        <f t="shared" ref="M903:M966" si="121">H903*$L903</f>
        <v>0</v>
      </c>
      <c r="N903" s="76"/>
      <c r="O903" s="52">
        <f t="shared" ref="O903:O966" si="122">I903*$L903</f>
        <v>0</v>
      </c>
      <c r="P903" s="57">
        <f t="shared" ref="P903:P966" si="123">SUM(M903:O903)</f>
        <v>0</v>
      </c>
      <c r="Q903" s="52">
        <f t="shared" ref="Q903:Q966" si="124">J903*$L903</f>
        <v>0</v>
      </c>
      <c r="R903" s="454">
        <f t="shared" ref="R903:R966" si="125">SUM(P903:Q903)</f>
        <v>0</v>
      </c>
    </row>
    <row r="904" spans="1:18" outlineLevel="1" x14ac:dyDescent="0.2">
      <c r="A904" s="79" t="str">
        <f t="shared" si="118"/>
        <v/>
      </c>
      <c r="B904" s="73"/>
      <c r="C904" s="90"/>
      <c r="D904" s="93" t="str">
        <f t="shared" si="119"/>
        <v xml:space="preserve"> </v>
      </c>
      <c r="E904" s="54" t="str">
        <f>IF($C904="","",VLOOKUP($C904,'4.NLC'!$A$6:$F$51,6,0))</f>
        <v/>
      </c>
      <c r="F904" s="72" t="str">
        <f>IF($C904="","",VLOOKUP($C904,'4.NLC'!$A$6:$F$51,5,0))</f>
        <v/>
      </c>
      <c r="G904" s="82" t="str">
        <f>IF($C904="","",VLOOKUP($C904,'4.NLC'!$A$6:$H$51,7,0))</f>
        <v/>
      </c>
      <c r="H904" s="74"/>
      <c r="I904" s="74"/>
      <c r="J904" s="74"/>
      <c r="K904" s="57">
        <f t="shared" si="120"/>
        <v>0</v>
      </c>
      <c r="L904" s="75"/>
      <c r="M904" s="52">
        <f t="shared" si="121"/>
        <v>0</v>
      </c>
      <c r="N904" s="76"/>
      <c r="O904" s="52">
        <f t="shared" si="122"/>
        <v>0</v>
      </c>
      <c r="P904" s="57">
        <f t="shared" si="123"/>
        <v>0</v>
      </c>
      <c r="Q904" s="52">
        <f t="shared" si="124"/>
        <v>0</v>
      </c>
      <c r="R904" s="454">
        <f t="shared" si="125"/>
        <v>0</v>
      </c>
    </row>
    <row r="905" spans="1:18" outlineLevel="1" x14ac:dyDescent="0.2">
      <c r="A905" s="79" t="str">
        <f t="shared" si="118"/>
        <v/>
      </c>
      <c r="B905" s="73"/>
      <c r="C905" s="90"/>
      <c r="D905" s="93" t="str">
        <f t="shared" si="119"/>
        <v xml:space="preserve"> </v>
      </c>
      <c r="E905" s="54" t="str">
        <f>IF($C905="","",VLOOKUP($C905,'4.NLC'!$A$6:$F$51,6,0))</f>
        <v/>
      </c>
      <c r="F905" s="72" t="str">
        <f>IF($C905="","",VLOOKUP($C905,'4.NLC'!$A$6:$F$51,5,0))</f>
        <v/>
      </c>
      <c r="G905" s="82" t="str">
        <f>IF($C905="","",VLOOKUP($C905,'4.NLC'!$A$6:$H$51,7,0))</f>
        <v/>
      </c>
      <c r="H905" s="74"/>
      <c r="I905" s="74"/>
      <c r="J905" s="74"/>
      <c r="K905" s="57">
        <f t="shared" si="120"/>
        <v>0</v>
      </c>
      <c r="L905" s="75"/>
      <c r="M905" s="52">
        <f t="shared" si="121"/>
        <v>0</v>
      </c>
      <c r="N905" s="76"/>
      <c r="O905" s="52">
        <f t="shared" si="122"/>
        <v>0</v>
      </c>
      <c r="P905" s="57">
        <f t="shared" si="123"/>
        <v>0</v>
      </c>
      <c r="Q905" s="52">
        <f t="shared" si="124"/>
        <v>0</v>
      </c>
      <c r="R905" s="454">
        <f t="shared" si="125"/>
        <v>0</v>
      </c>
    </row>
    <row r="906" spans="1:18" outlineLevel="1" x14ac:dyDescent="0.2">
      <c r="A906" s="79" t="str">
        <f t="shared" si="118"/>
        <v/>
      </c>
      <c r="B906" s="73"/>
      <c r="C906" s="90"/>
      <c r="D906" s="93" t="str">
        <f t="shared" si="119"/>
        <v xml:space="preserve"> </v>
      </c>
      <c r="E906" s="54" t="str">
        <f>IF($C906="","",VLOOKUP($C906,'4.NLC'!$A$6:$F$51,6,0))</f>
        <v/>
      </c>
      <c r="F906" s="72" t="str">
        <f>IF($C906="","",VLOOKUP($C906,'4.NLC'!$A$6:$F$51,5,0))</f>
        <v/>
      </c>
      <c r="G906" s="82" t="str">
        <f>IF($C906="","",VLOOKUP($C906,'4.NLC'!$A$6:$H$51,7,0))</f>
        <v/>
      </c>
      <c r="H906" s="74"/>
      <c r="I906" s="74"/>
      <c r="J906" s="74"/>
      <c r="K906" s="57">
        <f t="shared" si="120"/>
        <v>0</v>
      </c>
      <c r="L906" s="75"/>
      <c r="M906" s="52">
        <f t="shared" si="121"/>
        <v>0</v>
      </c>
      <c r="N906" s="76"/>
      <c r="O906" s="52">
        <f t="shared" si="122"/>
        <v>0</v>
      </c>
      <c r="P906" s="57">
        <f t="shared" si="123"/>
        <v>0</v>
      </c>
      <c r="Q906" s="52">
        <f t="shared" si="124"/>
        <v>0</v>
      </c>
      <c r="R906" s="454">
        <f t="shared" si="125"/>
        <v>0</v>
      </c>
    </row>
    <row r="907" spans="1:18" outlineLevel="1" x14ac:dyDescent="0.2">
      <c r="A907" s="79" t="str">
        <f t="shared" si="118"/>
        <v/>
      </c>
      <c r="B907" s="73"/>
      <c r="C907" s="90"/>
      <c r="D907" s="93" t="str">
        <f t="shared" si="119"/>
        <v xml:space="preserve"> </v>
      </c>
      <c r="E907" s="54" t="str">
        <f>IF($C907="","",VLOOKUP($C907,'4.NLC'!$A$6:$F$51,6,0))</f>
        <v/>
      </c>
      <c r="F907" s="72" t="str">
        <f>IF($C907="","",VLOOKUP($C907,'4.NLC'!$A$6:$F$51,5,0))</f>
        <v/>
      </c>
      <c r="G907" s="82" t="str">
        <f>IF($C907="","",VLOOKUP($C907,'4.NLC'!$A$6:$H$51,7,0))</f>
        <v/>
      </c>
      <c r="H907" s="74"/>
      <c r="I907" s="74"/>
      <c r="J907" s="74"/>
      <c r="K907" s="57">
        <f t="shared" si="120"/>
        <v>0</v>
      </c>
      <c r="L907" s="75"/>
      <c r="M907" s="52">
        <f t="shared" si="121"/>
        <v>0</v>
      </c>
      <c r="N907" s="76"/>
      <c r="O907" s="52">
        <f t="shared" si="122"/>
        <v>0</v>
      </c>
      <c r="P907" s="57">
        <f t="shared" si="123"/>
        <v>0</v>
      </c>
      <c r="Q907" s="52">
        <f t="shared" si="124"/>
        <v>0</v>
      </c>
      <c r="R907" s="454">
        <f t="shared" si="125"/>
        <v>0</v>
      </c>
    </row>
    <row r="908" spans="1:18" outlineLevel="1" x14ac:dyDescent="0.2">
      <c r="A908" s="79" t="str">
        <f t="shared" si="118"/>
        <v/>
      </c>
      <c r="B908" s="73"/>
      <c r="C908" s="90"/>
      <c r="D908" s="93" t="str">
        <f t="shared" si="119"/>
        <v xml:space="preserve"> </v>
      </c>
      <c r="E908" s="54" t="str">
        <f>IF($C908="","",VLOOKUP($C908,'4.NLC'!$A$6:$F$51,6,0))</f>
        <v/>
      </c>
      <c r="F908" s="72" t="str">
        <f>IF($C908="","",VLOOKUP($C908,'4.NLC'!$A$6:$F$51,5,0))</f>
        <v/>
      </c>
      <c r="G908" s="82" t="str">
        <f>IF($C908="","",VLOOKUP($C908,'4.NLC'!$A$6:$H$51,7,0))</f>
        <v/>
      </c>
      <c r="H908" s="74"/>
      <c r="I908" s="74"/>
      <c r="J908" s="74"/>
      <c r="K908" s="57">
        <f t="shared" si="120"/>
        <v>0</v>
      </c>
      <c r="L908" s="75"/>
      <c r="M908" s="52">
        <f t="shared" si="121"/>
        <v>0</v>
      </c>
      <c r="N908" s="76"/>
      <c r="O908" s="52">
        <f t="shared" si="122"/>
        <v>0</v>
      </c>
      <c r="P908" s="57">
        <f t="shared" si="123"/>
        <v>0</v>
      </c>
      <c r="Q908" s="52">
        <f t="shared" si="124"/>
        <v>0</v>
      </c>
      <c r="R908" s="454">
        <f t="shared" si="125"/>
        <v>0</v>
      </c>
    </row>
    <row r="909" spans="1:18" outlineLevel="1" x14ac:dyDescent="0.2">
      <c r="A909" s="79" t="str">
        <f t="shared" si="118"/>
        <v/>
      </c>
      <c r="B909" s="73"/>
      <c r="C909" s="90"/>
      <c r="D909" s="93" t="str">
        <f t="shared" si="119"/>
        <v xml:space="preserve"> </v>
      </c>
      <c r="E909" s="54" t="str">
        <f>IF($C909="","",VLOOKUP($C909,'4.NLC'!$A$6:$F$51,6,0))</f>
        <v/>
      </c>
      <c r="F909" s="72" t="str">
        <f>IF($C909="","",VLOOKUP($C909,'4.NLC'!$A$6:$F$51,5,0))</f>
        <v/>
      </c>
      <c r="G909" s="82" t="str">
        <f>IF($C909="","",VLOOKUP($C909,'4.NLC'!$A$6:$H$51,7,0))</f>
        <v/>
      </c>
      <c r="H909" s="74"/>
      <c r="I909" s="74"/>
      <c r="J909" s="74"/>
      <c r="K909" s="57">
        <f t="shared" si="120"/>
        <v>0</v>
      </c>
      <c r="L909" s="75"/>
      <c r="M909" s="52">
        <f t="shared" si="121"/>
        <v>0</v>
      </c>
      <c r="N909" s="76"/>
      <c r="O909" s="52">
        <f t="shared" si="122"/>
        <v>0</v>
      </c>
      <c r="P909" s="57">
        <f t="shared" si="123"/>
        <v>0</v>
      </c>
      <c r="Q909" s="52">
        <f t="shared" si="124"/>
        <v>0</v>
      </c>
      <c r="R909" s="454">
        <f t="shared" si="125"/>
        <v>0</v>
      </c>
    </row>
    <row r="910" spans="1:18" outlineLevel="1" x14ac:dyDescent="0.2">
      <c r="A910" s="79" t="str">
        <f t="shared" si="118"/>
        <v/>
      </c>
      <c r="B910" s="73"/>
      <c r="C910" s="90"/>
      <c r="D910" s="93" t="str">
        <f t="shared" si="119"/>
        <v xml:space="preserve"> </v>
      </c>
      <c r="E910" s="54" t="str">
        <f>IF($C910="","",VLOOKUP($C910,'4.NLC'!$A$6:$F$51,6,0))</f>
        <v/>
      </c>
      <c r="F910" s="72" t="str">
        <f>IF($C910="","",VLOOKUP($C910,'4.NLC'!$A$6:$F$51,5,0))</f>
        <v/>
      </c>
      <c r="G910" s="82" t="str">
        <f>IF($C910="","",VLOOKUP($C910,'4.NLC'!$A$6:$H$51,7,0))</f>
        <v/>
      </c>
      <c r="H910" s="74"/>
      <c r="I910" s="74"/>
      <c r="J910" s="74"/>
      <c r="K910" s="57">
        <f t="shared" si="120"/>
        <v>0</v>
      </c>
      <c r="L910" s="75"/>
      <c r="M910" s="52">
        <f t="shared" si="121"/>
        <v>0</v>
      </c>
      <c r="N910" s="76"/>
      <c r="O910" s="52">
        <f t="shared" si="122"/>
        <v>0</v>
      </c>
      <c r="P910" s="57">
        <f t="shared" si="123"/>
        <v>0</v>
      </c>
      <c r="Q910" s="52">
        <f t="shared" si="124"/>
        <v>0</v>
      </c>
      <c r="R910" s="454">
        <f t="shared" si="125"/>
        <v>0</v>
      </c>
    </row>
    <row r="911" spans="1:18" outlineLevel="1" x14ac:dyDescent="0.2">
      <c r="A911" s="79" t="str">
        <f t="shared" si="118"/>
        <v/>
      </c>
      <c r="B911" s="73"/>
      <c r="C911" s="90"/>
      <c r="D911" s="93" t="str">
        <f t="shared" si="119"/>
        <v xml:space="preserve"> </v>
      </c>
      <c r="E911" s="54" t="str">
        <f>IF($C911="","",VLOOKUP($C911,'4.NLC'!$A$6:$F$51,6,0))</f>
        <v/>
      </c>
      <c r="F911" s="72" t="str">
        <f>IF($C911="","",VLOOKUP($C911,'4.NLC'!$A$6:$F$51,5,0))</f>
        <v/>
      </c>
      <c r="G911" s="82" t="str">
        <f>IF($C911="","",VLOOKUP($C911,'4.NLC'!$A$6:$H$51,7,0))</f>
        <v/>
      </c>
      <c r="H911" s="74"/>
      <c r="I911" s="74"/>
      <c r="J911" s="74"/>
      <c r="K911" s="57">
        <f t="shared" si="120"/>
        <v>0</v>
      </c>
      <c r="L911" s="75"/>
      <c r="M911" s="52">
        <f t="shared" si="121"/>
        <v>0</v>
      </c>
      <c r="N911" s="76"/>
      <c r="O911" s="52">
        <f t="shared" si="122"/>
        <v>0</v>
      </c>
      <c r="P911" s="57">
        <f t="shared" si="123"/>
        <v>0</v>
      </c>
      <c r="Q911" s="52">
        <f t="shared" si="124"/>
        <v>0</v>
      </c>
      <c r="R911" s="454">
        <f t="shared" si="125"/>
        <v>0</v>
      </c>
    </row>
    <row r="912" spans="1:18" outlineLevel="1" x14ac:dyDescent="0.2">
      <c r="A912" s="79" t="str">
        <f t="shared" si="118"/>
        <v/>
      </c>
      <c r="B912" s="73"/>
      <c r="C912" s="90"/>
      <c r="D912" s="93" t="str">
        <f t="shared" si="119"/>
        <v xml:space="preserve"> </v>
      </c>
      <c r="E912" s="54" t="str">
        <f>IF($C912="","",VLOOKUP($C912,'4.NLC'!$A$6:$F$51,6,0))</f>
        <v/>
      </c>
      <c r="F912" s="72" t="str">
        <f>IF($C912="","",VLOOKUP($C912,'4.NLC'!$A$6:$F$51,5,0))</f>
        <v/>
      </c>
      <c r="G912" s="82" t="str">
        <f>IF($C912="","",VLOOKUP($C912,'4.NLC'!$A$6:$H$51,7,0))</f>
        <v/>
      </c>
      <c r="H912" s="74"/>
      <c r="I912" s="74"/>
      <c r="J912" s="74"/>
      <c r="K912" s="57">
        <f t="shared" si="120"/>
        <v>0</v>
      </c>
      <c r="L912" s="75"/>
      <c r="M912" s="52">
        <f t="shared" si="121"/>
        <v>0</v>
      </c>
      <c r="N912" s="76"/>
      <c r="O912" s="52">
        <f t="shared" si="122"/>
        <v>0</v>
      </c>
      <c r="P912" s="57">
        <f t="shared" si="123"/>
        <v>0</v>
      </c>
      <c r="Q912" s="52">
        <f t="shared" si="124"/>
        <v>0</v>
      </c>
      <c r="R912" s="454">
        <f t="shared" si="125"/>
        <v>0</v>
      </c>
    </row>
    <row r="913" spans="1:18" outlineLevel="1" x14ac:dyDescent="0.2">
      <c r="A913" s="79" t="str">
        <f t="shared" si="118"/>
        <v/>
      </c>
      <c r="B913" s="73"/>
      <c r="C913" s="90"/>
      <c r="D913" s="93" t="str">
        <f t="shared" si="119"/>
        <v xml:space="preserve"> </v>
      </c>
      <c r="E913" s="54" t="str">
        <f>IF($C913="","",VLOOKUP($C913,'4.NLC'!$A$6:$F$51,6,0))</f>
        <v/>
      </c>
      <c r="F913" s="72" t="str">
        <f>IF($C913="","",VLOOKUP($C913,'4.NLC'!$A$6:$F$51,5,0))</f>
        <v/>
      </c>
      <c r="G913" s="82" t="str">
        <f>IF($C913="","",VLOOKUP($C913,'4.NLC'!$A$6:$H$51,7,0))</f>
        <v/>
      </c>
      <c r="H913" s="74"/>
      <c r="I913" s="74"/>
      <c r="J913" s="74"/>
      <c r="K913" s="57">
        <f t="shared" si="120"/>
        <v>0</v>
      </c>
      <c r="L913" s="75"/>
      <c r="M913" s="52">
        <f t="shared" si="121"/>
        <v>0</v>
      </c>
      <c r="N913" s="76"/>
      <c r="O913" s="52">
        <f t="shared" si="122"/>
        <v>0</v>
      </c>
      <c r="P913" s="57">
        <f t="shared" si="123"/>
        <v>0</v>
      </c>
      <c r="Q913" s="52">
        <f t="shared" si="124"/>
        <v>0</v>
      </c>
      <c r="R913" s="454">
        <f t="shared" si="125"/>
        <v>0</v>
      </c>
    </row>
    <row r="914" spans="1:18" outlineLevel="1" x14ac:dyDescent="0.2">
      <c r="A914" s="79" t="str">
        <f t="shared" si="118"/>
        <v/>
      </c>
      <c r="B914" s="73"/>
      <c r="C914" s="90"/>
      <c r="D914" s="93" t="str">
        <f t="shared" si="119"/>
        <v xml:space="preserve"> </v>
      </c>
      <c r="E914" s="54" t="str">
        <f>IF($C914="","",VLOOKUP($C914,'4.NLC'!$A$6:$F$51,6,0))</f>
        <v/>
      </c>
      <c r="F914" s="72" t="str">
        <f>IF($C914="","",VLOOKUP($C914,'4.NLC'!$A$6:$F$51,5,0))</f>
        <v/>
      </c>
      <c r="G914" s="82" t="str">
        <f>IF($C914="","",VLOOKUP($C914,'4.NLC'!$A$6:$H$51,7,0))</f>
        <v/>
      </c>
      <c r="H914" s="74"/>
      <c r="I914" s="74"/>
      <c r="J914" s="74"/>
      <c r="K914" s="57">
        <f t="shared" si="120"/>
        <v>0</v>
      </c>
      <c r="L914" s="75"/>
      <c r="M914" s="52">
        <f t="shared" si="121"/>
        <v>0</v>
      </c>
      <c r="N914" s="76"/>
      <c r="O914" s="52">
        <f t="shared" si="122"/>
        <v>0</v>
      </c>
      <c r="P914" s="57">
        <f t="shared" si="123"/>
        <v>0</v>
      </c>
      <c r="Q914" s="52">
        <f t="shared" si="124"/>
        <v>0</v>
      </c>
      <c r="R914" s="454">
        <f t="shared" si="125"/>
        <v>0</v>
      </c>
    </row>
    <row r="915" spans="1:18" outlineLevel="1" x14ac:dyDescent="0.2">
      <c r="A915" s="79" t="str">
        <f t="shared" si="118"/>
        <v/>
      </c>
      <c r="B915" s="73"/>
      <c r="C915" s="90"/>
      <c r="D915" s="93" t="str">
        <f t="shared" si="119"/>
        <v xml:space="preserve"> </v>
      </c>
      <c r="E915" s="54" t="str">
        <f>IF($C915="","",VLOOKUP($C915,'4.NLC'!$A$6:$F$51,6,0))</f>
        <v/>
      </c>
      <c r="F915" s="72" t="str">
        <f>IF($C915="","",VLOOKUP($C915,'4.NLC'!$A$6:$F$51,5,0))</f>
        <v/>
      </c>
      <c r="G915" s="82" t="str">
        <f>IF($C915="","",VLOOKUP($C915,'4.NLC'!$A$6:$H$51,7,0))</f>
        <v/>
      </c>
      <c r="H915" s="74"/>
      <c r="I915" s="74"/>
      <c r="J915" s="74"/>
      <c r="K915" s="57">
        <f t="shared" si="120"/>
        <v>0</v>
      </c>
      <c r="L915" s="75"/>
      <c r="M915" s="52">
        <f t="shared" si="121"/>
        <v>0</v>
      </c>
      <c r="N915" s="76"/>
      <c r="O915" s="52">
        <f t="shared" si="122"/>
        <v>0</v>
      </c>
      <c r="P915" s="57">
        <f t="shared" si="123"/>
        <v>0</v>
      </c>
      <c r="Q915" s="52">
        <f t="shared" si="124"/>
        <v>0</v>
      </c>
      <c r="R915" s="454">
        <f t="shared" si="125"/>
        <v>0</v>
      </c>
    </row>
    <row r="916" spans="1:18" outlineLevel="1" x14ac:dyDescent="0.2">
      <c r="A916" s="79" t="str">
        <f t="shared" si="118"/>
        <v/>
      </c>
      <c r="B916" s="73"/>
      <c r="C916" s="90"/>
      <c r="D916" s="93" t="str">
        <f t="shared" si="119"/>
        <v xml:space="preserve"> </v>
      </c>
      <c r="E916" s="54" t="str">
        <f>IF($C916="","",VLOOKUP($C916,'4.NLC'!$A$6:$F$51,6,0))</f>
        <v/>
      </c>
      <c r="F916" s="72" t="str">
        <f>IF($C916="","",VLOOKUP($C916,'4.NLC'!$A$6:$F$51,5,0))</f>
        <v/>
      </c>
      <c r="G916" s="82" t="str">
        <f>IF($C916="","",VLOOKUP($C916,'4.NLC'!$A$6:$H$51,7,0))</f>
        <v/>
      </c>
      <c r="H916" s="74"/>
      <c r="I916" s="74"/>
      <c r="J916" s="74"/>
      <c r="K916" s="57">
        <f t="shared" si="120"/>
        <v>0</v>
      </c>
      <c r="L916" s="75"/>
      <c r="M916" s="52">
        <f t="shared" si="121"/>
        <v>0</v>
      </c>
      <c r="N916" s="76"/>
      <c r="O916" s="52">
        <f t="shared" si="122"/>
        <v>0</v>
      </c>
      <c r="P916" s="57">
        <f t="shared" si="123"/>
        <v>0</v>
      </c>
      <c r="Q916" s="52">
        <f t="shared" si="124"/>
        <v>0</v>
      </c>
      <c r="R916" s="454">
        <f t="shared" si="125"/>
        <v>0</v>
      </c>
    </row>
    <row r="917" spans="1:18" outlineLevel="1" x14ac:dyDescent="0.2">
      <c r="A917" s="79" t="str">
        <f t="shared" si="118"/>
        <v/>
      </c>
      <c r="B917" s="73"/>
      <c r="C917" s="90"/>
      <c r="D917" s="93" t="str">
        <f t="shared" si="119"/>
        <v xml:space="preserve"> </v>
      </c>
      <c r="E917" s="54" t="str">
        <f>IF($C917="","",VLOOKUP($C917,'4.NLC'!$A$6:$F$51,6,0))</f>
        <v/>
      </c>
      <c r="F917" s="72" t="str">
        <f>IF($C917="","",VLOOKUP($C917,'4.NLC'!$A$6:$F$51,5,0))</f>
        <v/>
      </c>
      <c r="G917" s="82" t="str">
        <f>IF($C917="","",VLOOKUP($C917,'4.NLC'!$A$6:$H$51,7,0))</f>
        <v/>
      </c>
      <c r="H917" s="74"/>
      <c r="I917" s="74"/>
      <c r="J917" s="74"/>
      <c r="K917" s="57">
        <f t="shared" si="120"/>
        <v>0</v>
      </c>
      <c r="L917" s="75"/>
      <c r="M917" s="52">
        <f t="shared" si="121"/>
        <v>0</v>
      </c>
      <c r="N917" s="76"/>
      <c r="O917" s="52">
        <f t="shared" si="122"/>
        <v>0</v>
      </c>
      <c r="P917" s="57">
        <f t="shared" si="123"/>
        <v>0</v>
      </c>
      <c r="Q917" s="52">
        <f t="shared" si="124"/>
        <v>0</v>
      </c>
      <c r="R917" s="454">
        <f t="shared" si="125"/>
        <v>0</v>
      </c>
    </row>
    <row r="918" spans="1:18" outlineLevel="1" x14ac:dyDescent="0.2">
      <c r="A918" s="79" t="str">
        <f t="shared" si="118"/>
        <v/>
      </c>
      <c r="B918" s="73"/>
      <c r="C918" s="90"/>
      <c r="D918" s="93" t="str">
        <f t="shared" si="119"/>
        <v xml:space="preserve"> </v>
      </c>
      <c r="E918" s="54" t="str">
        <f>IF($C918="","",VLOOKUP($C918,'4.NLC'!$A$6:$F$51,6,0))</f>
        <v/>
      </c>
      <c r="F918" s="72" t="str">
        <f>IF($C918="","",VLOOKUP($C918,'4.NLC'!$A$6:$F$51,5,0))</f>
        <v/>
      </c>
      <c r="G918" s="82" t="str">
        <f>IF($C918="","",VLOOKUP($C918,'4.NLC'!$A$6:$H$51,7,0))</f>
        <v/>
      </c>
      <c r="H918" s="74"/>
      <c r="I918" s="74"/>
      <c r="J918" s="74"/>
      <c r="K918" s="57">
        <f t="shared" si="120"/>
        <v>0</v>
      </c>
      <c r="L918" s="75"/>
      <c r="M918" s="52">
        <f t="shared" si="121"/>
        <v>0</v>
      </c>
      <c r="N918" s="76"/>
      <c r="O918" s="52">
        <f t="shared" si="122"/>
        <v>0</v>
      </c>
      <c r="P918" s="57">
        <f t="shared" si="123"/>
        <v>0</v>
      </c>
      <c r="Q918" s="52">
        <f t="shared" si="124"/>
        <v>0</v>
      </c>
      <c r="R918" s="454">
        <f t="shared" si="125"/>
        <v>0</v>
      </c>
    </row>
    <row r="919" spans="1:18" outlineLevel="1" x14ac:dyDescent="0.2">
      <c r="A919" s="79" t="str">
        <f t="shared" si="118"/>
        <v/>
      </c>
      <c r="B919" s="73"/>
      <c r="C919" s="90"/>
      <c r="D919" s="93" t="str">
        <f t="shared" si="119"/>
        <v xml:space="preserve"> </v>
      </c>
      <c r="E919" s="54" t="str">
        <f>IF($C919="","",VLOOKUP($C919,'4.NLC'!$A$6:$F$51,6,0))</f>
        <v/>
      </c>
      <c r="F919" s="72" t="str">
        <f>IF($C919="","",VLOOKUP($C919,'4.NLC'!$A$6:$F$51,5,0))</f>
        <v/>
      </c>
      <c r="G919" s="82" t="str">
        <f>IF($C919="","",VLOOKUP($C919,'4.NLC'!$A$6:$H$51,7,0))</f>
        <v/>
      </c>
      <c r="H919" s="74"/>
      <c r="I919" s="74"/>
      <c r="J919" s="74"/>
      <c r="K919" s="57">
        <f t="shared" si="120"/>
        <v>0</v>
      </c>
      <c r="L919" s="75"/>
      <c r="M919" s="52">
        <f t="shared" si="121"/>
        <v>0</v>
      </c>
      <c r="N919" s="76"/>
      <c r="O919" s="52">
        <f t="shared" si="122"/>
        <v>0</v>
      </c>
      <c r="P919" s="57">
        <f t="shared" si="123"/>
        <v>0</v>
      </c>
      <c r="Q919" s="52">
        <f t="shared" si="124"/>
        <v>0</v>
      </c>
      <c r="R919" s="454">
        <f t="shared" si="125"/>
        <v>0</v>
      </c>
    </row>
    <row r="920" spans="1:18" outlineLevel="1" x14ac:dyDescent="0.2">
      <c r="A920" s="79" t="str">
        <f t="shared" si="118"/>
        <v/>
      </c>
      <c r="B920" s="73"/>
      <c r="C920" s="90"/>
      <c r="D920" s="93" t="str">
        <f t="shared" si="119"/>
        <v xml:space="preserve"> </v>
      </c>
      <c r="E920" s="54" t="str">
        <f>IF($C920="","",VLOOKUP($C920,'4.NLC'!$A$6:$F$51,6,0))</f>
        <v/>
      </c>
      <c r="F920" s="72" t="str">
        <f>IF($C920="","",VLOOKUP($C920,'4.NLC'!$A$6:$F$51,5,0))</f>
        <v/>
      </c>
      <c r="G920" s="82" t="str">
        <f>IF($C920="","",VLOOKUP($C920,'4.NLC'!$A$6:$H$51,7,0))</f>
        <v/>
      </c>
      <c r="H920" s="74"/>
      <c r="I920" s="74"/>
      <c r="J920" s="74"/>
      <c r="K920" s="57">
        <f t="shared" si="120"/>
        <v>0</v>
      </c>
      <c r="L920" s="75"/>
      <c r="M920" s="52">
        <f t="shared" si="121"/>
        <v>0</v>
      </c>
      <c r="N920" s="76"/>
      <c r="O920" s="52">
        <f t="shared" si="122"/>
        <v>0</v>
      </c>
      <c r="P920" s="57">
        <f t="shared" si="123"/>
        <v>0</v>
      </c>
      <c r="Q920" s="52">
        <f t="shared" si="124"/>
        <v>0</v>
      </c>
      <c r="R920" s="454">
        <f t="shared" si="125"/>
        <v>0</v>
      </c>
    </row>
    <row r="921" spans="1:18" outlineLevel="1" x14ac:dyDescent="0.2">
      <c r="A921" s="79" t="str">
        <f t="shared" si="118"/>
        <v/>
      </c>
      <c r="B921" s="73"/>
      <c r="C921" s="90"/>
      <c r="D921" s="93" t="str">
        <f t="shared" si="119"/>
        <v xml:space="preserve"> </v>
      </c>
      <c r="E921" s="54" t="str">
        <f>IF($C921="","",VLOOKUP($C921,'4.NLC'!$A$6:$F$51,6,0))</f>
        <v/>
      </c>
      <c r="F921" s="72" t="str">
        <f>IF($C921="","",VLOOKUP($C921,'4.NLC'!$A$6:$F$51,5,0))</f>
        <v/>
      </c>
      <c r="G921" s="82" t="str">
        <f>IF($C921="","",VLOOKUP($C921,'4.NLC'!$A$6:$H$51,7,0))</f>
        <v/>
      </c>
      <c r="H921" s="74"/>
      <c r="I921" s="74"/>
      <c r="J921" s="74"/>
      <c r="K921" s="57">
        <f t="shared" si="120"/>
        <v>0</v>
      </c>
      <c r="L921" s="75"/>
      <c r="M921" s="52">
        <f t="shared" si="121"/>
        <v>0</v>
      </c>
      <c r="N921" s="76"/>
      <c r="O921" s="52">
        <f t="shared" si="122"/>
        <v>0</v>
      </c>
      <c r="P921" s="57">
        <f t="shared" si="123"/>
        <v>0</v>
      </c>
      <c r="Q921" s="52">
        <f t="shared" si="124"/>
        <v>0</v>
      </c>
      <c r="R921" s="454">
        <f t="shared" si="125"/>
        <v>0</v>
      </c>
    </row>
    <row r="922" spans="1:18" outlineLevel="1" x14ac:dyDescent="0.2">
      <c r="A922" s="79" t="str">
        <f t="shared" si="118"/>
        <v/>
      </c>
      <c r="B922" s="73"/>
      <c r="C922" s="90"/>
      <c r="D922" s="93" t="str">
        <f t="shared" si="119"/>
        <v xml:space="preserve"> </v>
      </c>
      <c r="E922" s="54" t="str">
        <f>IF($C922="","",VLOOKUP($C922,'4.NLC'!$A$6:$F$51,6,0))</f>
        <v/>
      </c>
      <c r="F922" s="72" t="str">
        <f>IF($C922="","",VLOOKUP($C922,'4.NLC'!$A$6:$F$51,5,0))</f>
        <v/>
      </c>
      <c r="G922" s="82" t="str">
        <f>IF($C922="","",VLOOKUP($C922,'4.NLC'!$A$6:$H$51,7,0))</f>
        <v/>
      </c>
      <c r="H922" s="74"/>
      <c r="I922" s="74"/>
      <c r="J922" s="74"/>
      <c r="K922" s="57">
        <f t="shared" si="120"/>
        <v>0</v>
      </c>
      <c r="L922" s="75"/>
      <c r="M922" s="52">
        <f t="shared" si="121"/>
        <v>0</v>
      </c>
      <c r="N922" s="76"/>
      <c r="O922" s="52">
        <f t="shared" si="122"/>
        <v>0</v>
      </c>
      <c r="P922" s="57">
        <f t="shared" si="123"/>
        <v>0</v>
      </c>
      <c r="Q922" s="52">
        <f t="shared" si="124"/>
        <v>0</v>
      </c>
      <c r="R922" s="454">
        <f t="shared" si="125"/>
        <v>0</v>
      </c>
    </row>
    <row r="923" spans="1:18" outlineLevel="1" x14ac:dyDescent="0.2">
      <c r="A923" s="79" t="str">
        <f t="shared" si="118"/>
        <v/>
      </c>
      <c r="B923" s="73"/>
      <c r="C923" s="90"/>
      <c r="D923" s="93" t="str">
        <f t="shared" si="119"/>
        <v xml:space="preserve"> </v>
      </c>
      <c r="E923" s="54" t="str">
        <f>IF($C923="","",VLOOKUP($C923,'4.NLC'!$A$6:$F$51,6,0))</f>
        <v/>
      </c>
      <c r="F923" s="72" t="str">
        <f>IF($C923="","",VLOOKUP($C923,'4.NLC'!$A$6:$F$51,5,0))</f>
        <v/>
      </c>
      <c r="G923" s="82" t="str">
        <f>IF($C923="","",VLOOKUP($C923,'4.NLC'!$A$6:$H$51,7,0))</f>
        <v/>
      </c>
      <c r="H923" s="74"/>
      <c r="I923" s="74"/>
      <c r="J923" s="74"/>
      <c r="K923" s="57">
        <f t="shared" si="120"/>
        <v>0</v>
      </c>
      <c r="L923" s="75"/>
      <c r="M923" s="52">
        <f t="shared" si="121"/>
        <v>0</v>
      </c>
      <c r="N923" s="76"/>
      <c r="O923" s="52">
        <f t="shared" si="122"/>
        <v>0</v>
      </c>
      <c r="P923" s="57">
        <f t="shared" si="123"/>
        <v>0</v>
      </c>
      <c r="Q923" s="52">
        <f t="shared" si="124"/>
        <v>0</v>
      </c>
      <c r="R923" s="454">
        <f t="shared" si="125"/>
        <v>0</v>
      </c>
    </row>
    <row r="924" spans="1:18" outlineLevel="1" x14ac:dyDescent="0.2">
      <c r="A924" s="79" t="str">
        <f t="shared" si="118"/>
        <v/>
      </c>
      <c r="B924" s="73"/>
      <c r="C924" s="90"/>
      <c r="D924" s="93" t="str">
        <f t="shared" si="119"/>
        <v xml:space="preserve"> </v>
      </c>
      <c r="E924" s="54" t="str">
        <f>IF($C924="","",VLOOKUP($C924,'4.NLC'!$A$6:$F$51,6,0))</f>
        <v/>
      </c>
      <c r="F924" s="72" t="str">
        <f>IF($C924="","",VLOOKUP($C924,'4.NLC'!$A$6:$F$51,5,0))</f>
        <v/>
      </c>
      <c r="G924" s="82" t="str">
        <f>IF($C924="","",VLOOKUP($C924,'4.NLC'!$A$6:$H$51,7,0))</f>
        <v/>
      </c>
      <c r="H924" s="74"/>
      <c r="I924" s="74"/>
      <c r="J924" s="74"/>
      <c r="K924" s="57">
        <f t="shared" si="120"/>
        <v>0</v>
      </c>
      <c r="L924" s="75"/>
      <c r="M924" s="52">
        <f t="shared" si="121"/>
        <v>0</v>
      </c>
      <c r="N924" s="76"/>
      <c r="O924" s="52">
        <f t="shared" si="122"/>
        <v>0</v>
      </c>
      <c r="P924" s="57">
        <f t="shared" si="123"/>
        <v>0</v>
      </c>
      <c r="Q924" s="52">
        <f t="shared" si="124"/>
        <v>0</v>
      </c>
      <c r="R924" s="454">
        <f t="shared" si="125"/>
        <v>0</v>
      </c>
    </row>
    <row r="925" spans="1:18" outlineLevel="1" x14ac:dyDescent="0.2">
      <c r="A925" s="79" t="str">
        <f t="shared" si="118"/>
        <v/>
      </c>
      <c r="B925" s="73"/>
      <c r="C925" s="90"/>
      <c r="D925" s="93" t="str">
        <f t="shared" si="119"/>
        <v xml:space="preserve"> </v>
      </c>
      <c r="E925" s="54" t="str">
        <f>IF($C925="","",VLOOKUP($C925,'4.NLC'!$A$6:$F$51,6,0))</f>
        <v/>
      </c>
      <c r="F925" s="72" t="str">
        <f>IF($C925="","",VLOOKUP($C925,'4.NLC'!$A$6:$F$51,5,0))</f>
        <v/>
      </c>
      <c r="G925" s="82" t="str">
        <f>IF($C925="","",VLOOKUP($C925,'4.NLC'!$A$6:$H$51,7,0))</f>
        <v/>
      </c>
      <c r="H925" s="74"/>
      <c r="I925" s="74"/>
      <c r="J925" s="74"/>
      <c r="K925" s="57">
        <f t="shared" si="120"/>
        <v>0</v>
      </c>
      <c r="L925" s="75"/>
      <c r="M925" s="52">
        <f t="shared" si="121"/>
        <v>0</v>
      </c>
      <c r="N925" s="76"/>
      <c r="O925" s="52">
        <f t="shared" si="122"/>
        <v>0</v>
      </c>
      <c r="P925" s="57">
        <f t="shared" si="123"/>
        <v>0</v>
      </c>
      <c r="Q925" s="52">
        <f t="shared" si="124"/>
        <v>0</v>
      </c>
      <c r="R925" s="454">
        <f t="shared" si="125"/>
        <v>0</v>
      </c>
    </row>
    <row r="926" spans="1:18" outlineLevel="1" x14ac:dyDescent="0.2">
      <c r="A926" s="79" t="str">
        <f t="shared" si="118"/>
        <v/>
      </c>
      <c r="B926" s="73"/>
      <c r="C926" s="90"/>
      <c r="D926" s="93" t="str">
        <f t="shared" si="119"/>
        <v xml:space="preserve"> </v>
      </c>
      <c r="E926" s="54" t="str">
        <f>IF($C926="","",VLOOKUP($C926,'4.NLC'!$A$6:$F$51,6,0))</f>
        <v/>
      </c>
      <c r="F926" s="72" t="str">
        <f>IF($C926="","",VLOOKUP($C926,'4.NLC'!$A$6:$F$51,5,0))</f>
        <v/>
      </c>
      <c r="G926" s="82" t="str">
        <f>IF($C926="","",VLOOKUP($C926,'4.NLC'!$A$6:$H$51,7,0))</f>
        <v/>
      </c>
      <c r="H926" s="74"/>
      <c r="I926" s="74"/>
      <c r="J926" s="74"/>
      <c r="K926" s="57">
        <f t="shared" si="120"/>
        <v>0</v>
      </c>
      <c r="L926" s="75"/>
      <c r="M926" s="52">
        <f t="shared" si="121"/>
        <v>0</v>
      </c>
      <c r="N926" s="76"/>
      <c r="O926" s="52">
        <f t="shared" si="122"/>
        <v>0</v>
      </c>
      <c r="P926" s="57">
        <f t="shared" si="123"/>
        <v>0</v>
      </c>
      <c r="Q926" s="52">
        <f t="shared" si="124"/>
        <v>0</v>
      </c>
      <c r="R926" s="454">
        <f t="shared" si="125"/>
        <v>0</v>
      </c>
    </row>
    <row r="927" spans="1:18" outlineLevel="1" x14ac:dyDescent="0.2">
      <c r="A927" s="79" t="str">
        <f t="shared" si="118"/>
        <v/>
      </c>
      <c r="B927" s="73"/>
      <c r="C927" s="90"/>
      <c r="D927" s="93" t="str">
        <f t="shared" si="119"/>
        <v xml:space="preserve"> </v>
      </c>
      <c r="E927" s="54" t="str">
        <f>IF($C927="","",VLOOKUP($C927,'4.NLC'!$A$6:$F$51,6,0))</f>
        <v/>
      </c>
      <c r="F927" s="72" t="str">
        <f>IF($C927="","",VLOOKUP($C927,'4.NLC'!$A$6:$F$51,5,0))</f>
        <v/>
      </c>
      <c r="G927" s="82" t="str">
        <f>IF($C927="","",VLOOKUP($C927,'4.NLC'!$A$6:$H$51,7,0))</f>
        <v/>
      </c>
      <c r="H927" s="74"/>
      <c r="I927" s="74"/>
      <c r="J927" s="74"/>
      <c r="K927" s="57">
        <f t="shared" si="120"/>
        <v>0</v>
      </c>
      <c r="L927" s="75"/>
      <c r="M927" s="52">
        <f t="shared" si="121"/>
        <v>0</v>
      </c>
      <c r="N927" s="76"/>
      <c r="O927" s="52">
        <f t="shared" si="122"/>
        <v>0</v>
      </c>
      <c r="P927" s="57">
        <f t="shared" si="123"/>
        <v>0</v>
      </c>
      <c r="Q927" s="52">
        <f t="shared" si="124"/>
        <v>0</v>
      </c>
      <c r="R927" s="454">
        <f t="shared" si="125"/>
        <v>0</v>
      </c>
    </row>
    <row r="928" spans="1:18" outlineLevel="1" x14ac:dyDescent="0.2">
      <c r="A928" s="79" t="str">
        <f t="shared" si="118"/>
        <v/>
      </c>
      <c r="B928" s="73"/>
      <c r="C928" s="90"/>
      <c r="D928" s="93" t="str">
        <f t="shared" si="119"/>
        <v xml:space="preserve"> </v>
      </c>
      <c r="E928" s="54" t="str">
        <f>IF($C928="","",VLOOKUP($C928,'4.NLC'!$A$6:$F$51,6,0))</f>
        <v/>
      </c>
      <c r="F928" s="72" t="str">
        <f>IF($C928="","",VLOOKUP($C928,'4.NLC'!$A$6:$F$51,5,0))</f>
        <v/>
      </c>
      <c r="G928" s="82" t="str">
        <f>IF($C928="","",VLOOKUP($C928,'4.NLC'!$A$6:$H$51,7,0))</f>
        <v/>
      </c>
      <c r="H928" s="74"/>
      <c r="I928" s="74"/>
      <c r="J928" s="74"/>
      <c r="K928" s="57">
        <f t="shared" si="120"/>
        <v>0</v>
      </c>
      <c r="L928" s="75"/>
      <c r="M928" s="52">
        <f t="shared" si="121"/>
        <v>0</v>
      </c>
      <c r="N928" s="76"/>
      <c r="O928" s="52">
        <f t="shared" si="122"/>
        <v>0</v>
      </c>
      <c r="P928" s="57">
        <f t="shared" si="123"/>
        <v>0</v>
      </c>
      <c r="Q928" s="52">
        <f t="shared" si="124"/>
        <v>0</v>
      </c>
      <c r="R928" s="454">
        <f t="shared" si="125"/>
        <v>0</v>
      </c>
    </row>
    <row r="929" spans="1:18" outlineLevel="1" x14ac:dyDescent="0.2">
      <c r="A929" s="79" t="str">
        <f t="shared" si="118"/>
        <v/>
      </c>
      <c r="B929" s="73"/>
      <c r="C929" s="90"/>
      <c r="D929" s="93" t="str">
        <f t="shared" si="119"/>
        <v xml:space="preserve"> </v>
      </c>
      <c r="E929" s="54" t="str">
        <f>IF($C929="","",VLOOKUP($C929,'4.NLC'!$A$6:$F$51,6,0))</f>
        <v/>
      </c>
      <c r="F929" s="72" t="str">
        <f>IF($C929="","",VLOOKUP($C929,'4.NLC'!$A$6:$F$51,5,0))</f>
        <v/>
      </c>
      <c r="G929" s="82" t="str">
        <f>IF($C929="","",VLOOKUP($C929,'4.NLC'!$A$6:$H$51,7,0))</f>
        <v/>
      </c>
      <c r="H929" s="74"/>
      <c r="I929" s="74"/>
      <c r="J929" s="74"/>
      <c r="K929" s="57">
        <f t="shared" si="120"/>
        <v>0</v>
      </c>
      <c r="L929" s="75"/>
      <c r="M929" s="52">
        <f t="shared" si="121"/>
        <v>0</v>
      </c>
      <c r="N929" s="76"/>
      <c r="O929" s="52">
        <f t="shared" si="122"/>
        <v>0</v>
      </c>
      <c r="P929" s="57">
        <f t="shared" si="123"/>
        <v>0</v>
      </c>
      <c r="Q929" s="52">
        <f t="shared" si="124"/>
        <v>0</v>
      </c>
      <c r="R929" s="454">
        <f t="shared" si="125"/>
        <v>0</v>
      </c>
    </row>
    <row r="930" spans="1:18" outlineLevel="1" x14ac:dyDescent="0.2">
      <c r="A930" s="79" t="str">
        <f t="shared" si="118"/>
        <v/>
      </c>
      <c r="B930" s="73"/>
      <c r="C930" s="90"/>
      <c r="D930" s="93" t="str">
        <f t="shared" si="119"/>
        <v xml:space="preserve"> </v>
      </c>
      <c r="E930" s="54" t="str">
        <f>IF($C930="","",VLOOKUP($C930,'4.NLC'!$A$6:$F$51,6,0))</f>
        <v/>
      </c>
      <c r="F930" s="72" t="str">
        <f>IF($C930="","",VLOOKUP($C930,'4.NLC'!$A$6:$F$51,5,0))</f>
        <v/>
      </c>
      <c r="G930" s="82" t="str">
        <f>IF($C930="","",VLOOKUP($C930,'4.NLC'!$A$6:$H$51,7,0))</f>
        <v/>
      </c>
      <c r="H930" s="74"/>
      <c r="I930" s="74"/>
      <c r="J930" s="74"/>
      <c r="K930" s="57">
        <f t="shared" si="120"/>
        <v>0</v>
      </c>
      <c r="L930" s="75"/>
      <c r="M930" s="52">
        <f t="shared" si="121"/>
        <v>0</v>
      </c>
      <c r="N930" s="76"/>
      <c r="O930" s="52">
        <f t="shared" si="122"/>
        <v>0</v>
      </c>
      <c r="P930" s="57">
        <f t="shared" si="123"/>
        <v>0</v>
      </c>
      <c r="Q930" s="52">
        <f t="shared" si="124"/>
        <v>0</v>
      </c>
      <c r="R930" s="454">
        <f t="shared" si="125"/>
        <v>0</v>
      </c>
    </row>
    <row r="931" spans="1:18" outlineLevel="1" x14ac:dyDescent="0.2">
      <c r="A931" s="79" t="str">
        <f t="shared" si="118"/>
        <v/>
      </c>
      <c r="B931" s="73"/>
      <c r="C931" s="90"/>
      <c r="D931" s="93" t="str">
        <f t="shared" si="119"/>
        <v xml:space="preserve"> </v>
      </c>
      <c r="E931" s="54" t="str">
        <f>IF($C931="","",VLOOKUP($C931,'4.NLC'!$A$6:$F$51,6,0))</f>
        <v/>
      </c>
      <c r="F931" s="72" t="str">
        <f>IF($C931="","",VLOOKUP($C931,'4.NLC'!$A$6:$F$51,5,0))</f>
        <v/>
      </c>
      <c r="G931" s="82" t="str">
        <f>IF($C931="","",VLOOKUP($C931,'4.NLC'!$A$6:$H$51,7,0))</f>
        <v/>
      </c>
      <c r="H931" s="74"/>
      <c r="I931" s="74"/>
      <c r="J931" s="74"/>
      <c r="K931" s="57">
        <f t="shared" si="120"/>
        <v>0</v>
      </c>
      <c r="L931" s="75"/>
      <c r="M931" s="52">
        <f t="shared" si="121"/>
        <v>0</v>
      </c>
      <c r="N931" s="76"/>
      <c r="O931" s="52">
        <f t="shared" si="122"/>
        <v>0</v>
      </c>
      <c r="P931" s="57">
        <f t="shared" si="123"/>
        <v>0</v>
      </c>
      <c r="Q931" s="52">
        <f t="shared" si="124"/>
        <v>0</v>
      </c>
      <c r="R931" s="454">
        <f t="shared" si="125"/>
        <v>0</v>
      </c>
    </row>
    <row r="932" spans="1:18" outlineLevel="1" x14ac:dyDescent="0.2">
      <c r="A932" s="79" t="str">
        <f t="shared" si="118"/>
        <v/>
      </c>
      <c r="B932" s="73"/>
      <c r="C932" s="90"/>
      <c r="D932" s="93" t="str">
        <f t="shared" si="119"/>
        <v xml:space="preserve"> </v>
      </c>
      <c r="E932" s="54" t="str">
        <f>IF($C932="","",VLOOKUP($C932,'4.NLC'!$A$6:$F$51,6,0))</f>
        <v/>
      </c>
      <c r="F932" s="72" t="str">
        <f>IF($C932="","",VLOOKUP($C932,'4.NLC'!$A$6:$F$51,5,0))</f>
        <v/>
      </c>
      <c r="G932" s="82" t="str">
        <f>IF($C932="","",VLOOKUP($C932,'4.NLC'!$A$6:$H$51,7,0))</f>
        <v/>
      </c>
      <c r="H932" s="74"/>
      <c r="I932" s="74"/>
      <c r="J932" s="74"/>
      <c r="K932" s="57">
        <f t="shared" si="120"/>
        <v>0</v>
      </c>
      <c r="L932" s="75"/>
      <c r="M932" s="52">
        <f t="shared" si="121"/>
        <v>0</v>
      </c>
      <c r="N932" s="76"/>
      <c r="O932" s="52">
        <f t="shared" si="122"/>
        <v>0</v>
      </c>
      <c r="P932" s="57">
        <f t="shared" si="123"/>
        <v>0</v>
      </c>
      <c r="Q932" s="52">
        <f t="shared" si="124"/>
        <v>0</v>
      </c>
      <c r="R932" s="454">
        <f t="shared" si="125"/>
        <v>0</v>
      </c>
    </row>
    <row r="933" spans="1:18" outlineLevel="1" x14ac:dyDescent="0.2">
      <c r="A933" s="79" t="str">
        <f t="shared" si="118"/>
        <v/>
      </c>
      <c r="B933" s="73"/>
      <c r="C933" s="90"/>
      <c r="D933" s="93" t="str">
        <f t="shared" si="119"/>
        <v xml:space="preserve"> </v>
      </c>
      <c r="E933" s="54" t="str">
        <f>IF($C933="","",VLOOKUP($C933,'4.NLC'!$A$6:$F$51,6,0))</f>
        <v/>
      </c>
      <c r="F933" s="72" t="str">
        <f>IF($C933="","",VLOOKUP($C933,'4.NLC'!$A$6:$F$51,5,0))</f>
        <v/>
      </c>
      <c r="G933" s="82" t="str">
        <f>IF($C933="","",VLOOKUP($C933,'4.NLC'!$A$6:$H$51,7,0))</f>
        <v/>
      </c>
      <c r="H933" s="74"/>
      <c r="I933" s="74"/>
      <c r="J933" s="74"/>
      <c r="K933" s="57">
        <f t="shared" si="120"/>
        <v>0</v>
      </c>
      <c r="L933" s="75"/>
      <c r="M933" s="52">
        <f t="shared" si="121"/>
        <v>0</v>
      </c>
      <c r="N933" s="76"/>
      <c r="O933" s="52">
        <f t="shared" si="122"/>
        <v>0</v>
      </c>
      <c r="P933" s="57">
        <f t="shared" si="123"/>
        <v>0</v>
      </c>
      <c r="Q933" s="52">
        <f t="shared" si="124"/>
        <v>0</v>
      </c>
      <c r="R933" s="454">
        <f t="shared" si="125"/>
        <v>0</v>
      </c>
    </row>
    <row r="934" spans="1:18" outlineLevel="1" x14ac:dyDescent="0.2">
      <c r="A934" s="79" t="str">
        <f t="shared" si="118"/>
        <v/>
      </c>
      <c r="B934" s="73"/>
      <c r="C934" s="90"/>
      <c r="D934" s="93" t="str">
        <f t="shared" si="119"/>
        <v xml:space="preserve"> </v>
      </c>
      <c r="E934" s="54" t="str">
        <f>IF($C934="","",VLOOKUP($C934,'4.NLC'!$A$6:$F$51,6,0))</f>
        <v/>
      </c>
      <c r="F934" s="72" t="str">
        <f>IF($C934="","",VLOOKUP($C934,'4.NLC'!$A$6:$F$51,5,0))</f>
        <v/>
      </c>
      <c r="G934" s="82" t="str">
        <f>IF($C934="","",VLOOKUP($C934,'4.NLC'!$A$6:$H$51,7,0))</f>
        <v/>
      </c>
      <c r="H934" s="74"/>
      <c r="I934" s="74"/>
      <c r="J934" s="74"/>
      <c r="K934" s="57">
        <f t="shared" si="120"/>
        <v>0</v>
      </c>
      <c r="L934" s="75"/>
      <c r="M934" s="52">
        <f t="shared" si="121"/>
        <v>0</v>
      </c>
      <c r="N934" s="76"/>
      <c r="O934" s="52">
        <f t="shared" si="122"/>
        <v>0</v>
      </c>
      <c r="P934" s="57">
        <f t="shared" si="123"/>
        <v>0</v>
      </c>
      <c r="Q934" s="52">
        <f t="shared" si="124"/>
        <v>0</v>
      </c>
      <c r="R934" s="454">
        <f t="shared" si="125"/>
        <v>0</v>
      </c>
    </row>
    <row r="935" spans="1:18" outlineLevel="1" x14ac:dyDescent="0.2">
      <c r="A935" s="79" t="str">
        <f t="shared" si="118"/>
        <v/>
      </c>
      <c r="B935" s="73"/>
      <c r="C935" s="90"/>
      <c r="D935" s="93" t="str">
        <f t="shared" si="119"/>
        <v xml:space="preserve"> </v>
      </c>
      <c r="E935" s="54" t="str">
        <f>IF($C935="","",VLOOKUP($C935,'4.NLC'!$A$6:$F$51,6,0))</f>
        <v/>
      </c>
      <c r="F935" s="72" t="str">
        <f>IF($C935="","",VLOOKUP($C935,'4.NLC'!$A$6:$F$51,5,0))</f>
        <v/>
      </c>
      <c r="G935" s="82" t="str">
        <f>IF($C935="","",VLOOKUP($C935,'4.NLC'!$A$6:$H$51,7,0))</f>
        <v/>
      </c>
      <c r="H935" s="74"/>
      <c r="I935" s="74"/>
      <c r="J935" s="74"/>
      <c r="K935" s="57">
        <f t="shared" si="120"/>
        <v>0</v>
      </c>
      <c r="L935" s="75"/>
      <c r="M935" s="52">
        <f t="shared" si="121"/>
        <v>0</v>
      </c>
      <c r="N935" s="76"/>
      <c r="O935" s="52">
        <f t="shared" si="122"/>
        <v>0</v>
      </c>
      <c r="P935" s="57">
        <f t="shared" si="123"/>
        <v>0</v>
      </c>
      <c r="Q935" s="52">
        <f t="shared" si="124"/>
        <v>0</v>
      </c>
      <c r="R935" s="454">
        <f t="shared" si="125"/>
        <v>0</v>
      </c>
    </row>
    <row r="936" spans="1:18" outlineLevel="1" x14ac:dyDescent="0.2">
      <c r="A936" s="79" t="str">
        <f t="shared" si="118"/>
        <v/>
      </c>
      <c r="B936" s="73"/>
      <c r="C936" s="90"/>
      <c r="D936" s="93" t="str">
        <f t="shared" si="119"/>
        <v xml:space="preserve"> </v>
      </c>
      <c r="E936" s="54" t="str">
        <f>IF($C936="","",VLOOKUP($C936,'4.NLC'!$A$6:$F$51,6,0))</f>
        <v/>
      </c>
      <c r="F936" s="72" t="str">
        <f>IF($C936="","",VLOOKUP($C936,'4.NLC'!$A$6:$F$51,5,0))</f>
        <v/>
      </c>
      <c r="G936" s="82" t="str">
        <f>IF($C936="","",VLOOKUP($C936,'4.NLC'!$A$6:$H$51,7,0))</f>
        <v/>
      </c>
      <c r="H936" s="74"/>
      <c r="I936" s="74"/>
      <c r="J936" s="74"/>
      <c r="K936" s="57">
        <f t="shared" si="120"/>
        <v>0</v>
      </c>
      <c r="L936" s="75"/>
      <c r="M936" s="52">
        <f t="shared" si="121"/>
        <v>0</v>
      </c>
      <c r="N936" s="76"/>
      <c r="O936" s="52">
        <f t="shared" si="122"/>
        <v>0</v>
      </c>
      <c r="P936" s="57">
        <f t="shared" si="123"/>
        <v>0</v>
      </c>
      <c r="Q936" s="52">
        <f t="shared" si="124"/>
        <v>0</v>
      </c>
      <c r="R936" s="454">
        <f t="shared" si="125"/>
        <v>0</v>
      </c>
    </row>
    <row r="937" spans="1:18" outlineLevel="1" x14ac:dyDescent="0.2">
      <c r="A937" s="79" t="str">
        <f t="shared" si="118"/>
        <v/>
      </c>
      <c r="B937" s="73"/>
      <c r="C937" s="90"/>
      <c r="D937" s="93" t="str">
        <f t="shared" si="119"/>
        <v xml:space="preserve"> </v>
      </c>
      <c r="E937" s="54" t="str">
        <f>IF($C937="","",VLOOKUP($C937,'4.NLC'!$A$6:$F$51,6,0))</f>
        <v/>
      </c>
      <c r="F937" s="72" t="str">
        <f>IF($C937="","",VLOOKUP($C937,'4.NLC'!$A$6:$F$51,5,0))</f>
        <v/>
      </c>
      <c r="G937" s="82" t="str">
        <f>IF($C937="","",VLOOKUP($C937,'4.NLC'!$A$6:$H$51,7,0))</f>
        <v/>
      </c>
      <c r="H937" s="74"/>
      <c r="I937" s="74"/>
      <c r="J937" s="74"/>
      <c r="K937" s="57">
        <f t="shared" si="120"/>
        <v>0</v>
      </c>
      <c r="L937" s="75"/>
      <c r="M937" s="52">
        <f t="shared" si="121"/>
        <v>0</v>
      </c>
      <c r="N937" s="76"/>
      <c r="O937" s="52">
        <f t="shared" si="122"/>
        <v>0</v>
      </c>
      <c r="P937" s="57">
        <f t="shared" si="123"/>
        <v>0</v>
      </c>
      <c r="Q937" s="52">
        <f t="shared" si="124"/>
        <v>0</v>
      </c>
      <c r="R937" s="454">
        <f t="shared" si="125"/>
        <v>0</v>
      </c>
    </row>
    <row r="938" spans="1:18" outlineLevel="1" x14ac:dyDescent="0.2">
      <c r="A938" s="79" t="str">
        <f t="shared" si="118"/>
        <v/>
      </c>
      <c r="B938" s="73"/>
      <c r="C938" s="90"/>
      <c r="D938" s="93" t="str">
        <f t="shared" si="119"/>
        <v xml:space="preserve"> </v>
      </c>
      <c r="E938" s="54" t="str">
        <f>IF($C938="","",VLOOKUP($C938,'4.NLC'!$A$6:$F$51,6,0))</f>
        <v/>
      </c>
      <c r="F938" s="72" t="str">
        <f>IF($C938="","",VLOOKUP($C938,'4.NLC'!$A$6:$F$51,5,0))</f>
        <v/>
      </c>
      <c r="G938" s="82" t="str">
        <f>IF($C938="","",VLOOKUP($C938,'4.NLC'!$A$6:$H$51,7,0))</f>
        <v/>
      </c>
      <c r="H938" s="74"/>
      <c r="I938" s="74"/>
      <c r="J938" s="74"/>
      <c r="K938" s="57">
        <f t="shared" si="120"/>
        <v>0</v>
      </c>
      <c r="L938" s="75"/>
      <c r="M938" s="52">
        <f t="shared" si="121"/>
        <v>0</v>
      </c>
      <c r="N938" s="76"/>
      <c r="O938" s="52">
        <f t="shared" si="122"/>
        <v>0</v>
      </c>
      <c r="P938" s="57">
        <f t="shared" si="123"/>
        <v>0</v>
      </c>
      <c r="Q938" s="52">
        <f t="shared" si="124"/>
        <v>0</v>
      </c>
      <c r="R938" s="454">
        <f t="shared" si="125"/>
        <v>0</v>
      </c>
    </row>
    <row r="939" spans="1:18" outlineLevel="1" x14ac:dyDescent="0.2">
      <c r="A939" s="79" t="str">
        <f t="shared" si="118"/>
        <v/>
      </c>
      <c r="B939" s="73"/>
      <c r="C939" s="90"/>
      <c r="D939" s="93" t="str">
        <f t="shared" si="119"/>
        <v xml:space="preserve"> </v>
      </c>
      <c r="E939" s="54" t="str">
        <f>IF($C939="","",VLOOKUP($C939,'4.NLC'!$A$6:$F$51,6,0))</f>
        <v/>
      </c>
      <c r="F939" s="72" t="str">
        <f>IF($C939="","",VLOOKUP($C939,'4.NLC'!$A$6:$F$51,5,0))</f>
        <v/>
      </c>
      <c r="G939" s="82" t="str">
        <f>IF($C939="","",VLOOKUP($C939,'4.NLC'!$A$6:$H$51,7,0))</f>
        <v/>
      </c>
      <c r="H939" s="74"/>
      <c r="I939" s="74"/>
      <c r="J939" s="74"/>
      <c r="K939" s="57">
        <f t="shared" si="120"/>
        <v>0</v>
      </c>
      <c r="L939" s="75"/>
      <c r="M939" s="52">
        <f t="shared" si="121"/>
        <v>0</v>
      </c>
      <c r="N939" s="76"/>
      <c r="O939" s="52">
        <f t="shared" si="122"/>
        <v>0</v>
      </c>
      <c r="P939" s="57">
        <f t="shared" si="123"/>
        <v>0</v>
      </c>
      <c r="Q939" s="52">
        <f t="shared" si="124"/>
        <v>0</v>
      </c>
      <c r="R939" s="454">
        <f t="shared" si="125"/>
        <v>0</v>
      </c>
    </row>
    <row r="940" spans="1:18" outlineLevel="1" x14ac:dyDescent="0.2">
      <c r="A940" s="79" t="str">
        <f t="shared" si="118"/>
        <v/>
      </c>
      <c r="B940" s="73"/>
      <c r="C940" s="90"/>
      <c r="D940" s="93" t="str">
        <f t="shared" si="119"/>
        <v xml:space="preserve"> </v>
      </c>
      <c r="E940" s="54" t="str">
        <f>IF($C940="","",VLOOKUP($C940,'4.NLC'!$A$6:$F$51,6,0))</f>
        <v/>
      </c>
      <c r="F940" s="72" t="str">
        <f>IF($C940="","",VLOOKUP($C940,'4.NLC'!$A$6:$F$51,5,0))</f>
        <v/>
      </c>
      <c r="G940" s="82" t="str">
        <f>IF($C940="","",VLOOKUP($C940,'4.NLC'!$A$6:$H$51,7,0))</f>
        <v/>
      </c>
      <c r="H940" s="74"/>
      <c r="I940" s="74"/>
      <c r="J940" s="74"/>
      <c r="K940" s="57">
        <f t="shared" si="120"/>
        <v>0</v>
      </c>
      <c r="L940" s="75"/>
      <c r="M940" s="52">
        <f t="shared" si="121"/>
        <v>0</v>
      </c>
      <c r="N940" s="76"/>
      <c r="O940" s="52">
        <f t="shared" si="122"/>
        <v>0</v>
      </c>
      <c r="P940" s="57">
        <f t="shared" si="123"/>
        <v>0</v>
      </c>
      <c r="Q940" s="52">
        <f t="shared" si="124"/>
        <v>0</v>
      </c>
      <c r="R940" s="454">
        <f t="shared" si="125"/>
        <v>0</v>
      </c>
    </row>
    <row r="941" spans="1:18" outlineLevel="1" x14ac:dyDescent="0.2">
      <c r="A941" s="79" t="str">
        <f t="shared" si="118"/>
        <v/>
      </c>
      <c r="B941" s="73"/>
      <c r="C941" s="90"/>
      <c r="D941" s="93" t="str">
        <f t="shared" si="119"/>
        <v xml:space="preserve"> </v>
      </c>
      <c r="E941" s="54" t="str">
        <f>IF($C941="","",VLOOKUP($C941,'4.NLC'!$A$6:$F$51,6,0))</f>
        <v/>
      </c>
      <c r="F941" s="72" t="str">
        <f>IF($C941="","",VLOOKUP($C941,'4.NLC'!$A$6:$F$51,5,0))</f>
        <v/>
      </c>
      <c r="G941" s="82" t="str">
        <f>IF($C941="","",VLOOKUP($C941,'4.NLC'!$A$6:$H$51,7,0))</f>
        <v/>
      </c>
      <c r="H941" s="74"/>
      <c r="I941" s="74"/>
      <c r="J941" s="74"/>
      <c r="K941" s="57">
        <f t="shared" si="120"/>
        <v>0</v>
      </c>
      <c r="L941" s="75"/>
      <c r="M941" s="52">
        <f t="shared" si="121"/>
        <v>0</v>
      </c>
      <c r="N941" s="76"/>
      <c r="O941" s="52">
        <f t="shared" si="122"/>
        <v>0</v>
      </c>
      <c r="P941" s="57">
        <f t="shared" si="123"/>
        <v>0</v>
      </c>
      <c r="Q941" s="52">
        <f t="shared" si="124"/>
        <v>0</v>
      </c>
      <c r="R941" s="454">
        <f t="shared" si="125"/>
        <v>0</v>
      </c>
    </row>
    <row r="942" spans="1:18" outlineLevel="1" x14ac:dyDescent="0.2">
      <c r="A942" s="79" t="str">
        <f t="shared" si="118"/>
        <v/>
      </c>
      <c r="B942" s="73"/>
      <c r="C942" s="90"/>
      <c r="D942" s="93" t="str">
        <f t="shared" si="119"/>
        <v xml:space="preserve"> </v>
      </c>
      <c r="E942" s="54" t="str">
        <f>IF($C942="","",VLOOKUP($C942,'4.NLC'!$A$6:$F$51,6,0))</f>
        <v/>
      </c>
      <c r="F942" s="72" t="str">
        <f>IF($C942="","",VLOOKUP($C942,'4.NLC'!$A$6:$F$51,5,0))</f>
        <v/>
      </c>
      <c r="G942" s="82" t="str">
        <f>IF($C942="","",VLOOKUP($C942,'4.NLC'!$A$6:$H$51,7,0))</f>
        <v/>
      </c>
      <c r="H942" s="74"/>
      <c r="I942" s="74"/>
      <c r="J942" s="74"/>
      <c r="K942" s="57">
        <f t="shared" si="120"/>
        <v>0</v>
      </c>
      <c r="L942" s="75"/>
      <c r="M942" s="52">
        <f t="shared" si="121"/>
        <v>0</v>
      </c>
      <c r="N942" s="76"/>
      <c r="O942" s="52">
        <f t="shared" si="122"/>
        <v>0</v>
      </c>
      <c r="P942" s="57">
        <f t="shared" si="123"/>
        <v>0</v>
      </c>
      <c r="Q942" s="52">
        <f t="shared" si="124"/>
        <v>0</v>
      </c>
      <c r="R942" s="454">
        <f t="shared" si="125"/>
        <v>0</v>
      </c>
    </row>
    <row r="943" spans="1:18" outlineLevel="1" x14ac:dyDescent="0.2">
      <c r="A943" s="79" t="str">
        <f t="shared" si="118"/>
        <v/>
      </c>
      <c r="B943" s="73"/>
      <c r="C943" s="90"/>
      <c r="D943" s="93" t="str">
        <f t="shared" si="119"/>
        <v xml:space="preserve"> </v>
      </c>
      <c r="E943" s="54" t="str">
        <f>IF($C943="","",VLOOKUP($C943,'4.NLC'!$A$6:$F$51,6,0))</f>
        <v/>
      </c>
      <c r="F943" s="72" t="str">
        <f>IF($C943="","",VLOOKUP($C943,'4.NLC'!$A$6:$F$51,5,0))</f>
        <v/>
      </c>
      <c r="G943" s="82" t="str">
        <f>IF($C943="","",VLOOKUP($C943,'4.NLC'!$A$6:$H$51,7,0))</f>
        <v/>
      </c>
      <c r="H943" s="74"/>
      <c r="I943" s="74"/>
      <c r="J943" s="74"/>
      <c r="K943" s="57">
        <f t="shared" si="120"/>
        <v>0</v>
      </c>
      <c r="L943" s="75"/>
      <c r="M943" s="52">
        <f t="shared" si="121"/>
        <v>0</v>
      </c>
      <c r="N943" s="76"/>
      <c r="O943" s="52">
        <f t="shared" si="122"/>
        <v>0</v>
      </c>
      <c r="P943" s="57">
        <f t="shared" si="123"/>
        <v>0</v>
      </c>
      <c r="Q943" s="52">
        <f t="shared" si="124"/>
        <v>0</v>
      </c>
      <c r="R943" s="454">
        <f t="shared" si="125"/>
        <v>0</v>
      </c>
    </row>
    <row r="944" spans="1:18" outlineLevel="1" x14ac:dyDescent="0.2">
      <c r="A944" s="79" t="str">
        <f t="shared" si="118"/>
        <v/>
      </c>
      <c r="B944" s="73"/>
      <c r="C944" s="90"/>
      <c r="D944" s="93" t="str">
        <f t="shared" si="119"/>
        <v xml:space="preserve"> </v>
      </c>
      <c r="E944" s="54" t="str">
        <f>IF($C944="","",VLOOKUP($C944,'4.NLC'!$A$6:$F$51,6,0))</f>
        <v/>
      </c>
      <c r="F944" s="72" t="str">
        <f>IF($C944="","",VLOOKUP($C944,'4.NLC'!$A$6:$F$51,5,0))</f>
        <v/>
      </c>
      <c r="G944" s="82" t="str">
        <f>IF($C944="","",VLOOKUP($C944,'4.NLC'!$A$6:$H$51,7,0))</f>
        <v/>
      </c>
      <c r="H944" s="74"/>
      <c r="I944" s="74"/>
      <c r="J944" s="74"/>
      <c r="K944" s="57">
        <f t="shared" si="120"/>
        <v>0</v>
      </c>
      <c r="L944" s="75"/>
      <c r="M944" s="52">
        <f t="shared" si="121"/>
        <v>0</v>
      </c>
      <c r="N944" s="76"/>
      <c r="O944" s="52">
        <f t="shared" si="122"/>
        <v>0</v>
      </c>
      <c r="P944" s="57">
        <f t="shared" si="123"/>
        <v>0</v>
      </c>
      <c r="Q944" s="52">
        <f t="shared" si="124"/>
        <v>0</v>
      </c>
      <c r="R944" s="454">
        <f t="shared" si="125"/>
        <v>0</v>
      </c>
    </row>
    <row r="945" spans="1:18" outlineLevel="1" x14ac:dyDescent="0.2">
      <c r="A945" s="79" t="str">
        <f t="shared" si="118"/>
        <v/>
      </c>
      <c r="B945" s="73"/>
      <c r="C945" s="90"/>
      <c r="D945" s="93" t="str">
        <f t="shared" si="119"/>
        <v xml:space="preserve"> </v>
      </c>
      <c r="E945" s="54" t="str">
        <f>IF($C945="","",VLOOKUP($C945,'4.NLC'!$A$6:$F$51,6,0))</f>
        <v/>
      </c>
      <c r="F945" s="72" t="str">
        <f>IF($C945="","",VLOOKUP($C945,'4.NLC'!$A$6:$F$51,5,0))</f>
        <v/>
      </c>
      <c r="G945" s="82" t="str">
        <f>IF($C945="","",VLOOKUP($C945,'4.NLC'!$A$6:$H$51,7,0))</f>
        <v/>
      </c>
      <c r="H945" s="74"/>
      <c r="I945" s="74"/>
      <c r="J945" s="74"/>
      <c r="K945" s="57">
        <f t="shared" si="120"/>
        <v>0</v>
      </c>
      <c r="L945" s="75"/>
      <c r="M945" s="52">
        <f t="shared" si="121"/>
        <v>0</v>
      </c>
      <c r="N945" s="76"/>
      <c r="O945" s="52">
        <f t="shared" si="122"/>
        <v>0</v>
      </c>
      <c r="P945" s="57">
        <f t="shared" si="123"/>
        <v>0</v>
      </c>
      <c r="Q945" s="52">
        <f t="shared" si="124"/>
        <v>0</v>
      </c>
      <c r="R945" s="454">
        <f t="shared" si="125"/>
        <v>0</v>
      </c>
    </row>
    <row r="946" spans="1:18" outlineLevel="1" x14ac:dyDescent="0.2">
      <c r="A946" s="79" t="str">
        <f t="shared" si="118"/>
        <v/>
      </c>
      <c r="B946" s="73"/>
      <c r="C946" s="90"/>
      <c r="D946" s="93" t="str">
        <f t="shared" si="119"/>
        <v xml:space="preserve"> </v>
      </c>
      <c r="E946" s="54" t="str">
        <f>IF($C946="","",VLOOKUP($C946,'4.NLC'!$A$6:$F$51,6,0))</f>
        <v/>
      </c>
      <c r="F946" s="72" t="str">
        <f>IF($C946="","",VLOOKUP($C946,'4.NLC'!$A$6:$F$51,5,0))</f>
        <v/>
      </c>
      <c r="G946" s="82" t="str">
        <f>IF($C946="","",VLOOKUP($C946,'4.NLC'!$A$6:$H$51,7,0))</f>
        <v/>
      </c>
      <c r="H946" s="74"/>
      <c r="I946" s="74"/>
      <c r="J946" s="74"/>
      <c r="K946" s="57">
        <f t="shared" si="120"/>
        <v>0</v>
      </c>
      <c r="L946" s="75"/>
      <c r="M946" s="52">
        <f t="shared" si="121"/>
        <v>0</v>
      </c>
      <c r="N946" s="76"/>
      <c r="O946" s="52">
        <f t="shared" si="122"/>
        <v>0</v>
      </c>
      <c r="P946" s="57">
        <f t="shared" si="123"/>
        <v>0</v>
      </c>
      <c r="Q946" s="52">
        <f t="shared" si="124"/>
        <v>0</v>
      </c>
      <c r="R946" s="454">
        <f t="shared" si="125"/>
        <v>0</v>
      </c>
    </row>
    <row r="947" spans="1:18" outlineLevel="1" x14ac:dyDescent="0.2">
      <c r="A947" s="79" t="str">
        <f t="shared" si="118"/>
        <v/>
      </c>
      <c r="B947" s="73"/>
      <c r="C947" s="90"/>
      <c r="D947" s="93" t="str">
        <f t="shared" si="119"/>
        <v xml:space="preserve"> </v>
      </c>
      <c r="E947" s="54" t="str">
        <f>IF($C947="","",VLOOKUP($C947,'4.NLC'!$A$6:$F$51,6,0))</f>
        <v/>
      </c>
      <c r="F947" s="72" t="str">
        <f>IF($C947="","",VLOOKUP($C947,'4.NLC'!$A$6:$F$51,5,0))</f>
        <v/>
      </c>
      <c r="G947" s="82" t="str">
        <f>IF($C947="","",VLOOKUP($C947,'4.NLC'!$A$6:$H$51,7,0))</f>
        <v/>
      </c>
      <c r="H947" s="74"/>
      <c r="I947" s="74"/>
      <c r="J947" s="74"/>
      <c r="K947" s="57">
        <f t="shared" si="120"/>
        <v>0</v>
      </c>
      <c r="L947" s="75"/>
      <c r="M947" s="52">
        <f t="shared" si="121"/>
        <v>0</v>
      </c>
      <c r="N947" s="76"/>
      <c r="O947" s="52">
        <f t="shared" si="122"/>
        <v>0</v>
      </c>
      <c r="P947" s="57">
        <f t="shared" si="123"/>
        <v>0</v>
      </c>
      <c r="Q947" s="52">
        <f t="shared" si="124"/>
        <v>0</v>
      </c>
      <c r="R947" s="454">
        <f t="shared" si="125"/>
        <v>0</v>
      </c>
    </row>
    <row r="948" spans="1:18" outlineLevel="1" x14ac:dyDescent="0.2">
      <c r="A948" s="79" t="str">
        <f t="shared" si="118"/>
        <v/>
      </c>
      <c r="B948" s="73"/>
      <c r="C948" s="90"/>
      <c r="D948" s="93" t="str">
        <f t="shared" si="119"/>
        <v xml:space="preserve"> </v>
      </c>
      <c r="E948" s="54" t="str">
        <f>IF($C948="","",VLOOKUP($C948,'4.NLC'!$A$6:$F$51,6,0))</f>
        <v/>
      </c>
      <c r="F948" s="72" t="str">
        <f>IF($C948="","",VLOOKUP($C948,'4.NLC'!$A$6:$F$51,5,0))</f>
        <v/>
      </c>
      <c r="G948" s="82" t="str">
        <f>IF($C948="","",VLOOKUP($C948,'4.NLC'!$A$6:$H$51,7,0))</f>
        <v/>
      </c>
      <c r="H948" s="74"/>
      <c r="I948" s="74"/>
      <c r="J948" s="74"/>
      <c r="K948" s="57">
        <f t="shared" si="120"/>
        <v>0</v>
      </c>
      <c r="L948" s="75"/>
      <c r="M948" s="52">
        <f t="shared" si="121"/>
        <v>0</v>
      </c>
      <c r="N948" s="76"/>
      <c r="O948" s="52">
        <f t="shared" si="122"/>
        <v>0</v>
      </c>
      <c r="P948" s="57">
        <f t="shared" si="123"/>
        <v>0</v>
      </c>
      <c r="Q948" s="52">
        <f t="shared" si="124"/>
        <v>0</v>
      </c>
      <c r="R948" s="454">
        <f t="shared" si="125"/>
        <v>0</v>
      </c>
    </row>
    <row r="949" spans="1:18" outlineLevel="1" x14ac:dyDescent="0.2">
      <c r="A949" s="79" t="str">
        <f t="shared" si="118"/>
        <v/>
      </c>
      <c r="B949" s="73"/>
      <c r="C949" s="90"/>
      <c r="D949" s="93" t="str">
        <f t="shared" si="119"/>
        <v xml:space="preserve"> </v>
      </c>
      <c r="E949" s="54" t="str">
        <f>IF($C949="","",VLOOKUP($C949,'4.NLC'!$A$6:$F$51,6,0))</f>
        <v/>
      </c>
      <c r="F949" s="72" t="str">
        <f>IF($C949="","",VLOOKUP($C949,'4.NLC'!$A$6:$F$51,5,0))</f>
        <v/>
      </c>
      <c r="G949" s="82" t="str">
        <f>IF($C949="","",VLOOKUP($C949,'4.NLC'!$A$6:$H$51,7,0))</f>
        <v/>
      </c>
      <c r="H949" s="74"/>
      <c r="I949" s="74"/>
      <c r="J949" s="74"/>
      <c r="K949" s="57">
        <f t="shared" si="120"/>
        <v>0</v>
      </c>
      <c r="L949" s="75"/>
      <c r="M949" s="52">
        <f t="shared" si="121"/>
        <v>0</v>
      </c>
      <c r="N949" s="76"/>
      <c r="O949" s="52">
        <f t="shared" si="122"/>
        <v>0</v>
      </c>
      <c r="P949" s="57">
        <f t="shared" si="123"/>
        <v>0</v>
      </c>
      <c r="Q949" s="52">
        <f t="shared" si="124"/>
        <v>0</v>
      </c>
      <c r="R949" s="454">
        <f t="shared" si="125"/>
        <v>0</v>
      </c>
    </row>
    <row r="950" spans="1:18" outlineLevel="1" x14ac:dyDescent="0.2">
      <c r="A950" s="79" t="str">
        <f t="shared" si="118"/>
        <v/>
      </c>
      <c r="B950" s="73"/>
      <c r="C950" s="90"/>
      <c r="D950" s="93" t="str">
        <f t="shared" si="119"/>
        <v xml:space="preserve"> </v>
      </c>
      <c r="E950" s="54" t="str">
        <f>IF($C950="","",VLOOKUP($C950,'4.NLC'!$A$6:$F$51,6,0))</f>
        <v/>
      </c>
      <c r="F950" s="72" t="str">
        <f>IF($C950="","",VLOOKUP($C950,'4.NLC'!$A$6:$F$51,5,0))</f>
        <v/>
      </c>
      <c r="G950" s="82" t="str">
        <f>IF($C950="","",VLOOKUP($C950,'4.NLC'!$A$6:$H$51,7,0))</f>
        <v/>
      </c>
      <c r="H950" s="74"/>
      <c r="I950" s="74"/>
      <c r="J950" s="74"/>
      <c r="K950" s="57">
        <f t="shared" si="120"/>
        <v>0</v>
      </c>
      <c r="L950" s="75"/>
      <c r="M950" s="52">
        <f t="shared" si="121"/>
        <v>0</v>
      </c>
      <c r="N950" s="76"/>
      <c r="O950" s="52">
        <f t="shared" si="122"/>
        <v>0</v>
      </c>
      <c r="P950" s="57">
        <f t="shared" si="123"/>
        <v>0</v>
      </c>
      <c r="Q950" s="52">
        <f t="shared" si="124"/>
        <v>0</v>
      </c>
      <c r="R950" s="454">
        <f t="shared" si="125"/>
        <v>0</v>
      </c>
    </row>
    <row r="951" spans="1:18" outlineLevel="1" x14ac:dyDescent="0.2">
      <c r="A951" s="79" t="str">
        <f t="shared" si="118"/>
        <v/>
      </c>
      <c r="B951" s="73"/>
      <c r="C951" s="90"/>
      <c r="D951" s="93" t="str">
        <f t="shared" si="119"/>
        <v xml:space="preserve"> </v>
      </c>
      <c r="E951" s="54" t="str">
        <f>IF($C951="","",VLOOKUP($C951,'4.NLC'!$A$6:$F$51,6,0))</f>
        <v/>
      </c>
      <c r="F951" s="72" t="str">
        <f>IF($C951="","",VLOOKUP($C951,'4.NLC'!$A$6:$F$51,5,0))</f>
        <v/>
      </c>
      <c r="G951" s="82" t="str">
        <f>IF($C951="","",VLOOKUP($C951,'4.NLC'!$A$6:$H$51,7,0))</f>
        <v/>
      </c>
      <c r="H951" s="74"/>
      <c r="I951" s="74"/>
      <c r="J951" s="74"/>
      <c r="K951" s="57">
        <f t="shared" si="120"/>
        <v>0</v>
      </c>
      <c r="L951" s="75"/>
      <c r="M951" s="52">
        <f t="shared" si="121"/>
        <v>0</v>
      </c>
      <c r="N951" s="76"/>
      <c r="O951" s="52">
        <f t="shared" si="122"/>
        <v>0</v>
      </c>
      <c r="P951" s="57">
        <f t="shared" si="123"/>
        <v>0</v>
      </c>
      <c r="Q951" s="52">
        <f t="shared" si="124"/>
        <v>0</v>
      </c>
      <c r="R951" s="454">
        <f t="shared" si="125"/>
        <v>0</v>
      </c>
    </row>
    <row r="952" spans="1:18" outlineLevel="1" x14ac:dyDescent="0.2">
      <c r="A952" s="79" t="str">
        <f t="shared" si="118"/>
        <v/>
      </c>
      <c r="B952" s="73"/>
      <c r="C952" s="90"/>
      <c r="D952" s="93" t="str">
        <f t="shared" si="119"/>
        <v xml:space="preserve"> </v>
      </c>
      <c r="E952" s="54" t="str">
        <f>IF($C952="","",VLOOKUP($C952,'4.NLC'!$A$6:$F$51,6,0))</f>
        <v/>
      </c>
      <c r="F952" s="72" t="str">
        <f>IF($C952="","",VLOOKUP($C952,'4.NLC'!$A$6:$F$51,5,0))</f>
        <v/>
      </c>
      <c r="G952" s="82" t="str">
        <f>IF($C952="","",VLOOKUP($C952,'4.NLC'!$A$6:$H$51,7,0))</f>
        <v/>
      </c>
      <c r="H952" s="74"/>
      <c r="I952" s="74"/>
      <c r="J952" s="74"/>
      <c r="K952" s="57">
        <f t="shared" si="120"/>
        <v>0</v>
      </c>
      <c r="L952" s="75"/>
      <c r="M952" s="52">
        <f t="shared" si="121"/>
        <v>0</v>
      </c>
      <c r="N952" s="76"/>
      <c r="O952" s="52">
        <f t="shared" si="122"/>
        <v>0</v>
      </c>
      <c r="P952" s="57">
        <f t="shared" si="123"/>
        <v>0</v>
      </c>
      <c r="Q952" s="52">
        <f t="shared" si="124"/>
        <v>0</v>
      </c>
      <c r="R952" s="454">
        <f t="shared" si="125"/>
        <v>0</v>
      </c>
    </row>
    <row r="953" spans="1:18" outlineLevel="1" x14ac:dyDescent="0.2">
      <c r="A953" s="79" t="str">
        <f t="shared" si="118"/>
        <v/>
      </c>
      <c r="B953" s="73"/>
      <c r="C953" s="90"/>
      <c r="D953" s="93" t="str">
        <f t="shared" si="119"/>
        <v xml:space="preserve"> </v>
      </c>
      <c r="E953" s="54" t="str">
        <f>IF($C953="","",VLOOKUP($C953,'4.NLC'!$A$6:$F$51,6,0))</f>
        <v/>
      </c>
      <c r="F953" s="72" t="str">
        <f>IF($C953="","",VLOOKUP($C953,'4.NLC'!$A$6:$F$51,5,0))</f>
        <v/>
      </c>
      <c r="G953" s="82" t="str">
        <f>IF($C953="","",VLOOKUP($C953,'4.NLC'!$A$6:$H$51,7,0))</f>
        <v/>
      </c>
      <c r="H953" s="74"/>
      <c r="I953" s="74"/>
      <c r="J953" s="74"/>
      <c r="K953" s="57">
        <f t="shared" si="120"/>
        <v>0</v>
      </c>
      <c r="L953" s="75"/>
      <c r="M953" s="52">
        <f t="shared" si="121"/>
        <v>0</v>
      </c>
      <c r="N953" s="76"/>
      <c r="O953" s="52">
        <f t="shared" si="122"/>
        <v>0</v>
      </c>
      <c r="P953" s="57">
        <f t="shared" si="123"/>
        <v>0</v>
      </c>
      <c r="Q953" s="52">
        <f t="shared" si="124"/>
        <v>0</v>
      </c>
      <c r="R953" s="454">
        <f t="shared" si="125"/>
        <v>0</v>
      </c>
    </row>
    <row r="954" spans="1:18" outlineLevel="1" x14ac:dyDescent="0.2">
      <c r="A954" s="79" t="str">
        <f t="shared" si="118"/>
        <v/>
      </c>
      <c r="B954" s="73"/>
      <c r="C954" s="90"/>
      <c r="D954" s="93" t="str">
        <f t="shared" si="119"/>
        <v xml:space="preserve"> </v>
      </c>
      <c r="E954" s="54" t="str">
        <f>IF($C954="","",VLOOKUP($C954,'4.NLC'!$A$6:$F$51,6,0))</f>
        <v/>
      </c>
      <c r="F954" s="72" t="str">
        <f>IF($C954="","",VLOOKUP($C954,'4.NLC'!$A$6:$F$51,5,0))</f>
        <v/>
      </c>
      <c r="G954" s="82" t="str">
        <f>IF($C954="","",VLOOKUP($C954,'4.NLC'!$A$6:$H$51,7,0))</f>
        <v/>
      </c>
      <c r="H954" s="74"/>
      <c r="I954" s="74"/>
      <c r="J954" s="74"/>
      <c r="K954" s="57">
        <f t="shared" si="120"/>
        <v>0</v>
      </c>
      <c r="L954" s="75"/>
      <c r="M954" s="52">
        <f t="shared" si="121"/>
        <v>0</v>
      </c>
      <c r="N954" s="76"/>
      <c r="O954" s="52">
        <f t="shared" si="122"/>
        <v>0</v>
      </c>
      <c r="P954" s="57">
        <f t="shared" si="123"/>
        <v>0</v>
      </c>
      <c r="Q954" s="52">
        <f t="shared" si="124"/>
        <v>0</v>
      </c>
      <c r="R954" s="454">
        <f t="shared" si="125"/>
        <v>0</v>
      </c>
    </row>
    <row r="955" spans="1:18" outlineLevel="1" x14ac:dyDescent="0.2">
      <c r="A955" s="79" t="str">
        <f t="shared" si="118"/>
        <v/>
      </c>
      <c r="B955" s="73"/>
      <c r="C955" s="90"/>
      <c r="D955" s="93" t="str">
        <f t="shared" si="119"/>
        <v xml:space="preserve"> </v>
      </c>
      <c r="E955" s="54" t="str">
        <f>IF($C955="","",VLOOKUP($C955,'4.NLC'!$A$6:$F$51,6,0))</f>
        <v/>
      </c>
      <c r="F955" s="72" t="str">
        <f>IF($C955="","",VLOOKUP($C955,'4.NLC'!$A$6:$F$51,5,0))</f>
        <v/>
      </c>
      <c r="G955" s="82" t="str">
        <f>IF($C955="","",VLOOKUP($C955,'4.NLC'!$A$6:$H$51,7,0))</f>
        <v/>
      </c>
      <c r="H955" s="74"/>
      <c r="I955" s="74"/>
      <c r="J955" s="74"/>
      <c r="K955" s="57">
        <f t="shared" si="120"/>
        <v>0</v>
      </c>
      <c r="L955" s="75"/>
      <c r="M955" s="52">
        <f t="shared" si="121"/>
        <v>0</v>
      </c>
      <c r="N955" s="76"/>
      <c r="O955" s="52">
        <f t="shared" si="122"/>
        <v>0</v>
      </c>
      <c r="P955" s="57">
        <f t="shared" si="123"/>
        <v>0</v>
      </c>
      <c r="Q955" s="52">
        <f t="shared" si="124"/>
        <v>0</v>
      </c>
      <c r="R955" s="454">
        <f t="shared" si="125"/>
        <v>0</v>
      </c>
    </row>
    <row r="956" spans="1:18" outlineLevel="1" x14ac:dyDescent="0.2">
      <c r="A956" s="79" t="str">
        <f t="shared" si="118"/>
        <v/>
      </c>
      <c r="B956" s="73"/>
      <c r="C956" s="90"/>
      <c r="D956" s="93" t="str">
        <f t="shared" si="119"/>
        <v xml:space="preserve"> </v>
      </c>
      <c r="E956" s="54" t="str">
        <f>IF($C956="","",VLOOKUP($C956,'4.NLC'!$A$6:$F$51,6,0))</f>
        <v/>
      </c>
      <c r="F956" s="72" t="str">
        <f>IF($C956="","",VLOOKUP($C956,'4.NLC'!$A$6:$F$51,5,0))</f>
        <v/>
      </c>
      <c r="G956" s="82" t="str">
        <f>IF($C956="","",VLOOKUP($C956,'4.NLC'!$A$6:$H$51,7,0))</f>
        <v/>
      </c>
      <c r="H956" s="74"/>
      <c r="I956" s="74"/>
      <c r="J956" s="74"/>
      <c r="K956" s="57">
        <f t="shared" si="120"/>
        <v>0</v>
      </c>
      <c r="L956" s="75"/>
      <c r="M956" s="52">
        <f t="shared" si="121"/>
        <v>0</v>
      </c>
      <c r="N956" s="76"/>
      <c r="O956" s="52">
        <f t="shared" si="122"/>
        <v>0</v>
      </c>
      <c r="P956" s="57">
        <f t="shared" si="123"/>
        <v>0</v>
      </c>
      <c r="Q956" s="52">
        <f t="shared" si="124"/>
        <v>0</v>
      </c>
      <c r="R956" s="454">
        <f t="shared" si="125"/>
        <v>0</v>
      </c>
    </row>
    <row r="957" spans="1:18" outlineLevel="1" x14ac:dyDescent="0.2">
      <c r="A957" s="79" t="str">
        <f t="shared" si="118"/>
        <v/>
      </c>
      <c r="B957" s="73"/>
      <c r="C957" s="90"/>
      <c r="D957" s="93" t="str">
        <f t="shared" si="119"/>
        <v xml:space="preserve"> </v>
      </c>
      <c r="E957" s="54" t="str">
        <f>IF($C957="","",VLOOKUP($C957,'4.NLC'!$A$6:$F$51,6,0))</f>
        <v/>
      </c>
      <c r="F957" s="72" t="str">
        <f>IF($C957="","",VLOOKUP($C957,'4.NLC'!$A$6:$F$51,5,0))</f>
        <v/>
      </c>
      <c r="G957" s="82" t="str">
        <f>IF($C957="","",VLOOKUP($C957,'4.NLC'!$A$6:$H$51,7,0))</f>
        <v/>
      </c>
      <c r="H957" s="74"/>
      <c r="I957" s="74"/>
      <c r="J957" s="74"/>
      <c r="K957" s="57">
        <f t="shared" si="120"/>
        <v>0</v>
      </c>
      <c r="L957" s="75"/>
      <c r="M957" s="52">
        <f t="shared" si="121"/>
        <v>0</v>
      </c>
      <c r="N957" s="76"/>
      <c r="O957" s="52">
        <f t="shared" si="122"/>
        <v>0</v>
      </c>
      <c r="P957" s="57">
        <f t="shared" si="123"/>
        <v>0</v>
      </c>
      <c r="Q957" s="52">
        <f t="shared" si="124"/>
        <v>0</v>
      </c>
      <c r="R957" s="454">
        <f t="shared" si="125"/>
        <v>0</v>
      </c>
    </row>
    <row r="958" spans="1:18" outlineLevel="1" x14ac:dyDescent="0.2">
      <c r="A958" s="79" t="str">
        <f t="shared" si="118"/>
        <v/>
      </c>
      <c r="B958" s="73"/>
      <c r="C958" s="90"/>
      <c r="D958" s="93" t="str">
        <f t="shared" si="119"/>
        <v xml:space="preserve"> </v>
      </c>
      <c r="E958" s="54" t="str">
        <f>IF($C958="","",VLOOKUP($C958,'4.NLC'!$A$6:$F$51,6,0))</f>
        <v/>
      </c>
      <c r="F958" s="72" t="str">
        <f>IF($C958="","",VLOOKUP($C958,'4.NLC'!$A$6:$F$51,5,0))</f>
        <v/>
      </c>
      <c r="G958" s="82" t="str">
        <f>IF($C958="","",VLOOKUP($C958,'4.NLC'!$A$6:$H$51,7,0))</f>
        <v/>
      </c>
      <c r="H958" s="74"/>
      <c r="I958" s="74"/>
      <c r="J958" s="74"/>
      <c r="K958" s="57">
        <f t="shared" si="120"/>
        <v>0</v>
      </c>
      <c r="L958" s="75"/>
      <c r="M958" s="52">
        <f t="shared" si="121"/>
        <v>0</v>
      </c>
      <c r="N958" s="76"/>
      <c r="O958" s="52">
        <f t="shared" si="122"/>
        <v>0</v>
      </c>
      <c r="P958" s="57">
        <f t="shared" si="123"/>
        <v>0</v>
      </c>
      <c r="Q958" s="52">
        <f t="shared" si="124"/>
        <v>0</v>
      </c>
      <c r="R958" s="454">
        <f t="shared" si="125"/>
        <v>0</v>
      </c>
    </row>
    <row r="959" spans="1:18" outlineLevel="1" x14ac:dyDescent="0.2">
      <c r="A959" s="79" t="str">
        <f t="shared" si="118"/>
        <v/>
      </c>
      <c r="B959" s="73"/>
      <c r="C959" s="90"/>
      <c r="D959" s="93" t="str">
        <f t="shared" si="119"/>
        <v xml:space="preserve"> </v>
      </c>
      <c r="E959" s="54" t="str">
        <f>IF($C959="","",VLOOKUP($C959,'4.NLC'!$A$6:$F$51,6,0))</f>
        <v/>
      </c>
      <c r="F959" s="72" t="str">
        <f>IF($C959="","",VLOOKUP($C959,'4.NLC'!$A$6:$F$51,5,0))</f>
        <v/>
      </c>
      <c r="G959" s="82" t="str">
        <f>IF($C959="","",VLOOKUP($C959,'4.NLC'!$A$6:$H$51,7,0))</f>
        <v/>
      </c>
      <c r="H959" s="74"/>
      <c r="I959" s="74"/>
      <c r="J959" s="74"/>
      <c r="K959" s="57">
        <f t="shared" si="120"/>
        <v>0</v>
      </c>
      <c r="L959" s="75"/>
      <c r="M959" s="52">
        <f t="shared" si="121"/>
        <v>0</v>
      </c>
      <c r="N959" s="76"/>
      <c r="O959" s="52">
        <f t="shared" si="122"/>
        <v>0</v>
      </c>
      <c r="P959" s="57">
        <f t="shared" si="123"/>
        <v>0</v>
      </c>
      <c r="Q959" s="52">
        <f t="shared" si="124"/>
        <v>0</v>
      </c>
      <c r="R959" s="454">
        <f t="shared" si="125"/>
        <v>0</v>
      </c>
    </row>
    <row r="960" spans="1:18" outlineLevel="1" x14ac:dyDescent="0.2">
      <c r="A960" s="79" t="str">
        <f t="shared" si="118"/>
        <v/>
      </c>
      <c r="B960" s="73"/>
      <c r="C960" s="90"/>
      <c r="D960" s="93" t="str">
        <f t="shared" si="119"/>
        <v xml:space="preserve"> </v>
      </c>
      <c r="E960" s="54" t="str">
        <f>IF($C960="","",VLOOKUP($C960,'4.NLC'!$A$6:$F$51,6,0))</f>
        <v/>
      </c>
      <c r="F960" s="72" t="str">
        <f>IF($C960="","",VLOOKUP($C960,'4.NLC'!$A$6:$F$51,5,0))</f>
        <v/>
      </c>
      <c r="G960" s="82" t="str">
        <f>IF($C960="","",VLOOKUP($C960,'4.NLC'!$A$6:$H$51,7,0))</f>
        <v/>
      </c>
      <c r="H960" s="74"/>
      <c r="I960" s="74"/>
      <c r="J960" s="74"/>
      <c r="K960" s="57">
        <f t="shared" si="120"/>
        <v>0</v>
      </c>
      <c r="L960" s="75"/>
      <c r="M960" s="52">
        <f t="shared" si="121"/>
        <v>0</v>
      </c>
      <c r="N960" s="76"/>
      <c r="O960" s="52">
        <f t="shared" si="122"/>
        <v>0</v>
      </c>
      <c r="P960" s="57">
        <f t="shared" si="123"/>
        <v>0</v>
      </c>
      <c r="Q960" s="52">
        <f t="shared" si="124"/>
        <v>0</v>
      </c>
      <c r="R960" s="454">
        <f t="shared" si="125"/>
        <v>0</v>
      </c>
    </row>
    <row r="961" spans="1:18" outlineLevel="1" x14ac:dyDescent="0.2">
      <c r="A961" s="79" t="str">
        <f t="shared" si="118"/>
        <v/>
      </c>
      <c r="B961" s="73"/>
      <c r="C961" s="90"/>
      <c r="D961" s="93" t="str">
        <f t="shared" si="119"/>
        <v xml:space="preserve"> </v>
      </c>
      <c r="E961" s="54" t="str">
        <f>IF($C961="","",VLOOKUP($C961,'4.NLC'!$A$6:$F$51,6,0))</f>
        <v/>
      </c>
      <c r="F961" s="72" t="str">
        <f>IF($C961="","",VLOOKUP($C961,'4.NLC'!$A$6:$F$51,5,0))</f>
        <v/>
      </c>
      <c r="G961" s="82" t="str">
        <f>IF($C961="","",VLOOKUP($C961,'4.NLC'!$A$6:$H$51,7,0))</f>
        <v/>
      </c>
      <c r="H961" s="74"/>
      <c r="I961" s="74"/>
      <c r="J961" s="74"/>
      <c r="K961" s="57">
        <f t="shared" si="120"/>
        <v>0</v>
      </c>
      <c r="L961" s="75"/>
      <c r="M961" s="52">
        <f t="shared" si="121"/>
        <v>0</v>
      </c>
      <c r="N961" s="76"/>
      <c r="O961" s="52">
        <f t="shared" si="122"/>
        <v>0</v>
      </c>
      <c r="P961" s="57">
        <f t="shared" si="123"/>
        <v>0</v>
      </c>
      <c r="Q961" s="52">
        <f t="shared" si="124"/>
        <v>0</v>
      </c>
      <c r="R961" s="454">
        <f t="shared" si="125"/>
        <v>0</v>
      </c>
    </row>
    <row r="962" spans="1:18" outlineLevel="1" x14ac:dyDescent="0.2">
      <c r="A962" s="79" t="str">
        <f t="shared" si="118"/>
        <v/>
      </c>
      <c r="B962" s="73"/>
      <c r="C962" s="90"/>
      <c r="D962" s="93" t="str">
        <f t="shared" si="119"/>
        <v xml:space="preserve"> </v>
      </c>
      <c r="E962" s="54" t="str">
        <f>IF($C962="","",VLOOKUP($C962,'4.NLC'!$A$6:$F$51,6,0))</f>
        <v/>
      </c>
      <c r="F962" s="72" t="str">
        <f>IF($C962="","",VLOOKUP($C962,'4.NLC'!$A$6:$F$51,5,0))</f>
        <v/>
      </c>
      <c r="G962" s="82" t="str">
        <f>IF($C962="","",VLOOKUP($C962,'4.NLC'!$A$6:$H$51,7,0))</f>
        <v/>
      </c>
      <c r="H962" s="74"/>
      <c r="I962" s="74"/>
      <c r="J962" s="74"/>
      <c r="K962" s="57">
        <f t="shared" si="120"/>
        <v>0</v>
      </c>
      <c r="L962" s="75"/>
      <c r="M962" s="52">
        <f t="shared" si="121"/>
        <v>0</v>
      </c>
      <c r="N962" s="76"/>
      <c r="O962" s="52">
        <f t="shared" si="122"/>
        <v>0</v>
      </c>
      <c r="P962" s="57">
        <f t="shared" si="123"/>
        <v>0</v>
      </c>
      <c r="Q962" s="52">
        <f t="shared" si="124"/>
        <v>0</v>
      </c>
      <c r="R962" s="454">
        <f t="shared" si="125"/>
        <v>0</v>
      </c>
    </row>
    <row r="963" spans="1:18" outlineLevel="1" x14ac:dyDescent="0.2">
      <c r="A963" s="79" t="str">
        <f t="shared" si="118"/>
        <v/>
      </c>
      <c r="B963" s="73"/>
      <c r="C963" s="90"/>
      <c r="D963" s="93" t="str">
        <f t="shared" si="119"/>
        <v xml:space="preserve"> </v>
      </c>
      <c r="E963" s="54" t="str">
        <f>IF($C963="","",VLOOKUP($C963,'4.NLC'!$A$6:$F$51,6,0))</f>
        <v/>
      </c>
      <c r="F963" s="72" t="str">
        <f>IF($C963="","",VLOOKUP($C963,'4.NLC'!$A$6:$F$51,5,0))</f>
        <v/>
      </c>
      <c r="G963" s="82" t="str">
        <f>IF($C963="","",VLOOKUP($C963,'4.NLC'!$A$6:$H$51,7,0))</f>
        <v/>
      </c>
      <c r="H963" s="74"/>
      <c r="I963" s="74"/>
      <c r="J963" s="74"/>
      <c r="K963" s="57">
        <f t="shared" si="120"/>
        <v>0</v>
      </c>
      <c r="L963" s="75"/>
      <c r="M963" s="52">
        <f t="shared" si="121"/>
        <v>0</v>
      </c>
      <c r="N963" s="76"/>
      <c r="O963" s="52">
        <f t="shared" si="122"/>
        <v>0</v>
      </c>
      <c r="P963" s="57">
        <f t="shared" si="123"/>
        <v>0</v>
      </c>
      <c r="Q963" s="52">
        <f t="shared" si="124"/>
        <v>0</v>
      </c>
      <c r="R963" s="454">
        <f t="shared" si="125"/>
        <v>0</v>
      </c>
    </row>
    <row r="964" spans="1:18" outlineLevel="1" x14ac:dyDescent="0.2">
      <c r="A964" s="79" t="str">
        <f t="shared" si="118"/>
        <v/>
      </c>
      <c r="B964" s="73"/>
      <c r="C964" s="90"/>
      <c r="D964" s="93" t="str">
        <f t="shared" si="119"/>
        <v xml:space="preserve"> </v>
      </c>
      <c r="E964" s="54" t="str">
        <f>IF($C964="","",VLOOKUP($C964,'4.NLC'!$A$6:$F$51,6,0))</f>
        <v/>
      </c>
      <c r="F964" s="72" t="str">
        <f>IF($C964="","",VLOOKUP($C964,'4.NLC'!$A$6:$F$51,5,0))</f>
        <v/>
      </c>
      <c r="G964" s="82" t="str">
        <f>IF($C964="","",VLOOKUP($C964,'4.NLC'!$A$6:$H$51,7,0))</f>
        <v/>
      </c>
      <c r="H964" s="74"/>
      <c r="I964" s="74"/>
      <c r="J964" s="74"/>
      <c r="K964" s="57">
        <f t="shared" si="120"/>
        <v>0</v>
      </c>
      <c r="L964" s="75"/>
      <c r="M964" s="52">
        <f t="shared" si="121"/>
        <v>0</v>
      </c>
      <c r="N964" s="76"/>
      <c r="O964" s="52">
        <f t="shared" si="122"/>
        <v>0</v>
      </c>
      <c r="P964" s="57">
        <f t="shared" si="123"/>
        <v>0</v>
      </c>
      <c r="Q964" s="52">
        <f t="shared" si="124"/>
        <v>0</v>
      </c>
      <c r="R964" s="454">
        <f t="shared" si="125"/>
        <v>0</v>
      </c>
    </row>
    <row r="965" spans="1:18" outlineLevel="1" x14ac:dyDescent="0.2">
      <c r="A965" s="79" t="str">
        <f t="shared" si="118"/>
        <v/>
      </c>
      <c r="B965" s="73"/>
      <c r="C965" s="90"/>
      <c r="D965" s="93" t="str">
        <f t="shared" si="119"/>
        <v xml:space="preserve"> </v>
      </c>
      <c r="E965" s="54" t="str">
        <f>IF($C965="","",VLOOKUP($C965,'4.NLC'!$A$6:$F$51,6,0))</f>
        <v/>
      </c>
      <c r="F965" s="72" t="str">
        <f>IF($C965="","",VLOOKUP($C965,'4.NLC'!$A$6:$F$51,5,0))</f>
        <v/>
      </c>
      <c r="G965" s="82" t="str">
        <f>IF($C965="","",VLOOKUP($C965,'4.NLC'!$A$6:$H$51,7,0))</f>
        <v/>
      </c>
      <c r="H965" s="74"/>
      <c r="I965" s="74"/>
      <c r="J965" s="74"/>
      <c r="K965" s="57">
        <f t="shared" si="120"/>
        <v>0</v>
      </c>
      <c r="L965" s="75"/>
      <c r="M965" s="52">
        <f t="shared" si="121"/>
        <v>0</v>
      </c>
      <c r="N965" s="76"/>
      <c r="O965" s="52">
        <f t="shared" si="122"/>
        <v>0</v>
      </c>
      <c r="P965" s="57">
        <f t="shared" si="123"/>
        <v>0</v>
      </c>
      <c r="Q965" s="52">
        <f t="shared" si="124"/>
        <v>0</v>
      </c>
      <c r="R965" s="454">
        <f t="shared" si="125"/>
        <v>0</v>
      </c>
    </row>
    <row r="966" spans="1:18" outlineLevel="1" x14ac:dyDescent="0.2">
      <c r="A966" s="79" t="str">
        <f t="shared" si="118"/>
        <v/>
      </c>
      <c r="B966" s="73"/>
      <c r="C966" s="90"/>
      <c r="D966" s="93" t="str">
        <f t="shared" si="119"/>
        <v xml:space="preserve"> </v>
      </c>
      <c r="E966" s="54" t="str">
        <f>IF($C966="","",VLOOKUP($C966,'4.NLC'!$A$6:$F$51,6,0))</f>
        <v/>
      </c>
      <c r="F966" s="72" t="str">
        <f>IF($C966="","",VLOOKUP($C966,'4.NLC'!$A$6:$F$51,5,0))</f>
        <v/>
      </c>
      <c r="G966" s="82" t="str">
        <f>IF($C966="","",VLOOKUP($C966,'4.NLC'!$A$6:$H$51,7,0))</f>
        <v/>
      </c>
      <c r="H966" s="74"/>
      <c r="I966" s="74"/>
      <c r="J966" s="74"/>
      <c r="K966" s="57">
        <f t="shared" si="120"/>
        <v>0</v>
      </c>
      <c r="L966" s="75"/>
      <c r="M966" s="52">
        <f t="shared" si="121"/>
        <v>0</v>
      </c>
      <c r="N966" s="76"/>
      <c r="O966" s="52">
        <f t="shared" si="122"/>
        <v>0</v>
      </c>
      <c r="P966" s="57">
        <f t="shared" si="123"/>
        <v>0</v>
      </c>
      <c r="Q966" s="52">
        <f t="shared" si="124"/>
        <v>0</v>
      </c>
      <c r="R966" s="454">
        <f t="shared" si="125"/>
        <v>0</v>
      </c>
    </row>
    <row r="967" spans="1:18" outlineLevel="1" x14ac:dyDescent="0.2">
      <c r="A967" s="79" t="str">
        <f t="shared" ref="A967:A1030" si="126">IF(B967="","",VALUE(LEFT(B967,4)))</f>
        <v/>
      </c>
      <c r="B967" s="73"/>
      <c r="C967" s="90"/>
      <c r="D967" s="93" t="str">
        <f t="shared" ref="D967:D1030" si="127">A967&amp;" "&amp;C967</f>
        <v xml:space="preserve"> </v>
      </c>
      <c r="E967" s="54" t="str">
        <f>IF($C967="","",VLOOKUP($C967,'4.NLC'!$A$6:$F$51,6,0))</f>
        <v/>
      </c>
      <c r="F967" s="72" t="str">
        <f>IF($C967="","",VLOOKUP($C967,'4.NLC'!$A$6:$F$51,5,0))</f>
        <v/>
      </c>
      <c r="G967" s="82" t="str">
        <f>IF($C967="","",VLOOKUP($C967,'4.NLC'!$A$6:$H$51,7,0))</f>
        <v/>
      </c>
      <c r="H967" s="74"/>
      <c r="I967" s="74"/>
      <c r="J967" s="74"/>
      <c r="K967" s="57">
        <f t="shared" ref="K967:K1030" si="128">SUM(I967:J967)</f>
        <v>0</v>
      </c>
      <c r="L967" s="75"/>
      <c r="M967" s="52">
        <f t="shared" ref="M967:M1030" si="129">H967*$L967</f>
        <v>0</v>
      </c>
      <c r="N967" s="76"/>
      <c r="O967" s="52">
        <f t="shared" ref="O967:O1030" si="130">I967*$L967</f>
        <v>0</v>
      </c>
      <c r="P967" s="57">
        <f t="shared" ref="P967:P1030" si="131">SUM(M967:O967)</f>
        <v>0</v>
      </c>
      <c r="Q967" s="52">
        <f t="shared" ref="Q967:Q1030" si="132">J967*$L967</f>
        <v>0</v>
      </c>
      <c r="R967" s="454">
        <f t="shared" ref="R967:R1030" si="133">SUM(P967:Q967)</f>
        <v>0</v>
      </c>
    </row>
    <row r="968" spans="1:18" outlineLevel="1" x14ac:dyDescent="0.2">
      <c r="A968" s="79" t="str">
        <f t="shared" si="126"/>
        <v/>
      </c>
      <c r="B968" s="73"/>
      <c r="C968" s="90"/>
      <c r="D968" s="93" t="str">
        <f t="shared" si="127"/>
        <v xml:space="preserve"> </v>
      </c>
      <c r="E968" s="54" t="str">
        <f>IF($C968="","",VLOOKUP($C968,'4.NLC'!$A$6:$F$51,6,0))</f>
        <v/>
      </c>
      <c r="F968" s="72" t="str">
        <f>IF($C968="","",VLOOKUP($C968,'4.NLC'!$A$6:$F$51,5,0))</f>
        <v/>
      </c>
      <c r="G968" s="82" t="str">
        <f>IF($C968="","",VLOOKUP($C968,'4.NLC'!$A$6:$H$51,7,0))</f>
        <v/>
      </c>
      <c r="H968" s="74"/>
      <c r="I968" s="74"/>
      <c r="J968" s="74"/>
      <c r="K968" s="57">
        <f t="shared" si="128"/>
        <v>0</v>
      </c>
      <c r="L968" s="75"/>
      <c r="M968" s="52">
        <f t="shared" si="129"/>
        <v>0</v>
      </c>
      <c r="N968" s="76"/>
      <c r="O968" s="52">
        <f t="shared" si="130"/>
        <v>0</v>
      </c>
      <c r="P968" s="57">
        <f t="shared" si="131"/>
        <v>0</v>
      </c>
      <c r="Q968" s="52">
        <f t="shared" si="132"/>
        <v>0</v>
      </c>
      <c r="R968" s="454">
        <f t="shared" si="133"/>
        <v>0</v>
      </c>
    </row>
    <row r="969" spans="1:18" outlineLevel="1" x14ac:dyDescent="0.2">
      <c r="A969" s="79" t="str">
        <f t="shared" si="126"/>
        <v/>
      </c>
      <c r="B969" s="73"/>
      <c r="C969" s="90"/>
      <c r="D969" s="93" t="str">
        <f t="shared" si="127"/>
        <v xml:space="preserve"> </v>
      </c>
      <c r="E969" s="54" t="str">
        <f>IF($C969="","",VLOOKUP($C969,'4.NLC'!$A$6:$F$51,6,0))</f>
        <v/>
      </c>
      <c r="F969" s="72" t="str">
        <f>IF($C969="","",VLOOKUP($C969,'4.NLC'!$A$6:$F$51,5,0))</f>
        <v/>
      </c>
      <c r="G969" s="82" t="str">
        <f>IF($C969="","",VLOOKUP($C969,'4.NLC'!$A$6:$H$51,7,0))</f>
        <v/>
      </c>
      <c r="H969" s="74"/>
      <c r="I969" s="74"/>
      <c r="J969" s="74"/>
      <c r="K969" s="57">
        <f t="shared" si="128"/>
        <v>0</v>
      </c>
      <c r="L969" s="75"/>
      <c r="M969" s="52">
        <f t="shared" si="129"/>
        <v>0</v>
      </c>
      <c r="N969" s="76"/>
      <c r="O969" s="52">
        <f t="shared" si="130"/>
        <v>0</v>
      </c>
      <c r="P969" s="57">
        <f t="shared" si="131"/>
        <v>0</v>
      </c>
      <c r="Q969" s="52">
        <f t="shared" si="132"/>
        <v>0</v>
      </c>
      <c r="R969" s="454">
        <f t="shared" si="133"/>
        <v>0</v>
      </c>
    </row>
    <row r="970" spans="1:18" outlineLevel="1" x14ac:dyDescent="0.2">
      <c r="A970" s="79" t="str">
        <f t="shared" si="126"/>
        <v/>
      </c>
      <c r="B970" s="73"/>
      <c r="C970" s="90"/>
      <c r="D970" s="93" t="str">
        <f t="shared" si="127"/>
        <v xml:space="preserve"> </v>
      </c>
      <c r="E970" s="54" t="str">
        <f>IF($C970="","",VLOOKUP($C970,'4.NLC'!$A$6:$F$51,6,0))</f>
        <v/>
      </c>
      <c r="F970" s="72" t="str">
        <f>IF($C970="","",VLOOKUP($C970,'4.NLC'!$A$6:$F$51,5,0))</f>
        <v/>
      </c>
      <c r="G970" s="82" t="str">
        <f>IF($C970="","",VLOOKUP($C970,'4.NLC'!$A$6:$H$51,7,0))</f>
        <v/>
      </c>
      <c r="H970" s="74"/>
      <c r="I970" s="74"/>
      <c r="J970" s="74"/>
      <c r="K970" s="57">
        <f t="shared" si="128"/>
        <v>0</v>
      </c>
      <c r="L970" s="75"/>
      <c r="M970" s="52">
        <f t="shared" si="129"/>
        <v>0</v>
      </c>
      <c r="N970" s="76"/>
      <c r="O970" s="52">
        <f t="shared" si="130"/>
        <v>0</v>
      </c>
      <c r="P970" s="57">
        <f t="shared" si="131"/>
        <v>0</v>
      </c>
      <c r="Q970" s="52">
        <f t="shared" si="132"/>
        <v>0</v>
      </c>
      <c r="R970" s="454">
        <f t="shared" si="133"/>
        <v>0</v>
      </c>
    </row>
    <row r="971" spans="1:18" outlineLevel="1" x14ac:dyDescent="0.2">
      <c r="A971" s="79" t="str">
        <f t="shared" si="126"/>
        <v/>
      </c>
      <c r="B971" s="73"/>
      <c r="C971" s="90"/>
      <c r="D971" s="93" t="str">
        <f t="shared" si="127"/>
        <v xml:space="preserve"> </v>
      </c>
      <c r="E971" s="54" t="str">
        <f>IF($C971="","",VLOOKUP($C971,'4.NLC'!$A$6:$F$51,6,0))</f>
        <v/>
      </c>
      <c r="F971" s="72" t="str">
        <f>IF($C971="","",VLOOKUP($C971,'4.NLC'!$A$6:$F$51,5,0))</f>
        <v/>
      </c>
      <c r="G971" s="82" t="str">
        <f>IF($C971="","",VLOOKUP($C971,'4.NLC'!$A$6:$H$51,7,0))</f>
        <v/>
      </c>
      <c r="H971" s="74"/>
      <c r="I971" s="74"/>
      <c r="J971" s="74"/>
      <c r="K971" s="57">
        <f t="shared" si="128"/>
        <v>0</v>
      </c>
      <c r="L971" s="75"/>
      <c r="M971" s="52">
        <f t="shared" si="129"/>
        <v>0</v>
      </c>
      <c r="N971" s="76"/>
      <c r="O971" s="52">
        <f t="shared" si="130"/>
        <v>0</v>
      </c>
      <c r="P971" s="57">
        <f t="shared" si="131"/>
        <v>0</v>
      </c>
      <c r="Q971" s="52">
        <f t="shared" si="132"/>
        <v>0</v>
      </c>
      <c r="R971" s="454">
        <f t="shared" si="133"/>
        <v>0</v>
      </c>
    </row>
    <row r="972" spans="1:18" outlineLevel="1" x14ac:dyDescent="0.2">
      <c r="A972" s="79" t="str">
        <f t="shared" si="126"/>
        <v/>
      </c>
      <c r="B972" s="73"/>
      <c r="C972" s="90"/>
      <c r="D972" s="93" t="str">
        <f t="shared" si="127"/>
        <v xml:space="preserve"> </v>
      </c>
      <c r="E972" s="54" t="str">
        <f>IF($C972="","",VLOOKUP($C972,'4.NLC'!$A$6:$F$51,6,0))</f>
        <v/>
      </c>
      <c r="F972" s="72" t="str">
        <f>IF($C972="","",VLOOKUP($C972,'4.NLC'!$A$6:$F$51,5,0))</f>
        <v/>
      </c>
      <c r="G972" s="82" t="str">
        <f>IF($C972="","",VLOOKUP($C972,'4.NLC'!$A$6:$H$51,7,0))</f>
        <v/>
      </c>
      <c r="H972" s="74"/>
      <c r="I972" s="74"/>
      <c r="J972" s="74"/>
      <c r="K972" s="57">
        <f t="shared" si="128"/>
        <v>0</v>
      </c>
      <c r="L972" s="75"/>
      <c r="M972" s="52">
        <f t="shared" si="129"/>
        <v>0</v>
      </c>
      <c r="N972" s="76"/>
      <c r="O972" s="52">
        <f t="shared" si="130"/>
        <v>0</v>
      </c>
      <c r="P972" s="57">
        <f t="shared" si="131"/>
        <v>0</v>
      </c>
      <c r="Q972" s="52">
        <f t="shared" si="132"/>
        <v>0</v>
      </c>
      <c r="R972" s="454">
        <f t="shared" si="133"/>
        <v>0</v>
      </c>
    </row>
    <row r="973" spans="1:18" outlineLevel="1" x14ac:dyDescent="0.2">
      <c r="A973" s="79" t="str">
        <f t="shared" si="126"/>
        <v/>
      </c>
      <c r="B973" s="73"/>
      <c r="C973" s="90"/>
      <c r="D973" s="93" t="str">
        <f t="shared" si="127"/>
        <v xml:space="preserve"> </v>
      </c>
      <c r="E973" s="54" t="str">
        <f>IF($C973="","",VLOOKUP($C973,'4.NLC'!$A$6:$F$51,6,0))</f>
        <v/>
      </c>
      <c r="F973" s="72" t="str">
        <f>IF($C973="","",VLOOKUP($C973,'4.NLC'!$A$6:$F$51,5,0))</f>
        <v/>
      </c>
      <c r="G973" s="82" t="str">
        <f>IF($C973="","",VLOOKUP($C973,'4.NLC'!$A$6:$H$51,7,0))</f>
        <v/>
      </c>
      <c r="H973" s="74"/>
      <c r="I973" s="74"/>
      <c r="J973" s="74"/>
      <c r="K973" s="57">
        <f t="shared" si="128"/>
        <v>0</v>
      </c>
      <c r="L973" s="75"/>
      <c r="M973" s="52">
        <f t="shared" si="129"/>
        <v>0</v>
      </c>
      <c r="N973" s="76"/>
      <c r="O973" s="52">
        <f t="shared" si="130"/>
        <v>0</v>
      </c>
      <c r="P973" s="57">
        <f t="shared" si="131"/>
        <v>0</v>
      </c>
      <c r="Q973" s="52">
        <f t="shared" si="132"/>
        <v>0</v>
      </c>
      <c r="R973" s="454">
        <f t="shared" si="133"/>
        <v>0</v>
      </c>
    </row>
    <row r="974" spans="1:18" outlineLevel="1" x14ac:dyDescent="0.2">
      <c r="A974" s="79" t="str">
        <f t="shared" si="126"/>
        <v/>
      </c>
      <c r="B974" s="73"/>
      <c r="C974" s="90"/>
      <c r="D974" s="93" t="str">
        <f t="shared" si="127"/>
        <v xml:space="preserve"> </v>
      </c>
      <c r="E974" s="54" t="str">
        <f>IF($C974="","",VLOOKUP($C974,'4.NLC'!$A$6:$F$51,6,0))</f>
        <v/>
      </c>
      <c r="F974" s="72" t="str">
        <f>IF($C974="","",VLOOKUP($C974,'4.NLC'!$A$6:$F$51,5,0))</f>
        <v/>
      </c>
      <c r="G974" s="82" t="str">
        <f>IF($C974="","",VLOOKUP($C974,'4.NLC'!$A$6:$H$51,7,0))</f>
        <v/>
      </c>
      <c r="H974" s="74"/>
      <c r="I974" s="74"/>
      <c r="J974" s="74"/>
      <c r="K974" s="57">
        <f t="shared" si="128"/>
        <v>0</v>
      </c>
      <c r="L974" s="75"/>
      <c r="M974" s="52">
        <f t="shared" si="129"/>
        <v>0</v>
      </c>
      <c r="N974" s="76"/>
      <c r="O974" s="52">
        <f t="shared" si="130"/>
        <v>0</v>
      </c>
      <c r="P974" s="57">
        <f t="shared" si="131"/>
        <v>0</v>
      </c>
      <c r="Q974" s="52">
        <f t="shared" si="132"/>
        <v>0</v>
      </c>
      <c r="R974" s="454">
        <f t="shared" si="133"/>
        <v>0</v>
      </c>
    </row>
    <row r="975" spans="1:18" outlineLevel="1" x14ac:dyDescent="0.2">
      <c r="A975" s="79" t="str">
        <f t="shared" si="126"/>
        <v/>
      </c>
      <c r="B975" s="73"/>
      <c r="C975" s="90"/>
      <c r="D975" s="93" t="str">
        <f t="shared" si="127"/>
        <v xml:space="preserve"> </v>
      </c>
      <c r="E975" s="54" t="str">
        <f>IF($C975="","",VLOOKUP($C975,'4.NLC'!$A$6:$F$51,6,0))</f>
        <v/>
      </c>
      <c r="F975" s="72" t="str">
        <f>IF($C975="","",VLOOKUP($C975,'4.NLC'!$A$6:$F$51,5,0))</f>
        <v/>
      </c>
      <c r="G975" s="82" t="str">
        <f>IF($C975="","",VLOOKUP($C975,'4.NLC'!$A$6:$H$51,7,0))</f>
        <v/>
      </c>
      <c r="H975" s="74"/>
      <c r="I975" s="74"/>
      <c r="J975" s="74"/>
      <c r="K975" s="57">
        <f t="shared" si="128"/>
        <v>0</v>
      </c>
      <c r="L975" s="75"/>
      <c r="M975" s="52">
        <f t="shared" si="129"/>
        <v>0</v>
      </c>
      <c r="N975" s="76"/>
      <c r="O975" s="52">
        <f t="shared" si="130"/>
        <v>0</v>
      </c>
      <c r="P975" s="57">
        <f t="shared" si="131"/>
        <v>0</v>
      </c>
      <c r="Q975" s="52">
        <f t="shared" si="132"/>
        <v>0</v>
      </c>
      <c r="R975" s="454">
        <f t="shared" si="133"/>
        <v>0</v>
      </c>
    </row>
    <row r="976" spans="1:18" outlineLevel="1" x14ac:dyDescent="0.2">
      <c r="A976" s="79" t="str">
        <f t="shared" si="126"/>
        <v/>
      </c>
      <c r="B976" s="73"/>
      <c r="C976" s="90"/>
      <c r="D976" s="93" t="str">
        <f t="shared" si="127"/>
        <v xml:space="preserve"> </v>
      </c>
      <c r="E976" s="54" t="str">
        <f>IF($C976="","",VLOOKUP($C976,'4.NLC'!$A$6:$F$51,6,0))</f>
        <v/>
      </c>
      <c r="F976" s="72" t="str">
        <f>IF($C976="","",VLOOKUP($C976,'4.NLC'!$A$6:$F$51,5,0))</f>
        <v/>
      </c>
      <c r="G976" s="82" t="str">
        <f>IF($C976="","",VLOOKUP($C976,'4.NLC'!$A$6:$H$51,7,0))</f>
        <v/>
      </c>
      <c r="H976" s="74"/>
      <c r="I976" s="74"/>
      <c r="J976" s="74"/>
      <c r="K976" s="57">
        <f t="shared" si="128"/>
        <v>0</v>
      </c>
      <c r="L976" s="75"/>
      <c r="M976" s="52">
        <f t="shared" si="129"/>
        <v>0</v>
      </c>
      <c r="N976" s="76"/>
      <c r="O976" s="52">
        <f t="shared" si="130"/>
        <v>0</v>
      </c>
      <c r="P976" s="57">
        <f t="shared" si="131"/>
        <v>0</v>
      </c>
      <c r="Q976" s="52">
        <f t="shared" si="132"/>
        <v>0</v>
      </c>
      <c r="R976" s="454">
        <f t="shared" si="133"/>
        <v>0</v>
      </c>
    </row>
    <row r="977" spans="1:18" outlineLevel="1" x14ac:dyDescent="0.2">
      <c r="A977" s="79" t="str">
        <f t="shared" si="126"/>
        <v/>
      </c>
      <c r="B977" s="73"/>
      <c r="C977" s="90"/>
      <c r="D977" s="93" t="str">
        <f t="shared" si="127"/>
        <v xml:space="preserve"> </v>
      </c>
      <c r="E977" s="54" t="str">
        <f>IF($C977="","",VLOOKUP($C977,'4.NLC'!$A$6:$F$51,6,0))</f>
        <v/>
      </c>
      <c r="F977" s="72" t="str">
        <f>IF($C977="","",VLOOKUP($C977,'4.NLC'!$A$6:$F$51,5,0))</f>
        <v/>
      </c>
      <c r="G977" s="82" t="str">
        <f>IF($C977="","",VLOOKUP($C977,'4.NLC'!$A$6:$H$51,7,0))</f>
        <v/>
      </c>
      <c r="H977" s="74"/>
      <c r="I977" s="74"/>
      <c r="J977" s="74"/>
      <c r="K977" s="57">
        <f t="shared" si="128"/>
        <v>0</v>
      </c>
      <c r="L977" s="75"/>
      <c r="M977" s="52">
        <f t="shared" si="129"/>
        <v>0</v>
      </c>
      <c r="N977" s="76"/>
      <c r="O977" s="52">
        <f t="shared" si="130"/>
        <v>0</v>
      </c>
      <c r="P977" s="57">
        <f t="shared" si="131"/>
        <v>0</v>
      </c>
      <c r="Q977" s="52">
        <f t="shared" si="132"/>
        <v>0</v>
      </c>
      <c r="R977" s="454">
        <f t="shared" si="133"/>
        <v>0</v>
      </c>
    </row>
    <row r="978" spans="1:18" outlineLevel="1" x14ac:dyDescent="0.2">
      <c r="A978" s="79" t="str">
        <f t="shared" si="126"/>
        <v/>
      </c>
      <c r="B978" s="73"/>
      <c r="C978" s="90"/>
      <c r="D978" s="93" t="str">
        <f t="shared" si="127"/>
        <v xml:space="preserve"> </v>
      </c>
      <c r="E978" s="54" t="str">
        <f>IF($C978="","",VLOOKUP($C978,'4.NLC'!$A$6:$F$51,6,0))</f>
        <v/>
      </c>
      <c r="F978" s="72" t="str">
        <f>IF($C978="","",VLOOKUP($C978,'4.NLC'!$A$6:$F$51,5,0))</f>
        <v/>
      </c>
      <c r="G978" s="82" t="str">
        <f>IF($C978="","",VLOOKUP($C978,'4.NLC'!$A$6:$H$51,7,0))</f>
        <v/>
      </c>
      <c r="H978" s="74"/>
      <c r="I978" s="74"/>
      <c r="J978" s="74"/>
      <c r="K978" s="57">
        <f t="shared" si="128"/>
        <v>0</v>
      </c>
      <c r="L978" s="75"/>
      <c r="M978" s="52">
        <f t="shared" si="129"/>
        <v>0</v>
      </c>
      <c r="N978" s="76"/>
      <c r="O978" s="52">
        <f t="shared" si="130"/>
        <v>0</v>
      </c>
      <c r="P978" s="57">
        <f t="shared" si="131"/>
        <v>0</v>
      </c>
      <c r="Q978" s="52">
        <f t="shared" si="132"/>
        <v>0</v>
      </c>
      <c r="R978" s="454">
        <f t="shared" si="133"/>
        <v>0</v>
      </c>
    </row>
    <row r="979" spans="1:18" outlineLevel="1" x14ac:dyDescent="0.2">
      <c r="A979" s="79" t="str">
        <f t="shared" si="126"/>
        <v/>
      </c>
      <c r="B979" s="73"/>
      <c r="C979" s="90"/>
      <c r="D979" s="93" t="str">
        <f t="shared" si="127"/>
        <v xml:space="preserve"> </v>
      </c>
      <c r="E979" s="54" t="str">
        <f>IF($C979="","",VLOOKUP($C979,'4.NLC'!$A$6:$F$51,6,0))</f>
        <v/>
      </c>
      <c r="F979" s="72" t="str">
        <f>IF($C979="","",VLOOKUP($C979,'4.NLC'!$A$6:$F$51,5,0))</f>
        <v/>
      </c>
      <c r="G979" s="82" t="str">
        <f>IF($C979="","",VLOOKUP($C979,'4.NLC'!$A$6:$H$51,7,0))</f>
        <v/>
      </c>
      <c r="H979" s="74"/>
      <c r="I979" s="74"/>
      <c r="J979" s="74"/>
      <c r="K979" s="57">
        <f t="shared" si="128"/>
        <v>0</v>
      </c>
      <c r="L979" s="75"/>
      <c r="M979" s="52">
        <f t="shared" si="129"/>
        <v>0</v>
      </c>
      <c r="N979" s="76"/>
      <c r="O979" s="52">
        <f t="shared" si="130"/>
        <v>0</v>
      </c>
      <c r="P979" s="57">
        <f t="shared" si="131"/>
        <v>0</v>
      </c>
      <c r="Q979" s="52">
        <f t="shared" si="132"/>
        <v>0</v>
      </c>
      <c r="R979" s="454">
        <f t="shared" si="133"/>
        <v>0</v>
      </c>
    </row>
    <row r="980" spans="1:18" outlineLevel="1" x14ac:dyDescent="0.2">
      <c r="A980" s="79" t="str">
        <f t="shared" si="126"/>
        <v/>
      </c>
      <c r="B980" s="73"/>
      <c r="C980" s="90"/>
      <c r="D980" s="93" t="str">
        <f t="shared" si="127"/>
        <v xml:space="preserve"> </v>
      </c>
      <c r="E980" s="54" t="str">
        <f>IF($C980="","",VLOOKUP($C980,'4.NLC'!$A$6:$F$51,6,0))</f>
        <v/>
      </c>
      <c r="F980" s="72" t="str">
        <f>IF($C980="","",VLOOKUP($C980,'4.NLC'!$A$6:$F$51,5,0))</f>
        <v/>
      </c>
      <c r="G980" s="82" t="str">
        <f>IF($C980="","",VLOOKUP($C980,'4.NLC'!$A$6:$H$51,7,0))</f>
        <v/>
      </c>
      <c r="H980" s="74"/>
      <c r="I980" s="74"/>
      <c r="J980" s="74"/>
      <c r="K980" s="57">
        <f t="shared" si="128"/>
        <v>0</v>
      </c>
      <c r="L980" s="75"/>
      <c r="M980" s="52">
        <f t="shared" si="129"/>
        <v>0</v>
      </c>
      <c r="N980" s="76"/>
      <c r="O980" s="52">
        <f t="shared" si="130"/>
        <v>0</v>
      </c>
      <c r="P980" s="57">
        <f t="shared" si="131"/>
        <v>0</v>
      </c>
      <c r="Q980" s="52">
        <f t="shared" si="132"/>
        <v>0</v>
      </c>
      <c r="R980" s="454">
        <f t="shared" si="133"/>
        <v>0</v>
      </c>
    </row>
    <row r="981" spans="1:18" outlineLevel="1" x14ac:dyDescent="0.2">
      <c r="A981" s="79" t="str">
        <f t="shared" si="126"/>
        <v/>
      </c>
      <c r="B981" s="73"/>
      <c r="C981" s="90"/>
      <c r="D981" s="93" t="str">
        <f t="shared" si="127"/>
        <v xml:space="preserve"> </v>
      </c>
      <c r="E981" s="54" t="str">
        <f>IF($C981="","",VLOOKUP($C981,'4.NLC'!$A$6:$F$51,6,0))</f>
        <v/>
      </c>
      <c r="F981" s="72" t="str">
        <f>IF($C981="","",VLOOKUP($C981,'4.NLC'!$A$6:$F$51,5,0))</f>
        <v/>
      </c>
      <c r="G981" s="82" t="str">
        <f>IF($C981="","",VLOOKUP($C981,'4.NLC'!$A$6:$H$51,7,0))</f>
        <v/>
      </c>
      <c r="H981" s="74"/>
      <c r="I981" s="74"/>
      <c r="J981" s="74"/>
      <c r="K981" s="57">
        <f t="shared" si="128"/>
        <v>0</v>
      </c>
      <c r="L981" s="75"/>
      <c r="M981" s="52">
        <f t="shared" si="129"/>
        <v>0</v>
      </c>
      <c r="N981" s="76"/>
      <c r="O981" s="52">
        <f t="shared" si="130"/>
        <v>0</v>
      </c>
      <c r="P981" s="57">
        <f t="shared" si="131"/>
        <v>0</v>
      </c>
      <c r="Q981" s="52">
        <f t="shared" si="132"/>
        <v>0</v>
      </c>
      <c r="R981" s="454">
        <f t="shared" si="133"/>
        <v>0</v>
      </c>
    </row>
    <row r="982" spans="1:18" outlineLevel="1" x14ac:dyDescent="0.2">
      <c r="A982" s="79" t="str">
        <f t="shared" si="126"/>
        <v/>
      </c>
      <c r="B982" s="73"/>
      <c r="C982" s="90"/>
      <c r="D982" s="93" t="str">
        <f t="shared" si="127"/>
        <v xml:space="preserve"> </v>
      </c>
      <c r="E982" s="54" t="str">
        <f>IF($C982="","",VLOOKUP($C982,'4.NLC'!$A$6:$F$51,6,0))</f>
        <v/>
      </c>
      <c r="F982" s="72" t="str">
        <f>IF($C982="","",VLOOKUP($C982,'4.NLC'!$A$6:$F$51,5,0))</f>
        <v/>
      </c>
      <c r="G982" s="82" t="str">
        <f>IF($C982="","",VLOOKUP($C982,'4.NLC'!$A$6:$H$51,7,0))</f>
        <v/>
      </c>
      <c r="H982" s="74"/>
      <c r="I982" s="74"/>
      <c r="J982" s="74"/>
      <c r="K982" s="57">
        <f t="shared" si="128"/>
        <v>0</v>
      </c>
      <c r="L982" s="75"/>
      <c r="M982" s="52">
        <f t="shared" si="129"/>
        <v>0</v>
      </c>
      <c r="N982" s="76"/>
      <c r="O982" s="52">
        <f t="shared" si="130"/>
        <v>0</v>
      </c>
      <c r="P982" s="57">
        <f t="shared" si="131"/>
        <v>0</v>
      </c>
      <c r="Q982" s="52">
        <f t="shared" si="132"/>
        <v>0</v>
      </c>
      <c r="R982" s="454">
        <f t="shared" si="133"/>
        <v>0</v>
      </c>
    </row>
    <row r="983" spans="1:18" outlineLevel="1" x14ac:dyDescent="0.2">
      <c r="A983" s="79" t="str">
        <f t="shared" si="126"/>
        <v/>
      </c>
      <c r="B983" s="73"/>
      <c r="C983" s="90"/>
      <c r="D983" s="93" t="str">
        <f t="shared" si="127"/>
        <v xml:space="preserve"> </v>
      </c>
      <c r="E983" s="54" t="str">
        <f>IF($C983="","",VLOOKUP($C983,'4.NLC'!$A$6:$F$51,6,0))</f>
        <v/>
      </c>
      <c r="F983" s="72" t="str">
        <f>IF($C983="","",VLOOKUP($C983,'4.NLC'!$A$6:$F$51,5,0))</f>
        <v/>
      </c>
      <c r="G983" s="82" t="str">
        <f>IF($C983="","",VLOOKUP($C983,'4.NLC'!$A$6:$H$51,7,0))</f>
        <v/>
      </c>
      <c r="H983" s="74"/>
      <c r="I983" s="74"/>
      <c r="J983" s="74"/>
      <c r="K983" s="57">
        <f t="shared" si="128"/>
        <v>0</v>
      </c>
      <c r="L983" s="75"/>
      <c r="M983" s="52">
        <f t="shared" si="129"/>
        <v>0</v>
      </c>
      <c r="N983" s="76"/>
      <c r="O983" s="52">
        <f t="shared" si="130"/>
        <v>0</v>
      </c>
      <c r="P983" s="57">
        <f t="shared" si="131"/>
        <v>0</v>
      </c>
      <c r="Q983" s="52">
        <f t="shared" si="132"/>
        <v>0</v>
      </c>
      <c r="R983" s="454">
        <f t="shared" si="133"/>
        <v>0</v>
      </c>
    </row>
    <row r="984" spans="1:18" outlineLevel="1" x14ac:dyDescent="0.2">
      <c r="A984" s="79" t="str">
        <f t="shared" si="126"/>
        <v/>
      </c>
      <c r="B984" s="73"/>
      <c r="C984" s="90"/>
      <c r="D984" s="93" t="str">
        <f t="shared" si="127"/>
        <v xml:space="preserve"> </v>
      </c>
      <c r="E984" s="54" t="str">
        <f>IF($C984="","",VLOOKUP($C984,'4.NLC'!$A$6:$F$51,6,0))</f>
        <v/>
      </c>
      <c r="F984" s="72" t="str">
        <f>IF($C984="","",VLOOKUP($C984,'4.NLC'!$A$6:$F$51,5,0))</f>
        <v/>
      </c>
      <c r="G984" s="82" t="str">
        <f>IF($C984="","",VLOOKUP($C984,'4.NLC'!$A$6:$H$51,7,0))</f>
        <v/>
      </c>
      <c r="H984" s="74"/>
      <c r="I984" s="74"/>
      <c r="J984" s="74"/>
      <c r="K984" s="57">
        <f t="shared" si="128"/>
        <v>0</v>
      </c>
      <c r="L984" s="75"/>
      <c r="M984" s="52">
        <f t="shared" si="129"/>
        <v>0</v>
      </c>
      <c r="N984" s="76"/>
      <c r="O984" s="52">
        <f t="shared" si="130"/>
        <v>0</v>
      </c>
      <c r="P984" s="57">
        <f t="shared" si="131"/>
        <v>0</v>
      </c>
      <c r="Q984" s="52">
        <f t="shared" si="132"/>
        <v>0</v>
      </c>
      <c r="R984" s="454">
        <f t="shared" si="133"/>
        <v>0</v>
      </c>
    </row>
    <row r="985" spans="1:18" outlineLevel="1" x14ac:dyDescent="0.2">
      <c r="A985" s="79" t="str">
        <f t="shared" si="126"/>
        <v/>
      </c>
      <c r="B985" s="73"/>
      <c r="C985" s="90"/>
      <c r="D985" s="93" t="str">
        <f t="shared" si="127"/>
        <v xml:space="preserve"> </v>
      </c>
      <c r="E985" s="54" t="str">
        <f>IF($C985="","",VLOOKUP($C985,'4.NLC'!$A$6:$F$51,6,0))</f>
        <v/>
      </c>
      <c r="F985" s="72" t="str">
        <f>IF($C985="","",VLOOKUP($C985,'4.NLC'!$A$6:$F$51,5,0))</f>
        <v/>
      </c>
      <c r="G985" s="82" t="str">
        <f>IF($C985="","",VLOOKUP($C985,'4.NLC'!$A$6:$H$51,7,0))</f>
        <v/>
      </c>
      <c r="H985" s="74"/>
      <c r="I985" s="74"/>
      <c r="J985" s="74"/>
      <c r="K985" s="57">
        <f t="shared" si="128"/>
        <v>0</v>
      </c>
      <c r="L985" s="75"/>
      <c r="M985" s="52">
        <f t="shared" si="129"/>
        <v>0</v>
      </c>
      <c r="N985" s="76"/>
      <c r="O985" s="52">
        <f t="shared" si="130"/>
        <v>0</v>
      </c>
      <c r="P985" s="57">
        <f t="shared" si="131"/>
        <v>0</v>
      </c>
      <c r="Q985" s="52">
        <f t="shared" si="132"/>
        <v>0</v>
      </c>
      <c r="R985" s="454">
        <f t="shared" si="133"/>
        <v>0</v>
      </c>
    </row>
    <row r="986" spans="1:18" outlineLevel="1" x14ac:dyDescent="0.2">
      <c r="A986" s="79" t="str">
        <f t="shared" si="126"/>
        <v/>
      </c>
      <c r="B986" s="73"/>
      <c r="C986" s="90"/>
      <c r="D986" s="93" t="str">
        <f t="shared" si="127"/>
        <v xml:space="preserve"> </v>
      </c>
      <c r="E986" s="54" t="str">
        <f>IF($C986="","",VLOOKUP($C986,'4.NLC'!$A$6:$F$51,6,0))</f>
        <v/>
      </c>
      <c r="F986" s="72" t="str">
        <f>IF($C986="","",VLOOKUP($C986,'4.NLC'!$A$6:$F$51,5,0))</f>
        <v/>
      </c>
      <c r="G986" s="82" t="str">
        <f>IF($C986="","",VLOOKUP($C986,'4.NLC'!$A$6:$H$51,7,0))</f>
        <v/>
      </c>
      <c r="H986" s="74"/>
      <c r="I986" s="74"/>
      <c r="J986" s="74"/>
      <c r="K986" s="57">
        <f t="shared" si="128"/>
        <v>0</v>
      </c>
      <c r="L986" s="75"/>
      <c r="M986" s="52">
        <f t="shared" si="129"/>
        <v>0</v>
      </c>
      <c r="N986" s="76"/>
      <c r="O986" s="52">
        <f t="shared" si="130"/>
        <v>0</v>
      </c>
      <c r="P986" s="57">
        <f t="shared" si="131"/>
        <v>0</v>
      </c>
      <c r="Q986" s="52">
        <f t="shared" si="132"/>
        <v>0</v>
      </c>
      <c r="R986" s="454">
        <f t="shared" si="133"/>
        <v>0</v>
      </c>
    </row>
    <row r="987" spans="1:18" outlineLevel="1" x14ac:dyDescent="0.2">
      <c r="A987" s="79" t="str">
        <f t="shared" si="126"/>
        <v/>
      </c>
      <c r="B987" s="73"/>
      <c r="C987" s="90"/>
      <c r="D987" s="93" t="str">
        <f t="shared" si="127"/>
        <v xml:space="preserve"> </v>
      </c>
      <c r="E987" s="54" t="str">
        <f>IF($C987="","",VLOOKUP($C987,'4.NLC'!$A$6:$F$51,6,0))</f>
        <v/>
      </c>
      <c r="F987" s="72" t="str">
        <f>IF($C987="","",VLOOKUP($C987,'4.NLC'!$A$6:$F$51,5,0))</f>
        <v/>
      </c>
      <c r="G987" s="82" t="str">
        <f>IF($C987="","",VLOOKUP($C987,'4.NLC'!$A$6:$H$51,7,0))</f>
        <v/>
      </c>
      <c r="H987" s="74"/>
      <c r="I987" s="74"/>
      <c r="J987" s="74"/>
      <c r="K987" s="57">
        <f t="shared" si="128"/>
        <v>0</v>
      </c>
      <c r="L987" s="75"/>
      <c r="M987" s="52">
        <f t="shared" si="129"/>
        <v>0</v>
      </c>
      <c r="N987" s="76"/>
      <c r="O987" s="52">
        <f t="shared" si="130"/>
        <v>0</v>
      </c>
      <c r="P987" s="57">
        <f t="shared" si="131"/>
        <v>0</v>
      </c>
      <c r="Q987" s="52">
        <f t="shared" si="132"/>
        <v>0</v>
      </c>
      <c r="R987" s="454">
        <f t="shared" si="133"/>
        <v>0</v>
      </c>
    </row>
    <row r="988" spans="1:18" outlineLevel="1" x14ac:dyDescent="0.2">
      <c r="A988" s="79" t="str">
        <f t="shared" si="126"/>
        <v/>
      </c>
      <c r="B988" s="73"/>
      <c r="C988" s="90"/>
      <c r="D988" s="93" t="str">
        <f t="shared" si="127"/>
        <v xml:space="preserve"> </v>
      </c>
      <c r="E988" s="54" t="str">
        <f>IF($C988="","",VLOOKUP($C988,'4.NLC'!$A$6:$F$51,6,0))</f>
        <v/>
      </c>
      <c r="F988" s="72" t="str">
        <f>IF($C988="","",VLOOKUP($C988,'4.NLC'!$A$6:$F$51,5,0))</f>
        <v/>
      </c>
      <c r="G988" s="82" t="str">
        <f>IF($C988="","",VLOOKUP($C988,'4.NLC'!$A$6:$H$51,7,0))</f>
        <v/>
      </c>
      <c r="H988" s="74"/>
      <c r="I988" s="74"/>
      <c r="J988" s="74"/>
      <c r="K988" s="57">
        <f t="shared" si="128"/>
        <v>0</v>
      </c>
      <c r="L988" s="75"/>
      <c r="M988" s="52">
        <f t="shared" si="129"/>
        <v>0</v>
      </c>
      <c r="N988" s="76"/>
      <c r="O988" s="52">
        <f t="shared" si="130"/>
        <v>0</v>
      </c>
      <c r="P988" s="57">
        <f t="shared" si="131"/>
        <v>0</v>
      </c>
      <c r="Q988" s="52">
        <f t="shared" si="132"/>
        <v>0</v>
      </c>
      <c r="R988" s="454">
        <f t="shared" si="133"/>
        <v>0</v>
      </c>
    </row>
    <row r="989" spans="1:18" outlineLevel="1" x14ac:dyDescent="0.2">
      <c r="A989" s="79" t="str">
        <f t="shared" si="126"/>
        <v/>
      </c>
      <c r="B989" s="73"/>
      <c r="C989" s="90"/>
      <c r="D989" s="93" t="str">
        <f t="shared" si="127"/>
        <v xml:space="preserve"> </v>
      </c>
      <c r="E989" s="54" t="str">
        <f>IF($C989="","",VLOOKUP($C989,'4.NLC'!$A$6:$F$51,6,0))</f>
        <v/>
      </c>
      <c r="F989" s="72" t="str">
        <f>IF($C989="","",VLOOKUP($C989,'4.NLC'!$A$6:$F$51,5,0))</f>
        <v/>
      </c>
      <c r="G989" s="82" t="str">
        <f>IF($C989="","",VLOOKUP($C989,'4.NLC'!$A$6:$H$51,7,0))</f>
        <v/>
      </c>
      <c r="H989" s="74"/>
      <c r="I989" s="74"/>
      <c r="J989" s="74"/>
      <c r="K989" s="57">
        <f t="shared" si="128"/>
        <v>0</v>
      </c>
      <c r="L989" s="75"/>
      <c r="M989" s="52">
        <f t="shared" si="129"/>
        <v>0</v>
      </c>
      <c r="N989" s="76"/>
      <c r="O989" s="52">
        <f t="shared" si="130"/>
        <v>0</v>
      </c>
      <c r="P989" s="57">
        <f t="shared" si="131"/>
        <v>0</v>
      </c>
      <c r="Q989" s="52">
        <f t="shared" si="132"/>
        <v>0</v>
      </c>
      <c r="R989" s="454">
        <f t="shared" si="133"/>
        <v>0</v>
      </c>
    </row>
    <row r="990" spans="1:18" outlineLevel="1" x14ac:dyDescent="0.2">
      <c r="A990" s="79" t="str">
        <f t="shared" si="126"/>
        <v/>
      </c>
      <c r="B990" s="73"/>
      <c r="C990" s="90"/>
      <c r="D990" s="93" t="str">
        <f t="shared" si="127"/>
        <v xml:space="preserve"> </v>
      </c>
      <c r="E990" s="54" t="str">
        <f>IF($C990="","",VLOOKUP($C990,'4.NLC'!$A$6:$F$51,6,0))</f>
        <v/>
      </c>
      <c r="F990" s="72" t="str">
        <f>IF($C990="","",VLOOKUP($C990,'4.NLC'!$A$6:$F$51,5,0))</f>
        <v/>
      </c>
      <c r="G990" s="82" t="str">
        <f>IF($C990="","",VLOOKUP($C990,'4.NLC'!$A$6:$H$51,7,0))</f>
        <v/>
      </c>
      <c r="H990" s="74"/>
      <c r="I990" s="74"/>
      <c r="J990" s="74"/>
      <c r="K990" s="57">
        <f t="shared" si="128"/>
        <v>0</v>
      </c>
      <c r="L990" s="75"/>
      <c r="M990" s="52">
        <f t="shared" si="129"/>
        <v>0</v>
      </c>
      <c r="N990" s="76"/>
      <c r="O990" s="52">
        <f t="shared" si="130"/>
        <v>0</v>
      </c>
      <c r="P990" s="57">
        <f t="shared" si="131"/>
        <v>0</v>
      </c>
      <c r="Q990" s="52">
        <f t="shared" si="132"/>
        <v>0</v>
      </c>
      <c r="R990" s="454">
        <f t="shared" si="133"/>
        <v>0</v>
      </c>
    </row>
    <row r="991" spans="1:18" outlineLevel="1" x14ac:dyDescent="0.2">
      <c r="A991" s="79" t="str">
        <f t="shared" si="126"/>
        <v/>
      </c>
      <c r="B991" s="73"/>
      <c r="C991" s="90"/>
      <c r="D991" s="93" t="str">
        <f t="shared" si="127"/>
        <v xml:space="preserve"> </v>
      </c>
      <c r="E991" s="54" t="str">
        <f>IF($C991="","",VLOOKUP($C991,'4.NLC'!$A$6:$F$51,6,0))</f>
        <v/>
      </c>
      <c r="F991" s="72" t="str">
        <f>IF($C991="","",VLOOKUP($C991,'4.NLC'!$A$6:$F$51,5,0))</f>
        <v/>
      </c>
      <c r="G991" s="82" t="str">
        <f>IF($C991="","",VLOOKUP($C991,'4.NLC'!$A$6:$H$51,7,0))</f>
        <v/>
      </c>
      <c r="H991" s="74"/>
      <c r="I991" s="74"/>
      <c r="J991" s="74"/>
      <c r="K991" s="57">
        <f t="shared" si="128"/>
        <v>0</v>
      </c>
      <c r="L991" s="75"/>
      <c r="M991" s="52">
        <f t="shared" si="129"/>
        <v>0</v>
      </c>
      <c r="N991" s="76"/>
      <c r="O991" s="52">
        <f t="shared" si="130"/>
        <v>0</v>
      </c>
      <c r="P991" s="57">
        <f t="shared" si="131"/>
        <v>0</v>
      </c>
      <c r="Q991" s="52">
        <f t="shared" si="132"/>
        <v>0</v>
      </c>
      <c r="R991" s="454">
        <f t="shared" si="133"/>
        <v>0</v>
      </c>
    </row>
    <row r="992" spans="1:18" outlineLevel="1" x14ac:dyDescent="0.2">
      <c r="A992" s="79" t="str">
        <f t="shared" si="126"/>
        <v/>
      </c>
      <c r="B992" s="73"/>
      <c r="C992" s="90"/>
      <c r="D992" s="93" t="str">
        <f t="shared" si="127"/>
        <v xml:space="preserve"> </v>
      </c>
      <c r="E992" s="54" t="str">
        <f>IF($C992="","",VLOOKUP($C992,'4.NLC'!$A$6:$F$51,6,0))</f>
        <v/>
      </c>
      <c r="F992" s="72" t="str">
        <f>IF($C992="","",VLOOKUP($C992,'4.NLC'!$A$6:$F$51,5,0))</f>
        <v/>
      </c>
      <c r="G992" s="82" t="str">
        <f>IF($C992="","",VLOOKUP($C992,'4.NLC'!$A$6:$H$51,7,0))</f>
        <v/>
      </c>
      <c r="H992" s="74"/>
      <c r="I992" s="74"/>
      <c r="J992" s="74"/>
      <c r="K992" s="57">
        <f t="shared" si="128"/>
        <v>0</v>
      </c>
      <c r="L992" s="75"/>
      <c r="M992" s="52">
        <f t="shared" si="129"/>
        <v>0</v>
      </c>
      <c r="N992" s="76"/>
      <c r="O992" s="52">
        <f t="shared" si="130"/>
        <v>0</v>
      </c>
      <c r="P992" s="57">
        <f t="shared" si="131"/>
        <v>0</v>
      </c>
      <c r="Q992" s="52">
        <f t="shared" si="132"/>
        <v>0</v>
      </c>
      <c r="R992" s="454">
        <f t="shared" si="133"/>
        <v>0</v>
      </c>
    </row>
    <row r="993" spans="1:18" outlineLevel="1" x14ac:dyDescent="0.2">
      <c r="A993" s="79" t="str">
        <f t="shared" si="126"/>
        <v/>
      </c>
      <c r="B993" s="73"/>
      <c r="C993" s="90"/>
      <c r="D993" s="93" t="str">
        <f t="shared" si="127"/>
        <v xml:space="preserve"> </v>
      </c>
      <c r="E993" s="54" t="str">
        <f>IF($C993="","",VLOOKUP($C993,'4.NLC'!$A$6:$F$51,6,0))</f>
        <v/>
      </c>
      <c r="F993" s="72" t="str">
        <f>IF($C993="","",VLOOKUP($C993,'4.NLC'!$A$6:$F$51,5,0))</f>
        <v/>
      </c>
      <c r="G993" s="82" t="str">
        <f>IF($C993="","",VLOOKUP($C993,'4.NLC'!$A$6:$H$51,7,0))</f>
        <v/>
      </c>
      <c r="H993" s="74"/>
      <c r="I993" s="74"/>
      <c r="J993" s="74"/>
      <c r="K993" s="57">
        <f t="shared" si="128"/>
        <v>0</v>
      </c>
      <c r="L993" s="75"/>
      <c r="M993" s="52">
        <f t="shared" si="129"/>
        <v>0</v>
      </c>
      <c r="N993" s="76"/>
      <c r="O993" s="52">
        <f t="shared" si="130"/>
        <v>0</v>
      </c>
      <c r="P993" s="57">
        <f t="shared" si="131"/>
        <v>0</v>
      </c>
      <c r="Q993" s="52">
        <f t="shared" si="132"/>
        <v>0</v>
      </c>
      <c r="R993" s="454">
        <f t="shared" si="133"/>
        <v>0</v>
      </c>
    </row>
    <row r="994" spans="1:18" outlineLevel="1" x14ac:dyDescent="0.2">
      <c r="A994" s="79" t="str">
        <f t="shared" si="126"/>
        <v/>
      </c>
      <c r="B994" s="73"/>
      <c r="C994" s="90"/>
      <c r="D994" s="93" t="str">
        <f t="shared" si="127"/>
        <v xml:space="preserve"> </v>
      </c>
      <c r="E994" s="54" t="str">
        <f>IF($C994="","",VLOOKUP($C994,'4.NLC'!$A$6:$F$51,6,0))</f>
        <v/>
      </c>
      <c r="F994" s="72" t="str">
        <f>IF($C994="","",VLOOKUP($C994,'4.NLC'!$A$6:$F$51,5,0))</f>
        <v/>
      </c>
      <c r="G994" s="82" t="str">
        <f>IF($C994="","",VLOOKUP($C994,'4.NLC'!$A$6:$H$51,7,0))</f>
        <v/>
      </c>
      <c r="H994" s="74"/>
      <c r="I994" s="74"/>
      <c r="J994" s="74"/>
      <c r="K994" s="57">
        <f t="shared" si="128"/>
        <v>0</v>
      </c>
      <c r="L994" s="75"/>
      <c r="M994" s="52">
        <f t="shared" si="129"/>
        <v>0</v>
      </c>
      <c r="N994" s="76"/>
      <c r="O994" s="52">
        <f t="shared" si="130"/>
        <v>0</v>
      </c>
      <c r="P994" s="57">
        <f t="shared" si="131"/>
        <v>0</v>
      </c>
      <c r="Q994" s="52">
        <f t="shared" si="132"/>
        <v>0</v>
      </c>
      <c r="R994" s="454">
        <f t="shared" si="133"/>
        <v>0</v>
      </c>
    </row>
    <row r="995" spans="1:18" outlineLevel="1" x14ac:dyDescent="0.2">
      <c r="A995" s="79" t="str">
        <f t="shared" si="126"/>
        <v/>
      </c>
      <c r="B995" s="73"/>
      <c r="C995" s="90"/>
      <c r="D995" s="93" t="str">
        <f t="shared" si="127"/>
        <v xml:space="preserve"> </v>
      </c>
      <c r="E995" s="54" t="str">
        <f>IF($C995="","",VLOOKUP($C995,'4.NLC'!$A$6:$F$51,6,0))</f>
        <v/>
      </c>
      <c r="F995" s="72" t="str">
        <f>IF($C995="","",VLOOKUP($C995,'4.NLC'!$A$6:$F$51,5,0))</f>
        <v/>
      </c>
      <c r="G995" s="82" t="str">
        <f>IF($C995="","",VLOOKUP($C995,'4.NLC'!$A$6:$H$51,7,0))</f>
        <v/>
      </c>
      <c r="H995" s="74"/>
      <c r="I995" s="74"/>
      <c r="J995" s="74"/>
      <c r="K995" s="57">
        <f t="shared" si="128"/>
        <v>0</v>
      </c>
      <c r="L995" s="75"/>
      <c r="M995" s="52">
        <f t="shared" si="129"/>
        <v>0</v>
      </c>
      <c r="N995" s="76"/>
      <c r="O995" s="52">
        <f t="shared" si="130"/>
        <v>0</v>
      </c>
      <c r="P995" s="57">
        <f t="shared" si="131"/>
        <v>0</v>
      </c>
      <c r="Q995" s="52">
        <f t="shared" si="132"/>
        <v>0</v>
      </c>
      <c r="R995" s="454">
        <f t="shared" si="133"/>
        <v>0</v>
      </c>
    </row>
    <row r="996" spans="1:18" outlineLevel="1" x14ac:dyDescent="0.2">
      <c r="A996" s="79" t="str">
        <f t="shared" si="126"/>
        <v/>
      </c>
      <c r="B996" s="73"/>
      <c r="C996" s="90"/>
      <c r="D996" s="93" t="str">
        <f t="shared" si="127"/>
        <v xml:space="preserve"> </v>
      </c>
      <c r="E996" s="54" t="str">
        <f>IF($C996="","",VLOOKUP($C996,'4.NLC'!$A$6:$F$51,6,0))</f>
        <v/>
      </c>
      <c r="F996" s="72" t="str">
        <f>IF($C996="","",VLOOKUP($C996,'4.NLC'!$A$6:$F$51,5,0))</f>
        <v/>
      </c>
      <c r="G996" s="82" t="str">
        <f>IF($C996="","",VLOOKUP($C996,'4.NLC'!$A$6:$H$51,7,0))</f>
        <v/>
      </c>
      <c r="H996" s="74"/>
      <c r="I996" s="74"/>
      <c r="J996" s="74"/>
      <c r="K996" s="57">
        <f t="shared" si="128"/>
        <v>0</v>
      </c>
      <c r="L996" s="75"/>
      <c r="M996" s="52">
        <f t="shared" si="129"/>
        <v>0</v>
      </c>
      <c r="N996" s="76"/>
      <c r="O996" s="52">
        <f t="shared" si="130"/>
        <v>0</v>
      </c>
      <c r="P996" s="57">
        <f t="shared" si="131"/>
        <v>0</v>
      </c>
      <c r="Q996" s="52">
        <f t="shared" si="132"/>
        <v>0</v>
      </c>
      <c r="R996" s="454">
        <f t="shared" si="133"/>
        <v>0</v>
      </c>
    </row>
    <row r="997" spans="1:18" outlineLevel="1" x14ac:dyDescent="0.2">
      <c r="A997" s="79" t="str">
        <f t="shared" si="126"/>
        <v/>
      </c>
      <c r="B997" s="73"/>
      <c r="C997" s="90"/>
      <c r="D997" s="93" t="str">
        <f t="shared" si="127"/>
        <v xml:space="preserve"> </v>
      </c>
      <c r="E997" s="54" t="str">
        <f>IF($C997="","",VLOOKUP($C997,'4.NLC'!$A$6:$F$51,6,0))</f>
        <v/>
      </c>
      <c r="F997" s="72" t="str">
        <f>IF($C997="","",VLOOKUP($C997,'4.NLC'!$A$6:$F$51,5,0))</f>
        <v/>
      </c>
      <c r="G997" s="82" t="str">
        <f>IF($C997="","",VLOOKUP($C997,'4.NLC'!$A$6:$H$51,7,0))</f>
        <v/>
      </c>
      <c r="H997" s="74"/>
      <c r="I997" s="74"/>
      <c r="J997" s="74"/>
      <c r="K997" s="57">
        <f t="shared" si="128"/>
        <v>0</v>
      </c>
      <c r="L997" s="75"/>
      <c r="M997" s="52">
        <f t="shared" si="129"/>
        <v>0</v>
      </c>
      <c r="N997" s="76"/>
      <c r="O997" s="52">
        <f t="shared" si="130"/>
        <v>0</v>
      </c>
      <c r="P997" s="57">
        <f t="shared" si="131"/>
        <v>0</v>
      </c>
      <c r="Q997" s="52">
        <f t="shared" si="132"/>
        <v>0</v>
      </c>
      <c r="R997" s="454">
        <f t="shared" si="133"/>
        <v>0</v>
      </c>
    </row>
    <row r="998" spans="1:18" outlineLevel="1" x14ac:dyDescent="0.2">
      <c r="A998" s="79" t="str">
        <f t="shared" si="126"/>
        <v/>
      </c>
      <c r="B998" s="73"/>
      <c r="C998" s="90"/>
      <c r="D998" s="93" t="str">
        <f t="shared" si="127"/>
        <v xml:space="preserve"> </v>
      </c>
      <c r="E998" s="54" t="str">
        <f>IF($C998="","",VLOOKUP($C998,'4.NLC'!$A$6:$F$51,6,0))</f>
        <v/>
      </c>
      <c r="F998" s="72" t="str">
        <f>IF($C998="","",VLOOKUP($C998,'4.NLC'!$A$6:$F$51,5,0))</f>
        <v/>
      </c>
      <c r="G998" s="82" t="str">
        <f>IF($C998="","",VLOOKUP($C998,'4.NLC'!$A$6:$H$51,7,0))</f>
        <v/>
      </c>
      <c r="H998" s="74"/>
      <c r="I998" s="74"/>
      <c r="J998" s="74"/>
      <c r="K998" s="57">
        <f t="shared" si="128"/>
        <v>0</v>
      </c>
      <c r="L998" s="75"/>
      <c r="M998" s="52">
        <f t="shared" si="129"/>
        <v>0</v>
      </c>
      <c r="N998" s="76"/>
      <c r="O998" s="52">
        <f t="shared" si="130"/>
        <v>0</v>
      </c>
      <c r="P998" s="57">
        <f t="shared" si="131"/>
        <v>0</v>
      </c>
      <c r="Q998" s="52">
        <f t="shared" si="132"/>
        <v>0</v>
      </c>
      <c r="R998" s="454">
        <f t="shared" si="133"/>
        <v>0</v>
      </c>
    </row>
    <row r="999" spans="1:18" outlineLevel="1" x14ac:dyDescent="0.2">
      <c r="A999" s="79" t="str">
        <f t="shared" si="126"/>
        <v/>
      </c>
      <c r="B999" s="73"/>
      <c r="C999" s="90"/>
      <c r="D999" s="93" t="str">
        <f t="shared" si="127"/>
        <v xml:space="preserve"> </v>
      </c>
      <c r="E999" s="54" t="str">
        <f>IF($C999="","",VLOOKUP($C999,'4.NLC'!$A$6:$F$51,6,0))</f>
        <v/>
      </c>
      <c r="F999" s="72" t="str">
        <f>IF($C999="","",VLOOKUP($C999,'4.NLC'!$A$6:$F$51,5,0))</f>
        <v/>
      </c>
      <c r="G999" s="82" t="str">
        <f>IF($C999="","",VLOOKUP($C999,'4.NLC'!$A$6:$H$51,7,0))</f>
        <v/>
      </c>
      <c r="H999" s="74"/>
      <c r="I999" s="74"/>
      <c r="J999" s="74"/>
      <c r="K999" s="57">
        <f t="shared" si="128"/>
        <v>0</v>
      </c>
      <c r="L999" s="75"/>
      <c r="M999" s="52">
        <f t="shared" si="129"/>
        <v>0</v>
      </c>
      <c r="N999" s="76"/>
      <c r="O999" s="52">
        <f t="shared" si="130"/>
        <v>0</v>
      </c>
      <c r="P999" s="57">
        <f t="shared" si="131"/>
        <v>0</v>
      </c>
      <c r="Q999" s="52">
        <f t="shared" si="132"/>
        <v>0</v>
      </c>
      <c r="R999" s="454">
        <f t="shared" si="133"/>
        <v>0</v>
      </c>
    </row>
    <row r="1000" spans="1:18" outlineLevel="1" x14ac:dyDescent="0.2">
      <c r="A1000" s="79" t="str">
        <f t="shared" si="126"/>
        <v/>
      </c>
      <c r="B1000" s="73"/>
      <c r="C1000" s="90"/>
      <c r="D1000" s="93" t="str">
        <f t="shared" si="127"/>
        <v xml:space="preserve"> </v>
      </c>
      <c r="E1000" s="54" t="str">
        <f>IF($C1000="","",VLOOKUP($C1000,'4.NLC'!$A$6:$F$51,6,0))</f>
        <v/>
      </c>
      <c r="F1000" s="72" t="str">
        <f>IF($C1000="","",VLOOKUP($C1000,'4.NLC'!$A$6:$F$51,5,0))</f>
        <v/>
      </c>
      <c r="G1000" s="82" t="str">
        <f>IF($C1000="","",VLOOKUP($C1000,'4.NLC'!$A$6:$H$51,7,0))</f>
        <v/>
      </c>
      <c r="H1000" s="74"/>
      <c r="I1000" s="74"/>
      <c r="J1000" s="74"/>
      <c r="K1000" s="57">
        <f t="shared" si="128"/>
        <v>0</v>
      </c>
      <c r="L1000" s="75"/>
      <c r="M1000" s="52">
        <f t="shared" si="129"/>
        <v>0</v>
      </c>
      <c r="N1000" s="76"/>
      <c r="O1000" s="52">
        <f t="shared" si="130"/>
        <v>0</v>
      </c>
      <c r="P1000" s="57">
        <f t="shared" si="131"/>
        <v>0</v>
      </c>
      <c r="Q1000" s="52">
        <f t="shared" si="132"/>
        <v>0</v>
      </c>
      <c r="R1000" s="454">
        <f t="shared" si="133"/>
        <v>0</v>
      </c>
    </row>
    <row r="1001" spans="1:18" outlineLevel="1" x14ac:dyDescent="0.2">
      <c r="A1001" s="79" t="str">
        <f t="shared" si="126"/>
        <v/>
      </c>
      <c r="B1001" s="73"/>
      <c r="C1001" s="90"/>
      <c r="D1001" s="93" t="str">
        <f t="shared" si="127"/>
        <v xml:space="preserve"> </v>
      </c>
      <c r="E1001" s="54" t="str">
        <f>IF($C1001="","",VLOOKUP($C1001,'4.NLC'!$A$6:$F$51,6,0))</f>
        <v/>
      </c>
      <c r="F1001" s="72" t="str">
        <f>IF($C1001="","",VLOOKUP($C1001,'4.NLC'!$A$6:$F$51,5,0))</f>
        <v/>
      </c>
      <c r="G1001" s="82" t="str">
        <f>IF($C1001="","",VLOOKUP($C1001,'4.NLC'!$A$6:$H$51,7,0))</f>
        <v/>
      </c>
      <c r="H1001" s="74"/>
      <c r="I1001" s="74"/>
      <c r="J1001" s="74"/>
      <c r="K1001" s="57">
        <f t="shared" si="128"/>
        <v>0</v>
      </c>
      <c r="L1001" s="75"/>
      <c r="M1001" s="52">
        <f t="shared" si="129"/>
        <v>0</v>
      </c>
      <c r="N1001" s="76"/>
      <c r="O1001" s="52">
        <f t="shared" si="130"/>
        <v>0</v>
      </c>
      <c r="P1001" s="57">
        <f t="shared" si="131"/>
        <v>0</v>
      </c>
      <c r="Q1001" s="52">
        <f t="shared" si="132"/>
        <v>0</v>
      </c>
      <c r="R1001" s="454">
        <f t="shared" si="133"/>
        <v>0</v>
      </c>
    </row>
    <row r="1002" spans="1:18" outlineLevel="1" x14ac:dyDescent="0.2">
      <c r="A1002" s="79" t="str">
        <f t="shared" si="126"/>
        <v/>
      </c>
      <c r="B1002" s="73"/>
      <c r="C1002" s="90"/>
      <c r="D1002" s="93" t="str">
        <f t="shared" si="127"/>
        <v xml:space="preserve"> </v>
      </c>
      <c r="E1002" s="54" t="str">
        <f>IF($C1002="","",VLOOKUP($C1002,'4.NLC'!$A$6:$F$51,6,0))</f>
        <v/>
      </c>
      <c r="F1002" s="72" t="str">
        <f>IF($C1002="","",VLOOKUP($C1002,'4.NLC'!$A$6:$F$51,5,0))</f>
        <v/>
      </c>
      <c r="G1002" s="82" t="str">
        <f>IF($C1002="","",VLOOKUP($C1002,'4.NLC'!$A$6:$H$51,7,0))</f>
        <v/>
      </c>
      <c r="H1002" s="74"/>
      <c r="I1002" s="74"/>
      <c r="J1002" s="74"/>
      <c r="K1002" s="57">
        <f t="shared" si="128"/>
        <v>0</v>
      </c>
      <c r="L1002" s="75"/>
      <c r="M1002" s="52">
        <f t="shared" si="129"/>
        <v>0</v>
      </c>
      <c r="N1002" s="76"/>
      <c r="O1002" s="52">
        <f t="shared" si="130"/>
        <v>0</v>
      </c>
      <c r="P1002" s="57">
        <f t="shared" si="131"/>
        <v>0</v>
      </c>
      <c r="Q1002" s="52">
        <f t="shared" si="132"/>
        <v>0</v>
      </c>
      <c r="R1002" s="454">
        <f t="shared" si="133"/>
        <v>0</v>
      </c>
    </row>
    <row r="1003" spans="1:18" outlineLevel="1" x14ac:dyDescent="0.2">
      <c r="A1003" s="79" t="str">
        <f t="shared" si="126"/>
        <v/>
      </c>
      <c r="B1003" s="73"/>
      <c r="C1003" s="90"/>
      <c r="D1003" s="93" t="str">
        <f t="shared" si="127"/>
        <v xml:space="preserve"> </v>
      </c>
      <c r="E1003" s="54" t="str">
        <f>IF($C1003="","",VLOOKUP($C1003,'4.NLC'!$A$6:$F$51,6,0))</f>
        <v/>
      </c>
      <c r="F1003" s="72" t="str">
        <f>IF($C1003="","",VLOOKUP($C1003,'4.NLC'!$A$6:$F$51,5,0))</f>
        <v/>
      </c>
      <c r="G1003" s="82" t="str">
        <f>IF($C1003="","",VLOOKUP($C1003,'4.NLC'!$A$6:$H$51,7,0))</f>
        <v/>
      </c>
      <c r="H1003" s="74"/>
      <c r="I1003" s="74"/>
      <c r="J1003" s="74"/>
      <c r="K1003" s="57">
        <f t="shared" si="128"/>
        <v>0</v>
      </c>
      <c r="L1003" s="75"/>
      <c r="M1003" s="52">
        <f t="shared" si="129"/>
        <v>0</v>
      </c>
      <c r="N1003" s="76"/>
      <c r="O1003" s="52">
        <f t="shared" si="130"/>
        <v>0</v>
      </c>
      <c r="P1003" s="57">
        <f t="shared" si="131"/>
        <v>0</v>
      </c>
      <c r="Q1003" s="52">
        <f t="shared" si="132"/>
        <v>0</v>
      </c>
      <c r="R1003" s="454">
        <f t="shared" si="133"/>
        <v>0</v>
      </c>
    </row>
    <row r="1004" spans="1:18" outlineLevel="1" x14ac:dyDescent="0.2">
      <c r="A1004" s="79" t="str">
        <f t="shared" si="126"/>
        <v/>
      </c>
      <c r="B1004" s="73"/>
      <c r="C1004" s="90"/>
      <c r="D1004" s="93" t="str">
        <f t="shared" si="127"/>
        <v xml:space="preserve"> </v>
      </c>
      <c r="E1004" s="54" t="str">
        <f>IF($C1004="","",VLOOKUP($C1004,'4.NLC'!$A$6:$F$51,6,0))</f>
        <v/>
      </c>
      <c r="F1004" s="72" t="str">
        <f>IF($C1004="","",VLOOKUP($C1004,'4.NLC'!$A$6:$F$51,5,0))</f>
        <v/>
      </c>
      <c r="G1004" s="82" t="str">
        <f>IF($C1004="","",VLOOKUP($C1004,'4.NLC'!$A$6:$H$51,7,0))</f>
        <v/>
      </c>
      <c r="H1004" s="74"/>
      <c r="I1004" s="74"/>
      <c r="J1004" s="74"/>
      <c r="K1004" s="57">
        <f t="shared" si="128"/>
        <v>0</v>
      </c>
      <c r="L1004" s="75"/>
      <c r="M1004" s="52">
        <f t="shared" si="129"/>
        <v>0</v>
      </c>
      <c r="N1004" s="76"/>
      <c r="O1004" s="52">
        <f t="shared" si="130"/>
        <v>0</v>
      </c>
      <c r="P1004" s="57">
        <f t="shared" si="131"/>
        <v>0</v>
      </c>
      <c r="Q1004" s="52">
        <f t="shared" si="132"/>
        <v>0</v>
      </c>
      <c r="R1004" s="454">
        <f t="shared" si="133"/>
        <v>0</v>
      </c>
    </row>
    <row r="1005" spans="1:18" outlineLevel="1" x14ac:dyDescent="0.2">
      <c r="A1005" s="79" t="str">
        <f t="shared" si="126"/>
        <v/>
      </c>
      <c r="B1005" s="73"/>
      <c r="C1005" s="90"/>
      <c r="D1005" s="93" t="str">
        <f t="shared" si="127"/>
        <v xml:space="preserve"> </v>
      </c>
      <c r="E1005" s="54" t="str">
        <f>IF($C1005="","",VLOOKUP($C1005,'4.NLC'!$A$6:$F$51,6,0))</f>
        <v/>
      </c>
      <c r="F1005" s="72" t="str">
        <f>IF($C1005="","",VLOOKUP($C1005,'4.NLC'!$A$6:$F$51,5,0))</f>
        <v/>
      </c>
      <c r="G1005" s="82" t="str">
        <f>IF($C1005="","",VLOOKUP($C1005,'4.NLC'!$A$6:$H$51,7,0))</f>
        <v/>
      </c>
      <c r="H1005" s="74"/>
      <c r="I1005" s="74"/>
      <c r="J1005" s="74"/>
      <c r="K1005" s="57">
        <f t="shared" si="128"/>
        <v>0</v>
      </c>
      <c r="L1005" s="75"/>
      <c r="M1005" s="52">
        <f t="shared" si="129"/>
        <v>0</v>
      </c>
      <c r="N1005" s="76"/>
      <c r="O1005" s="52">
        <f t="shared" si="130"/>
        <v>0</v>
      </c>
      <c r="P1005" s="57">
        <f t="shared" si="131"/>
        <v>0</v>
      </c>
      <c r="Q1005" s="52">
        <f t="shared" si="132"/>
        <v>0</v>
      </c>
      <c r="R1005" s="454">
        <f t="shared" si="133"/>
        <v>0</v>
      </c>
    </row>
    <row r="1006" spans="1:18" outlineLevel="1" x14ac:dyDescent="0.2">
      <c r="A1006" s="79" t="str">
        <f t="shared" si="126"/>
        <v/>
      </c>
      <c r="B1006" s="73"/>
      <c r="C1006" s="90"/>
      <c r="D1006" s="93" t="str">
        <f t="shared" si="127"/>
        <v xml:space="preserve"> </v>
      </c>
      <c r="E1006" s="54" t="str">
        <f>IF($C1006="","",VLOOKUP($C1006,'4.NLC'!$A$6:$F$51,6,0))</f>
        <v/>
      </c>
      <c r="F1006" s="72" t="str">
        <f>IF($C1006="","",VLOOKUP($C1006,'4.NLC'!$A$6:$F$51,5,0))</f>
        <v/>
      </c>
      <c r="G1006" s="82" t="str">
        <f>IF($C1006="","",VLOOKUP($C1006,'4.NLC'!$A$6:$H$51,7,0))</f>
        <v/>
      </c>
      <c r="H1006" s="74"/>
      <c r="I1006" s="74"/>
      <c r="J1006" s="74"/>
      <c r="K1006" s="57">
        <f t="shared" si="128"/>
        <v>0</v>
      </c>
      <c r="L1006" s="75"/>
      <c r="M1006" s="52">
        <f t="shared" si="129"/>
        <v>0</v>
      </c>
      <c r="N1006" s="76"/>
      <c r="O1006" s="52">
        <f t="shared" si="130"/>
        <v>0</v>
      </c>
      <c r="P1006" s="57">
        <f t="shared" si="131"/>
        <v>0</v>
      </c>
      <c r="Q1006" s="52">
        <f t="shared" si="132"/>
        <v>0</v>
      </c>
      <c r="R1006" s="454">
        <f t="shared" si="133"/>
        <v>0</v>
      </c>
    </row>
    <row r="1007" spans="1:18" outlineLevel="1" x14ac:dyDescent="0.2">
      <c r="A1007" s="79" t="str">
        <f t="shared" si="126"/>
        <v/>
      </c>
      <c r="B1007" s="73"/>
      <c r="C1007" s="90"/>
      <c r="D1007" s="93" t="str">
        <f t="shared" si="127"/>
        <v xml:space="preserve"> </v>
      </c>
      <c r="E1007" s="54" t="str">
        <f>IF($C1007="","",VLOOKUP($C1007,'4.NLC'!$A$6:$F$51,6,0))</f>
        <v/>
      </c>
      <c r="F1007" s="72" t="str">
        <f>IF($C1007="","",VLOOKUP($C1007,'4.NLC'!$A$6:$F$51,5,0))</f>
        <v/>
      </c>
      <c r="G1007" s="82" t="str">
        <f>IF($C1007="","",VLOOKUP($C1007,'4.NLC'!$A$6:$H$51,7,0))</f>
        <v/>
      </c>
      <c r="H1007" s="74"/>
      <c r="I1007" s="74"/>
      <c r="J1007" s="74"/>
      <c r="K1007" s="57">
        <f t="shared" si="128"/>
        <v>0</v>
      </c>
      <c r="L1007" s="75"/>
      <c r="M1007" s="52">
        <f t="shared" si="129"/>
        <v>0</v>
      </c>
      <c r="N1007" s="76"/>
      <c r="O1007" s="52">
        <f t="shared" si="130"/>
        <v>0</v>
      </c>
      <c r="P1007" s="57">
        <f t="shared" si="131"/>
        <v>0</v>
      </c>
      <c r="Q1007" s="52">
        <f t="shared" si="132"/>
        <v>0</v>
      </c>
      <c r="R1007" s="454">
        <f t="shared" si="133"/>
        <v>0</v>
      </c>
    </row>
    <row r="1008" spans="1:18" outlineLevel="1" x14ac:dyDescent="0.2">
      <c r="A1008" s="79" t="str">
        <f t="shared" si="126"/>
        <v/>
      </c>
      <c r="B1008" s="73"/>
      <c r="C1008" s="90"/>
      <c r="D1008" s="93" t="str">
        <f t="shared" si="127"/>
        <v xml:space="preserve"> </v>
      </c>
      <c r="E1008" s="54" t="str">
        <f>IF($C1008="","",VLOOKUP($C1008,'4.NLC'!$A$6:$F$51,6,0))</f>
        <v/>
      </c>
      <c r="F1008" s="72" t="str">
        <f>IF($C1008="","",VLOOKUP($C1008,'4.NLC'!$A$6:$F$51,5,0))</f>
        <v/>
      </c>
      <c r="G1008" s="82" t="str">
        <f>IF($C1008="","",VLOOKUP($C1008,'4.NLC'!$A$6:$H$51,7,0))</f>
        <v/>
      </c>
      <c r="H1008" s="74"/>
      <c r="I1008" s="74"/>
      <c r="J1008" s="74"/>
      <c r="K1008" s="57">
        <f t="shared" si="128"/>
        <v>0</v>
      </c>
      <c r="L1008" s="75"/>
      <c r="M1008" s="52">
        <f t="shared" si="129"/>
        <v>0</v>
      </c>
      <c r="N1008" s="76"/>
      <c r="O1008" s="52">
        <f t="shared" si="130"/>
        <v>0</v>
      </c>
      <c r="P1008" s="57">
        <f t="shared" si="131"/>
        <v>0</v>
      </c>
      <c r="Q1008" s="52">
        <f t="shared" si="132"/>
        <v>0</v>
      </c>
      <c r="R1008" s="454">
        <f t="shared" si="133"/>
        <v>0</v>
      </c>
    </row>
    <row r="1009" spans="1:18" outlineLevel="1" x14ac:dyDescent="0.2">
      <c r="A1009" s="79" t="str">
        <f t="shared" si="126"/>
        <v/>
      </c>
      <c r="B1009" s="73"/>
      <c r="C1009" s="90"/>
      <c r="D1009" s="93" t="str">
        <f t="shared" si="127"/>
        <v xml:space="preserve"> </v>
      </c>
      <c r="E1009" s="54" t="str">
        <f>IF($C1009="","",VLOOKUP($C1009,'4.NLC'!$A$6:$F$51,6,0))</f>
        <v/>
      </c>
      <c r="F1009" s="72" t="str">
        <f>IF($C1009="","",VLOOKUP($C1009,'4.NLC'!$A$6:$F$51,5,0))</f>
        <v/>
      </c>
      <c r="G1009" s="82" t="str">
        <f>IF($C1009="","",VLOOKUP($C1009,'4.NLC'!$A$6:$H$51,7,0))</f>
        <v/>
      </c>
      <c r="H1009" s="74"/>
      <c r="I1009" s="74"/>
      <c r="J1009" s="74"/>
      <c r="K1009" s="57">
        <f t="shared" si="128"/>
        <v>0</v>
      </c>
      <c r="L1009" s="75"/>
      <c r="M1009" s="52">
        <f t="shared" si="129"/>
        <v>0</v>
      </c>
      <c r="N1009" s="76"/>
      <c r="O1009" s="52">
        <f t="shared" si="130"/>
        <v>0</v>
      </c>
      <c r="P1009" s="57">
        <f t="shared" si="131"/>
        <v>0</v>
      </c>
      <c r="Q1009" s="52">
        <f t="shared" si="132"/>
        <v>0</v>
      </c>
      <c r="R1009" s="454">
        <f t="shared" si="133"/>
        <v>0</v>
      </c>
    </row>
    <row r="1010" spans="1:18" outlineLevel="1" x14ac:dyDescent="0.2">
      <c r="A1010" s="79" t="str">
        <f t="shared" si="126"/>
        <v/>
      </c>
      <c r="B1010" s="73"/>
      <c r="C1010" s="90"/>
      <c r="D1010" s="93" t="str">
        <f t="shared" si="127"/>
        <v xml:space="preserve"> </v>
      </c>
      <c r="E1010" s="54" t="str">
        <f>IF($C1010="","",VLOOKUP($C1010,'4.NLC'!$A$6:$F$51,6,0))</f>
        <v/>
      </c>
      <c r="F1010" s="72" t="str">
        <f>IF($C1010="","",VLOOKUP($C1010,'4.NLC'!$A$6:$F$51,5,0))</f>
        <v/>
      </c>
      <c r="G1010" s="82" t="str">
        <f>IF($C1010="","",VLOOKUP($C1010,'4.NLC'!$A$6:$H$51,7,0))</f>
        <v/>
      </c>
      <c r="H1010" s="74"/>
      <c r="I1010" s="74"/>
      <c r="J1010" s="74"/>
      <c r="K1010" s="57">
        <f t="shared" si="128"/>
        <v>0</v>
      </c>
      <c r="L1010" s="75"/>
      <c r="M1010" s="52">
        <f t="shared" si="129"/>
        <v>0</v>
      </c>
      <c r="N1010" s="76"/>
      <c r="O1010" s="52">
        <f t="shared" si="130"/>
        <v>0</v>
      </c>
      <c r="P1010" s="57">
        <f t="shared" si="131"/>
        <v>0</v>
      </c>
      <c r="Q1010" s="52">
        <f t="shared" si="132"/>
        <v>0</v>
      </c>
      <c r="R1010" s="454">
        <f t="shared" si="133"/>
        <v>0</v>
      </c>
    </row>
    <row r="1011" spans="1:18" outlineLevel="1" x14ac:dyDescent="0.2">
      <c r="A1011" s="79" t="str">
        <f t="shared" si="126"/>
        <v/>
      </c>
      <c r="B1011" s="73"/>
      <c r="C1011" s="90"/>
      <c r="D1011" s="93" t="str">
        <f t="shared" si="127"/>
        <v xml:space="preserve"> </v>
      </c>
      <c r="E1011" s="54" t="str">
        <f>IF($C1011="","",VLOOKUP($C1011,'4.NLC'!$A$6:$F$51,6,0))</f>
        <v/>
      </c>
      <c r="F1011" s="72" t="str">
        <f>IF($C1011="","",VLOOKUP($C1011,'4.NLC'!$A$6:$F$51,5,0))</f>
        <v/>
      </c>
      <c r="G1011" s="82" t="str">
        <f>IF($C1011="","",VLOOKUP($C1011,'4.NLC'!$A$6:$H$51,7,0))</f>
        <v/>
      </c>
      <c r="H1011" s="74"/>
      <c r="I1011" s="74"/>
      <c r="J1011" s="74"/>
      <c r="K1011" s="57">
        <f t="shared" si="128"/>
        <v>0</v>
      </c>
      <c r="L1011" s="75"/>
      <c r="M1011" s="52">
        <f t="shared" si="129"/>
        <v>0</v>
      </c>
      <c r="N1011" s="76"/>
      <c r="O1011" s="52">
        <f t="shared" si="130"/>
        <v>0</v>
      </c>
      <c r="P1011" s="57">
        <f t="shared" si="131"/>
        <v>0</v>
      </c>
      <c r="Q1011" s="52">
        <f t="shared" si="132"/>
        <v>0</v>
      </c>
      <c r="R1011" s="454">
        <f t="shared" si="133"/>
        <v>0</v>
      </c>
    </row>
    <row r="1012" spans="1:18" outlineLevel="1" x14ac:dyDescent="0.2">
      <c r="A1012" s="79" t="str">
        <f t="shared" si="126"/>
        <v/>
      </c>
      <c r="B1012" s="73"/>
      <c r="C1012" s="90"/>
      <c r="D1012" s="93" t="str">
        <f t="shared" si="127"/>
        <v xml:space="preserve"> </v>
      </c>
      <c r="E1012" s="54" t="str">
        <f>IF($C1012="","",VLOOKUP($C1012,'4.NLC'!$A$6:$F$51,6,0))</f>
        <v/>
      </c>
      <c r="F1012" s="72" t="str">
        <f>IF($C1012="","",VLOOKUP($C1012,'4.NLC'!$A$6:$F$51,5,0))</f>
        <v/>
      </c>
      <c r="G1012" s="82" t="str">
        <f>IF($C1012="","",VLOOKUP($C1012,'4.NLC'!$A$6:$H$51,7,0))</f>
        <v/>
      </c>
      <c r="H1012" s="74"/>
      <c r="I1012" s="74"/>
      <c r="J1012" s="74"/>
      <c r="K1012" s="57">
        <f t="shared" si="128"/>
        <v>0</v>
      </c>
      <c r="L1012" s="75"/>
      <c r="M1012" s="52">
        <f t="shared" si="129"/>
        <v>0</v>
      </c>
      <c r="N1012" s="76"/>
      <c r="O1012" s="52">
        <f t="shared" si="130"/>
        <v>0</v>
      </c>
      <c r="P1012" s="57">
        <f t="shared" si="131"/>
        <v>0</v>
      </c>
      <c r="Q1012" s="52">
        <f t="shared" si="132"/>
        <v>0</v>
      </c>
      <c r="R1012" s="454">
        <f t="shared" si="133"/>
        <v>0</v>
      </c>
    </row>
    <row r="1013" spans="1:18" outlineLevel="1" x14ac:dyDescent="0.2">
      <c r="A1013" s="79" t="str">
        <f t="shared" si="126"/>
        <v/>
      </c>
      <c r="B1013" s="73"/>
      <c r="C1013" s="90"/>
      <c r="D1013" s="93" t="str">
        <f t="shared" si="127"/>
        <v xml:space="preserve"> </v>
      </c>
      <c r="E1013" s="54" t="str">
        <f>IF($C1013="","",VLOOKUP($C1013,'4.NLC'!$A$6:$F$51,6,0))</f>
        <v/>
      </c>
      <c r="F1013" s="72" t="str">
        <f>IF($C1013="","",VLOOKUP($C1013,'4.NLC'!$A$6:$F$51,5,0))</f>
        <v/>
      </c>
      <c r="G1013" s="82" t="str">
        <f>IF($C1013="","",VLOOKUP($C1013,'4.NLC'!$A$6:$H$51,7,0))</f>
        <v/>
      </c>
      <c r="H1013" s="74"/>
      <c r="I1013" s="74"/>
      <c r="J1013" s="74"/>
      <c r="K1013" s="57">
        <f t="shared" si="128"/>
        <v>0</v>
      </c>
      <c r="L1013" s="75"/>
      <c r="M1013" s="52">
        <f t="shared" si="129"/>
        <v>0</v>
      </c>
      <c r="N1013" s="76"/>
      <c r="O1013" s="52">
        <f t="shared" si="130"/>
        <v>0</v>
      </c>
      <c r="P1013" s="57">
        <f t="shared" si="131"/>
        <v>0</v>
      </c>
      <c r="Q1013" s="52">
        <f t="shared" si="132"/>
        <v>0</v>
      </c>
      <c r="R1013" s="454">
        <f t="shared" si="133"/>
        <v>0</v>
      </c>
    </row>
    <row r="1014" spans="1:18" outlineLevel="1" x14ac:dyDescent="0.2">
      <c r="A1014" s="79" t="str">
        <f t="shared" si="126"/>
        <v/>
      </c>
      <c r="B1014" s="73"/>
      <c r="C1014" s="90"/>
      <c r="D1014" s="93" t="str">
        <f t="shared" si="127"/>
        <v xml:space="preserve"> </v>
      </c>
      <c r="E1014" s="54" t="str">
        <f>IF($C1014="","",VLOOKUP($C1014,'4.NLC'!$A$6:$F$51,6,0))</f>
        <v/>
      </c>
      <c r="F1014" s="72" t="str">
        <f>IF($C1014="","",VLOOKUP($C1014,'4.NLC'!$A$6:$F$51,5,0))</f>
        <v/>
      </c>
      <c r="G1014" s="82" t="str">
        <f>IF($C1014="","",VLOOKUP($C1014,'4.NLC'!$A$6:$H$51,7,0))</f>
        <v/>
      </c>
      <c r="H1014" s="74"/>
      <c r="I1014" s="74"/>
      <c r="J1014" s="74"/>
      <c r="K1014" s="57">
        <f t="shared" si="128"/>
        <v>0</v>
      </c>
      <c r="L1014" s="75"/>
      <c r="M1014" s="52">
        <f t="shared" si="129"/>
        <v>0</v>
      </c>
      <c r="N1014" s="76"/>
      <c r="O1014" s="52">
        <f t="shared" si="130"/>
        <v>0</v>
      </c>
      <c r="P1014" s="57">
        <f t="shared" si="131"/>
        <v>0</v>
      </c>
      <c r="Q1014" s="52">
        <f t="shared" si="132"/>
        <v>0</v>
      </c>
      <c r="R1014" s="454">
        <f t="shared" si="133"/>
        <v>0</v>
      </c>
    </row>
    <row r="1015" spans="1:18" outlineLevel="1" x14ac:dyDescent="0.2">
      <c r="A1015" s="79" t="str">
        <f t="shared" si="126"/>
        <v/>
      </c>
      <c r="B1015" s="73"/>
      <c r="C1015" s="90"/>
      <c r="D1015" s="93" t="str">
        <f t="shared" si="127"/>
        <v xml:space="preserve"> </v>
      </c>
      <c r="E1015" s="54" t="str">
        <f>IF($C1015="","",VLOOKUP($C1015,'4.NLC'!$A$6:$F$51,6,0))</f>
        <v/>
      </c>
      <c r="F1015" s="72" t="str">
        <f>IF($C1015="","",VLOOKUP($C1015,'4.NLC'!$A$6:$F$51,5,0))</f>
        <v/>
      </c>
      <c r="G1015" s="82" t="str">
        <f>IF($C1015="","",VLOOKUP($C1015,'4.NLC'!$A$6:$H$51,7,0))</f>
        <v/>
      </c>
      <c r="H1015" s="74"/>
      <c r="I1015" s="74"/>
      <c r="J1015" s="74"/>
      <c r="K1015" s="57">
        <f t="shared" si="128"/>
        <v>0</v>
      </c>
      <c r="L1015" s="75"/>
      <c r="M1015" s="52">
        <f t="shared" si="129"/>
        <v>0</v>
      </c>
      <c r="N1015" s="76"/>
      <c r="O1015" s="52">
        <f t="shared" si="130"/>
        <v>0</v>
      </c>
      <c r="P1015" s="57">
        <f t="shared" si="131"/>
        <v>0</v>
      </c>
      <c r="Q1015" s="52">
        <f t="shared" si="132"/>
        <v>0</v>
      </c>
      <c r="R1015" s="454">
        <f t="shared" si="133"/>
        <v>0</v>
      </c>
    </row>
    <row r="1016" spans="1:18" outlineLevel="1" x14ac:dyDescent="0.2">
      <c r="A1016" s="79" t="str">
        <f t="shared" si="126"/>
        <v/>
      </c>
      <c r="B1016" s="73"/>
      <c r="C1016" s="90"/>
      <c r="D1016" s="93" t="str">
        <f t="shared" si="127"/>
        <v xml:space="preserve"> </v>
      </c>
      <c r="E1016" s="54" t="str">
        <f>IF($C1016="","",VLOOKUP($C1016,'4.NLC'!$A$6:$F$51,6,0))</f>
        <v/>
      </c>
      <c r="F1016" s="72" t="str">
        <f>IF($C1016="","",VLOOKUP($C1016,'4.NLC'!$A$6:$F$51,5,0))</f>
        <v/>
      </c>
      <c r="G1016" s="82" t="str">
        <f>IF($C1016="","",VLOOKUP($C1016,'4.NLC'!$A$6:$H$51,7,0))</f>
        <v/>
      </c>
      <c r="H1016" s="74"/>
      <c r="I1016" s="74"/>
      <c r="J1016" s="74"/>
      <c r="K1016" s="57">
        <f t="shared" si="128"/>
        <v>0</v>
      </c>
      <c r="L1016" s="75"/>
      <c r="M1016" s="52">
        <f t="shared" si="129"/>
        <v>0</v>
      </c>
      <c r="N1016" s="76"/>
      <c r="O1016" s="52">
        <f t="shared" si="130"/>
        <v>0</v>
      </c>
      <c r="P1016" s="57">
        <f t="shared" si="131"/>
        <v>0</v>
      </c>
      <c r="Q1016" s="52">
        <f t="shared" si="132"/>
        <v>0</v>
      </c>
      <c r="R1016" s="454">
        <f t="shared" si="133"/>
        <v>0</v>
      </c>
    </row>
    <row r="1017" spans="1:18" outlineLevel="1" x14ac:dyDescent="0.2">
      <c r="A1017" s="79" t="str">
        <f t="shared" si="126"/>
        <v/>
      </c>
      <c r="B1017" s="73"/>
      <c r="C1017" s="90"/>
      <c r="D1017" s="93" t="str">
        <f t="shared" si="127"/>
        <v xml:space="preserve"> </v>
      </c>
      <c r="E1017" s="54" t="str">
        <f>IF($C1017="","",VLOOKUP($C1017,'4.NLC'!$A$6:$F$51,6,0))</f>
        <v/>
      </c>
      <c r="F1017" s="72" t="str">
        <f>IF($C1017="","",VLOOKUP($C1017,'4.NLC'!$A$6:$F$51,5,0))</f>
        <v/>
      </c>
      <c r="G1017" s="82" t="str">
        <f>IF($C1017="","",VLOOKUP($C1017,'4.NLC'!$A$6:$H$51,7,0))</f>
        <v/>
      </c>
      <c r="H1017" s="74"/>
      <c r="I1017" s="74"/>
      <c r="J1017" s="74"/>
      <c r="K1017" s="57">
        <f t="shared" si="128"/>
        <v>0</v>
      </c>
      <c r="L1017" s="75"/>
      <c r="M1017" s="52">
        <f t="shared" si="129"/>
        <v>0</v>
      </c>
      <c r="N1017" s="76"/>
      <c r="O1017" s="52">
        <f t="shared" si="130"/>
        <v>0</v>
      </c>
      <c r="P1017" s="57">
        <f t="shared" si="131"/>
        <v>0</v>
      </c>
      <c r="Q1017" s="52">
        <f t="shared" si="132"/>
        <v>0</v>
      </c>
      <c r="R1017" s="454">
        <f t="shared" si="133"/>
        <v>0</v>
      </c>
    </row>
    <row r="1018" spans="1:18" outlineLevel="1" x14ac:dyDescent="0.2">
      <c r="A1018" s="79" t="str">
        <f t="shared" si="126"/>
        <v/>
      </c>
      <c r="B1018" s="73"/>
      <c r="C1018" s="90"/>
      <c r="D1018" s="93" t="str">
        <f t="shared" si="127"/>
        <v xml:space="preserve"> </v>
      </c>
      <c r="E1018" s="54" t="str">
        <f>IF($C1018="","",VLOOKUP($C1018,'4.NLC'!$A$6:$F$51,6,0))</f>
        <v/>
      </c>
      <c r="F1018" s="72" t="str">
        <f>IF($C1018="","",VLOOKUP($C1018,'4.NLC'!$A$6:$F$51,5,0))</f>
        <v/>
      </c>
      <c r="G1018" s="82" t="str">
        <f>IF($C1018="","",VLOOKUP($C1018,'4.NLC'!$A$6:$H$51,7,0))</f>
        <v/>
      </c>
      <c r="H1018" s="74"/>
      <c r="I1018" s="74"/>
      <c r="J1018" s="74"/>
      <c r="K1018" s="57">
        <f t="shared" si="128"/>
        <v>0</v>
      </c>
      <c r="L1018" s="75"/>
      <c r="M1018" s="52">
        <f t="shared" si="129"/>
        <v>0</v>
      </c>
      <c r="N1018" s="76"/>
      <c r="O1018" s="52">
        <f t="shared" si="130"/>
        <v>0</v>
      </c>
      <c r="P1018" s="57">
        <f t="shared" si="131"/>
        <v>0</v>
      </c>
      <c r="Q1018" s="52">
        <f t="shared" si="132"/>
        <v>0</v>
      </c>
      <c r="R1018" s="454">
        <f t="shared" si="133"/>
        <v>0</v>
      </c>
    </row>
    <row r="1019" spans="1:18" outlineLevel="1" x14ac:dyDescent="0.2">
      <c r="A1019" s="79" t="str">
        <f t="shared" si="126"/>
        <v/>
      </c>
      <c r="B1019" s="73"/>
      <c r="C1019" s="90"/>
      <c r="D1019" s="93" t="str">
        <f t="shared" si="127"/>
        <v xml:space="preserve"> </v>
      </c>
      <c r="E1019" s="54" t="str">
        <f>IF($C1019="","",VLOOKUP($C1019,'4.NLC'!$A$6:$F$51,6,0))</f>
        <v/>
      </c>
      <c r="F1019" s="72" t="str">
        <f>IF($C1019="","",VLOOKUP($C1019,'4.NLC'!$A$6:$F$51,5,0))</f>
        <v/>
      </c>
      <c r="G1019" s="82" t="str">
        <f>IF($C1019="","",VLOOKUP($C1019,'4.NLC'!$A$6:$H$51,7,0))</f>
        <v/>
      </c>
      <c r="H1019" s="74"/>
      <c r="I1019" s="74"/>
      <c r="J1019" s="74"/>
      <c r="K1019" s="57">
        <f t="shared" si="128"/>
        <v>0</v>
      </c>
      <c r="L1019" s="75"/>
      <c r="M1019" s="52">
        <f t="shared" si="129"/>
        <v>0</v>
      </c>
      <c r="N1019" s="76"/>
      <c r="O1019" s="52">
        <f t="shared" si="130"/>
        <v>0</v>
      </c>
      <c r="P1019" s="57">
        <f t="shared" si="131"/>
        <v>0</v>
      </c>
      <c r="Q1019" s="52">
        <f t="shared" si="132"/>
        <v>0</v>
      </c>
      <c r="R1019" s="454">
        <f t="shared" si="133"/>
        <v>0</v>
      </c>
    </row>
    <row r="1020" spans="1:18" outlineLevel="1" x14ac:dyDescent="0.2">
      <c r="A1020" s="79" t="str">
        <f t="shared" si="126"/>
        <v/>
      </c>
      <c r="B1020" s="73"/>
      <c r="C1020" s="90"/>
      <c r="D1020" s="93" t="str">
        <f t="shared" si="127"/>
        <v xml:space="preserve"> </v>
      </c>
      <c r="E1020" s="54" t="str">
        <f>IF($C1020="","",VLOOKUP($C1020,'4.NLC'!$A$6:$F$51,6,0))</f>
        <v/>
      </c>
      <c r="F1020" s="72" t="str">
        <f>IF($C1020="","",VLOOKUP($C1020,'4.NLC'!$A$6:$F$51,5,0))</f>
        <v/>
      </c>
      <c r="G1020" s="82" t="str">
        <f>IF($C1020="","",VLOOKUP($C1020,'4.NLC'!$A$6:$H$51,7,0))</f>
        <v/>
      </c>
      <c r="H1020" s="74"/>
      <c r="I1020" s="74"/>
      <c r="J1020" s="74"/>
      <c r="K1020" s="57">
        <f t="shared" si="128"/>
        <v>0</v>
      </c>
      <c r="L1020" s="75"/>
      <c r="M1020" s="52">
        <f t="shared" si="129"/>
        <v>0</v>
      </c>
      <c r="N1020" s="76"/>
      <c r="O1020" s="52">
        <f t="shared" si="130"/>
        <v>0</v>
      </c>
      <c r="P1020" s="57">
        <f t="shared" si="131"/>
        <v>0</v>
      </c>
      <c r="Q1020" s="52">
        <f t="shared" si="132"/>
        <v>0</v>
      </c>
      <c r="R1020" s="454">
        <f t="shared" si="133"/>
        <v>0</v>
      </c>
    </row>
    <row r="1021" spans="1:18" outlineLevel="1" x14ac:dyDescent="0.2">
      <c r="A1021" s="79" t="str">
        <f t="shared" si="126"/>
        <v/>
      </c>
      <c r="B1021" s="73"/>
      <c r="C1021" s="90"/>
      <c r="D1021" s="93" t="str">
        <f t="shared" si="127"/>
        <v xml:space="preserve"> </v>
      </c>
      <c r="E1021" s="54" t="str">
        <f>IF($C1021="","",VLOOKUP($C1021,'4.NLC'!$A$6:$F$51,6,0))</f>
        <v/>
      </c>
      <c r="F1021" s="72" t="str">
        <f>IF($C1021="","",VLOOKUP($C1021,'4.NLC'!$A$6:$F$51,5,0))</f>
        <v/>
      </c>
      <c r="G1021" s="82" t="str">
        <f>IF($C1021="","",VLOOKUP($C1021,'4.NLC'!$A$6:$H$51,7,0))</f>
        <v/>
      </c>
      <c r="H1021" s="74"/>
      <c r="I1021" s="74"/>
      <c r="J1021" s="74"/>
      <c r="K1021" s="57">
        <f t="shared" si="128"/>
        <v>0</v>
      </c>
      <c r="L1021" s="75"/>
      <c r="M1021" s="52">
        <f t="shared" si="129"/>
        <v>0</v>
      </c>
      <c r="N1021" s="76"/>
      <c r="O1021" s="52">
        <f t="shared" si="130"/>
        <v>0</v>
      </c>
      <c r="P1021" s="57">
        <f t="shared" si="131"/>
        <v>0</v>
      </c>
      <c r="Q1021" s="52">
        <f t="shared" si="132"/>
        <v>0</v>
      </c>
      <c r="R1021" s="454">
        <f t="shared" si="133"/>
        <v>0</v>
      </c>
    </row>
    <row r="1022" spans="1:18" outlineLevel="1" x14ac:dyDescent="0.2">
      <c r="A1022" s="79" t="str">
        <f t="shared" si="126"/>
        <v/>
      </c>
      <c r="B1022" s="73"/>
      <c r="C1022" s="90"/>
      <c r="D1022" s="93" t="str">
        <f t="shared" si="127"/>
        <v xml:space="preserve"> </v>
      </c>
      <c r="E1022" s="54" t="str">
        <f>IF($C1022="","",VLOOKUP($C1022,'4.NLC'!$A$6:$F$51,6,0))</f>
        <v/>
      </c>
      <c r="F1022" s="72" t="str">
        <f>IF($C1022="","",VLOOKUP($C1022,'4.NLC'!$A$6:$F$51,5,0))</f>
        <v/>
      </c>
      <c r="G1022" s="82" t="str">
        <f>IF($C1022="","",VLOOKUP($C1022,'4.NLC'!$A$6:$H$51,7,0))</f>
        <v/>
      </c>
      <c r="H1022" s="74"/>
      <c r="I1022" s="74"/>
      <c r="J1022" s="74"/>
      <c r="K1022" s="57">
        <f t="shared" si="128"/>
        <v>0</v>
      </c>
      <c r="L1022" s="75"/>
      <c r="M1022" s="52">
        <f t="shared" si="129"/>
        <v>0</v>
      </c>
      <c r="N1022" s="76"/>
      <c r="O1022" s="52">
        <f t="shared" si="130"/>
        <v>0</v>
      </c>
      <c r="P1022" s="57">
        <f t="shared" si="131"/>
        <v>0</v>
      </c>
      <c r="Q1022" s="52">
        <f t="shared" si="132"/>
        <v>0</v>
      </c>
      <c r="R1022" s="454">
        <f t="shared" si="133"/>
        <v>0</v>
      </c>
    </row>
    <row r="1023" spans="1:18" outlineLevel="1" x14ac:dyDescent="0.2">
      <c r="A1023" s="79" t="str">
        <f t="shared" si="126"/>
        <v/>
      </c>
      <c r="B1023" s="73"/>
      <c r="C1023" s="90"/>
      <c r="D1023" s="93" t="str">
        <f t="shared" si="127"/>
        <v xml:space="preserve"> </v>
      </c>
      <c r="E1023" s="54" t="str">
        <f>IF($C1023="","",VLOOKUP($C1023,'4.NLC'!$A$6:$F$51,6,0))</f>
        <v/>
      </c>
      <c r="F1023" s="72" t="str">
        <f>IF($C1023="","",VLOOKUP($C1023,'4.NLC'!$A$6:$F$51,5,0))</f>
        <v/>
      </c>
      <c r="G1023" s="82" t="str">
        <f>IF($C1023="","",VLOOKUP($C1023,'4.NLC'!$A$6:$H$51,7,0))</f>
        <v/>
      </c>
      <c r="H1023" s="74"/>
      <c r="I1023" s="74"/>
      <c r="J1023" s="74"/>
      <c r="K1023" s="57">
        <f t="shared" si="128"/>
        <v>0</v>
      </c>
      <c r="L1023" s="75"/>
      <c r="M1023" s="52">
        <f t="shared" si="129"/>
        <v>0</v>
      </c>
      <c r="N1023" s="76"/>
      <c r="O1023" s="52">
        <f t="shared" si="130"/>
        <v>0</v>
      </c>
      <c r="P1023" s="57">
        <f t="shared" si="131"/>
        <v>0</v>
      </c>
      <c r="Q1023" s="52">
        <f t="shared" si="132"/>
        <v>0</v>
      </c>
      <c r="R1023" s="454">
        <f t="shared" si="133"/>
        <v>0</v>
      </c>
    </row>
    <row r="1024" spans="1:18" outlineLevel="1" x14ac:dyDescent="0.2">
      <c r="A1024" s="79" t="str">
        <f t="shared" si="126"/>
        <v/>
      </c>
      <c r="B1024" s="73"/>
      <c r="C1024" s="90"/>
      <c r="D1024" s="93" t="str">
        <f t="shared" si="127"/>
        <v xml:space="preserve"> </v>
      </c>
      <c r="E1024" s="54" t="str">
        <f>IF($C1024="","",VLOOKUP($C1024,'4.NLC'!$A$6:$F$51,6,0))</f>
        <v/>
      </c>
      <c r="F1024" s="72" t="str">
        <f>IF($C1024="","",VLOOKUP($C1024,'4.NLC'!$A$6:$F$51,5,0))</f>
        <v/>
      </c>
      <c r="G1024" s="82" t="str">
        <f>IF($C1024="","",VLOOKUP($C1024,'4.NLC'!$A$6:$H$51,7,0))</f>
        <v/>
      </c>
      <c r="H1024" s="74"/>
      <c r="I1024" s="74"/>
      <c r="J1024" s="74"/>
      <c r="K1024" s="57">
        <f t="shared" si="128"/>
        <v>0</v>
      </c>
      <c r="L1024" s="75"/>
      <c r="M1024" s="52">
        <f t="shared" si="129"/>
        <v>0</v>
      </c>
      <c r="N1024" s="76"/>
      <c r="O1024" s="52">
        <f t="shared" si="130"/>
        <v>0</v>
      </c>
      <c r="P1024" s="57">
        <f t="shared" si="131"/>
        <v>0</v>
      </c>
      <c r="Q1024" s="52">
        <f t="shared" si="132"/>
        <v>0</v>
      </c>
      <c r="R1024" s="454">
        <f t="shared" si="133"/>
        <v>0</v>
      </c>
    </row>
    <row r="1025" spans="1:18" outlineLevel="1" x14ac:dyDescent="0.2">
      <c r="A1025" s="79" t="str">
        <f t="shared" si="126"/>
        <v/>
      </c>
      <c r="B1025" s="73"/>
      <c r="C1025" s="90"/>
      <c r="D1025" s="93" t="str">
        <f t="shared" si="127"/>
        <v xml:space="preserve"> </v>
      </c>
      <c r="E1025" s="54" t="str">
        <f>IF($C1025="","",VLOOKUP($C1025,'4.NLC'!$A$6:$F$51,6,0))</f>
        <v/>
      </c>
      <c r="F1025" s="72" t="str">
        <f>IF($C1025="","",VLOOKUP($C1025,'4.NLC'!$A$6:$F$51,5,0))</f>
        <v/>
      </c>
      <c r="G1025" s="82" t="str">
        <f>IF($C1025="","",VLOOKUP($C1025,'4.NLC'!$A$6:$H$51,7,0))</f>
        <v/>
      </c>
      <c r="H1025" s="74"/>
      <c r="I1025" s="74"/>
      <c r="J1025" s="74"/>
      <c r="K1025" s="57">
        <f t="shared" si="128"/>
        <v>0</v>
      </c>
      <c r="L1025" s="75"/>
      <c r="M1025" s="52">
        <f t="shared" si="129"/>
        <v>0</v>
      </c>
      <c r="N1025" s="76"/>
      <c r="O1025" s="52">
        <f t="shared" si="130"/>
        <v>0</v>
      </c>
      <c r="P1025" s="57">
        <f t="shared" si="131"/>
        <v>0</v>
      </c>
      <c r="Q1025" s="52">
        <f t="shared" si="132"/>
        <v>0</v>
      </c>
      <c r="R1025" s="454">
        <f t="shared" si="133"/>
        <v>0</v>
      </c>
    </row>
    <row r="1026" spans="1:18" outlineLevel="1" x14ac:dyDescent="0.2">
      <c r="A1026" s="79" t="str">
        <f t="shared" si="126"/>
        <v/>
      </c>
      <c r="B1026" s="73"/>
      <c r="C1026" s="90"/>
      <c r="D1026" s="93" t="str">
        <f t="shared" si="127"/>
        <v xml:space="preserve"> </v>
      </c>
      <c r="E1026" s="54" t="str">
        <f>IF($C1026="","",VLOOKUP($C1026,'4.NLC'!$A$6:$F$51,6,0))</f>
        <v/>
      </c>
      <c r="F1026" s="72" t="str">
        <f>IF($C1026="","",VLOOKUP($C1026,'4.NLC'!$A$6:$F$51,5,0))</f>
        <v/>
      </c>
      <c r="G1026" s="82" t="str">
        <f>IF($C1026="","",VLOOKUP($C1026,'4.NLC'!$A$6:$H$51,7,0))</f>
        <v/>
      </c>
      <c r="H1026" s="74"/>
      <c r="I1026" s="74"/>
      <c r="J1026" s="74"/>
      <c r="K1026" s="57">
        <f t="shared" si="128"/>
        <v>0</v>
      </c>
      <c r="L1026" s="75"/>
      <c r="M1026" s="52">
        <f t="shared" si="129"/>
        <v>0</v>
      </c>
      <c r="N1026" s="76"/>
      <c r="O1026" s="52">
        <f t="shared" si="130"/>
        <v>0</v>
      </c>
      <c r="P1026" s="57">
        <f t="shared" si="131"/>
        <v>0</v>
      </c>
      <c r="Q1026" s="52">
        <f t="shared" si="132"/>
        <v>0</v>
      </c>
      <c r="R1026" s="454">
        <f t="shared" si="133"/>
        <v>0</v>
      </c>
    </row>
    <row r="1027" spans="1:18" outlineLevel="1" x14ac:dyDescent="0.2">
      <c r="A1027" s="79" t="str">
        <f t="shared" si="126"/>
        <v/>
      </c>
      <c r="B1027" s="73"/>
      <c r="C1027" s="90"/>
      <c r="D1027" s="93" t="str">
        <f t="shared" si="127"/>
        <v xml:space="preserve"> </v>
      </c>
      <c r="E1027" s="54" t="str">
        <f>IF($C1027="","",VLOOKUP($C1027,'4.NLC'!$A$6:$F$51,6,0))</f>
        <v/>
      </c>
      <c r="F1027" s="72" t="str">
        <f>IF($C1027="","",VLOOKUP($C1027,'4.NLC'!$A$6:$F$51,5,0))</f>
        <v/>
      </c>
      <c r="G1027" s="82" t="str">
        <f>IF($C1027="","",VLOOKUP($C1027,'4.NLC'!$A$6:$H$51,7,0))</f>
        <v/>
      </c>
      <c r="H1027" s="74"/>
      <c r="I1027" s="74"/>
      <c r="J1027" s="74"/>
      <c r="K1027" s="57">
        <f t="shared" si="128"/>
        <v>0</v>
      </c>
      <c r="L1027" s="75"/>
      <c r="M1027" s="52">
        <f t="shared" si="129"/>
        <v>0</v>
      </c>
      <c r="N1027" s="76"/>
      <c r="O1027" s="52">
        <f t="shared" si="130"/>
        <v>0</v>
      </c>
      <c r="P1027" s="57">
        <f t="shared" si="131"/>
        <v>0</v>
      </c>
      <c r="Q1027" s="52">
        <f t="shared" si="132"/>
        <v>0</v>
      </c>
      <c r="R1027" s="454">
        <f t="shared" si="133"/>
        <v>0</v>
      </c>
    </row>
    <row r="1028" spans="1:18" outlineLevel="1" x14ac:dyDescent="0.2">
      <c r="A1028" s="79" t="str">
        <f t="shared" si="126"/>
        <v/>
      </c>
      <c r="B1028" s="73"/>
      <c r="C1028" s="90"/>
      <c r="D1028" s="93" t="str">
        <f t="shared" si="127"/>
        <v xml:space="preserve"> </v>
      </c>
      <c r="E1028" s="54" t="str">
        <f>IF($C1028="","",VLOOKUP($C1028,'4.NLC'!$A$6:$F$51,6,0))</f>
        <v/>
      </c>
      <c r="F1028" s="72" t="str">
        <f>IF($C1028="","",VLOOKUP($C1028,'4.NLC'!$A$6:$F$51,5,0))</f>
        <v/>
      </c>
      <c r="G1028" s="82" t="str">
        <f>IF($C1028="","",VLOOKUP($C1028,'4.NLC'!$A$6:$H$51,7,0))</f>
        <v/>
      </c>
      <c r="H1028" s="74"/>
      <c r="I1028" s="74"/>
      <c r="J1028" s="74"/>
      <c r="K1028" s="57">
        <f t="shared" si="128"/>
        <v>0</v>
      </c>
      <c r="L1028" s="75"/>
      <c r="M1028" s="52">
        <f t="shared" si="129"/>
        <v>0</v>
      </c>
      <c r="N1028" s="76"/>
      <c r="O1028" s="52">
        <f t="shared" si="130"/>
        <v>0</v>
      </c>
      <c r="P1028" s="57">
        <f t="shared" si="131"/>
        <v>0</v>
      </c>
      <c r="Q1028" s="52">
        <f t="shared" si="132"/>
        <v>0</v>
      </c>
      <c r="R1028" s="454">
        <f t="shared" si="133"/>
        <v>0</v>
      </c>
    </row>
    <row r="1029" spans="1:18" outlineLevel="1" x14ac:dyDescent="0.2">
      <c r="A1029" s="79" t="str">
        <f t="shared" si="126"/>
        <v/>
      </c>
      <c r="B1029" s="73"/>
      <c r="C1029" s="90"/>
      <c r="D1029" s="93" t="str">
        <f t="shared" si="127"/>
        <v xml:space="preserve"> </v>
      </c>
      <c r="E1029" s="54" t="str">
        <f>IF($C1029="","",VLOOKUP($C1029,'4.NLC'!$A$6:$F$51,6,0))</f>
        <v/>
      </c>
      <c r="F1029" s="72" t="str">
        <f>IF($C1029="","",VLOOKUP($C1029,'4.NLC'!$A$6:$F$51,5,0))</f>
        <v/>
      </c>
      <c r="G1029" s="82" t="str">
        <f>IF($C1029="","",VLOOKUP($C1029,'4.NLC'!$A$6:$H$51,7,0))</f>
        <v/>
      </c>
      <c r="H1029" s="74"/>
      <c r="I1029" s="74"/>
      <c r="J1029" s="74"/>
      <c r="K1029" s="57">
        <f t="shared" si="128"/>
        <v>0</v>
      </c>
      <c r="L1029" s="75"/>
      <c r="M1029" s="52">
        <f t="shared" si="129"/>
        <v>0</v>
      </c>
      <c r="N1029" s="76"/>
      <c r="O1029" s="52">
        <f t="shared" si="130"/>
        <v>0</v>
      </c>
      <c r="P1029" s="57">
        <f t="shared" si="131"/>
        <v>0</v>
      </c>
      <c r="Q1029" s="52">
        <f t="shared" si="132"/>
        <v>0</v>
      </c>
      <c r="R1029" s="454">
        <f t="shared" si="133"/>
        <v>0</v>
      </c>
    </row>
    <row r="1030" spans="1:18" outlineLevel="1" x14ac:dyDescent="0.2">
      <c r="A1030" s="79" t="str">
        <f t="shared" si="126"/>
        <v/>
      </c>
      <c r="B1030" s="73"/>
      <c r="C1030" s="90"/>
      <c r="D1030" s="93" t="str">
        <f t="shared" si="127"/>
        <v xml:space="preserve"> </v>
      </c>
      <c r="E1030" s="54" t="str">
        <f>IF($C1030="","",VLOOKUP($C1030,'4.NLC'!$A$6:$F$51,6,0))</f>
        <v/>
      </c>
      <c r="F1030" s="72" t="str">
        <f>IF($C1030="","",VLOOKUP($C1030,'4.NLC'!$A$6:$F$51,5,0))</f>
        <v/>
      </c>
      <c r="G1030" s="82" t="str">
        <f>IF($C1030="","",VLOOKUP($C1030,'4.NLC'!$A$6:$H$51,7,0))</f>
        <v/>
      </c>
      <c r="H1030" s="74"/>
      <c r="I1030" s="74"/>
      <c r="J1030" s="74"/>
      <c r="K1030" s="57">
        <f t="shared" si="128"/>
        <v>0</v>
      </c>
      <c r="L1030" s="75"/>
      <c r="M1030" s="52">
        <f t="shared" si="129"/>
        <v>0</v>
      </c>
      <c r="N1030" s="76"/>
      <c r="O1030" s="52">
        <f t="shared" si="130"/>
        <v>0</v>
      </c>
      <c r="P1030" s="57">
        <f t="shared" si="131"/>
        <v>0</v>
      </c>
      <c r="Q1030" s="52">
        <f t="shared" si="132"/>
        <v>0</v>
      </c>
      <c r="R1030" s="454">
        <f t="shared" si="133"/>
        <v>0</v>
      </c>
    </row>
    <row r="1031" spans="1:18" outlineLevel="1" x14ac:dyDescent="0.2">
      <c r="A1031" s="79" t="str">
        <f t="shared" ref="A1031:A1094" si="134">IF(B1031="","",VALUE(LEFT(B1031,4)))</f>
        <v/>
      </c>
      <c r="B1031" s="73"/>
      <c r="C1031" s="90"/>
      <c r="D1031" s="93" t="str">
        <f t="shared" ref="D1031:D1094" si="135">A1031&amp;" "&amp;C1031</f>
        <v xml:space="preserve"> </v>
      </c>
      <c r="E1031" s="54" t="str">
        <f>IF($C1031="","",VLOOKUP($C1031,'4.NLC'!$A$6:$F$51,6,0))</f>
        <v/>
      </c>
      <c r="F1031" s="72" t="str">
        <f>IF($C1031="","",VLOOKUP($C1031,'4.NLC'!$A$6:$F$51,5,0))</f>
        <v/>
      </c>
      <c r="G1031" s="82" t="str">
        <f>IF($C1031="","",VLOOKUP($C1031,'4.NLC'!$A$6:$H$51,7,0))</f>
        <v/>
      </c>
      <c r="H1031" s="74"/>
      <c r="I1031" s="74"/>
      <c r="J1031" s="74"/>
      <c r="K1031" s="57">
        <f t="shared" ref="K1031:K1094" si="136">SUM(I1031:J1031)</f>
        <v>0</v>
      </c>
      <c r="L1031" s="75"/>
      <c r="M1031" s="52">
        <f t="shared" ref="M1031:M1094" si="137">H1031*$L1031</f>
        <v>0</v>
      </c>
      <c r="N1031" s="76"/>
      <c r="O1031" s="52">
        <f t="shared" ref="O1031:O1094" si="138">I1031*$L1031</f>
        <v>0</v>
      </c>
      <c r="P1031" s="57">
        <f t="shared" ref="P1031:P1094" si="139">SUM(M1031:O1031)</f>
        <v>0</v>
      </c>
      <c r="Q1031" s="52">
        <f t="shared" ref="Q1031:Q1094" si="140">J1031*$L1031</f>
        <v>0</v>
      </c>
      <c r="R1031" s="454">
        <f t="shared" ref="R1031:R1094" si="141">SUM(P1031:Q1031)</f>
        <v>0</v>
      </c>
    </row>
    <row r="1032" spans="1:18" outlineLevel="1" x14ac:dyDescent="0.2">
      <c r="A1032" s="79" t="str">
        <f t="shared" si="134"/>
        <v/>
      </c>
      <c r="B1032" s="73"/>
      <c r="C1032" s="90"/>
      <c r="D1032" s="93" t="str">
        <f t="shared" si="135"/>
        <v xml:space="preserve"> </v>
      </c>
      <c r="E1032" s="54" t="str">
        <f>IF($C1032="","",VLOOKUP($C1032,'4.NLC'!$A$6:$F$51,6,0))</f>
        <v/>
      </c>
      <c r="F1032" s="72" t="str">
        <f>IF($C1032="","",VLOOKUP($C1032,'4.NLC'!$A$6:$F$51,5,0))</f>
        <v/>
      </c>
      <c r="G1032" s="82" t="str">
        <f>IF($C1032="","",VLOOKUP($C1032,'4.NLC'!$A$6:$H$51,7,0))</f>
        <v/>
      </c>
      <c r="H1032" s="74"/>
      <c r="I1032" s="74"/>
      <c r="J1032" s="74"/>
      <c r="K1032" s="57">
        <f t="shared" si="136"/>
        <v>0</v>
      </c>
      <c r="L1032" s="75"/>
      <c r="M1032" s="52">
        <f t="shared" si="137"/>
        <v>0</v>
      </c>
      <c r="N1032" s="76"/>
      <c r="O1032" s="52">
        <f t="shared" si="138"/>
        <v>0</v>
      </c>
      <c r="P1032" s="57">
        <f t="shared" si="139"/>
        <v>0</v>
      </c>
      <c r="Q1032" s="52">
        <f t="shared" si="140"/>
        <v>0</v>
      </c>
      <c r="R1032" s="454">
        <f t="shared" si="141"/>
        <v>0</v>
      </c>
    </row>
    <row r="1033" spans="1:18" outlineLevel="1" x14ac:dyDescent="0.2">
      <c r="A1033" s="79" t="str">
        <f t="shared" si="134"/>
        <v/>
      </c>
      <c r="B1033" s="73"/>
      <c r="C1033" s="90"/>
      <c r="D1033" s="93" t="str">
        <f t="shared" si="135"/>
        <v xml:space="preserve"> </v>
      </c>
      <c r="E1033" s="54" t="str">
        <f>IF($C1033="","",VLOOKUP($C1033,'4.NLC'!$A$6:$F$51,6,0))</f>
        <v/>
      </c>
      <c r="F1033" s="72" t="str">
        <f>IF($C1033="","",VLOOKUP($C1033,'4.NLC'!$A$6:$F$51,5,0))</f>
        <v/>
      </c>
      <c r="G1033" s="82" t="str">
        <f>IF($C1033="","",VLOOKUP($C1033,'4.NLC'!$A$6:$H$51,7,0))</f>
        <v/>
      </c>
      <c r="H1033" s="74"/>
      <c r="I1033" s="74"/>
      <c r="J1033" s="74"/>
      <c r="K1033" s="57">
        <f t="shared" si="136"/>
        <v>0</v>
      </c>
      <c r="L1033" s="75"/>
      <c r="M1033" s="52">
        <f t="shared" si="137"/>
        <v>0</v>
      </c>
      <c r="N1033" s="76"/>
      <c r="O1033" s="52">
        <f t="shared" si="138"/>
        <v>0</v>
      </c>
      <c r="P1033" s="57">
        <f t="shared" si="139"/>
        <v>0</v>
      </c>
      <c r="Q1033" s="52">
        <f t="shared" si="140"/>
        <v>0</v>
      </c>
      <c r="R1033" s="454">
        <f t="shared" si="141"/>
        <v>0</v>
      </c>
    </row>
    <row r="1034" spans="1:18" outlineLevel="1" x14ac:dyDescent="0.2">
      <c r="A1034" s="79" t="str">
        <f t="shared" si="134"/>
        <v/>
      </c>
      <c r="B1034" s="73"/>
      <c r="C1034" s="90"/>
      <c r="D1034" s="93" t="str">
        <f t="shared" si="135"/>
        <v xml:space="preserve"> </v>
      </c>
      <c r="E1034" s="54" t="str">
        <f>IF($C1034="","",VLOOKUP($C1034,'4.NLC'!$A$6:$F$51,6,0))</f>
        <v/>
      </c>
      <c r="F1034" s="72" t="str">
        <f>IF($C1034="","",VLOOKUP($C1034,'4.NLC'!$A$6:$F$51,5,0))</f>
        <v/>
      </c>
      <c r="G1034" s="82" t="str">
        <f>IF($C1034="","",VLOOKUP($C1034,'4.NLC'!$A$6:$H$51,7,0))</f>
        <v/>
      </c>
      <c r="H1034" s="74"/>
      <c r="I1034" s="74"/>
      <c r="J1034" s="74"/>
      <c r="K1034" s="57">
        <f t="shared" si="136"/>
        <v>0</v>
      </c>
      <c r="L1034" s="75"/>
      <c r="M1034" s="52">
        <f t="shared" si="137"/>
        <v>0</v>
      </c>
      <c r="N1034" s="76"/>
      <c r="O1034" s="52">
        <f t="shared" si="138"/>
        <v>0</v>
      </c>
      <c r="P1034" s="57">
        <f t="shared" si="139"/>
        <v>0</v>
      </c>
      <c r="Q1034" s="52">
        <f t="shared" si="140"/>
        <v>0</v>
      </c>
      <c r="R1034" s="454">
        <f t="shared" si="141"/>
        <v>0</v>
      </c>
    </row>
    <row r="1035" spans="1:18" outlineLevel="1" x14ac:dyDescent="0.2">
      <c r="A1035" s="79" t="str">
        <f t="shared" si="134"/>
        <v/>
      </c>
      <c r="B1035" s="73"/>
      <c r="C1035" s="90"/>
      <c r="D1035" s="93" t="str">
        <f t="shared" si="135"/>
        <v xml:space="preserve"> </v>
      </c>
      <c r="E1035" s="54" t="str">
        <f>IF($C1035="","",VLOOKUP($C1035,'4.NLC'!$A$6:$F$51,6,0))</f>
        <v/>
      </c>
      <c r="F1035" s="72" t="str">
        <f>IF($C1035="","",VLOOKUP($C1035,'4.NLC'!$A$6:$F$51,5,0))</f>
        <v/>
      </c>
      <c r="G1035" s="82" t="str">
        <f>IF($C1035="","",VLOOKUP($C1035,'4.NLC'!$A$6:$H$51,7,0))</f>
        <v/>
      </c>
      <c r="H1035" s="74"/>
      <c r="I1035" s="74"/>
      <c r="J1035" s="74"/>
      <c r="K1035" s="57">
        <f t="shared" si="136"/>
        <v>0</v>
      </c>
      <c r="L1035" s="75"/>
      <c r="M1035" s="52">
        <f t="shared" si="137"/>
        <v>0</v>
      </c>
      <c r="N1035" s="76"/>
      <c r="O1035" s="52">
        <f t="shared" si="138"/>
        <v>0</v>
      </c>
      <c r="P1035" s="57">
        <f t="shared" si="139"/>
        <v>0</v>
      </c>
      <c r="Q1035" s="52">
        <f t="shared" si="140"/>
        <v>0</v>
      </c>
      <c r="R1035" s="454">
        <f t="shared" si="141"/>
        <v>0</v>
      </c>
    </row>
    <row r="1036" spans="1:18" outlineLevel="1" x14ac:dyDescent="0.2">
      <c r="A1036" s="79" t="str">
        <f t="shared" si="134"/>
        <v/>
      </c>
      <c r="B1036" s="73"/>
      <c r="C1036" s="90"/>
      <c r="D1036" s="93" t="str">
        <f t="shared" si="135"/>
        <v xml:space="preserve"> </v>
      </c>
      <c r="E1036" s="54" t="str">
        <f>IF($C1036="","",VLOOKUP($C1036,'4.NLC'!$A$6:$F$51,6,0))</f>
        <v/>
      </c>
      <c r="F1036" s="72" t="str">
        <f>IF($C1036="","",VLOOKUP($C1036,'4.NLC'!$A$6:$F$51,5,0))</f>
        <v/>
      </c>
      <c r="G1036" s="82" t="str">
        <f>IF($C1036="","",VLOOKUP($C1036,'4.NLC'!$A$6:$H$51,7,0))</f>
        <v/>
      </c>
      <c r="H1036" s="74"/>
      <c r="I1036" s="74"/>
      <c r="J1036" s="74"/>
      <c r="K1036" s="57">
        <f t="shared" si="136"/>
        <v>0</v>
      </c>
      <c r="L1036" s="75"/>
      <c r="M1036" s="52">
        <f t="shared" si="137"/>
        <v>0</v>
      </c>
      <c r="N1036" s="76"/>
      <c r="O1036" s="52">
        <f t="shared" si="138"/>
        <v>0</v>
      </c>
      <c r="P1036" s="57">
        <f t="shared" si="139"/>
        <v>0</v>
      </c>
      <c r="Q1036" s="52">
        <f t="shared" si="140"/>
        <v>0</v>
      </c>
      <c r="R1036" s="454">
        <f t="shared" si="141"/>
        <v>0</v>
      </c>
    </row>
    <row r="1037" spans="1:18" outlineLevel="1" x14ac:dyDescent="0.2">
      <c r="A1037" s="79" t="str">
        <f t="shared" si="134"/>
        <v/>
      </c>
      <c r="B1037" s="73"/>
      <c r="C1037" s="90"/>
      <c r="D1037" s="93" t="str">
        <f t="shared" si="135"/>
        <v xml:space="preserve"> </v>
      </c>
      <c r="E1037" s="54" t="str">
        <f>IF($C1037="","",VLOOKUP($C1037,'4.NLC'!$A$6:$F$51,6,0))</f>
        <v/>
      </c>
      <c r="F1037" s="72" t="str">
        <f>IF($C1037="","",VLOOKUP($C1037,'4.NLC'!$A$6:$F$51,5,0))</f>
        <v/>
      </c>
      <c r="G1037" s="82" t="str">
        <f>IF($C1037="","",VLOOKUP($C1037,'4.NLC'!$A$6:$H$51,7,0))</f>
        <v/>
      </c>
      <c r="H1037" s="74"/>
      <c r="I1037" s="74"/>
      <c r="J1037" s="74"/>
      <c r="K1037" s="57">
        <f t="shared" si="136"/>
        <v>0</v>
      </c>
      <c r="L1037" s="75"/>
      <c r="M1037" s="52">
        <f t="shared" si="137"/>
        <v>0</v>
      </c>
      <c r="N1037" s="76"/>
      <c r="O1037" s="52">
        <f t="shared" si="138"/>
        <v>0</v>
      </c>
      <c r="P1037" s="57">
        <f t="shared" si="139"/>
        <v>0</v>
      </c>
      <c r="Q1037" s="52">
        <f t="shared" si="140"/>
        <v>0</v>
      </c>
      <c r="R1037" s="454">
        <f t="shared" si="141"/>
        <v>0</v>
      </c>
    </row>
    <row r="1038" spans="1:18" outlineLevel="1" x14ac:dyDescent="0.2">
      <c r="A1038" s="79" t="str">
        <f t="shared" si="134"/>
        <v/>
      </c>
      <c r="B1038" s="73"/>
      <c r="C1038" s="90"/>
      <c r="D1038" s="93" t="str">
        <f t="shared" si="135"/>
        <v xml:space="preserve"> </v>
      </c>
      <c r="E1038" s="54" t="str">
        <f>IF($C1038="","",VLOOKUP($C1038,'4.NLC'!$A$6:$F$51,6,0))</f>
        <v/>
      </c>
      <c r="F1038" s="72" t="str">
        <f>IF($C1038="","",VLOOKUP($C1038,'4.NLC'!$A$6:$F$51,5,0))</f>
        <v/>
      </c>
      <c r="G1038" s="82" t="str">
        <f>IF($C1038="","",VLOOKUP($C1038,'4.NLC'!$A$6:$H$51,7,0))</f>
        <v/>
      </c>
      <c r="H1038" s="74"/>
      <c r="I1038" s="74"/>
      <c r="J1038" s="74"/>
      <c r="K1038" s="57">
        <f t="shared" si="136"/>
        <v>0</v>
      </c>
      <c r="L1038" s="75"/>
      <c r="M1038" s="52">
        <f t="shared" si="137"/>
        <v>0</v>
      </c>
      <c r="N1038" s="76"/>
      <c r="O1038" s="52">
        <f t="shared" si="138"/>
        <v>0</v>
      </c>
      <c r="P1038" s="57">
        <f t="shared" si="139"/>
        <v>0</v>
      </c>
      <c r="Q1038" s="52">
        <f t="shared" si="140"/>
        <v>0</v>
      </c>
      <c r="R1038" s="454">
        <f t="shared" si="141"/>
        <v>0</v>
      </c>
    </row>
    <row r="1039" spans="1:18" outlineLevel="1" x14ac:dyDescent="0.2">
      <c r="A1039" s="79" t="str">
        <f t="shared" si="134"/>
        <v/>
      </c>
      <c r="B1039" s="73"/>
      <c r="C1039" s="90"/>
      <c r="D1039" s="93" t="str">
        <f t="shared" si="135"/>
        <v xml:space="preserve"> </v>
      </c>
      <c r="E1039" s="54" t="str">
        <f>IF($C1039="","",VLOOKUP($C1039,'4.NLC'!$A$6:$F$51,6,0))</f>
        <v/>
      </c>
      <c r="F1039" s="72" t="str">
        <f>IF($C1039="","",VLOOKUP($C1039,'4.NLC'!$A$6:$F$51,5,0))</f>
        <v/>
      </c>
      <c r="G1039" s="82" t="str">
        <f>IF($C1039="","",VLOOKUP($C1039,'4.NLC'!$A$6:$H$51,7,0))</f>
        <v/>
      </c>
      <c r="H1039" s="74"/>
      <c r="I1039" s="74"/>
      <c r="J1039" s="74"/>
      <c r="K1039" s="57">
        <f t="shared" si="136"/>
        <v>0</v>
      </c>
      <c r="L1039" s="75"/>
      <c r="M1039" s="52">
        <f t="shared" si="137"/>
        <v>0</v>
      </c>
      <c r="N1039" s="76"/>
      <c r="O1039" s="52">
        <f t="shared" si="138"/>
        <v>0</v>
      </c>
      <c r="P1039" s="57">
        <f t="shared" si="139"/>
        <v>0</v>
      </c>
      <c r="Q1039" s="52">
        <f t="shared" si="140"/>
        <v>0</v>
      </c>
      <c r="R1039" s="454">
        <f t="shared" si="141"/>
        <v>0</v>
      </c>
    </row>
    <row r="1040" spans="1:18" outlineLevel="1" x14ac:dyDescent="0.2">
      <c r="A1040" s="79" t="str">
        <f t="shared" si="134"/>
        <v/>
      </c>
      <c r="B1040" s="73"/>
      <c r="C1040" s="90"/>
      <c r="D1040" s="93" t="str">
        <f t="shared" si="135"/>
        <v xml:space="preserve"> </v>
      </c>
      <c r="E1040" s="54" t="str">
        <f>IF($C1040="","",VLOOKUP($C1040,'4.NLC'!$A$6:$F$51,6,0))</f>
        <v/>
      </c>
      <c r="F1040" s="72" t="str">
        <f>IF($C1040="","",VLOOKUP($C1040,'4.NLC'!$A$6:$F$51,5,0))</f>
        <v/>
      </c>
      <c r="G1040" s="82" t="str">
        <f>IF($C1040="","",VLOOKUP($C1040,'4.NLC'!$A$6:$H$51,7,0))</f>
        <v/>
      </c>
      <c r="H1040" s="74"/>
      <c r="I1040" s="74"/>
      <c r="J1040" s="74"/>
      <c r="K1040" s="57">
        <f t="shared" si="136"/>
        <v>0</v>
      </c>
      <c r="L1040" s="75"/>
      <c r="M1040" s="52">
        <f t="shared" si="137"/>
        <v>0</v>
      </c>
      <c r="N1040" s="76"/>
      <c r="O1040" s="52">
        <f t="shared" si="138"/>
        <v>0</v>
      </c>
      <c r="P1040" s="57">
        <f t="shared" si="139"/>
        <v>0</v>
      </c>
      <c r="Q1040" s="52">
        <f t="shared" si="140"/>
        <v>0</v>
      </c>
      <c r="R1040" s="454">
        <f t="shared" si="141"/>
        <v>0</v>
      </c>
    </row>
    <row r="1041" spans="1:18" outlineLevel="1" x14ac:dyDescent="0.2">
      <c r="A1041" s="79" t="str">
        <f t="shared" si="134"/>
        <v/>
      </c>
      <c r="B1041" s="73"/>
      <c r="C1041" s="90"/>
      <c r="D1041" s="93" t="str">
        <f t="shared" si="135"/>
        <v xml:space="preserve"> </v>
      </c>
      <c r="E1041" s="54" t="str">
        <f>IF($C1041="","",VLOOKUP($C1041,'4.NLC'!$A$6:$F$51,6,0))</f>
        <v/>
      </c>
      <c r="F1041" s="72" t="str">
        <f>IF($C1041="","",VLOOKUP($C1041,'4.NLC'!$A$6:$F$51,5,0))</f>
        <v/>
      </c>
      <c r="G1041" s="82" t="str">
        <f>IF($C1041="","",VLOOKUP($C1041,'4.NLC'!$A$6:$H$51,7,0))</f>
        <v/>
      </c>
      <c r="H1041" s="74"/>
      <c r="I1041" s="74"/>
      <c r="J1041" s="74"/>
      <c r="K1041" s="57">
        <f t="shared" si="136"/>
        <v>0</v>
      </c>
      <c r="L1041" s="75"/>
      <c r="M1041" s="52">
        <f t="shared" si="137"/>
        <v>0</v>
      </c>
      <c r="N1041" s="76"/>
      <c r="O1041" s="52">
        <f t="shared" si="138"/>
        <v>0</v>
      </c>
      <c r="P1041" s="57">
        <f t="shared" si="139"/>
        <v>0</v>
      </c>
      <c r="Q1041" s="52">
        <f t="shared" si="140"/>
        <v>0</v>
      </c>
      <c r="R1041" s="454">
        <f t="shared" si="141"/>
        <v>0</v>
      </c>
    </row>
    <row r="1042" spans="1:18" outlineLevel="1" x14ac:dyDescent="0.2">
      <c r="A1042" s="79" t="str">
        <f t="shared" si="134"/>
        <v/>
      </c>
      <c r="B1042" s="73"/>
      <c r="C1042" s="90"/>
      <c r="D1042" s="93" t="str">
        <f t="shared" si="135"/>
        <v xml:space="preserve"> </v>
      </c>
      <c r="E1042" s="54" t="str">
        <f>IF($C1042="","",VLOOKUP($C1042,'4.NLC'!$A$6:$F$51,6,0))</f>
        <v/>
      </c>
      <c r="F1042" s="72" t="str">
        <f>IF($C1042="","",VLOOKUP($C1042,'4.NLC'!$A$6:$F$51,5,0))</f>
        <v/>
      </c>
      <c r="G1042" s="82" t="str">
        <f>IF($C1042="","",VLOOKUP($C1042,'4.NLC'!$A$6:$H$51,7,0))</f>
        <v/>
      </c>
      <c r="H1042" s="74"/>
      <c r="I1042" s="74"/>
      <c r="J1042" s="74"/>
      <c r="K1042" s="57">
        <f t="shared" si="136"/>
        <v>0</v>
      </c>
      <c r="L1042" s="75"/>
      <c r="M1042" s="52">
        <f t="shared" si="137"/>
        <v>0</v>
      </c>
      <c r="N1042" s="76"/>
      <c r="O1042" s="52">
        <f t="shared" si="138"/>
        <v>0</v>
      </c>
      <c r="P1042" s="57">
        <f t="shared" si="139"/>
        <v>0</v>
      </c>
      <c r="Q1042" s="52">
        <f t="shared" si="140"/>
        <v>0</v>
      </c>
      <c r="R1042" s="454">
        <f t="shared" si="141"/>
        <v>0</v>
      </c>
    </row>
    <row r="1043" spans="1:18" outlineLevel="1" x14ac:dyDescent="0.2">
      <c r="A1043" s="79" t="str">
        <f t="shared" si="134"/>
        <v/>
      </c>
      <c r="B1043" s="73"/>
      <c r="C1043" s="90"/>
      <c r="D1043" s="93" t="str">
        <f t="shared" si="135"/>
        <v xml:space="preserve"> </v>
      </c>
      <c r="E1043" s="54" t="str">
        <f>IF($C1043="","",VLOOKUP($C1043,'4.NLC'!$A$6:$F$51,6,0))</f>
        <v/>
      </c>
      <c r="F1043" s="72" t="str">
        <f>IF($C1043="","",VLOOKUP($C1043,'4.NLC'!$A$6:$F$51,5,0))</f>
        <v/>
      </c>
      <c r="G1043" s="82" t="str">
        <f>IF($C1043="","",VLOOKUP($C1043,'4.NLC'!$A$6:$H$51,7,0))</f>
        <v/>
      </c>
      <c r="H1043" s="74"/>
      <c r="I1043" s="74"/>
      <c r="J1043" s="74"/>
      <c r="K1043" s="57">
        <f t="shared" si="136"/>
        <v>0</v>
      </c>
      <c r="L1043" s="75"/>
      <c r="M1043" s="52">
        <f t="shared" si="137"/>
        <v>0</v>
      </c>
      <c r="N1043" s="76"/>
      <c r="O1043" s="52">
        <f t="shared" si="138"/>
        <v>0</v>
      </c>
      <c r="P1043" s="57">
        <f t="shared" si="139"/>
        <v>0</v>
      </c>
      <c r="Q1043" s="52">
        <f t="shared" si="140"/>
        <v>0</v>
      </c>
      <c r="R1043" s="454">
        <f t="shared" si="141"/>
        <v>0</v>
      </c>
    </row>
    <row r="1044" spans="1:18" outlineLevel="1" x14ac:dyDescent="0.2">
      <c r="A1044" s="79" t="str">
        <f t="shared" si="134"/>
        <v/>
      </c>
      <c r="B1044" s="73"/>
      <c r="C1044" s="90"/>
      <c r="D1044" s="93" t="str">
        <f t="shared" si="135"/>
        <v xml:space="preserve"> </v>
      </c>
      <c r="E1044" s="54" t="str">
        <f>IF($C1044="","",VLOOKUP($C1044,'4.NLC'!$A$6:$F$51,6,0))</f>
        <v/>
      </c>
      <c r="F1044" s="72" t="str">
        <f>IF($C1044="","",VLOOKUP($C1044,'4.NLC'!$A$6:$F$51,5,0))</f>
        <v/>
      </c>
      <c r="G1044" s="82" t="str">
        <f>IF($C1044="","",VLOOKUP($C1044,'4.NLC'!$A$6:$H$51,7,0))</f>
        <v/>
      </c>
      <c r="H1044" s="74"/>
      <c r="I1044" s="74"/>
      <c r="J1044" s="74"/>
      <c r="K1044" s="57">
        <f t="shared" si="136"/>
        <v>0</v>
      </c>
      <c r="L1044" s="75"/>
      <c r="M1044" s="52">
        <f t="shared" si="137"/>
        <v>0</v>
      </c>
      <c r="N1044" s="76"/>
      <c r="O1044" s="52">
        <f t="shared" si="138"/>
        <v>0</v>
      </c>
      <c r="P1044" s="57">
        <f t="shared" si="139"/>
        <v>0</v>
      </c>
      <c r="Q1044" s="52">
        <f t="shared" si="140"/>
        <v>0</v>
      </c>
      <c r="R1044" s="454">
        <f t="shared" si="141"/>
        <v>0</v>
      </c>
    </row>
    <row r="1045" spans="1:18" outlineLevel="1" x14ac:dyDescent="0.2">
      <c r="A1045" s="79" t="str">
        <f t="shared" si="134"/>
        <v/>
      </c>
      <c r="B1045" s="73"/>
      <c r="C1045" s="90"/>
      <c r="D1045" s="93" t="str">
        <f t="shared" si="135"/>
        <v xml:space="preserve"> </v>
      </c>
      <c r="E1045" s="54" t="str">
        <f>IF($C1045="","",VLOOKUP($C1045,'4.NLC'!$A$6:$F$51,6,0))</f>
        <v/>
      </c>
      <c r="F1045" s="72" t="str">
        <f>IF($C1045="","",VLOOKUP($C1045,'4.NLC'!$A$6:$F$51,5,0))</f>
        <v/>
      </c>
      <c r="G1045" s="82" t="str">
        <f>IF($C1045="","",VLOOKUP($C1045,'4.NLC'!$A$6:$H$51,7,0))</f>
        <v/>
      </c>
      <c r="H1045" s="74"/>
      <c r="I1045" s="74"/>
      <c r="J1045" s="74"/>
      <c r="K1045" s="57">
        <f t="shared" si="136"/>
        <v>0</v>
      </c>
      <c r="L1045" s="75"/>
      <c r="M1045" s="52">
        <f t="shared" si="137"/>
        <v>0</v>
      </c>
      <c r="N1045" s="76"/>
      <c r="O1045" s="52">
        <f t="shared" si="138"/>
        <v>0</v>
      </c>
      <c r="P1045" s="57">
        <f t="shared" si="139"/>
        <v>0</v>
      </c>
      <c r="Q1045" s="52">
        <f t="shared" si="140"/>
        <v>0</v>
      </c>
      <c r="R1045" s="454">
        <f t="shared" si="141"/>
        <v>0</v>
      </c>
    </row>
    <row r="1046" spans="1:18" outlineLevel="1" x14ac:dyDescent="0.2">
      <c r="A1046" s="79" t="str">
        <f t="shared" si="134"/>
        <v/>
      </c>
      <c r="B1046" s="73"/>
      <c r="C1046" s="90"/>
      <c r="D1046" s="93" t="str">
        <f t="shared" si="135"/>
        <v xml:space="preserve"> </v>
      </c>
      <c r="E1046" s="54" t="str">
        <f>IF($C1046="","",VLOOKUP($C1046,'4.NLC'!$A$6:$F$51,6,0))</f>
        <v/>
      </c>
      <c r="F1046" s="72" t="str">
        <f>IF($C1046="","",VLOOKUP($C1046,'4.NLC'!$A$6:$F$51,5,0))</f>
        <v/>
      </c>
      <c r="G1046" s="82" t="str">
        <f>IF($C1046="","",VLOOKUP($C1046,'4.NLC'!$A$6:$H$51,7,0))</f>
        <v/>
      </c>
      <c r="H1046" s="74"/>
      <c r="I1046" s="74"/>
      <c r="J1046" s="74"/>
      <c r="K1046" s="57">
        <f t="shared" si="136"/>
        <v>0</v>
      </c>
      <c r="L1046" s="75"/>
      <c r="M1046" s="52">
        <f t="shared" si="137"/>
        <v>0</v>
      </c>
      <c r="N1046" s="76"/>
      <c r="O1046" s="52">
        <f t="shared" si="138"/>
        <v>0</v>
      </c>
      <c r="P1046" s="57">
        <f t="shared" si="139"/>
        <v>0</v>
      </c>
      <c r="Q1046" s="52">
        <f t="shared" si="140"/>
        <v>0</v>
      </c>
      <c r="R1046" s="454">
        <f t="shared" si="141"/>
        <v>0</v>
      </c>
    </row>
    <row r="1047" spans="1:18" outlineLevel="1" x14ac:dyDescent="0.2">
      <c r="A1047" s="79" t="str">
        <f t="shared" si="134"/>
        <v/>
      </c>
      <c r="B1047" s="73"/>
      <c r="C1047" s="90"/>
      <c r="D1047" s="93" t="str">
        <f t="shared" si="135"/>
        <v xml:space="preserve"> </v>
      </c>
      <c r="E1047" s="54" t="str">
        <f>IF($C1047="","",VLOOKUP($C1047,'4.NLC'!$A$6:$F$51,6,0))</f>
        <v/>
      </c>
      <c r="F1047" s="72" t="str">
        <f>IF($C1047="","",VLOOKUP($C1047,'4.NLC'!$A$6:$F$51,5,0))</f>
        <v/>
      </c>
      <c r="G1047" s="82" t="str">
        <f>IF($C1047="","",VLOOKUP($C1047,'4.NLC'!$A$6:$H$51,7,0))</f>
        <v/>
      </c>
      <c r="H1047" s="74"/>
      <c r="I1047" s="74"/>
      <c r="J1047" s="74"/>
      <c r="K1047" s="57">
        <f t="shared" si="136"/>
        <v>0</v>
      </c>
      <c r="L1047" s="75"/>
      <c r="M1047" s="52">
        <f t="shared" si="137"/>
        <v>0</v>
      </c>
      <c r="N1047" s="76"/>
      <c r="O1047" s="52">
        <f t="shared" si="138"/>
        <v>0</v>
      </c>
      <c r="P1047" s="57">
        <f t="shared" si="139"/>
        <v>0</v>
      </c>
      <c r="Q1047" s="52">
        <f t="shared" si="140"/>
        <v>0</v>
      </c>
      <c r="R1047" s="454">
        <f t="shared" si="141"/>
        <v>0</v>
      </c>
    </row>
    <row r="1048" spans="1:18" outlineLevel="1" x14ac:dyDescent="0.2">
      <c r="A1048" s="79" t="str">
        <f t="shared" si="134"/>
        <v/>
      </c>
      <c r="B1048" s="73"/>
      <c r="C1048" s="90"/>
      <c r="D1048" s="93" t="str">
        <f t="shared" si="135"/>
        <v xml:space="preserve"> </v>
      </c>
      <c r="E1048" s="54" t="str">
        <f>IF($C1048="","",VLOOKUP($C1048,'4.NLC'!$A$6:$F$51,6,0))</f>
        <v/>
      </c>
      <c r="F1048" s="72" t="str">
        <f>IF($C1048="","",VLOOKUP($C1048,'4.NLC'!$A$6:$F$51,5,0))</f>
        <v/>
      </c>
      <c r="G1048" s="82" t="str">
        <f>IF($C1048="","",VLOOKUP($C1048,'4.NLC'!$A$6:$H$51,7,0))</f>
        <v/>
      </c>
      <c r="H1048" s="74"/>
      <c r="I1048" s="74"/>
      <c r="J1048" s="74"/>
      <c r="K1048" s="57">
        <f t="shared" si="136"/>
        <v>0</v>
      </c>
      <c r="L1048" s="75"/>
      <c r="M1048" s="52">
        <f t="shared" si="137"/>
        <v>0</v>
      </c>
      <c r="N1048" s="76"/>
      <c r="O1048" s="52">
        <f t="shared" si="138"/>
        <v>0</v>
      </c>
      <c r="P1048" s="57">
        <f t="shared" si="139"/>
        <v>0</v>
      </c>
      <c r="Q1048" s="52">
        <f t="shared" si="140"/>
        <v>0</v>
      </c>
      <c r="R1048" s="454">
        <f t="shared" si="141"/>
        <v>0</v>
      </c>
    </row>
    <row r="1049" spans="1:18" outlineLevel="1" x14ac:dyDescent="0.2">
      <c r="A1049" s="79" t="str">
        <f t="shared" si="134"/>
        <v/>
      </c>
      <c r="B1049" s="73"/>
      <c r="C1049" s="90"/>
      <c r="D1049" s="93" t="str">
        <f t="shared" si="135"/>
        <v xml:space="preserve"> </v>
      </c>
      <c r="E1049" s="54" t="str">
        <f>IF($C1049="","",VLOOKUP($C1049,'4.NLC'!$A$6:$F$51,6,0))</f>
        <v/>
      </c>
      <c r="F1049" s="72" t="str">
        <f>IF($C1049="","",VLOOKUP($C1049,'4.NLC'!$A$6:$F$51,5,0))</f>
        <v/>
      </c>
      <c r="G1049" s="82" t="str">
        <f>IF($C1049="","",VLOOKUP($C1049,'4.NLC'!$A$6:$H$51,7,0))</f>
        <v/>
      </c>
      <c r="H1049" s="74"/>
      <c r="I1049" s="74"/>
      <c r="J1049" s="74"/>
      <c r="K1049" s="57">
        <f t="shared" si="136"/>
        <v>0</v>
      </c>
      <c r="L1049" s="75"/>
      <c r="M1049" s="52">
        <f t="shared" si="137"/>
        <v>0</v>
      </c>
      <c r="N1049" s="76"/>
      <c r="O1049" s="52">
        <f t="shared" si="138"/>
        <v>0</v>
      </c>
      <c r="P1049" s="57">
        <f t="shared" si="139"/>
        <v>0</v>
      </c>
      <c r="Q1049" s="52">
        <f t="shared" si="140"/>
        <v>0</v>
      </c>
      <c r="R1049" s="454">
        <f t="shared" si="141"/>
        <v>0</v>
      </c>
    </row>
    <row r="1050" spans="1:18" outlineLevel="1" x14ac:dyDescent="0.2">
      <c r="A1050" s="79" t="str">
        <f t="shared" si="134"/>
        <v/>
      </c>
      <c r="B1050" s="73"/>
      <c r="C1050" s="90"/>
      <c r="D1050" s="93" t="str">
        <f t="shared" si="135"/>
        <v xml:space="preserve"> </v>
      </c>
      <c r="E1050" s="54" t="str">
        <f>IF($C1050="","",VLOOKUP($C1050,'4.NLC'!$A$6:$F$51,6,0))</f>
        <v/>
      </c>
      <c r="F1050" s="72" t="str">
        <f>IF($C1050="","",VLOOKUP($C1050,'4.NLC'!$A$6:$F$51,5,0))</f>
        <v/>
      </c>
      <c r="G1050" s="82" t="str">
        <f>IF($C1050="","",VLOOKUP($C1050,'4.NLC'!$A$6:$H$51,7,0))</f>
        <v/>
      </c>
      <c r="H1050" s="74"/>
      <c r="I1050" s="74"/>
      <c r="J1050" s="74"/>
      <c r="K1050" s="57">
        <f t="shared" si="136"/>
        <v>0</v>
      </c>
      <c r="L1050" s="75"/>
      <c r="M1050" s="52">
        <f t="shared" si="137"/>
        <v>0</v>
      </c>
      <c r="N1050" s="76"/>
      <c r="O1050" s="52">
        <f t="shared" si="138"/>
        <v>0</v>
      </c>
      <c r="P1050" s="57">
        <f t="shared" si="139"/>
        <v>0</v>
      </c>
      <c r="Q1050" s="52">
        <f t="shared" si="140"/>
        <v>0</v>
      </c>
      <c r="R1050" s="454">
        <f t="shared" si="141"/>
        <v>0</v>
      </c>
    </row>
    <row r="1051" spans="1:18" outlineLevel="1" x14ac:dyDescent="0.2">
      <c r="A1051" s="79" t="str">
        <f t="shared" si="134"/>
        <v/>
      </c>
      <c r="B1051" s="73"/>
      <c r="C1051" s="90"/>
      <c r="D1051" s="93" t="str">
        <f t="shared" si="135"/>
        <v xml:space="preserve"> </v>
      </c>
      <c r="E1051" s="54" t="str">
        <f>IF($C1051="","",VLOOKUP($C1051,'4.NLC'!$A$6:$F$51,6,0))</f>
        <v/>
      </c>
      <c r="F1051" s="72" t="str">
        <f>IF($C1051="","",VLOOKUP($C1051,'4.NLC'!$A$6:$F$51,5,0))</f>
        <v/>
      </c>
      <c r="G1051" s="82" t="str">
        <f>IF($C1051="","",VLOOKUP($C1051,'4.NLC'!$A$6:$H$51,7,0))</f>
        <v/>
      </c>
      <c r="H1051" s="74"/>
      <c r="I1051" s="74"/>
      <c r="J1051" s="74"/>
      <c r="K1051" s="57">
        <f t="shared" si="136"/>
        <v>0</v>
      </c>
      <c r="L1051" s="75"/>
      <c r="M1051" s="52">
        <f t="shared" si="137"/>
        <v>0</v>
      </c>
      <c r="N1051" s="76"/>
      <c r="O1051" s="52">
        <f t="shared" si="138"/>
        <v>0</v>
      </c>
      <c r="P1051" s="57">
        <f t="shared" si="139"/>
        <v>0</v>
      </c>
      <c r="Q1051" s="52">
        <f t="shared" si="140"/>
        <v>0</v>
      </c>
      <c r="R1051" s="454">
        <f t="shared" si="141"/>
        <v>0</v>
      </c>
    </row>
    <row r="1052" spans="1:18" outlineLevel="1" x14ac:dyDescent="0.2">
      <c r="A1052" s="79" t="str">
        <f t="shared" si="134"/>
        <v/>
      </c>
      <c r="B1052" s="73"/>
      <c r="C1052" s="90"/>
      <c r="D1052" s="93" t="str">
        <f t="shared" si="135"/>
        <v xml:space="preserve"> </v>
      </c>
      <c r="E1052" s="54" t="str">
        <f>IF($C1052="","",VLOOKUP($C1052,'4.NLC'!$A$6:$F$51,6,0))</f>
        <v/>
      </c>
      <c r="F1052" s="72" t="str">
        <f>IF($C1052="","",VLOOKUP($C1052,'4.NLC'!$A$6:$F$51,5,0))</f>
        <v/>
      </c>
      <c r="G1052" s="82" t="str">
        <f>IF($C1052="","",VLOOKUP($C1052,'4.NLC'!$A$6:$H$51,7,0))</f>
        <v/>
      </c>
      <c r="H1052" s="74"/>
      <c r="I1052" s="74"/>
      <c r="J1052" s="74"/>
      <c r="K1052" s="57">
        <f t="shared" si="136"/>
        <v>0</v>
      </c>
      <c r="L1052" s="75"/>
      <c r="M1052" s="52">
        <f t="shared" si="137"/>
        <v>0</v>
      </c>
      <c r="N1052" s="76"/>
      <c r="O1052" s="52">
        <f t="shared" si="138"/>
        <v>0</v>
      </c>
      <c r="P1052" s="57">
        <f t="shared" si="139"/>
        <v>0</v>
      </c>
      <c r="Q1052" s="52">
        <f t="shared" si="140"/>
        <v>0</v>
      </c>
      <c r="R1052" s="454">
        <f t="shared" si="141"/>
        <v>0</v>
      </c>
    </row>
    <row r="1053" spans="1:18" outlineLevel="1" x14ac:dyDescent="0.2">
      <c r="A1053" s="79" t="str">
        <f t="shared" si="134"/>
        <v/>
      </c>
      <c r="B1053" s="73"/>
      <c r="C1053" s="90"/>
      <c r="D1053" s="93" t="str">
        <f t="shared" si="135"/>
        <v xml:space="preserve"> </v>
      </c>
      <c r="E1053" s="54" t="str">
        <f>IF($C1053="","",VLOOKUP($C1053,'4.NLC'!$A$6:$F$51,6,0))</f>
        <v/>
      </c>
      <c r="F1053" s="72" t="str">
        <f>IF($C1053="","",VLOOKUP($C1053,'4.NLC'!$A$6:$F$51,5,0))</f>
        <v/>
      </c>
      <c r="G1053" s="82" t="str">
        <f>IF($C1053="","",VLOOKUP($C1053,'4.NLC'!$A$6:$H$51,7,0))</f>
        <v/>
      </c>
      <c r="H1053" s="74"/>
      <c r="I1053" s="74"/>
      <c r="J1053" s="74"/>
      <c r="K1053" s="57">
        <f t="shared" si="136"/>
        <v>0</v>
      </c>
      <c r="L1053" s="75"/>
      <c r="M1053" s="52">
        <f t="shared" si="137"/>
        <v>0</v>
      </c>
      <c r="N1053" s="76"/>
      <c r="O1053" s="52">
        <f t="shared" si="138"/>
        <v>0</v>
      </c>
      <c r="P1053" s="57">
        <f t="shared" si="139"/>
        <v>0</v>
      </c>
      <c r="Q1053" s="52">
        <f t="shared" si="140"/>
        <v>0</v>
      </c>
      <c r="R1053" s="454">
        <f t="shared" si="141"/>
        <v>0</v>
      </c>
    </row>
    <row r="1054" spans="1:18" outlineLevel="1" x14ac:dyDescent="0.2">
      <c r="A1054" s="79" t="str">
        <f t="shared" si="134"/>
        <v/>
      </c>
      <c r="B1054" s="73"/>
      <c r="C1054" s="90"/>
      <c r="D1054" s="93" t="str">
        <f t="shared" si="135"/>
        <v xml:space="preserve"> </v>
      </c>
      <c r="E1054" s="54" t="str">
        <f>IF($C1054="","",VLOOKUP($C1054,'4.NLC'!$A$6:$F$51,6,0))</f>
        <v/>
      </c>
      <c r="F1054" s="72" t="str">
        <f>IF($C1054="","",VLOOKUP($C1054,'4.NLC'!$A$6:$F$51,5,0))</f>
        <v/>
      </c>
      <c r="G1054" s="82" t="str">
        <f>IF($C1054="","",VLOOKUP($C1054,'4.NLC'!$A$6:$H$51,7,0))</f>
        <v/>
      </c>
      <c r="H1054" s="74"/>
      <c r="I1054" s="74"/>
      <c r="J1054" s="74"/>
      <c r="K1054" s="57">
        <f t="shared" si="136"/>
        <v>0</v>
      </c>
      <c r="L1054" s="75"/>
      <c r="M1054" s="52">
        <f t="shared" si="137"/>
        <v>0</v>
      </c>
      <c r="N1054" s="76"/>
      <c r="O1054" s="52">
        <f t="shared" si="138"/>
        <v>0</v>
      </c>
      <c r="P1054" s="57">
        <f t="shared" si="139"/>
        <v>0</v>
      </c>
      <c r="Q1054" s="52">
        <f t="shared" si="140"/>
        <v>0</v>
      </c>
      <c r="R1054" s="454">
        <f t="shared" si="141"/>
        <v>0</v>
      </c>
    </row>
    <row r="1055" spans="1:18" outlineLevel="1" x14ac:dyDescent="0.2">
      <c r="A1055" s="79" t="str">
        <f t="shared" si="134"/>
        <v/>
      </c>
      <c r="B1055" s="73"/>
      <c r="C1055" s="90"/>
      <c r="D1055" s="93" t="str">
        <f t="shared" si="135"/>
        <v xml:space="preserve"> </v>
      </c>
      <c r="E1055" s="54" t="str">
        <f>IF($C1055="","",VLOOKUP($C1055,'4.NLC'!$A$6:$F$51,6,0))</f>
        <v/>
      </c>
      <c r="F1055" s="72" t="str">
        <f>IF($C1055="","",VLOOKUP($C1055,'4.NLC'!$A$6:$F$51,5,0))</f>
        <v/>
      </c>
      <c r="G1055" s="82" t="str">
        <f>IF($C1055="","",VLOOKUP($C1055,'4.NLC'!$A$6:$H$51,7,0))</f>
        <v/>
      </c>
      <c r="H1055" s="74"/>
      <c r="I1055" s="74"/>
      <c r="J1055" s="74"/>
      <c r="K1055" s="57">
        <f t="shared" si="136"/>
        <v>0</v>
      </c>
      <c r="L1055" s="75"/>
      <c r="M1055" s="52">
        <f t="shared" si="137"/>
        <v>0</v>
      </c>
      <c r="N1055" s="76"/>
      <c r="O1055" s="52">
        <f t="shared" si="138"/>
        <v>0</v>
      </c>
      <c r="P1055" s="57">
        <f t="shared" si="139"/>
        <v>0</v>
      </c>
      <c r="Q1055" s="52">
        <f t="shared" si="140"/>
        <v>0</v>
      </c>
      <c r="R1055" s="454">
        <f t="shared" si="141"/>
        <v>0</v>
      </c>
    </row>
    <row r="1056" spans="1:18" outlineLevel="1" x14ac:dyDescent="0.2">
      <c r="A1056" s="79" t="str">
        <f t="shared" si="134"/>
        <v/>
      </c>
      <c r="B1056" s="73"/>
      <c r="C1056" s="90"/>
      <c r="D1056" s="93" t="str">
        <f t="shared" si="135"/>
        <v xml:space="preserve"> </v>
      </c>
      <c r="E1056" s="54" t="str">
        <f>IF($C1056="","",VLOOKUP($C1056,'4.NLC'!$A$6:$F$51,6,0))</f>
        <v/>
      </c>
      <c r="F1056" s="72" t="str">
        <f>IF($C1056="","",VLOOKUP($C1056,'4.NLC'!$A$6:$F$51,5,0))</f>
        <v/>
      </c>
      <c r="G1056" s="82" t="str">
        <f>IF($C1056="","",VLOOKUP($C1056,'4.NLC'!$A$6:$H$51,7,0))</f>
        <v/>
      </c>
      <c r="H1056" s="74"/>
      <c r="I1056" s="74"/>
      <c r="J1056" s="74"/>
      <c r="K1056" s="57">
        <f t="shared" si="136"/>
        <v>0</v>
      </c>
      <c r="L1056" s="75"/>
      <c r="M1056" s="52">
        <f t="shared" si="137"/>
        <v>0</v>
      </c>
      <c r="N1056" s="76"/>
      <c r="O1056" s="52">
        <f t="shared" si="138"/>
        <v>0</v>
      </c>
      <c r="P1056" s="57">
        <f t="shared" si="139"/>
        <v>0</v>
      </c>
      <c r="Q1056" s="52">
        <f t="shared" si="140"/>
        <v>0</v>
      </c>
      <c r="R1056" s="454">
        <f t="shared" si="141"/>
        <v>0</v>
      </c>
    </row>
    <row r="1057" spans="1:18" outlineLevel="1" x14ac:dyDescent="0.2">
      <c r="A1057" s="79" t="str">
        <f t="shared" si="134"/>
        <v/>
      </c>
      <c r="B1057" s="73"/>
      <c r="C1057" s="90"/>
      <c r="D1057" s="93" t="str">
        <f t="shared" si="135"/>
        <v xml:space="preserve"> </v>
      </c>
      <c r="E1057" s="54" t="str">
        <f>IF($C1057="","",VLOOKUP($C1057,'4.NLC'!$A$6:$F$51,6,0))</f>
        <v/>
      </c>
      <c r="F1057" s="72" t="str">
        <f>IF($C1057="","",VLOOKUP($C1057,'4.NLC'!$A$6:$F$51,5,0))</f>
        <v/>
      </c>
      <c r="G1057" s="82" t="str">
        <f>IF($C1057="","",VLOOKUP($C1057,'4.NLC'!$A$6:$H$51,7,0))</f>
        <v/>
      </c>
      <c r="H1057" s="74"/>
      <c r="I1057" s="74"/>
      <c r="J1057" s="74"/>
      <c r="K1057" s="57">
        <f t="shared" si="136"/>
        <v>0</v>
      </c>
      <c r="L1057" s="75"/>
      <c r="M1057" s="52">
        <f t="shared" si="137"/>
        <v>0</v>
      </c>
      <c r="N1057" s="76"/>
      <c r="O1057" s="52">
        <f t="shared" si="138"/>
        <v>0</v>
      </c>
      <c r="P1057" s="57">
        <f t="shared" si="139"/>
        <v>0</v>
      </c>
      <c r="Q1057" s="52">
        <f t="shared" si="140"/>
        <v>0</v>
      </c>
      <c r="R1057" s="454">
        <f t="shared" si="141"/>
        <v>0</v>
      </c>
    </row>
    <row r="1058" spans="1:18" outlineLevel="1" x14ac:dyDescent="0.2">
      <c r="A1058" s="79" t="str">
        <f t="shared" si="134"/>
        <v/>
      </c>
      <c r="B1058" s="73"/>
      <c r="C1058" s="90"/>
      <c r="D1058" s="93" t="str">
        <f t="shared" si="135"/>
        <v xml:space="preserve"> </v>
      </c>
      <c r="E1058" s="54" t="str">
        <f>IF($C1058="","",VLOOKUP($C1058,'4.NLC'!$A$6:$F$51,6,0))</f>
        <v/>
      </c>
      <c r="F1058" s="72" t="str">
        <f>IF($C1058="","",VLOOKUP($C1058,'4.NLC'!$A$6:$F$51,5,0))</f>
        <v/>
      </c>
      <c r="G1058" s="82" t="str">
        <f>IF($C1058="","",VLOOKUP($C1058,'4.NLC'!$A$6:$H$51,7,0))</f>
        <v/>
      </c>
      <c r="H1058" s="74"/>
      <c r="I1058" s="74"/>
      <c r="J1058" s="74"/>
      <c r="K1058" s="57">
        <f t="shared" si="136"/>
        <v>0</v>
      </c>
      <c r="L1058" s="75"/>
      <c r="M1058" s="52">
        <f t="shared" si="137"/>
        <v>0</v>
      </c>
      <c r="N1058" s="76"/>
      <c r="O1058" s="52">
        <f t="shared" si="138"/>
        <v>0</v>
      </c>
      <c r="P1058" s="57">
        <f t="shared" si="139"/>
        <v>0</v>
      </c>
      <c r="Q1058" s="52">
        <f t="shared" si="140"/>
        <v>0</v>
      </c>
      <c r="R1058" s="454">
        <f t="shared" si="141"/>
        <v>0</v>
      </c>
    </row>
    <row r="1059" spans="1:18" outlineLevel="1" x14ac:dyDescent="0.2">
      <c r="A1059" s="79" t="str">
        <f t="shared" si="134"/>
        <v/>
      </c>
      <c r="B1059" s="73"/>
      <c r="C1059" s="90"/>
      <c r="D1059" s="93" t="str">
        <f t="shared" si="135"/>
        <v xml:space="preserve"> </v>
      </c>
      <c r="E1059" s="54" t="str">
        <f>IF($C1059="","",VLOOKUP($C1059,'4.NLC'!$A$6:$F$51,6,0))</f>
        <v/>
      </c>
      <c r="F1059" s="72" t="str">
        <f>IF($C1059="","",VLOOKUP($C1059,'4.NLC'!$A$6:$F$51,5,0))</f>
        <v/>
      </c>
      <c r="G1059" s="82" t="str">
        <f>IF($C1059="","",VLOOKUP($C1059,'4.NLC'!$A$6:$H$51,7,0))</f>
        <v/>
      </c>
      <c r="H1059" s="74"/>
      <c r="I1059" s="74"/>
      <c r="J1059" s="74"/>
      <c r="K1059" s="57">
        <f t="shared" si="136"/>
        <v>0</v>
      </c>
      <c r="L1059" s="75"/>
      <c r="M1059" s="52">
        <f t="shared" si="137"/>
        <v>0</v>
      </c>
      <c r="N1059" s="76"/>
      <c r="O1059" s="52">
        <f t="shared" si="138"/>
        <v>0</v>
      </c>
      <c r="P1059" s="57">
        <f t="shared" si="139"/>
        <v>0</v>
      </c>
      <c r="Q1059" s="52">
        <f t="shared" si="140"/>
        <v>0</v>
      </c>
      <c r="R1059" s="454">
        <f t="shared" si="141"/>
        <v>0</v>
      </c>
    </row>
    <row r="1060" spans="1:18" outlineLevel="1" x14ac:dyDescent="0.2">
      <c r="A1060" s="79" t="str">
        <f t="shared" si="134"/>
        <v/>
      </c>
      <c r="B1060" s="73"/>
      <c r="C1060" s="90"/>
      <c r="D1060" s="93" t="str">
        <f t="shared" si="135"/>
        <v xml:space="preserve"> </v>
      </c>
      <c r="E1060" s="54" t="str">
        <f>IF($C1060="","",VLOOKUP($C1060,'4.NLC'!$A$6:$F$51,6,0))</f>
        <v/>
      </c>
      <c r="F1060" s="72" t="str">
        <f>IF($C1060="","",VLOOKUP($C1060,'4.NLC'!$A$6:$F$51,5,0))</f>
        <v/>
      </c>
      <c r="G1060" s="82" t="str">
        <f>IF($C1060="","",VLOOKUP($C1060,'4.NLC'!$A$6:$H$51,7,0))</f>
        <v/>
      </c>
      <c r="H1060" s="74"/>
      <c r="I1060" s="74"/>
      <c r="J1060" s="74"/>
      <c r="K1060" s="57">
        <f t="shared" si="136"/>
        <v>0</v>
      </c>
      <c r="L1060" s="75"/>
      <c r="M1060" s="52">
        <f t="shared" si="137"/>
        <v>0</v>
      </c>
      <c r="N1060" s="76"/>
      <c r="O1060" s="52">
        <f t="shared" si="138"/>
        <v>0</v>
      </c>
      <c r="P1060" s="57">
        <f t="shared" si="139"/>
        <v>0</v>
      </c>
      <c r="Q1060" s="52">
        <f t="shared" si="140"/>
        <v>0</v>
      </c>
      <c r="R1060" s="454">
        <f t="shared" si="141"/>
        <v>0</v>
      </c>
    </row>
    <row r="1061" spans="1:18" outlineLevel="1" x14ac:dyDescent="0.2">
      <c r="A1061" s="79" t="str">
        <f t="shared" si="134"/>
        <v/>
      </c>
      <c r="B1061" s="73"/>
      <c r="C1061" s="90"/>
      <c r="D1061" s="93" t="str">
        <f t="shared" si="135"/>
        <v xml:space="preserve"> </v>
      </c>
      <c r="E1061" s="54" t="str">
        <f>IF($C1061="","",VLOOKUP($C1061,'4.NLC'!$A$6:$F$51,6,0))</f>
        <v/>
      </c>
      <c r="F1061" s="72" t="str">
        <f>IF($C1061="","",VLOOKUP($C1061,'4.NLC'!$A$6:$F$51,5,0))</f>
        <v/>
      </c>
      <c r="G1061" s="82" t="str">
        <f>IF($C1061="","",VLOOKUP($C1061,'4.NLC'!$A$6:$H$51,7,0))</f>
        <v/>
      </c>
      <c r="H1061" s="74"/>
      <c r="I1061" s="74"/>
      <c r="J1061" s="74"/>
      <c r="K1061" s="57">
        <f t="shared" si="136"/>
        <v>0</v>
      </c>
      <c r="L1061" s="75"/>
      <c r="M1061" s="52">
        <f t="shared" si="137"/>
        <v>0</v>
      </c>
      <c r="N1061" s="76"/>
      <c r="O1061" s="52">
        <f t="shared" si="138"/>
        <v>0</v>
      </c>
      <c r="P1061" s="57">
        <f t="shared" si="139"/>
        <v>0</v>
      </c>
      <c r="Q1061" s="52">
        <f t="shared" si="140"/>
        <v>0</v>
      </c>
      <c r="R1061" s="454">
        <f t="shared" si="141"/>
        <v>0</v>
      </c>
    </row>
    <row r="1062" spans="1:18" outlineLevel="1" x14ac:dyDescent="0.2">
      <c r="A1062" s="79" t="str">
        <f t="shared" si="134"/>
        <v/>
      </c>
      <c r="B1062" s="73"/>
      <c r="C1062" s="90"/>
      <c r="D1062" s="93" t="str">
        <f t="shared" si="135"/>
        <v xml:space="preserve"> </v>
      </c>
      <c r="E1062" s="54" t="str">
        <f>IF($C1062="","",VLOOKUP($C1062,'4.NLC'!$A$6:$F$51,6,0))</f>
        <v/>
      </c>
      <c r="F1062" s="72" t="str">
        <f>IF($C1062="","",VLOOKUP($C1062,'4.NLC'!$A$6:$F$51,5,0))</f>
        <v/>
      </c>
      <c r="G1062" s="82" t="str">
        <f>IF($C1062="","",VLOOKUP($C1062,'4.NLC'!$A$6:$H$51,7,0))</f>
        <v/>
      </c>
      <c r="H1062" s="74"/>
      <c r="I1062" s="74"/>
      <c r="J1062" s="74"/>
      <c r="K1062" s="57">
        <f t="shared" si="136"/>
        <v>0</v>
      </c>
      <c r="L1062" s="75"/>
      <c r="M1062" s="52">
        <f t="shared" si="137"/>
        <v>0</v>
      </c>
      <c r="N1062" s="76"/>
      <c r="O1062" s="52">
        <f t="shared" si="138"/>
        <v>0</v>
      </c>
      <c r="P1062" s="57">
        <f t="shared" si="139"/>
        <v>0</v>
      </c>
      <c r="Q1062" s="52">
        <f t="shared" si="140"/>
        <v>0</v>
      </c>
      <c r="R1062" s="454">
        <f t="shared" si="141"/>
        <v>0</v>
      </c>
    </row>
    <row r="1063" spans="1:18" outlineLevel="1" x14ac:dyDescent="0.2">
      <c r="A1063" s="79" t="str">
        <f t="shared" si="134"/>
        <v/>
      </c>
      <c r="B1063" s="73"/>
      <c r="C1063" s="90"/>
      <c r="D1063" s="93" t="str">
        <f t="shared" si="135"/>
        <v xml:space="preserve"> </v>
      </c>
      <c r="E1063" s="54" t="str">
        <f>IF($C1063="","",VLOOKUP($C1063,'4.NLC'!$A$6:$F$51,6,0))</f>
        <v/>
      </c>
      <c r="F1063" s="72" t="str">
        <f>IF($C1063="","",VLOOKUP($C1063,'4.NLC'!$A$6:$F$51,5,0))</f>
        <v/>
      </c>
      <c r="G1063" s="82" t="str">
        <f>IF($C1063="","",VLOOKUP($C1063,'4.NLC'!$A$6:$H$51,7,0))</f>
        <v/>
      </c>
      <c r="H1063" s="74"/>
      <c r="I1063" s="74"/>
      <c r="J1063" s="74"/>
      <c r="K1063" s="57">
        <f t="shared" si="136"/>
        <v>0</v>
      </c>
      <c r="L1063" s="75"/>
      <c r="M1063" s="52">
        <f t="shared" si="137"/>
        <v>0</v>
      </c>
      <c r="N1063" s="76"/>
      <c r="O1063" s="52">
        <f t="shared" si="138"/>
        <v>0</v>
      </c>
      <c r="P1063" s="57">
        <f t="shared" si="139"/>
        <v>0</v>
      </c>
      <c r="Q1063" s="52">
        <f t="shared" si="140"/>
        <v>0</v>
      </c>
      <c r="R1063" s="454">
        <f t="shared" si="141"/>
        <v>0</v>
      </c>
    </row>
    <row r="1064" spans="1:18" outlineLevel="1" x14ac:dyDescent="0.2">
      <c r="A1064" s="79" t="str">
        <f t="shared" si="134"/>
        <v/>
      </c>
      <c r="B1064" s="73"/>
      <c r="C1064" s="90"/>
      <c r="D1064" s="93" t="str">
        <f t="shared" si="135"/>
        <v xml:space="preserve"> </v>
      </c>
      <c r="E1064" s="54" t="str">
        <f>IF($C1064="","",VLOOKUP($C1064,'4.NLC'!$A$6:$F$51,6,0))</f>
        <v/>
      </c>
      <c r="F1064" s="72" t="str">
        <f>IF($C1064="","",VLOOKUP($C1064,'4.NLC'!$A$6:$F$51,5,0))</f>
        <v/>
      </c>
      <c r="G1064" s="82" t="str">
        <f>IF($C1064="","",VLOOKUP($C1064,'4.NLC'!$A$6:$H$51,7,0))</f>
        <v/>
      </c>
      <c r="H1064" s="74"/>
      <c r="I1064" s="74"/>
      <c r="J1064" s="74"/>
      <c r="K1064" s="57">
        <f t="shared" si="136"/>
        <v>0</v>
      </c>
      <c r="L1064" s="75"/>
      <c r="M1064" s="52">
        <f t="shared" si="137"/>
        <v>0</v>
      </c>
      <c r="N1064" s="76"/>
      <c r="O1064" s="52">
        <f t="shared" si="138"/>
        <v>0</v>
      </c>
      <c r="P1064" s="57">
        <f t="shared" si="139"/>
        <v>0</v>
      </c>
      <c r="Q1064" s="52">
        <f t="shared" si="140"/>
        <v>0</v>
      </c>
      <c r="R1064" s="454">
        <f t="shared" si="141"/>
        <v>0</v>
      </c>
    </row>
    <row r="1065" spans="1:18" outlineLevel="1" x14ac:dyDescent="0.2">
      <c r="A1065" s="79" t="str">
        <f t="shared" si="134"/>
        <v/>
      </c>
      <c r="B1065" s="73"/>
      <c r="C1065" s="90"/>
      <c r="D1065" s="93" t="str">
        <f t="shared" si="135"/>
        <v xml:space="preserve"> </v>
      </c>
      <c r="E1065" s="54" t="str">
        <f>IF($C1065="","",VLOOKUP($C1065,'4.NLC'!$A$6:$F$51,6,0))</f>
        <v/>
      </c>
      <c r="F1065" s="72" t="str">
        <f>IF($C1065="","",VLOOKUP($C1065,'4.NLC'!$A$6:$F$51,5,0))</f>
        <v/>
      </c>
      <c r="G1065" s="82" t="str">
        <f>IF($C1065="","",VLOOKUP($C1065,'4.NLC'!$A$6:$H$51,7,0))</f>
        <v/>
      </c>
      <c r="H1065" s="74"/>
      <c r="I1065" s="74"/>
      <c r="J1065" s="74"/>
      <c r="K1065" s="57">
        <f t="shared" si="136"/>
        <v>0</v>
      </c>
      <c r="L1065" s="75"/>
      <c r="M1065" s="52">
        <f t="shared" si="137"/>
        <v>0</v>
      </c>
      <c r="N1065" s="76"/>
      <c r="O1065" s="52">
        <f t="shared" si="138"/>
        <v>0</v>
      </c>
      <c r="P1065" s="57">
        <f t="shared" si="139"/>
        <v>0</v>
      </c>
      <c r="Q1065" s="52">
        <f t="shared" si="140"/>
        <v>0</v>
      </c>
      <c r="R1065" s="454">
        <f t="shared" si="141"/>
        <v>0</v>
      </c>
    </row>
    <row r="1066" spans="1:18" outlineLevel="1" x14ac:dyDescent="0.2">
      <c r="A1066" s="79" t="str">
        <f t="shared" si="134"/>
        <v/>
      </c>
      <c r="B1066" s="73"/>
      <c r="C1066" s="90"/>
      <c r="D1066" s="93" t="str">
        <f t="shared" si="135"/>
        <v xml:space="preserve"> </v>
      </c>
      <c r="E1066" s="54" t="str">
        <f>IF($C1066="","",VLOOKUP($C1066,'4.NLC'!$A$6:$F$51,6,0))</f>
        <v/>
      </c>
      <c r="F1066" s="72" t="str">
        <f>IF($C1066="","",VLOOKUP($C1066,'4.NLC'!$A$6:$F$51,5,0))</f>
        <v/>
      </c>
      <c r="G1066" s="82" t="str">
        <f>IF($C1066="","",VLOOKUP($C1066,'4.NLC'!$A$6:$H$51,7,0))</f>
        <v/>
      </c>
      <c r="H1066" s="74"/>
      <c r="I1066" s="74"/>
      <c r="J1066" s="74"/>
      <c r="K1066" s="57">
        <f t="shared" si="136"/>
        <v>0</v>
      </c>
      <c r="L1066" s="75"/>
      <c r="M1066" s="52">
        <f t="shared" si="137"/>
        <v>0</v>
      </c>
      <c r="N1066" s="76"/>
      <c r="O1066" s="52">
        <f t="shared" si="138"/>
        <v>0</v>
      </c>
      <c r="P1066" s="57">
        <f t="shared" si="139"/>
        <v>0</v>
      </c>
      <c r="Q1066" s="52">
        <f t="shared" si="140"/>
        <v>0</v>
      </c>
      <c r="R1066" s="454">
        <f t="shared" si="141"/>
        <v>0</v>
      </c>
    </row>
    <row r="1067" spans="1:18" outlineLevel="1" x14ac:dyDescent="0.2">
      <c r="A1067" s="79" t="str">
        <f t="shared" si="134"/>
        <v/>
      </c>
      <c r="B1067" s="73"/>
      <c r="C1067" s="90"/>
      <c r="D1067" s="93" t="str">
        <f t="shared" si="135"/>
        <v xml:space="preserve"> </v>
      </c>
      <c r="E1067" s="54" t="str">
        <f>IF($C1067="","",VLOOKUP($C1067,'4.NLC'!$A$6:$F$51,6,0))</f>
        <v/>
      </c>
      <c r="F1067" s="72" t="str">
        <f>IF($C1067="","",VLOOKUP($C1067,'4.NLC'!$A$6:$F$51,5,0))</f>
        <v/>
      </c>
      <c r="G1067" s="82" t="str">
        <f>IF($C1067="","",VLOOKUP($C1067,'4.NLC'!$A$6:$H$51,7,0))</f>
        <v/>
      </c>
      <c r="H1067" s="74"/>
      <c r="I1067" s="74"/>
      <c r="J1067" s="74"/>
      <c r="K1067" s="57">
        <f t="shared" si="136"/>
        <v>0</v>
      </c>
      <c r="L1067" s="75"/>
      <c r="M1067" s="52">
        <f t="shared" si="137"/>
        <v>0</v>
      </c>
      <c r="N1067" s="76"/>
      <c r="O1067" s="52">
        <f t="shared" si="138"/>
        <v>0</v>
      </c>
      <c r="P1067" s="57">
        <f t="shared" si="139"/>
        <v>0</v>
      </c>
      <c r="Q1067" s="52">
        <f t="shared" si="140"/>
        <v>0</v>
      </c>
      <c r="R1067" s="454">
        <f t="shared" si="141"/>
        <v>0</v>
      </c>
    </row>
    <row r="1068" spans="1:18" outlineLevel="1" x14ac:dyDescent="0.2">
      <c r="A1068" s="79" t="str">
        <f t="shared" si="134"/>
        <v/>
      </c>
      <c r="B1068" s="73"/>
      <c r="C1068" s="90"/>
      <c r="D1068" s="93" t="str">
        <f t="shared" si="135"/>
        <v xml:space="preserve"> </v>
      </c>
      <c r="E1068" s="54" t="str">
        <f>IF($C1068="","",VLOOKUP($C1068,'4.NLC'!$A$6:$F$51,6,0))</f>
        <v/>
      </c>
      <c r="F1068" s="72" t="str">
        <f>IF($C1068="","",VLOOKUP($C1068,'4.NLC'!$A$6:$F$51,5,0))</f>
        <v/>
      </c>
      <c r="G1068" s="82" t="str">
        <f>IF($C1068="","",VLOOKUP($C1068,'4.NLC'!$A$6:$H$51,7,0))</f>
        <v/>
      </c>
      <c r="H1068" s="74"/>
      <c r="I1068" s="74"/>
      <c r="J1068" s="74"/>
      <c r="K1068" s="57">
        <f t="shared" si="136"/>
        <v>0</v>
      </c>
      <c r="L1068" s="75"/>
      <c r="M1068" s="52">
        <f t="shared" si="137"/>
        <v>0</v>
      </c>
      <c r="N1068" s="76"/>
      <c r="O1068" s="52">
        <f t="shared" si="138"/>
        <v>0</v>
      </c>
      <c r="P1068" s="57">
        <f t="shared" si="139"/>
        <v>0</v>
      </c>
      <c r="Q1068" s="52">
        <f t="shared" si="140"/>
        <v>0</v>
      </c>
      <c r="R1068" s="454">
        <f t="shared" si="141"/>
        <v>0</v>
      </c>
    </row>
    <row r="1069" spans="1:18" outlineLevel="1" x14ac:dyDescent="0.2">
      <c r="A1069" s="79" t="str">
        <f t="shared" si="134"/>
        <v/>
      </c>
      <c r="B1069" s="73"/>
      <c r="C1069" s="90"/>
      <c r="D1069" s="93" t="str">
        <f t="shared" si="135"/>
        <v xml:space="preserve"> </v>
      </c>
      <c r="E1069" s="54" t="str">
        <f>IF($C1069="","",VLOOKUP($C1069,'4.NLC'!$A$6:$F$51,6,0))</f>
        <v/>
      </c>
      <c r="F1069" s="72" t="str">
        <f>IF($C1069="","",VLOOKUP($C1069,'4.NLC'!$A$6:$F$51,5,0))</f>
        <v/>
      </c>
      <c r="G1069" s="82" t="str">
        <f>IF($C1069="","",VLOOKUP($C1069,'4.NLC'!$A$6:$H$51,7,0))</f>
        <v/>
      </c>
      <c r="H1069" s="74"/>
      <c r="I1069" s="74"/>
      <c r="J1069" s="74"/>
      <c r="K1069" s="57">
        <f t="shared" si="136"/>
        <v>0</v>
      </c>
      <c r="L1069" s="75"/>
      <c r="M1069" s="52">
        <f t="shared" si="137"/>
        <v>0</v>
      </c>
      <c r="N1069" s="76"/>
      <c r="O1069" s="52">
        <f t="shared" si="138"/>
        <v>0</v>
      </c>
      <c r="P1069" s="57">
        <f t="shared" si="139"/>
        <v>0</v>
      </c>
      <c r="Q1069" s="52">
        <f t="shared" si="140"/>
        <v>0</v>
      </c>
      <c r="R1069" s="454">
        <f t="shared" si="141"/>
        <v>0</v>
      </c>
    </row>
    <row r="1070" spans="1:18" outlineLevel="1" x14ac:dyDescent="0.2">
      <c r="A1070" s="79" t="str">
        <f t="shared" si="134"/>
        <v/>
      </c>
      <c r="B1070" s="73"/>
      <c r="C1070" s="90"/>
      <c r="D1070" s="93" t="str">
        <f t="shared" si="135"/>
        <v xml:space="preserve"> </v>
      </c>
      <c r="E1070" s="54" t="str">
        <f>IF($C1070="","",VLOOKUP($C1070,'4.NLC'!$A$6:$F$51,6,0))</f>
        <v/>
      </c>
      <c r="F1070" s="72" t="str">
        <f>IF($C1070="","",VLOOKUP($C1070,'4.NLC'!$A$6:$F$51,5,0))</f>
        <v/>
      </c>
      <c r="G1070" s="82" t="str">
        <f>IF($C1070="","",VLOOKUP($C1070,'4.NLC'!$A$6:$H$51,7,0))</f>
        <v/>
      </c>
      <c r="H1070" s="74"/>
      <c r="I1070" s="74"/>
      <c r="J1070" s="74"/>
      <c r="K1070" s="57">
        <f t="shared" si="136"/>
        <v>0</v>
      </c>
      <c r="L1070" s="75"/>
      <c r="M1070" s="52">
        <f t="shared" si="137"/>
        <v>0</v>
      </c>
      <c r="N1070" s="76"/>
      <c r="O1070" s="52">
        <f t="shared" si="138"/>
        <v>0</v>
      </c>
      <c r="P1070" s="57">
        <f t="shared" si="139"/>
        <v>0</v>
      </c>
      <c r="Q1070" s="52">
        <f t="shared" si="140"/>
        <v>0</v>
      </c>
      <c r="R1070" s="454">
        <f t="shared" si="141"/>
        <v>0</v>
      </c>
    </row>
    <row r="1071" spans="1:18" outlineLevel="1" x14ac:dyDescent="0.2">
      <c r="A1071" s="79" t="str">
        <f t="shared" si="134"/>
        <v/>
      </c>
      <c r="B1071" s="73"/>
      <c r="C1071" s="90"/>
      <c r="D1071" s="93" t="str">
        <f t="shared" si="135"/>
        <v xml:space="preserve"> </v>
      </c>
      <c r="E1071" s="54" t="str">
        <f>IF($C1071="","",VLOOKUP($C1071,'4.NLC'!$A$6:$F$51,6,0))</f>
        <v/>
      </c>
      <c r="F1071" s="72" t="str">
        <f>IF($C1071="","",VLOOKUP($C1071,'4.NLC'!$A$6:$F$51,5,0))</f>
        <v/>
      </c>
      <c r="G1071" s="82" t="str">
        <f>IF($C1071="","",VLOOKUP($C1071,'4.NLC'!$A$6:$H$51,7,0))</f>
        <v/>
      </c>
      <c r="H1071" s="74"/>
      <c r="I1071" s="74"/>
      <c r="J1071" s="74"/>
      <c r="K1071" s="57">
        <f t="shared" si="136"/>
        <v>0</v>
      </c>
      <c r="L1071" s="75"/>
      <c r="M1071" s="52">
        <f t="shared" si="137"/>
        <v>0</v>
      </c>
      <c r="N1071" s="76"/>
      <c r="O1071" s="52">
        <f t="shared" si="138"/>
        <v>0</v>
      </c>
      <c r="P1071" s="57">
        <f t="shared" si="139"/>
        <v>0</v>
      </c>
      <c r="Q1071" s="52">
        <f t="shared" si="140"/>
        <v>0</v>
      </c>
      <c r="R1071" s="454">
        <f t="shared" si="141"/>
        <v>0</v>
      </c>
    </row>
    <row r="1072" spans="1:18" outlineLevel="1" x14ac:dyDescent="0.2">
      <c r="A1072" s="79" t="str">
        <f t="shared" si="134"/>
        <v/>
      </c>
      <c r="B1072" s="73"/>
      <c r="C1072" s="90"/>
      <c r="D1072" s="93" t="str">
        <f t="shared" si="135"/>
        <v xml:space="preserve"> </v>
      </c>
      <c r="E1072" s="54" t="str">
        <f>IF($C1072="","",VLOOKUP($C1072,'4.NLC'!$A$6:$F$51,6,0))</f>
        <v/>
      </c>
      <c r="F1072" s="72" t="str">
        <f>IF($C1072="","",VLOOKUP($C1072,'4.NLC'!$A$6:$F$51,5,0))</f>
        <v/>
      </c>
      <c r="G1072" s="82" t="str">
        <f>IF($C1072="","",VLOOKUP($C1072,'4.NLC'!$A$6:$H$51,7,0))</f>
        <v/>
      </c>
      <c r="H1072" s="74"/>
      <c r="I1072" s="74"/>
      <c r="J1072" s="74"/>
      <c r="K1072" s="57">
        <f t="shared" si="136"/>
        <v>0</v>
      </c>
      <c r="L1072" s="75"/>
      <c r="M1072" s="52">
        <f t="shared" si="137"/>
        <v>0</v>
      </c>
      <c r="N1072" s="76"/>
      <c r="O1072" s="52">
        <f t="shared" si="138"/>
        <v>0</v>
      </c>
      <c r="P1072" s="57">
        <f t="shared" si="139"/>
        <v>0</v>
      </c>
      <c r="Q1072" s="52">
        <f t="shared" si="140"/>
        <v>0</v>
      </c>
      <c r="R1072" s="454">
        <f t="shared" si="141"/>
        <v>0</v>
      </c>
    </row>
    <row r="1073" spans="1:18" outlineLevel="1" x14ac:dyDescent="0.2">
      <c r="A1073" s="79" t="str">
        <f t="shared" si="134"/>
        <v/>
      </c>
      <c r="B1073" s="73"/>
      <c r="C1073" s="90"/>
      <c r="D1073" s="93" t="str">
        <f t="shared" si="135"/>
        <v xml:space="preserve"> </v>
      </c>
      <c r="E1073" s="54" t="str">
        <f>IF($C1073="","",VLOOKUP($C1073,'4.NLC'!$A$6:$F$51,6,0))</f>
        <v/>
      </c>
      <c r="F1073" s="72" t="str">
        <f>IF($C1073="","",VLOOKUP($C1073,'4.NLC'!$A$6:$F$51,5,0))</f>
        <v/>
      </c>
      <c r="G1073" s="82" t="str">
        <f>IF($C1073="","",VLOOKUP($C1073,'4.NLC'!$A$6:$H$51,7,0))</f>
        <v/>
      </c>
      <c r="H1073" s="74"/>
      <c r="I1073" s="74"/>
      <c r="J1073" s="74"/>
      <c r="K1073" s="57">
        <f t="shared" si="136"/>
        <v>0</v>
      </c>
      <c r="L1073" s="75"/>
      <c r="M1073" s="52">
        <f t="shared" si="137"/>
        <v>0</v>
      </c>
      <c r="N1073" s="76"/>
      <c r="O1073" s="52">
        <f t="shared" si="138"/>
        <v>0</v>
      </c>
      <c r="P1073" s="57">
        <f t="shared" si="139"/>
        <v>0</v>
      </c>
      <c r="Q1073" s="52">
        <f t="shared" si="140"/>
        <v>0</v>
      </c>
      <c r="R1073" s="454">
        <f t="shared" si="141"/>
        <v>0</v>
      </c>
    </row>
    <row r="1074" spans="1:18" outlineLevel="1" x14ac:dyDescent="0.2">
      <c r="A1074" s="79" t="str">
        <f t="shared" si="134"/>
        <v/>
      </c>
      <c r="B1074" s="73"/>
      <c r="C1074" s="90"/>
      <c r="D1074" s="93" t="str">
        <f t="shared" si="135"/>
        <v xml:space="preserve"> </v>
      </c>
      <c r="E1074" s="54" t="str">
        <f>IF($C1074="","",VLOOKUP($C1074,'4.NLC'!$A$6:$F$51,6,0))</f>
        <v/>
      </c>
      <c r="F1074" s="72" t="str">
        <f>IF($C1074="","",VLOOKUP($C1074,'4.NLC'!$A$6:$F$51,5,0))</f>
        <v/>
      </c>
      <c r="G1074" s="82" t="str">
        <f>IF($C1074="","",VLOOKUP($C1074,'4.NLC'!$A$6:$H$51,7,0))</f>
        <v/>
      </c>
      <c r="H1074" s="74"/>
      <c r="I1074" s="74"/>
      <c r="J1074" s="74"/>
      <c r="K1074" s="57">
        <f t="shared" si="136"/>
        <v>0</v>
      </c>
      <c r="L1074" s="75"/>
      <c r="M1074" s="52">
        <f t="shared" si="137"/>
        <v>0</v>
      </c>
      <c r="N1074" s="76"/>
      <c r="O1074" s="52">
        <f t="shared" si="138"/>
        <v>0</v>
      </c>
      <c r="P1074" s="57">
        <f t="shared" si="139"/>
        <v>0</v>
      </c>
      <c r="Q1074" s="52">
        <f t="shared" si="140"/>
        <v>0</v>
      </c>
      <c r="R1074" s="454">
        <f t="shared" si="141"/>
        <v>0</v>
      </c>
    </row>
    <row r="1075" spans="1:18" outlineLevel="1" x14ac:dyDescent="0.2">
      <c r="A1075" s="79" t="str">
        <f t="shared" si="134"/>
        <v/>
      </c>
      <c r="B1075" s="73"/>
      <c r="C1075" s="90"/>
      <c r="D1075" s="93" t="str">
        <f t="shared" si="135"/>
        <v xml:space="preserve"> </v>
      </c>
      <c r="E1075" s="54" t="str">
        <f>IF($C1075="","",VLOOKUP($C1075,'4.NLC'!$A$6:$F$51,6,0))</f>
        <v/>
      </c>
      <c r="F1075" s="72" t="str">
        <f>IF($C1075="","",VLOOKUP($C1075,'4.NLC'!$A$6:$F$51,5,0))</f>
        <v/>
      </c>
      <c r="G1075" s="82" t="str">
        <f>IF($C1075="","",VLOOKUP($C1075,'4.NLC'!$A$6:$H$51,7,0))</f>
        <v/>
      </c>
      <c r="H1075" s="74"/>
      <c r="I1075" s="74"/>
      <c r="J1075" s="74"/>
      <c r="K1075" s="57">
        <f t="shared" si="136"/>
        <v>0</v>
      </c>
      <c r="L1075" s="75"/>
      <c r="M1075" s="52">
        <f t="shared" si="137"/>
        <v>0</v>
      </c>
      <c r="N1075" s="76"/>
      <c r="O1075" s="52">
        <f t="shared" si="138"/>
        <v>0</v>
      </c>
      <c r="P1075" s="57">
        <f t="shared" si="139"/>
        <v>0</v>
      </c>
      <c r="Q1075" s="52">
        <f t="shared" si="140"/>
        <v>0</v>
      </c>
      <c r="R1075" s="454">
        <f t="shared" si="141"/>
        <v>0</v>
      </c>
    </row>
    <row r="1076" spans="1:18" outlineLevel="1" x14ac:dyDescent="0.2">
      <c r="A1076" s="79" t="str">
        <f t="shared" si="134"/>
        <v/>
      </c>
      <c r="B1076" s="73"/>
      <c r="C1076" s="90"/>
      <c r="D1076" s="93" t="str">
        <f t="shared" si="135"/>
        <v xml:space="preserve"> </v>
      </c>
      <c r="E1076" s="54" t="str">
        <f>IF($C1076="","",VLOOKUP($C1076,'4.NLC'!$A$6:$F$51,6,0))</f>
        <v/>
      </c>
      <c r="F1076" s="72" t="str">
        <f>IF($C1076="","",VLOOKUP($C1076,'4.NLC'!$A$6:$F$51,5,0))</f>
        <v/>
      </c>
      <c r="G1076" s="82" t="str">
        <f>IF($C1076="","",VLOOKUP($C1076,'4.NLC'!$A$6:$H$51,7,0))</f>
        <v/>
      </c>
      <c r="H1076" s="74"/>
      <c r="I1076" s="74"/>
      <c r="J1076" s="74"/>
      <c r="K1076" s="57">
        <f t="shared" si="136"/>
        <v>0</v>
      </c>
      <c r="L1076" s="75"/>
      <c r="M1076" s="52">
        <f t="shared" si="137"/>
        <v>0</v>
      </c>
      <c r="N1076" s="76"/>
      <c r="O1076" s="52">
        <f t="shared" si="138"/>
        <v>0</v>
      </c>
      <c r="P1076" s="57">
        <f t="shared" si="139"/>
        <v>0</v>
      </c>
      <c r="Q1076" s="52">
        <f t="shared" si="140"/>
        <v>0</v>
      </c>
      <c r="R1076" s="454">
        <f t="shared" si="141"/>
        <v>0</v>
      </c>
    </row>
    <row r="1077" spans="1:18" outlineLevel="1" x14ac:dyDescent="0.2">
      <c r="A1077" s="79" t="str">
        <f t="shared" si="134"/>
        <v/>
      </c>
      <c r="B1077" s="73"/>
      <c r="C1077" s="90"/>
      <c r="D1077" s="93" t="str">
        <f t="shared" si="135"/>
        <v xml:space="preserve"> </v>
      </c>
      <c r="E1077" s="54" t="str">
        <f>IF($C1077="","",VLOOKUP($C1077,'4.NLC'!$A$6:$F$51,6,0))</f>
        <v/>
      </c>
      <c r="F1077" s="72" t="str">
        <f>IF($C1077="","",VLOOKUP($C1077,'4.NLC'!$A$6:$F$51,5,0))</f>
        <v/>
      </c>
      <c r="G1077" s="82" t="str">
        <f>IF($C1077="","",VLOOKUP($C1077,'4.NLC'!$A$6:$H$51,7,0))</f>
        <v/>
      </c>
      <c r="H1077" s="74"/>
      <c r="I1077" s="74"/>
      <c r="J1077" s="74"/>
      <c r="K1077" s="57">
        <f t="shared" si="136"/>
        <v>0</v>
      </c>
      <c r="L1077" s="75"/>
      <c r="M1077" s="52">
        <f t="shared" si="137"/>
        <v>0</v>
      </c>
      <c r="N1077" s="76"/>
      <c r="O1077" s="52">
        <f t="shared" si="138"/>
        <v>0</v>
      </c>
      <c r="P1077" s="57">
        <f t="shared" si="139"/>
        <v>0</v>
      </c>
      <c r="Q1077" s="52">
        <f t="shared" si="140"/>
        <v>0</v>
      </c>
      <c r="R1077" s="454">
        <f t="shared" si="141"/>
        <v>0</v>
      </c>
    </row>
    <row r="1078" spans="1:18" outlineLevel="1" x14ac:dyDescent="0.2">
      <c r="A1078" s="79" t="str">
        <f t="shared" si="134"/>
        <v/>
      </c>
      <c r="B1078" s="73"/>
      <c r="C1078" s="90"/>
      <c r="D1078" s="93" t="str">
        <f t="shared" si="135"/>
        <v xml:space="preserve"> </v>
      </c>
      <c r="E1078" s="54" t="str">
        <f>IF($C1078="","",VLOOKUP($C1078,'4.NLC'!$A$6:$F$51,6,0))</f>
        <v/>
      </c>
      <c r="F1078" s="72" t="str">
        <f>IF($C1078="","",VLOOKUP($C1078,'4.NLC'!$A$6:$F$51,5,0))</f>
        <v/>
      </c>
      <c r="G1078" s="82" t="str">
        <f>IF($C1078="","",VLOOKUP($C1078,'4.NLC'!$A$6:$H$51,7,0))</f>
        <v/>
      </c>
      <c r="H1078" s="74"/>
      <c r="I1078" s="74"/>
      <c r="J1078" s="74"/>
      <c r="K1078" s="57">
        <f t="shared" si="136"/>
        <v>0</v>
      </c>
      <c r="L1078" s="75"/>
      <c r="M1078" s="52">
        <f t="shared" si="137"/>
        <v>0</v>
      </c>
      <c r="N1078" s="76"/>
      <c r="O1078" s="52">
        <f t="shared" si="138"/>
        <v>0</v>
      </c>
      <c r="P1078" s="57">
        <f t="shared" si="139"/>
        <v>0</v>
      </c>
      <c r="Q1078" s="52">
        <f t="shared" si="140"/>
        <v>0</v>
      </c>
      <c r="R1078" s="454">
        <f t="shared" si="141"/>
        <v>0</v>
      </c>
    </row>
    <row r="1079" spans="1:18" outlineLevel="1" x14ac:dyDescent="0.2">
      <c r="A1079" s="79" t="str">
        <f t="shared" si="134"/>
        <v/>
      </c>
      <c r="B1079" s="73"/>
      <c r="C1079" s="90"/>
      <c r="D1079" s="93" t="str">
        <f t="shared" si="135"/>
        <v xml:space="preserve"> </v>
      </c>
      <c r="E1079" s="54" t="str">
        <f>IF($C1079="","",VLOOKUP($C1079,'4.NLC'!$A$6:$F$51,6,0))</f>
        <v/>
      </c>
      <c r="F1079" s="72" t="str">
        <f>IF($C1079="","",VLOOKUP($C1079,'4.NLC'!$A$6:$F$51,5,0))</f>
        <v/>
      </c>
      <c r="G1079" s="82" t="str">
        <f>IF($C1079="","",VLOOKUP($C1079,'4.NLC'!$A$6:$H$51,7,0))</f>
        <v/>
      </c>
      <c r="H1079" s="74"/>
      <c r="I1079" s="74"/>
      <c r="J1079" s="74"/>
      <c r="K1079" s="57">
        <f t="shared" si="136"/>
        <v>0</v>
      </c>
      <c r="L1079" s="75"/>
      <c r="M1079" s="52">
        <f t="shared" si="137"/>
        <v>0</v>
      </c>
      <c r="N1079" s="76"/>
      <c r="O1079" s="52">
        <f t="shared" si="138"/>
        <v>0</v>
      </c>
      <c r="P1079" s="57">
        <f t="shared" si="139"/>
        <v>0</v>
      </c>
      <c r="Q1079" s="52">
        <f t="shared" si="140"/>
        <v>0</v>
      </c>
      <c r="R1079" s="454">
        <f t="shared" si="141"/>
        <v>0</v>
      </c>
    </row>
    <row r="1080" spans="1:18" outlineLevel="1" x14ac:dyDescent="0.2">
      <c r="A1080" s="79" t="str">
        <f t="shared" si="134"/>
        <v/>
      </c>
      <c r="B1080" s="73"/>
      <c r="C1080" s="90"/>
      <c r="D1080" s="93" t="str">
        <f t="shared" si="135"/>
        <v xml:space="preserve"> </v>
      </c>
      <c r="E1080" s="54" t="str">
        <f>IF($C1080="","",VLOOKUP($C1080,'4.NLC'!$A$6:$F$51,6,0))</f>
        <v/>
      </c>
      <c r="F1080" s="72" t="str">
        <f>IF($C1080="","",VLOOKUP($C1080,'4.NLC'!$A$6:$F$51,5,0))</f>
        <v/>
      </c>
      <c r="G1080" s="82" t="str">
        <f>IF($C1080="","",VLOOKUP($C1080,'4.NLC'!$A$6:$H$51,7,0))</f>
        <v/>
      </c>
      <c r="H1080" s="74"/>
      <c r="I1080" s="74"/>
      <c r="J1080" s="74"/>
      <c r="K1080" s="57">
        <f t="shared" si="136"/>
        <v>0</v>
      </c>
      <c r="L1080" s="75"/>
      <c r="M1080" s="52">
        <f t="shared" si="137"/>
        <v>0</v>
      </c>
      <c r="N1080" s="76"/>
      <c r="O1080" s="52">
        <f t="shared" si="138"/>
        <v>0</v>
      </c>
      <c r="P1080" s="57">
        <f t="shared" si="139"/>
        <v>0</v>
      </c>
      <c r="Q1080" s="52">
        <f t="shared" si="140"/>
        <v>0</v>
      </c>
      <c r="R1080" s="454">
        <f t="shared" si="141"/>
        <v>0</v>
      </c>
    </row>
    <row r="1081" spans="1:18" outlineLevel="1" x14ac:dyDescent="0.2">
      <c r="A1081" s="79" t="str">
        <f t="shared" si="134"/>
        <v/>
      </c>
      <c r="B1081" s="73"/>
      <c r="C1081" s="90"/>
      <c r="D1081" s="93" t="str">
        <f t="shared" si="135"/>
        <v xml:space="preserve"> </v>
      </c>
      <c r="E1081" s="54" t="str">
        <f>IF($C1081="","",VLOOKUP($C1081,'4.NLC'!$A$6:$F$51,6,0))</f>
        <v/>
      </c>
      <c r="F1081" s="72" t="str">
        <f>IF($C1081="","",VLOOKUP($C1081,'4.NLC'!$A$6:$F$51,5,0))</f>
        <v/>
      </c>
      <c r="G1081" s="82" t="str">
        <f>IF($C1081="","",VLOOKUP($C1081,'4.NLC'!$A$6:$H$51,7,0))</f>
        <v/>
      </c>
      <c r="H1081" s="74"/>
      <c r="I1081" s="74"/>
      <c r="J1081" s="74"/>
      <c r="K1081" s="57">
        <f t="shared" si="136"/>
        <v>0</v>
      </c>
      <c r="L1081" s="75"/>
      <c r="M1081" s="52">
        <f t="shared" si="137"/>
        <v>0</v>
      </c>
      <c r="N1081" s="76"/>
      <c r="O1081" s="52">
        <f t="shared" si="138"/>
        <v>0</v>
      </c>
      <c r="P1081" s="57">
        <f t="shared" si="139"/>
        <v>0</v>
      </c>
      <c r="Q1081" s="52">
        <f t="shared" si="140"/>
        <v>0</v>
      </c>
      <c r="R1081" s="454">
        <f t="shared" si="141"/>
        <v>0</v>
      </c>
    </row>
    <row r="1082" spans="1:18" outlineLevel="1" x14ac:dyDescent="0.2">
      <c r="A1082" s="79" t="str">
        <f t="shared" si="134"/>
        <v/>
      </c>
      <c r="B1082" s="73"/>
      <c r="C1082" s="90"/>
      <c r="D1082" s="93" t="str">
        <f t="shared" si="135"/>
        <v xml:space="preserve"> </v>
      </c>
      <c r="E1082" s="54" t="str">
        <f>IF($C1082="","",VLOOKUP($C1082,'4.NLC'!$A$6:$F$51,6,0))</f>
        <v/>
      </c>
      <c r="F1082" s="72" t="str">
        <f>IF($C1082="","",VLOOKUP($C1082,'4.NLC'!$A$6:$F$51,5,0))</f>
        <v/>
      </c>
      <c r="G1082" s="82" t="str">
        <f>IF($C1082="","",VLOOKUP($C1082,'4.NLC'!$A$6:$H$51,7,0))</f>
        <v/>
      </c>
      <c r="H1082" s="74"/>
      <c r="I1082" s="74"/>
      <c r="J1082" s="74"/>
      <c r="K1082" s="57">
        <f t="shared" si="136"/>
        <v>0</v>
      </c>
      <c r="L1082" s="75"/>
      <c r="M1082" s="52">
        <f t="shared" si="137"/>
        <v>0</v>
      </c>
      <c r="N1082" s="76"/>
      <c r="O1082" s="52">
        <f t="shared" si="138"/>
        <v>0</v>
      </c>
      <c r="P1082" s="57">
        <f t="shared" si="139"/>
        <v>0</v>
      </c>
      <c r="Q1082" s="52">
        <f t="shared" si="140"/>
        <v>0</v>
      </c>
      <c r="R1082" s="454">
        <f t="shared" si="141"/>
        <v>0</v>
      </c>
    </row>
    <row r="1083" spans="1:18" outlineLevel="1" x14ac:dyDescent="0.2">
      <c r="A1083" s="79" t="str">
        <f t="shared" si="134"/>
        <v/>
      </c>
      <c r="B1083" s="73"/>
      <c r="C1083" s="90"/>
      <c r="D1083" s="93" t="str">
        <f t="shared" si="135"/>
        <v xml:space="preserve"> </v>
      </c>
      <c r="E1083" s="54" t="str">
        <f>IF($C1083="","",VLOOKUP($C1083,'4.NLC'!$A$6:$F$51,6,0))</f>
        <v/>
      </c>
      <c r="F1083" s="72" t="str">
        <f>IF($C1083="","",VLOOKUP($C1083,'4.NLC'!$A$6:$F$51,5,0))</f>
        <v/>
      </c>
      <c r="G1083" s="82" t="str">
        <f>IF($C1083="","",VLOOKUP($C1083,'4.NLC'!$A$6:$H$51,7,0))</f>
        <v/>
      </c>
      <c r="H1083" s="74"/>
      <c r="I1083" s="74"/>
      <c r="J1083" s="74"/>
      <c r="K1083" s="57">
        <f t="shared" si="136"/>
        <v>0</v>
      </c>
      <c r="L1083" s="75"/>
      <c r="M1083" s="52">
        <f t="shared" si="137"/>
        <v>0</v>
      </c>
      <c r="N1083" s="76"/>
      <c r="O1083" s="52">
        <f t="shared" si="138"/>
        <v>0</v>
      </c>
      <c r="P1083" s="57">
        <f t="shared" si="139"/>
        <v>0</v>
      </c>
      <c r="Q1083" s="52">
        <f t="shared" si="140"/>
        <v>0</v>
      </c>
      <c r="R1083" s="454">
        <f t="shared" si="141"/>
        <v>0</v>
      </c>
    </row>
    <row r="1084" spans="1:18" outlineLevel="1" x14ac:dyDescent="0.2">
      <c r="A1084" s="79" t="str">
        <f t="shared" si="134"/>
        <v/>
      </c>
      <c r="B1084" s="73"/>
      <c r="C1084" s="90"/>
      <c r="D1084" s="93" t="str">
        <f t="shared" si="135"/>
        <v xml:space="preserve"> </v>
      </c>
      <c r="E1084" s="54" t="str">
        <f>IF($C1084="","",VLOOKUP($C1084,'4.NLC'!$A$6:$F$51,6,0))</f>
        <v/>
      </c>
      <c r="F1084" s="72" t="str">
        <f>IF($C1084="","",VLOOKUP($C1084,'4.NLC'!$A$6:$F$51,5,0))</f>
        <v/>
      </c>
      <c r="G1084" s="82" t="str">
        <f>IF($C1084="","",VLOOKUP($C1084,'4.NLC'!$A$6:$H$51,7,0))</f>
        <v/>
      </c>
      <c r="H1084" s="74"/>
      <c r="I1084" s="74"/>
      <c r="J1084" s="74"/>
      <c r="K1084" s="57">
        <f t="shared" si="136"/>
        <v>0</v>
      </c>
      <c r="L1084" s="75"/>
      <c r="M1084" s="52">
        <f t="shared" si="137"/>
        <v>0</v>
      </c>
      <c r="N1084" s="76"/>
      <c r="O1084" s="52">
        <f t="shared" si="138"/>
        <v>0</v>
      </c>
      <c r="P1084" s="57">
        <f t="shared" si="139"/>
        <v>0</v>
      </c>
      <c r="Q1084" s="52">
        <f t="shared" si="140"/>
        <v>0</v>
      </c>
      <c r="R1084" s="454">
        <f t="shared" si="141"/>
        <v>0</v>
      </c>
    </row>
    <row r="1085" spans="1:18" outlineLevel="1" x14ac:dyDescent="0.2">
      <c r="A1085" s="79" t="str">
        <f t="shared" si="134"/>
        <v/>
      </c>
      <c r="B1085" s="73"/>
      <c r="C1085" s="90"/>
      <c r="D1085" s="93" t="str">
        <f t="shared" si="135"/>
        <v xml:space="preserve"> </v>
      </c>
      <c r="E1085" s="54" t="str">
        <f>IF($C1085="","",VLOOKUP($C1085,'4.NLC'!$A$6:$F$51,6,0))</f>
        <v/>
      </c>
      <c r="F1085" s="72" t="str">
        <f>IF($C1085="","",VLOOKUP($C1085,'4.NLC'!$A$6:$F$51,5,0))</f>
        <v/>
      </c>
      <c r="G1085" s="82" t="str">
        <f>IF($C1085="","",VLOOKUP($C1085,'4.NLC'!$A$6:$H$51,7,0))</f>
        <v/>
      </c>
      <c r="H1085" s="74"/>
      <c r="I1085" s="74"/>
      <c r="J1085" s="74"/>
      <c r="K1085" s="57">
        <f t="shared" si="136"/>
        <v>0</v>
      </c>
      <c r="L1085" s="75"/>
      <c r="M1085" s="52">
        <f t="shared" si="137"/>
        <v>0</v>
      </c>
      <c r="N1085" s="76"/>
      <c r="O1085" s="52">
        <f t="shared" si="138"/>
        <v>0</v>
      </c>
      <c r="P1085" s="57">
        <f t="shared" si="139"/>
        <v>0</v>
      </c>
      <c r="Q1085" s="52">
        <f t="shared" si="140"/>
        <v>0</v>
      </c>
      <c r="R1085" s="454">
        <f t="shared" si="141"/>
        <v>0</v>
      </c>
    </row>
    <row r="1086" spans="1:18" outlineLevel="1" x14ac:dyDescent="0.2">
      <c r="A1086" s="79" t="str">
        <f t="shared" si="134"/>
        <v/>
      </c>
      <c r="B1086" s="73"/>
      <c r="C1086" s="90"/>
      <c r="D1086" s="93" t="str">
        <f t="shared" si="135"/>
        <v xml:space="preserve"> </v>
      </c>
      <c r="E1086" s="54" t="str">
        <f>IF($C1086="","",VLOOKUP($C1086,'4.NLC'!$A$6:$F$51,6,0))</f>
        <v/>
      </c>
      <c r="F1086" s="72" t="str">
        <f>IF($C1086="","",VLOOKUP($C1086,'4.NLC'!$A$6:$F$51,5,0))</f>
        <v/>
      </c>
      <c r="G1086" s="82" t="str">
        <f>IF($C1086="","",VLOOKUP($C1086,'4.NLC'!$A$6:$H$51,7,0))</f>
        <v/>
      </c>
      <c r="H1086" s="74"/>
      <c r="I1086" s="74"/>
      <c r="J1086" s="74"/>
      <c r="K1086" s="57">
        <f t="shared" si="136"/>
        <v>0</v>
      </c>
      <c r="L1086" s="75"/>
      <c r="M1086" s="52">
        <f t="shared" si="137"/>
        <v>0</v>
      </c>
      <c r="N1086" s="76"/>
      <c r="O1086" s="52">
        <f t="shared" si="138"/>
        <v>0</v>
      </c>
      <c r="P1086" s="57">
        <f t="shared" si="139"/>
        <v>0</v>
      </c>
      <c r="Q1086" s="52">
        <f t="shared" si="140"/>
        <v>0</v>
      </c>
      <c r="R1086" s="454">
        <f t="shared" si="141"/>
        <v>0</v>
      </c>
    </row>
    <row r="1087" spans="1:18" outlineLevel="1" x14ac:dyDescent="0.2">
      <c r="A1087" s="79" t="str">
        <f t="shared" si="134"/>
        <v/>
      </c>
      <c r="B1087" s="73"/>
      <c r="C1087" s="90"/>
      <c r="D1087" s="93" t="str">
        <f t="shared" si="135"/>
        <v xml:space="preserve"> </v>
      </c>
      <c r="E1087" s="54" t="str">
        <f>IF($C1087="","",VLOOKUP($C1087,'4.NLC'!$A$6:$F$51,6,0))</f>
        <v/>
      </c>
      <c r="F1087" s="72" t="str">
        <f>IF($C1087="","",VLOOKUP($C1087,'4.NLC'!$A$6:$F$51,5,0))</f>
        <v/>
      </c>
      <c r="G1087" s="82" t="str">
        <f>IF($C1087="","",VLOOKUP($C1087,'4.NLC'!$A$6:$H$51,7,0))</f>
        <v/>
      </c>
      <c r="H1087" s="74"/>
      <c r="I1087" s="74"/>
      <c r="J1087" s="74"/>
      <c r="K1087" s="57">
        <f t="shared" si="136"/>
        <v>0</v>
      </c>
      <c r="L1087" s="75"/>
      <c r="M1087" s="52">
        <f t="shared" si="137"/>
        <v>0</v>
      </c>
      <c r="N1087" s="76"/>
      <c r="O1087" s="52">
        <f t="shared" si="138"/>
        <v>0</v>
      </c>
      <c r="P1087" s="57">
        <f t="shared" si="139"/>
        <v>0</v>
      </c>
      <c r="Q1087" s="52">
        <f t="shared" si="140"/>
        <v>0</v>
      </c>
      <c r="R1087" s="454">
        <f t="shared" si="141"/>
        <v>0</v>
      </c>
    </row>
    <row r="1088" spans="1:18" outlineLevel="1" x14ac:dyDescent="0.2">
      <c r="A1088" s="79" t="str">
        <f t="shared" si="134"/>
        <v/>
      </c>
      <c r="B1088" s="73"/>
      <c r="C1088" s="90"/>
      <c r="D1088" s="93" t="str">
        <f t="shared" si="135"/>
        <v xml:space="preserve"> </v>
      </c>
      <c r="E1088" s="54" t="str">
        <f>IF($C1088="","",VLOOKUP($C1088,'4.NLC'!$A$6:$F$51,6,0))</f>
        <v/>
      </c>
      <c r="F1088" s="72" t="str">
        <f>IF($C1088="","",VLOOKUP($C1088,'4.NLC'!$A$6:$F$51,5,0))</f>
        <v/>
      </c>
      <c r="G1088" s="82" t="str">
        <f>IF($C1088="","",VLOOKUP($C1088,'4.NLC'!$A$6:$H$51,7,0))</f>
        <v/>
      </c>
      <c r="H1088" s="74"/>
      <c r="I1088" s="74"/>
      <c r="J1088" s="74"/>
      <c r="K1088" s="57">
        <f t="shared" si="136"/>
        <v>0</v>
      </c>
      <c r="L1088" s="75"/>
      <c r="M1088" s="52">
        <f t="shared" si="137"/>
        <v>0</v>
      </c>
      <c r="N1088" s="76"/>
      <c r="O1088" s="52">
        <f t="shared" si="138"/>
        <v>0</v>
      </c>
      <c r="P1088" s="57">
        <f t="shared" si="139"/>
        <v>0</v>
      </c>
      <c r="Q1088" s="52">
        <f t="shared" si="140"/>
        <v>0</v>
      </c>
      <c r="R1088" s="454">
        <f t="shared" si="141"/>
        <v>0</v>
      </c>
    </row>
    <row r="1089" spans="1:18" outlineLevel="1" x14ac:dyDescent="0.2">
      <c r="A1089" s="79" t="str">
        <f t="shared" si="134"/>
        <v/>
      </c>
      <c r="B1089" s="73"/>
      <c r="C1089" s="90"/>
      <c r="D1089" s="93" t="str">
        <f t="shared" si="135"/>
        <v xml:space="preserve"> </v>
      </c>
      <c r="E1089" s="54" t="str">
        <f>IF($C1089="","",VLOOKUP($C1089,'4.NLC'!$A$6:$F$51,6,0))</f>
        <v/>
      </c>
      <c r="F1089" s="72" t="str">
        <f>IF($C1089="","",VLOOKUP($C1089,'4.NLC'!$A$6:$F$51,5,0))</f>
        <v/>
      </c>
      <c r="G1089" s="82" t="str">
        <f>IF($C1089="","",VLOOKUP($C1089,'4.NLC'!$A$6:$H$51,7,0))</f>
        <v/>
      </c>
      <c r="H1089" s="74"/>
      <c r="I1089" s="74"/>
      <c r="J1089" s="74"/>
      <c r="K1089" s="57">
        <f t="shared" si="136"/>
        <v>0</v>
      </c>
      <c r="L1089" s="75"/>
      <c r="M1089" s="52">
        <f t="shared" si="137"/>
        <v>0</v>
      </c>
      <c r="N1089" s="76"/>
      <c r="O1089" s="52">
        <f t="shared" si="138"/>
        <v>0</v>
      </c>
      <c r="P1089" s="57">
        <f t="shared" si="139"/>
        <v>0</v>
      </c>
      <c r="Q1089" s="52">
        <f t="shared" si="140"/>
        <v>0</v>
      </c>
      <c r="R1089" s="454">
        <f t="shared" si="141"/>
        <v>0</v>
      </c>
    </row>
    <row r="1090" spans="1:18" outlineLevel="1" x14ac:dyDescent="0.2">
      <c r="A1090" s="79" t="str">
        <f t="shared" si="134"/>
        <v/>
      </c>
      <c r="B1090" s="73"/>
      <c r="C1090" s="90"/>
      <c r="D1090" s="93" t="str">
        <f t="shared" si="135"/>
        <v xml:space="preserve"> </v>
      </c>
      <c r="E1090" s="54" t="str">
        <f>IF($C1090="","",VLOOKUP($C1090,'4.NLC'!$A$6:$F$51,6,0))</f>
        <v/>
      </c>
      <c r="F1090" s="72" t="str">
        <f>IF($C1090="","",VLOOKUP($C1090,'4.NLC'!$A$6:$F$51,5,0))</f>
        <v/>
      </c>
      <c r="G1090" s="82" t="str">
        <f>IF($C1090="","",VLOOKUP($C1090,'4.NLC'!$A$6:$H$51,7,0))</f>
        <v/>
      </c>
      <c r="H1090" s="74"/>
      <c r="I1090" s="74"/>
      <c r="J1090" s="74"/>
      <c r="K1090" s="57">
        <f t="shared" si="136"/>
        <v>0</v>
      </c>
      <c r="L1090" s="75"/>
      <c r="M1090" s="52">
        <f t="shared" si="137"/>
        <v>0</v>
      </c>
      <c r="N1090" s="76"/>
      <c r="O1090" s="52">
        <f t="shared" si="138"/>
        <v>0</v>
      </c>
      <c r="P1090" s="57">
        <f t="shared" si="139"/>
        <v>0</v>
      </c>
      <c r="Q1090" s="52">
        <f t="shared" si="140"/>
        <v>0</v>
      </c>
      <c r="R1090" s="454">
        <f t="shared" si="141"/>
        <v>0</v>
      </c>
    </row>
    <row r="1091" spans="1:18" outlineLevel="1" x14ac:dyDescent="0.2">
      <c r="A1091" s="79" t="str">
        <f t="shared" si="134"/>
        <v/>
      </c>
      <c r="B1091" s="73"/>
      <c r="C1091" s="90"/>
      <c r="D1091" s="93" t="str">
        <f t="shared" si="135"/>
        <v xml:space="preserve"> </v>
      </c>
      <c r="E1091" s="54" t="str">
        <f>IF($C1091="","",VLOOKUP($C1091,'4.NLC'!$A$6:$F$51,6,0))</f>
        <v/>
      </c>
      <c r="F1091" s="72" t="str">
        <f>IF($C1091="","",VLOOKUP($C1091,'4.NLC'!$A$6:$F$51,5,0))</f>
        <v/>
      </c>
      <c r="G1091" s="82" t="str">
        <f>IF($C1091="","",VLOOKUP($C1091,'4.NLC'!$A$6:$H$51,7,0))</f>
        <v/>
      </c>
      <c r="H1091" s="74"/>
      <c r="I1091" s="74"/>
      <c r="J1091" s="74"/>
      <c r="K1091" s="57">
        <f t="shared" si="136"/>
        <v>0</v>
      </c>
      <c r="L1091" s="75"/>
      <c r="M1091" s="52">
        <f t="shared" si="137"/>
        <v>0</v>
      </c>
      <c r="N1091" s="76"/>
      <c r="O1091" s="52">
        <f t="shared" si="138"/>
        <v>0</v>
      </c>
      <c r="P1091" s="57">
        <f t="shared" si="139"/>
        <v>0</v>
      </c>
      <c r="Q1091" s="52">
        <f t="shared" si="140"/>
        <v>0</v>
      </c>
      <c r="R1091" s="454">
        <f t="shared" si="141"/>
        <v>0</v>
      </c>
    </row>
    <row r="1092" spans="1:18" outlineLevel="1" x14ac:dyDescent="0.2">
      <c r="A1092" s="79" t="str">
        <f t="shared" si="134"/>
        <v/>
      </c>
      <c r="B1092" s="73"/>
      <c r="C1092" s="90"/>
      <c r="D1092" s="93" t="str">
        <f t="shared" si="135"/>
        <v xml:space="preserve"> </v>
      </c>
      <c r="E1092" s="54" t="str">
        <f>IF($C1092="","",VLOOKUP($C1092,'4.NLC'!$A$6:$F$51,6,0))</f>
        <v/>
      </c>
      <c r="F1092" s="72" t="str">
        <f>IF($C1092="","",VLOOKUP($C1092,'4.NLC'!$A$6:$F$51,5,0))</f>
        <v/>
      </c>
      <c r="G1092" s="82" t="str">
        <f>IF($C1092="","",VLOOKUP($C1092,'4.NLC'!$A$6:$H$51,7,0))</f>
        <v/>
      </c>
      <c r="H1092" s="74"/>
      <c r="I1092" s="74"/>
      <c r="J1092" s="74"/>
      <c r="K1092" s="57">
        <f t="shared" si="136"/>
        <v>0</v>
      </c>
      <c r="L1092" s="75"/>
      <c r="M1092" s="52">
        <f t="shared" si="137"/>
        <v>0</v>
      </c>
      <c r="N1092" s="76"/>
      <c r="O1092" s="52">
        <f t="shared" si="138"/>
        <v>0</v>
      </c>
      <c r="P1092" s="57">
        <f t="shared" si="139"/>
        <v>0</v>
      </c>
      <c r="Q1092" s="52">
        <f t="shared" si="140"/>
        <v>0</v>
      </c>
      <c r="R1092" s="454">
        <f t="shared" si="141"/>
        <v>0</v>
      </c>
    </row>
    <row r="1093" spans="1:18" outlineLevel="1" x14ac:dyDescent="0.2">
      <c r="A1093" s="79" t="str">
        <f t="shared" si="134"/>
        <v/>
      </c>
      <c r="B1093" s="73"/>
      <c r="C1093" s="90"/>
      <c r="D1093" s="93" t="str">
        <f t="shared" si="135"/>
        <v xml:space="preserve"> </v>
      </c>
      <c r="E1093" s="54" t="str">
        <f>IF($C1093="","",VLOOKUP($C1093,'4.NLC'!$A$6:$F$51,6,0))</f>
        <v/>
      </c>
      <c r="F1093" s="72" t="str">
        <f>IF($C1093="","",VLOOKUP($C1093,'4.NLC'!$A$6:$F$51,5,0))</f>
        <v/>
      </c>
      <c r="G1093" s="82" t="str">
        <f>IF($C1093="","",VLOOKUP($C1093,'4.NLC'!$A$6:$H$51,7,0))</f>
        <v/>
      </c>
      <c r="H1093" s="74"/>
      <c r="I1093" s="74"/>
      <c r="J1093" s="74"/>
      <c r="K1093" s="57">
        <f t="shared" si="136"/>
        <v>0</v>
      </c>
      <c r="L1093" s="75"/>
      <c r="M1093" s="52">
        <f t="shared" si="137"/>
        <v>0</v>
      </c>
      <c r="N1093" s="76"/>
      <c r="O1093" s="52">
        <f t="shared" si="138"/>
        <v>0</v>
      </c>
      <c r="P1093" s="57">
        <f t="shared" si="139"/>
        <v>0</v>
      </c>
      <c r="Q1093" s="52">
        <f t="shared" si="140"/>
        <v>0</v>
      </c>
      <c r="R1093" s="454">
        <f t="shared" si="141"/>
        <v>0</v>
      </c>
    </row>
    <row r="1094" spans="1:18" outlineLevel="1" x14ac:dyDescent="0.2">
      <c r="A1094" s="79" t="str">
        <f t="shared" si="134"/>
        <v/>
      </c>
      <c r="B1094" s="73"/>
      <c r="C1094" s="90"/>
      <c r="D1094" s="93" t="str">
        <f t="shared" si="135"/>
        <v xml:space="preserve"> </v>
      </c>
      <c r="E1094" s="54" t="str">
        <f>IF($C1094="","",VLOOKUP($C1094,'4.NLC'!$A$6:$F$51,6,0))</f>
        <v/>
      </c>
      <c r="F1094" s="72" t="str">
        <f>IF($C1094="","",VLOOKUP($C1094,'4.NLC'!$A$6:$F$51,5,0))</f>
        <v/>
      </c>
      <c r="G1094" s="82" t="str">
        <f>IF($C1094="","",VLOOKUP($C1094,'4.NLC'!$A$6:$H$51,7,0))</f>
        <v/>
      </c>
      <c r="H1094" s="74"/>
      <c r="I1094" s="74"/>
      <c r="J1094" s="74"/>
      <c r="K1094" s="57">
        <f t="shared" si="136"/>
        <v>0</v>
      </c>
      <c r="L1094" s="75"/>
      <c r="M1094" s="52">
        <f t="shared" si="137"/>
        <v>0</v>
      </c>
      <c r="N1094" s="76"/>
      <c r="O1094" s="52">
        <f t="shared" si="138"/>
        <v>0</v>
      </c>
      <c r="P1094" s="57">
        <f t="shared" si="139"/>
        <v>0</v>
      </c>
      <c r="Q1094" s="52">
        <f t="shared" si="140"/>
        <v>0</v>
      </c>
      <c r="R1094" s="454">
        <f t="shared" si="141"/>
        <v>0</v>
      </c>
    </row>
    <row r="1095" spans="1:18" outlineLevel="1" x14ac:dyDescent="0.2">
      <c r="A1095" s="79" t="str">
        <f t="shared" ref="A1095:A1158" si="142">IF(B1095="","",VALUE(LEFT(B1095,4)))</f>
        <v/>
      </c>
      <c r="B1095" s="73"/>
      <c r="C1095" s="90"/>
      <c r="D1095" s="93" t="str">
        <f t="shared" ref="D1095:D1158" si="143">A1095&amp;" "&amp;C1095</f>
        <v xml:space="preserve"> </v>
      </c>
      <c r="E1095" s="54" t="str">
        <f>IF($C1095="","",VLOOKUP($C1095,'4.NLC'!$A$6:$F$51,6,0))</f>
        <v/>
      </c>
      <c r="F1095" s="72" t="str">
        <f>IF($C1095="","",VLOOKUP($C1095,'4.NLC'!$A$6:$F$51,5,0))</f>
        <v/>
      </c>
      <c r="G1095" s="82" t="str">
        <f>IF($C1095="","",VLOOKUP($C1095,'4.NLC'!$A$6:$H$51,7,0))</f>
        <v/>
      </c>
      <c r="H1095" s="74"/>
      <c r="I1095" s="74"/>
      <c r="J1095" s="74"/>
      <c r="K1095" s="57">
        <f t="shared" ref="K1095:K1158" si="144">SUM(I1095:J1095)</f>
        <v>0</v>
      </c>
      <c r="L1095" s="75"/>
      <c r="M1095" s="52">
        <f t="shared" ref="M1095:M1158" si="145">H1095*$L1095</f>
        <v>0</v>
      </c>
      <c r="N1095" s="76"/>
      <c r="O1095" s="52">
        <f t="shared" ref="O1095:O1158" si="146">I1095*$L1095</f>
        <v>0</v>
      </c>
      <c r="P1095" s="57">
        <f t="shared" ref="P1095:P1158" si="147">SUM(M1095:O1095)</f>
        <v>0</v>
      </c>
      <c r="Q1095" s="52">
        <f t="shared" ref="Q1095:Q1158" si="148">J1095*$L1095</f>
        <v>0</v>
      </c>
      <c r="R1095" s="454">
        <f t="shared" ref="R1095:R1158" si="149">SUM(P1095:Q1095)</f>
        <v>0</v>
      </c>
    </row>
    <row r="1096" spans="1:18" outlineLevel="1" x14ac:dyDescent="0.2">
      <c r="A1096" s="79" t="str">
        <f t="shared" si="142"/>
        <v/>
      </c>
      <c r="B1096" s="73"/>
      <c r="C1096" s="90"/>
      <c r="D1096" s="93" t="str">
        <f t="shared" si="143"/>
        <v xml:space="preserve"> </v>
      </c>
      <c r="E1096" s="54" t="str">
        <f>IF($C1096="","",VLOOKUP($C1096,'4.NLC'!$A$6:$F$51,6,0))</f>
        <v/>
      </c>
      <c r="F1096" s="72" t="str">
        <f>IF($C1096="","",VLOOKUP($C1096,'4.NLC'!$A$6:$F$51,5,0))</f>
        <v/>
      </c>
      <c r="G1096" s="82" t="str">
        <f>IF($C1096="","",VLOOKUP($C1096,'4.NLC'!$A$6:$H$51,7,0))</f>
        <v/>
      </c>
      <c r="H1096" s="74"/>
      <c r="I1096" s="74"/>
      <c r="J1096" s="74"/>
      <c r="K1096" s="57">
        <f t="shared" si="144"/>
        <v>0</v>
      </c>
      <c r="L1096" s="75"/>
      <c r="M1096" s="52">
        <f t="shared" si="145"/>
        <v>0</v>
      </c>
      <c r="N1096" s="76"/>
      <c r="O1096" s="52">
        <f t="shared" si="146"/>
        <v>0</v>
      </c>
      <c r="P1096" s="57">
        <f t="shared" si="147"/>
        <v>0</v>
      </c>
      <c r="Q1096" s="52">
        <f t="shared" si="148"/>
        <v>0</v>
      </c>
      <c r="R1096" s="454">
        <f t="shared" si="149"/>
        <v>0</v>
      </c>
    </row>
    <row r="1097" spans="1:18" outlineLevel="1" x14ac:dyDescent="0.2">
      <c r="A1097" s="79" t="str">
        <f t="shared" si="142"/>
        <v/>
      </c>
      <c r="B1097" s="73"/>
      <c r="C1097" s="90"/>
      <c r="D1097" s="93" t="str">
        <f t="shared" si="143"/>
        <v xml:space="preserve"> </v>
      </c>
      <c r="E1097" s="54" t="str">
        <f>IF($C1097="","",VLOOKUP($C1097,'4.NLC'!$A$6:$F$51,6,0))</f>
        <v/>
      </c>
      <c r="F1097" s="72" t="str">
        <f>IF($C1097="","",VLOOKUP($C1097,'4.NLC'!$A$6:$F$51,5,0))</f>
        <v/>
      </c>
      <c r="G1097" s="82" t="str">
        <f>IF($C1097="","",VLOOKUP($C1097,'4.NLC'!$A$6:$H$51,7,0))</f>
        <v/>
      </c>
      <c r="H1097" s="74"/>
      <c r="I1097" s="74"/>
      <c r="J1097" s="74"/>
      <c r="K1097" s="57">
        <f t="shared" si="144"/>
        <v>0</v>
      </c>
      <c r="L1097" s="75"/>
      <c r="M1097" s="52">
        <f t="shared" si="145"/>
        <v>0</v>
      </c>
      <c r="N1097" s="76"/>
      <c r="O1097" s="52">
        <f t="shared" si="146"/>
        <v>0</v>
      </c>
      <c r="P1097" s="57">
        <f t="shared" si="147"/>
        <v>0</v>
      </c>
      <c r="Q1097" s="52">
        <f t="shared" si="148"/>
        <v>0</v>
      </c>
      <c r="R1097" s="454">
        <f t="shared" si="149"/>
        <v>0</v>
      </c>
    </row>
    <row r="1098" spans="1:18" outlineLevel="1" x14ac:dyDescent="0.2">
      <c r="A1098" s="79" t="str">
        <f t="shared" si="142"/>
        <v/>
      </c>
      <c r="B1098" s="73"/>
      <c r="C1098" s="90"/>
      <c r="D1098" s="93" t="str">
        <f t="shared" si="143"/>
        <v xml:space="preserve"> </v>
      </c>
      <c r="E1098" s="54" t="str">
        <f>IF($C1098="","",VLOOKUP($C1098,'4.NLC'!$A$6:$F$51,6,0))</f>
        <v/>
      </c>
      <c r="F1098" s="72" t="str">
        <f>IF($C1098="","",VLOOKUP($C1098,'4.NLC'!$A$6:$F$51,5,0))</f>
        <v/>
      </c>
      <c r="G1098" s="82" t="str">
        <f>IF($C1098="","",VLOOKUP($C1098,'4.NLC'!$A$6:$H$51,7,0))</f>
        <v/>
      </c>
      <c r="H1098" s="74"/>
      <c r="I1098" s="74"/>
      <c r="J1098" s="74"/>
      <c r="K1098" s="57">
        <f t="shared" si="144"/>
        <v>0</v>
      </c>
      <c r="L1098" s="75"/>
      <c r="M1098" s="52">
        <f t="shared" si="145"/>
        <v>0</v>
      </c>
      <c r="N1098" s="76"/>
      <c r="O1098" s="52">
        <f t="shared" si="146"/>
        <v>0</v>
      </c>
      <c r="P1098" s="57">
        <f t="shared" si="147"/>
        <v>0</v>
      </c>
      <c r="Q1098" s="52">
        <f t="shared" si="148"/>
        <v>0</v>
      </c>
      <c r="R1098" s="454">
        <f t="shared" si="149"/>
        <v>0</v>
      </c>
    </row>
    <row r="1099" spans="1:18" outlineLevel="1" x14ac:dyDescent="0.2">
      <c r="A1099" s="79" t="str">
        <f t="shared" si="142"/>
        <v/>
      </c>
      <c r="B1099" s="73"/>
      <c r="C1099" s="90"/>
      <c r="D1099" s="93" t="str">
        <f t="shared" si="143"/>
        <v xml:space="preserve"> </v>
      </c>
      <c r="E1099" s="54" t="str">
        <f>IF($C1099="","",VLOOKUP($C1099,'4.NLC'!$A$6:$F$51,6,0))</f>
        <v/>
      </c>
      <c r="F1099" s="72" t="str">
        <f>IF($C1099="","",VLOOKUP($C1099,'4.NLC'!$A$6:$F$51,5,0))</f>
        <v/>
      </c>
      <c r="G1099" s="82" t="str">
        <f>IF($C1099="","",VLOOKUP($C1099,'4.NLC'!$A$6:$H$51,7,0))</f>
        <v/>
      </c>
      <c r="H1099" s="74"/>
      <c r="I1099" s="74"/>
      <c r="J1099" s="74"/>
      <c r="K1099" s="57">
        <f t="shared" si="144"/>
        <v>0</v>
      </c>
      <c r="L1099" s="75"/>
      <c r="M1099" s="52">
        <f t="shared" si="145"/>
        <v>0</v>
      </c>
      <c r="N1099" s="76"/>
      <c r="O1099" s="52">
        <f t="shared" si="146"/>
        <v>0</v>
      </c>
      <c r="P1099" s="57">
        <f t="shared" si="147"/>
        <v>0</v>
      </c>
      <c r="Q1099" s="52">
        <f t="shared" si="148"/>
        <v>0</v>
      </c>
      <c r="R1099" s="454">
        <f t="shared" si="149"/>
        <v>0</v>
      </c>
    </row>
    <row r="1100" spans="1:18" outlineLevel="1" x14ac:dyDescent="0.2">
      <c r="A1100" s="79" t="str">
        <f t="shared" si="142"/>
        <v/>
      </c>
      <c r="B1100" s="73"/>
      <c r="C1100" s="90"/>
      <c r="D1100" s="93" t="str">
        <f t="shared" si="143"/>
        <v xml:space="preserve"> </v>
      </c>
      <c r="E1100" s="54" t="str">
        <f>IF($C1100="","",VLOOKUP($C1100,'4.NLC'!$A$6:$F$51,6,0))</f>
        <v/>
      </c>
      <c r="F1100" s="72" t="str">
        <f>IF($C1100="","",VLOOKUP($C1100,'4.NLC'!$A$6:$F$51,5,0))</f>
        <v/>
      </c>
      <c r="G1100" s="82" t="str">
        <f>IF($C1100="","",VLOOKUP($C1100,'4.NLC'!$A$6:$H$51,7,0))</f>
        <v/>
      </c>
      <c r="H1100" s="74"/>
      <c r="I1100" s="74"/>
      <c r="J1100" s="74"/>
      <c r="K1100" s="57">
        <f t="shared" si="144"/>
        <v>0</v>
      </c>
      <c r="L1100" s="75"/>
      <c r="M1100" s="52">
        <f t="shared" si="145"/>
        <v>0</v>
      </c>
      <c r="N1100" s="76"/>
      <c r="O1100" s="52">
        <f t="shared" si="146"/>
        <v>0</v>
      </c>
      <c r="P1100" s="57">
        <f t="shared" si="147"/>
        <v>0</v>
      </c>
      <c r="Q1100" s="52">
        <f t="shared" si="148"/>
        <v>0</v>
      </c>
      <c r="R1100" s="454">
        <f t="shared" si="149"/>
        <v>0</v>
      </c>
    </row>
    <row r="1101" spans="1:18" outlineLevel="1" x14ac:dyDescent="0.2">
      <c r="A1101" s="79" t="str">
        <f t="shared" si="142"/>
        <v/>
      </c>
      <c r="B1101" s="73"/>
      <c r="C1101" s="90"/>
      <c r="D1101" s="93" t="str">
        <f t="shared" si="143"/>
        <v xml:space="preserve"> </v>
      </c>
      <c r="E1101" s="54" t="str">
        <f>IF($C1101="","",VLOOKUP($C1101,'4.NLC'!$A$6:$F$51,6,0))</f>
        <v/>
      </c>
      <c r="F1101" s="72" t="str">
        <f>IF($C1101="","",VLOOKUP($C1101,'4.NLC'!$A$6:$F$51,5,0))</f>
        <v/>
      </c>
      <c r="G1101" s="82" t="str">
        <f>IF($C1101="","",VLOOKUP($C1101,'4.NLC'!$A$6:$H$51,7,0))</f>
        <v/>
      </c>
      <c r="H1101" s="74"/>
      <c r="I1101" s="74"/>
      <c r="J1101" s="74"/>
      <c r="K1101" s="57">
        <f t="shared" si="144"/>
        <v>0</v>
      </c>
      <c r="L1101" s="75"/>
      <c r="M1101" s="52">
        <f t="shared" si="145"/>
        <v>0</v>
      </c>
      <c r="N1101" s="76"/>
      <c r="O1101" s="52">
        <f t="shared" si="146"/>
        <v>0</v>
      </c>
      <c r="P1101" s="57">
        <f t="shared" si="147"/>
        <v>0</v>
      </c>
      <c r="Q1101" s="52">
        <f t="shared" si="148"/>
        <v>0</v>
      </c>
      <c r="R1101" s="454">
        <f t="shared" si="149"/>
        <v>0</v>
      </c>
    </row>
    <row r="1102" spans="1:18" outlineLevel="1" x14ac:dyDescent="0.2">
      <c r="A1102" s="79" t="str">
        <f t="shared" si="142"/>
        <v/>
      </c>
      <c r="B1102" s="73"/>
      <c r="C1102" s="90"/>
      <c r="D1102" s="93" t="str">
        <f t="shared" si="143"/>
        <v xml:space="preserve"> </v>
      </c>
      <c r="E1102" s="54" t="str">
        <f>IF($C1102="","",VLOOKUP($C1102,'4.NLC'!$A$6:$F$51,6,0))</f>
        <v/>
      </c>
      <c r="F1102" s="72" t="str">
        <f>IF($C1102="","",VLOOKUP($C1102,'4.NLC'!$A$6:$F$51,5,0))</f>
        <v/>
      </c>
      <c r="G1102" s="82" t="str">
        <f>IF($C1102="","",VLOOKUP($C1102,'4.NLC'!$A$6:$H$51,7,0))</f>
        <v/>
      </c>
      <c r="H1102" s="74"/>
      <c r="I1102" s="74"/>
      <c r="J1102" s="74"/>
      <c r="K1102" s="57">
        <f t="shared" si="144"/>
        <v>0</v>
      </c>
      <c r="L1102" s="75"/>
      <c r="M1102" s="52">
        <f t="shared" si="145"/>
        <v>0</v>
      </c>
      <c r="N1102" s="76"/>
      <c r="O1102" s="52">
        <f t="shared" si="146"/>
        <v>0</v>
      </c>
      <c r="P1102" s="57">
        <f t="shared" si="147"/>
        <v>0</v>
      </c>
      <c r="Q1102" s="52">
        <f t="shared" si="148"/>
        <v>0</v>
      </c>
      <c r="R1102" s="454">
        <f t="shared" si="149"/>
        <v>0</v>
      </c>
    </row>
    <row r="1103" spans="1:18" outlineLevel="1" x14ac:dyDescent="0.2">
      <c r="A1103" s="79" t="str">
        <f t="shared" si="142"/>
        <v/>
      </c>
      <c r="B1103" s="73"/>
      <c r="C1103" s="90"/>
      <c r="D1103" s="93" t="str">
        <f t="shared" si="143"/>
        <v xml:space="preserve"> </v>
      </c>
      <c r="E1103" s="54" t="str">
        <f>IF($C1103="","",VLOOKUP($C1103,'4.NLC'!$A$6:$F$51,6,0))</f>
        <v/>
      </c>
      <c r="F1103" s="72" t="str">
        <f>IF($C1103="","",VLOOKUP($C1103,'4.NLC'!$A$6:$F$51,5,0))</f>
        <v/>
      </c>
      <c r="G1103" s="82" t="str">
        <f>IF($C1103="","",VLOOKUP($C1103,'4.NLC'!$A$6:$H$51,7,0))</f>
        <v/>
      </c>
      <c r="H1103" s="74"/>
      <c r="I1103" s="74"/>
      <c r="J1103" s="74"/>
      <c r="K1103" s="57">
        <f t="shared" si="144"/>
        <v>0</v>
      </c>
      <c r="L1103" s="75"/>
      <c r="M1103" s="52">
        <f t="shared" si="145"/>
        <v>0</v>
      </c>
      <c r="N1103" s="76"/>
      <c r="O1103" s="52">
        <f t="shared" si="146"/>
        <v>0</v>
      </c>
      <c r="P1103" s="57">
        <f t="shared" si="147"/>
        <v>0</v>
      </c>
      <c r="Q1103" s="52">
        <f t="shared" si="148"/>
        <v>0</v>
      </c>
      <c r="R1103" s="454">
        <f t="shared" si="149"/>
        <v>0</v>
      </c>
    </row>
    <row r="1104" spans="1:18" outlineLevel="1" x14ac:dyDescent="0.2">
      <c r="A1104" s="79" t="str">
        <f t="shared" si="142"/>
        <v/>
      </c>
      <c r="B1104" s="73"/>
      <c r="C1104" s="90"/>
      <c r="D1104" s="93" t="str">
        <f t="shared" si="143"/>
        <v xml:space="preserve"> </v>
      </c>
      <c r="E1104" s="54" t="str">
        <f>IF($C1104="","",VLOOKUP($C1104,'4.NLC'!$A$6:$F$51,6,0))</f>
        <v/>
      </c>
      <c r="F1104" s="72" t="str">
        <f>IF($C1104="","",VLOOKUP($C1104,'4.NLC'!$A$6:$F$51,5,0))</f>
        <v/>
      </c>
      <c r="G1104" s="82" t="str">
        <f>IF($C1104="","",VLOOKUP($C1104,'4.NLC'!$A$6:$H$51,7,0))</f>
        <v/>
      </c>
      <c r="H1104" s="74"/>
      <c r="I1104" s="74"/>
      <c r="J1104" s="74"/>
      <c r="K1104" s="57">
        <f t="shared" si="144"/>
        <v>0</v>
      </c>
      <c r="L1104" s="75"/>
      <c r="M1104" s="52">
        <f t="shared" si="145"/>
        <v>0</v>
      </c>
      <c r="N1104" s="76"/>
      <c r="O1104" s="52">
        <f t="shared" si="146"/>
        <v>0</v>
      </c>
      <c r="P1104" s="57">
        <f t="shared" si="147"/>
        <v>0</v>
      </c>
      <c r="Q1104" s="52">
        <f t="shared" si="148"/>
        <v>0</v>
      </c>
      <c r="R1104" s="454">
        <f t="shared" si="149"/>
        <v>0</v>
      </c>
    </row>
    <row r="1105" spans="1:18" outlineLevel="1" x14ac:dyDescent="0.2">
      <c r="A1105" s="79" t="str">
        <f t="shared" si="142"/>
        <v/>
      </c>
      <c r="B1105" s="73"/>
      <c r="C1105" s="90"/>
      <c r="D1105" s="93" t="str">
        <f t="shared" si="143"/>
        <v xml:space="preserve"> </v>
      </c>
      <c r="E1105" s="54" t="str">
        <f>IF($C1105="","",VLOOKUP($C1105,'4.NLC'!$A$6:$F$51,6,0))</f>
        <v/>
      </c>
      <c r="F1105" s="72" t="str">
        <f>IF($C1105="","",VLOOKUP($C1105,'4.NLC'!$A$6:$F$51,5,0))</f>
        <v/>
      </c>
      <c r="G1105" s="82" t="str">
        <f>IF($C1105="","",VLOOKUP($C1105,'4.NLC'!$A$6:$H$51,7,0))</f>
        <v/>
      </c>
      <c r="H1105" s="74"/>
      <c r="I1105" s="74"/>
      <c r="J1105" s="74"/>
      <c r="K1105" s="57">
        <f t="shared" si="144"/>
        <v>0</v>
      </c>
      <c r="L1105" s="75"/>
      <c r="M1105" s="52">
        <f t="shared" si="145"/>
        <v>0</v>
      </c>
      <c r="N1105" s="76"/>
      <c r="O1105" s="52">
        <f t="shared" si="146"/>
        <v>0</v>
      </c>
      <c r="P1105" s="57">
        <f t="shared" si="147"/>
        <v>0</v>
      </c>
      <c r="Q1105" s="52">
        <f t="shared" si="148"/>
        <v>0</v>
      </c>
      <c r="R1105" s="454">
        <f t="shared" si="149"/>
        <v>0</v>
      </c>
    </row>
    <row r="1106" spans="1:18" outlineLevel="1" x14ac:dyDescent="0.2">
      <c r="A1106" s="79" t="str">
        <f t="shared" si="142"/>
        <v/>
      </c>
      <c r="B1106" s="73"/>
      <c r="C1106" s="90"/>
      <c r="D1106" s="93" t="str">
        <f t="shared" si="143"/>
        <v xml:space="preserve"> </v>
      </c>
      <c r="E1106" s="54" t="str">
        <f>IF($C1106="","",VLOOKUP($C1106,'4.NLC'!$A$6:$F$51,6,0))</f>
        <v/>
      </c>
      <c r="F1106" s="72" t="str">
        <f>IF($C1106="","",VLOOKUP($C1106,'4.NLC'!$A$6:$F$51,5,0))</f>
        <v/>
      </c>
      <c r="G1106" s="82" t="str">
        <f>IF($C1106="","",VLOOKUP($C1106,'4.NLC'!$A$6:$H$51,7,0))</f>
        <v/>
      </c>
      <c r="H1106" s="74"/>
      <c r="I1106" s="74"/>
      <c r="J1106" s="74"/>
      <c r="K1106" s="57">
        <f t="shared" si="144"/>
        <v>0</v>
      </c>
      <c r="L1106" s="75"/>
      <c r="M1106" s="52">
        <f t="shared" si="145"/>
        <v>0</v>
      </c>
      <c r="N1106" s="76"/>
      <c r="O1106" s="52">
        <f t="shared" si="146"/>
        <v>0</v>
      </c>
      <c r="P1106" s="57">
        <f t="shared" si="147"/>
        <v>0</v>
      </c>
      <c r="Q1106" s="52">
        <f t="shared" si="148"/>
        <v>0</v>
      </c>
      <c r="R1106" s="454">
        <f t="shared" si="149"/>
        <v>0</v>
      </c>
    </row>
    <row r="1107" spans="1:18" outlineLevel="1" x14ac:dyDescent="0.2">
      <c r="A1107" s="79" t="str">
        <f t="shared" si="142"/>
        <v/>
      </c>
      <c r="B1107" s="73"/>
      <c r="C1107" s="90"/>
      <c r="D1107" s="93" t="str">
        <f t="shared" si="143"/>
        <v xml:space="preserve"> </v>
      </c>
      <c r="E1107" s="54" t="str">
        <f>IF($C1107="","",VLOOKUP($C1107,'4.NLC'!$A$6:$F$51,6,0))</f>
        <v/>
      </c>
      <c r="F1107" s="72" t="str">
        <f>IF($C1107="","",VLOOKUP($C1107,'4.NLC'!$A$6:$F$51,5,0))</f>
        <v/>
      </c>
      <c r="G1107" s="82" t="str">
        <f>IF($C1107="","",VLOOKUP($C1107,'4.NLC'!$A$6:$H$51,7,0))</f>
        <v/>
      </c>
      <c r="H1107" s="74"/>
      <c r="I1107" s="74"/>
      <c r="J1107" s="74"/>
      <c r="K1107" s="57">
        <f t="shared" si="144"/>
        <v>0</v>
      </c>
      <c r="L1107" s="75"/>
      <c r="M1107" s="52">
        <f t="shared" si="145"/>
        <v>0</v>
      </c>
      <c r="N1107" s="76"/>
      <c r="O1107" s="52">
        <f t="shared" si="146"/>
        <v>0</v>
      </c>
      <c r="P1107" s="57">
        <f t="shared" si="147"/>
        <v>0</v>
      </c>
      <c r="Q1107" s="52">
        <f t="shared" si="148"/>
        <v>0</v>
      </c>
      <c r="R1107" s="454">
        <f t="shared" si="149"/>
        <v>0</v>
      </c>
    </row>
    <row r="1108" spans="1:18" outlineLevel="1" x14ac:dyDescent="0.2">
      <c r="A1108" s="79" t="str">
        <f t="shared" si="142"/>
        <v/>
      </c>
      <c r="B1108" s="73"/>
      <c r="C1108" s="90"/>
      <c r="D1108" s="93" t="str">
        <f t="shared" si="143"/>
        <v xml:space="preserve"> </v>
      </c>
      <c r="E1108" s="54" t="str">
        <f>IF($C1108="","",VLOOKUP($C1108,'4.NLC'!$A$6:$F$51,6,0))</f>
        <v/>
      </c>
      <c r="F1108" s="72" t="str">
        <f>IF($C1108="","",VLOOKUP($C1108,'4.NLC'!$A$6:$F$51,5,0))</f>
        <v/>
      </c>
      <c r="G1108" s="82" t="str">
        <f>IF($C1108="","",VLOOKUP($C1108,'4.NLC'!$A$6:$H$51,7,0))</f>
        <v/>
      </c>
      <c r="H1108" s="74"/>
      <c r="I1108" s="74"/>
      <c r="J1108" s="74"/>
      <c r="K1108" s="57">
        <f t="shared" si="144"/>
        <v>0</v>
      </c>
      <c r="L1108" s="75"/>
      <c r="M1108" s="52">
        <f t="shared" si="145"/>
        <v>0</v>
      </c>
      <c r="N1108" s="76"/>
      <c r="O1108" s="52">
        <f t="shared" si="146"/>
        <v>0</v>
      </c>
      <c r="P1108" s="57">
        <f t="shared" si="147"/>
        <v>0</v>
      </c>
      <c r="Q1108" s="52">
        <f t="shared" si="148"/>
        <v>0</v>
      </c>
      <c r="R1108" s="454">
        <f t="shared" si="149"/>
        <v>0</v>
      </c>
    </row>
    <row r="1109" spans="1:18" outlineLevel="1" x14ac:dyDescent="0.2">
      <c r="A1109" s="79" t="str">
        <f t="shared" si="142"/>
        <v/>
      </c>
      <c r="B1109" s="73"/>
      <c r="C1109" s="90"/>
      <c r="D1109" s="93" t="str">
        <f t="shared" si="143"/>
        <v xml:space="preserve"> </v>
      </c>
      <c r="E1109" s="54" t="str">
        <f>IF($C1109="","",VLOOKUP($C1109,'4.NLC'!$A$6:$F$51,6,0))</f>
        <v/>
      </c>
      <c r="F1109" s="72" t="str">
        <f>IF($C1109="","",VLOOKUP($C1109,'4.NLC'!$A$6:$F$51,5,0))</f>
        <v/>
      </c>
      <c r="G1109" s="82" t="str">
        <f>IF($C1109="","",VLOOKUP($C1109,'4.NLC'!$A$6:$H$51,7,0))</f>
        <v/>
      </c>
      <c r="H1109" s="74"/>
      <c r="I1109" s="74"/>
      <c r="J1109" s="74"/>
      <c r="K1109" s="57">
        <f t="shared" si="144"/>
        <v>0</v>
      </c>
      <c r="L1109" s="75"/>
      <c r="M1109" s="52">
        <f t="shared" si="145"/>
        <v>0</v>
      </c>
      <c r="N1109" s="76"/>
      <c r="O1109" s="52">
        <f t="shared" si="146"/>
        <v>0</v>
      </c>
      <c r="P1109" s="57">
        <f t="shared" si="147"/>
        <v>0</v>
      </c>
      <c r="Q1109" s="52">
        <f t="shared" si="148"/>
        <v>0</v>
      </c>
      <c r="R1109" s="454">
        <f t="shared" si="149"/>
        <v>0</v>
      </c>
    </row>
    <row r="1110" spans="1:18" outlineLevel="1" x14ac:dyDescent="0.2">
      <c r="A1110" s="79" t="str">
        <f t="shared" si="142"/>
        <v/>
      </c>
      <c r="B1110" s="73"/>
      <c r="C1110" s="90"/>
      <c r="D1110" s="93" t="str">
        <f t="shared" si="143"/>
        <v xml:space="preserve"> </v>
      </c>
      <c r="E1110" s="54" t="str">
        <f>IF($C1110="","",VLOOKUP($C1110,'4.NLC'!$A$6:$F$51,6,0))</f>
        <v/>
      </c>
      <c r="F1110" s="72" t="str">
        <f>IF($C1110="","",VLOOKUP($C1110,'4.NLC'!$A$6:$F$51,5,0))</f>
        <v/>
      </c>
      <c r="G1110" s="82" t="str">
        <f>IF($C1110="","",VLOOKUP($C1110,'4.NLC'!$A$6:$H$51,7,0))</f>
        <v/>
      </c>
      <c r="H1110" s="74"/>
      <c r="I1110" s="74"/>
      <c r="J1110" s="74"/>
      <c r="K1110" s="57">
        <f t="shared" si="144"/>
        <v>0</v>
      </c>
      <c r="L1110" s="75"/>
      <c r="M1110" s="52">
        <f t="shared" si="145"/>
        <v>0</v>
      </c>
      <c r="N1110" s="76"/>
      <c r="O1110" s="52">
        <f t="shared" si="146"/>
        <v>0</v>
      </c>
      <c r="P1110" s="57">
        <f t="shared" si="147"/>
        <v>0</v>
      </c>
      <c r="Q1110" s="52">
        <f t="shared" si="148"/>
        <v>0</v>
      </c>
      <c r="R1110" s="454">
        <f t="shared" si="149"/>
        <v>0</v>
      </c>
    </row>
    <row r="1111" spans="1:18" outlineLevel="1" x14ac:dyDescent="0.2">
      <c r="A1111" s="79" t="str">
        <f t="shared" si="142"/>
        <v/>
      </c>
      <c r="B1111" s="73"/>
      <c r="C1111" s="90"/>
      <c r="D1111" s="93" t="str">
        <f t="shared" si="143"/>
        <v xml:space="preserve"> </v>
      </c>
      <c r="E1111" s="54" t="str">
        <f>IF($C1111="","",VLOOKUP($C1111,'4.NLC'!$A$6:$F$51,6,0))</f>
        <v/>
      </c>
      <c r="F1111" s="72" t="str">
        <f>IF($C1111="","",VLOOKUP($C1111,'4.NLC'!$A$6:$F$51,5,0))</f>
        <v/>
      </c>
      <c r="G1111" s="82" t="str">
        <f>IF($C1111="","",VLOOKUP($C1111,'4.NLC'!$A$6:$H$51,7,0))</f>
        <v/>
      </c>
      <c r="H1111" s="74"/>
      <c r="I1111" s="74"/>
      <c r="J1111" s="74"/>
      <c r="K1111" s="57">
        <f t="shared" si="144"/>
        <v>0</v>
      </c>
      <c r="L1111" s="75"/>
      <c r="M1111" s="52">
        <f t="shared" si="145"/>
        <v>0</v>
      </c>
      <c r="N1111" s="76"/>
      <c r="O1111" s="52">
        <f t="shared" si="146"/>
        <v>0</v>
      </c>
      <c r="P1111" s="57">
        <f t="shared" si="147"/>
        <v>0</v>
      </c>
      <c r="Q1111" s="52">
        <f t="shared" si="148"/>
        <v>0</v>
      </c>
      <c r="R1111" s="454">
        <f t="shared" si="149"/>
        <v>0</v>
      </c>
    </row>
    <row r="1112" spans="1:18" outlineLevel="1" x14ac:dyDescent="0.2">
      <c r="A1112" s="79" t="str">
        <f t="shared" si="142"/>
        <v/>
      </c>
      <c r="B1112" s="73"/>
      <c r="C1112" s="90"/>
      <c r="D1112" s="93" t="str">
        <f t="shared" si="143"/>
        <v xml:space="preserve"> </v>
      </c>
      <c r="E1112" s="54" t="str">
        <f>IF($C1112="","",VLOOKUP($C1112,'4.NLC'!$A$6:$F$51,6,0))</f>
        <v/>
      </c>
      <c r="F1112" s="72" t="str">
        <f>IF($C1112="","",VLOOKUP($C1112,'4.NLC'!$A$6:$F$51,5,0))</f>
        <v/>
      </c>
      <c r="G1112" s="82" t="str">
        <f>IF($C1112="","",VLOOKUP($C1112,'4.NLC'!$A$6:$H$51,7,0))</f>
        <v/>
      </c>
      <c r="H1112" s="74"/>
      <c r="I1112" s="74"/>
      <c r="J1112" s="74"/>
      <c r="K1112" s="57">
        <f t="shared" si="144"/>
        <v>0</v>
      </c>
      <c r="L1112" s="75"/>
      <c r="M1112" s="52">
        <f t="shared" si="145"/>
        <v>0</v>
      </c>
      <c r="N1112" s="76"/>
      <c r="O1112" s="52">
        <f t="shared" si="146"/>
        <v>0</v>
      </c>
      <c r="P1112" s="57">
        <f t="shared" si="147"/>
        <v>0</v>
      </c>
      <c r="Q1112" s="52">
        <f t="shared" si="148"/>
        <v>0</v>
      </c>
      <c r="R1112" s="454">
        <f t="shared" si="149"/>
        <v>0</v>
      </c>
    </row>
    <row r="1113" spans="1:18" outlineLevel="1" x14ac:dyDescent="0.2">
      <c r="A1113" s="79" t="str">
        <f t="shared" si="142"/>
        <v/>
      </c>
      <c r="B1113" s="73"/>
      <c r="C1113" s="90"/>
      <c r="D1113" s="93" t="str">
        <f t="shared" si="143"/>
        <v xml:space="preserve"> </v>
      </c>
      <c r="E1113" s="54" t="str">
        <f>IF($C1113="","",VLOOKUP($C1113,'4.NLC'!$A$6:$F$51,6,0))</f>
        <v/>
      </c>
      <c r="F1113" s="72" t="str">
        <f>IF($C1113="","",VLOOKUP($C1113,'4.NLC'!$A$6:$F$51,5,0))</f>
        <v/>
      </c>
      <c r="G1113" s="82" t="str">
        <f>IF($C1113="","",VLOOKUP($C1113,'4.NLC'!$A$6:$H$51,7,0))</f>
        <v/>
      </c>
      <c r="H1113" s="74"/>
      <c r="I1113" s="74"/>
      <c r="J1113" s="74"/>
      <c r="K1113" s="57">
        <f t="shared" si="144"/>
        <v>0</v>
      </c>
      <c r="L1113" s="75"/>
      <c r="M1113" s="52">
        <f t="shared" si="145"/>
        <v>0</v>
      </c>
      <c r="N1113" s="76"/>
      <c r="O1113" s="52">
        <f t="shared" si="146"/>
        <v>0</v>
      </c>
      <c r="P1113" s="57">
        <f t="shared" si="147"/>
        <v>0</v>
      </c>
      <c r="Q1113" s="52">
        <f t="shared" si="148"/>
        <v>0</v>
      </c>
      <c r="R1113" s="454">
        <f t="shared" si="149"/>
        <v>0</v>
      </c>
    </row>
    <row r="1114" spans="1:18" outlineLevel="1" x14ac:dyDescent="0.2">
      <c r="A1114" s="79" t="str">
        <f t="shared" si="142"/>
        <v/>
      </c>
      <c r="B1114" s="73"/>
      <c r="C1114" s="90"/>
      <c r="D1114" s="93" t="str">
        <f t="shared" si="143"/>
        <v xml:space="preserve"> </v>
      </c>
      <c r="E1114" s="54" t="str">
        <f>IF($C1114="","",VLOOKUP($C1114,'4.NLC'!$A$6:$F$51,6,0))</f>
        <v/>
      </c>
      <c r="F1114" s="72" t="str">
        <f>IF($C1114="","",VLOOKUP($C1114,'4.NLC'!$A$6:$F$51,5,0))</f>
        <v/>
      </c>
      <c r="G1114" s="82" t="str">
        <f>IF($C1114="","",VLOOKUP($C1114,'4.NLC'!$A$6:$H$51,7,0))</f>
        <v/>
      </c>
      <c r="H1114" s="74"/>
      <c r="I1114" s="74"/>
      <c r="J1114" s="74"/>
      <c r="K1114" s="57">
        <f t="shared" si="144"/>
        <v>0</v>
      </c>
      <c r="L1114" s="75"/>
      <c r="M1114" s="52">
        <f t="shared" si="145"/>
        <v>0</v>
      </c>
      <c r="N1114" s="76"/>
      <c r="O1114" s="52">
        <f t="shared" si="146"/>
        <v>0</v>
      </c>
      <c r="P1114" s="57">
        <f t="shared" si="147"/>
        <v>0</v>
      </c>
      <c r="Q1114" s="52">
        <f t="shared" si="148"/>
        <v>0</v>
      </c>
      <c r="R1114" s="454">
        <f t="shared" si="149"/>
        <v>0</v>
      </c>
    </row>
    <row r="1115" spans="1:18" outlineLevel="1" x14ac:dyDescent="0.2">
      <c r="A1115" s="79" t="str">
        <f t="shared" si="142"/>
        <v/>
      </c>
      <c r="B1115" s="73"/>
      <c r="C1115" s="90"/>
      <c r="D1115" s="93" t="str">
        <f t="shared" si="143"/>
        <v xml:space="preserve"> </v>
      </c>
      <c r="E1115" s="54" t="str">
        <f>IF($C1115="","",VLOOKUP($C1115,'4.NLC'!$A$6:$F$51,6,0))</f>
        <v/>
      </c>
      <c r="F1115" s="72" t="str">
        <f>IF($C1115="","",VLOOKUP($C1115,'4.NLC'!$A$6:$F$51,5,0))</f>
        <v/>
      </c>
      <c r="G1115" s="82" t="str">
        <f>IF($C1115="","",VLOOKUP($C1115,'4.NLC'!$A$6:$H$51,7,0))</f>
        <v/>
      </c>
      <c r="H1115" s="74"/>
      <c r="I1115" s="74"/>
      <c r="J1115" s="74"/>
      <c r="K1115" s="57">
        <f t="shared" si="144"/>
        <v>0</v>
      </c>
      <c r="L1115" s="75"/>
      <c r="M1115" s="52">
        <f t="shared" si="145"/>
        <v>0</v>
      </c>
      <c r="N1115" s="76"/>
      <c r="O1115" s="52">
        <f t="shared" si="146"/>
        <v>0</v>
      </c>
      <c r="P1115" s="57">
        <f t="shared" si="147"/>
        <v>0</v>
      </c>
      <c r="Q1115" s="52">
        <f t="shared" si="148"/>
        <v>0</v>
      </c>
      <c r="R1115" s="454">
        <f t="shared" si="149"/>
        <v>0</v>
      </c>
    </row>
    <row r="1116" spans="1:18" outlineLevel="1" x14ac:dyDescent="0.2">
      <c r="A1116" s="79" t="str">
        <f t="shared" si="142"/>
        <v/>
      </c>
      <c r="B1116" s="73"/>
      <c r="C1116" s="90"/>
      <c r="D1116" s="93" t="str">
        <f t="shared" si="143"/>
        <v xml:space="preserve"> </v>
      </c>
      <c r="E1116" s="54" t="str">
        <f>IF($C1116="","",VLOOKUP($C1116,'4.NLC'!$A$6:$F$51,6,0))</f>
        <v/>
      </c>
      <c r="F1116" s="72" t="str">
        <f>IF($C1116="","",VLOOKUP($C1116,'4.NLC'!$A$6:$F$51,5,0))</f>
        <v/>
      </c>
      <c r="G1116" s="82" t="str">
        <f>IF($C1116="","",VLOOKUP($C1116,'4.NLC'!$A$6:$H$51,7,0))</f>
        <v/>
      </c>
      <c r="H1116" s="74"/>
      <c r="I1116" s="74"/>
      <c r="J1116" s="74"/>
      <c r="K1116" s="57">
        <f t="shared" si="144"/>
        <v>0</v>
      </c>
      <c r="L1116" s="75"/>
      <c r="M1116" s="52">
        <f t="shared" si="145"/>
        <v>0</v>
      </c>
      <c r="N1116" s="76"/>
      <c r="O1116" s="52">
        <f t="shared" si="146"/>
        <v>0</v>
      </c>
      <c r="P1116" s="57">
        <f t="shared" si="147"/>
        <v>0</v>
      </c>
      <c r="Q1116" s="52">
        <f t="shared" si="148"/>
        <v>0</v>
      </c>
      <c r="R1116" s="454">
        <f t="shared" si="149"/>
        <v>0</v>
      </c>
    </row>
    <row r="1117" spans="1:18" outlineLevel="1" x14ac:dyDescent="0.2">
      <c r="A1117" s="79" t="str">
        <f t="shared" si="142"/>
        <v/>
      </c>
      <c r="B1117" s="73"/>
      <c r="C1117" s="90"/>
      <c r="D1117" s="93" t="str">
        <f t="shared" si="143"/>
        <v xml:space="preserve"> </v>
      </c>
      <c r="E1117" s="54" t="str">
        <f>IF($C1117="","",VLOOKUP($C1117,'4.NLC'!$A$6:$F$51,6,0))</f>
        <v/>
      </c>
      <c r="F1117" s="72" t="str">
        <f>IF($C1117="","",VLOOKUP($C1117,'4.NLC'!$A$6:$F$51,5,0))</f>
        <v/>
      </c>
      <c r="G1117" s="82" t="str">
        <f>IF($C1117="","",VLOOKUP($C1117,'4.NLC'!$A$6:$H$51,7,0))</f>
        <v/>
      </c>
      <c r="H1117" s="74"/>
      <c r="I1117" s="74"/>
      <c r="J1117" s="74"/>
      <c r="K1117" s="57">
        <f t="shared" si="144"/>
        <v>0</v>
      </c>
      <c r="L1117" s="75"/>
      <c r="M1117" s="52">
        <f t="shared" si="145"/>
        <v>0</v>
      </c>
      <c r="N1117" s="76"/>
      <c r="O1117" s="52">
        <f t="shared" si="146"/>
        <v>0</v>
      </c>
      <c r="P1117" s="57">
        <f t="shared" si="147"/>
        <v>0</v>
      </c>
      <c r="Q1117" s="52">
        <f t="shared" si="148"/>
        <v>0</v>
      </c>
      <c r="R1117" s="454">
        <f t="shared" si="149"/>
        <v>0</v>
      </c>
    </row>
    <row r="1118" spans="1:18" outlineLevel="1" x14ac:dyDescent="0.2">
      <c r="A1118" s="79" t="str">
        <f t="shared" si="142"/>
        <v/>
      </c>
      <c r="B1118" s="73"/>
      <c r="C1118" s="90"/>
      <c r="D1118" s="93" t="str">
        <f t="shared" si="143"/>
        <v xml:space="preserve"> </v>
      </c>
      <c r="E1118" s="54" t="str">
        <f>IF($C1118="","",VLOOKUP($C1118,'4.NLC'!$A$6:$F$51,6,0))</f>
        <v/>
      </c>
      <c r="F1118" s="72" t="str">
        <f>IF($C1118="","",VLOOKUP($C1118,'4.NLC'!$A$6:$F$51,5,0))</f>
        <v/>
      </c>
      <c r="G1118" s="82" t="str">
        <f>IF($C1118="","",VLOOKUP($C1118,'4.NLC'!$A$6:$H$51,7,0))</f>
        <v/>
      </c>
      <c r="H1118" s="74"/>
      <c r="I1118" s="74"/>
      <c r="J1118" s="74"/>
      <c r="K1118" s="57">
        <f t="shared" si="144"/>
        <v>0</v>
      </c>
      <c r="L1118" s="75"/>
      <c r="M1118" s="52">
        <f t="shared" si="145"/>
        <v>0</v>
      </c>
      <c r="N1118" s="76"/>
      <c r="O1118" s="52">
        <f t="shared" si="146"/>
        <v>0</v>
      </c>
      <c r="P1118" s="57">
        <f t="shared" si="147"/>
        <v>0</v>
      </c>
      <c r="Q1118" s="52">
        <f t="shared" si="148"/>
        <v>0</v>
      </c>
      <c r="R1118" s="454">
        <f t="shared" si="149"/>
        <v>0</v>
      </c>
    </row>
    <row r="1119" spans="1:18" outlineLevel="1" x14ac:dyDescent="0.2">
      <c r="A1119" s="79" t="str">
        <f t="shared" si="142"/>
        <v/>
      </c>
      <c r="B1119" s="73"/>
      <c r="C1119" s="90"/>
      <c r="D1119" s="93" t="str">
        <f t="shared" si="143"/>
        <v xml:space="preserve"> </v>
      </c>
      <c r="E1119" s="54" t="str">
        <f>IF($C1119="","",VLOOKUP($C1119,'4.NLC'!$A$6:$F$51,6,0))</f>
        <v/>
      </c>
      <c r="F1119" s="72" t="str">
        <f>IF($C1119="","",VLOOKUP($C1119,'4.NLC'!$A$6:$F$51,5,0))</f>
        <v/>
      </c>
      <c r="G1119" s="82" t="str">
        <f>IF($C1119="","",VLOOKUP($C1119,'4.NLC'!$A$6:$H$51,7,0))</f>
        <v/>
      </c>
      <c r="H1119" s="74"/>
      <c r="I1119" s="74"/>
      <c r="J1119" s="74"/>
      <c r="K1119" s="57">
        <f t="shared" si="144"/>
        <v>0</v>
      </c>
      <c r="L1119" s="75"/>
      <c r="M1119" s="52">
        <f t="shared" si="145"/>
        <v>0</v>
      </c>
      <c r="N1119" s="76"/>
      <c r="O1119" s="52">
        <f t="shared" si="146"/>
        <v>0</v>
      </c>
      <c r="P1119" s="57">
        <f t="shared" si="147"/>
        <v>0</v>
      </c>
      <c r="Q1119" s="52">
        <f t="shared" si="148"/>
        <v>0</v>
      </c>
      <c r="R1119" s="454">
        <f t="shared" si="149"/>
        <v>0</v>
      </c>
    </row>
    <row r="1120" spans="1:18" outlineLevel="1" x14ac:dyDescent="0.2">
      <c r="A1120" s="79" t="str">
        <f t="shared" si="142"/>
        <v/>
      </c>
      <c r="B1120" s="73"/>
      <c r="C1120" s="90"/>
      <c r="D1120" s="93" t="str">
        <f t="shared" si="143"/>
        <v xml:space="preserve"> </v>
      </c>
      <c r="E1120" s="54" t="str">
        <f>IF($C1120="","",VLOOKUP($C1120,'4.NLC'!$A$6:$F$51,6,0))</f>
        <v/>
      </c>
      <c r="F1120" s="72" t="str">
        <f>IF($C1120="","",VLOOKUP($C1120,'4.NLC'!$A$6:$F$51,5,0))</f>
        <v/>
      </c>
      <c r="G1120" s="82" t="str">
        <f>IF($C1120="","",VLOOKUP($C1120,'4.NLC'!$A$6:$H$51,7,0))</f>
        <v/>
      </c>
      <c r="H1120" s="74"/>
      <c r="I1120" s="74"/>
      <c r="J1120" s="74"/>
      <c r="K1120" s="57">
        <f t="shared" si="144"/>
        <v>0</v>
      </c>
      <c r="L1120" s="75"/>
      <c r="M1120" s="52">
        <f t="shared" si="145"/>
        <v>0</v>
      </c>
      <c r="N1120" s="76"/>
      <c r="O1120" s="52">
        <f t="shared" si="146"/>
        <v>0</v>
      </c>
      <c r="P1120" s="57">
        <f t="shared" si="147"/>
        <v>0</v>
      </c>
      <c r="Q1120" s="52">
        <f t="shared" si="148"/>
        <v>0</v>
      </c>
      <c r="R1120" s="454">
        <f t="shared" si="149"/>
        <v>0</v>
      </c>
    </row>
    <row r="1121" spans="1:18" outlineLevel="1" x14ac:dyDescent="0.2">
      <c r="A1121" s="79" t="str">
        <f t="shared" si="142"/>
        <v/>
      </c>
      <c r="B1121" s="73"/>
      <c r="C1121" s="90"/>
      <c r="D1121" s="93" t="str">
        <f t="shared" si="143"/>
        <v xml:space="preserve"> </v>
      </c>
      <c r="E1121" s="54" t="str">
        <f>IF($C1121="","",VLOOKUP($C1121,'4.NLC'!$A$6:$F$51,6,0))</f>
        <v/>
      </c>
      <c r="F1121" s="72" t="str">
        <f>IF($C1121="","",VLOOKUP($C1121,'4.NLC'!$A$6:$F$51,5,0))</f>
        <v/>
      </c>
      <c r="G1121" s="82" t="str">
        <f>IF($C1121="","",VLOOKUP($C1121,'4.NLC'!$A$6:$H$51,7,0))</f>
        <v/>
      </c>
      <c r="H1121" s="74"/>
      <c r="I1121" s="74"/>
      <c r="J1121" s="74"/>
      <c r="K1121" s="57">
        <f t="shared" si="144"/>
        <v>0</v>
      </c>
      <c r="L1121" s="75"/>
      <c r="M1121" s="52">
        <f t="shared" si="145"/>
        <v>0</v>
      </c>
      <c r="N1121" s="76"/>
      <c r="O1121" s="52">
        <f t="shared" si="146"/>
        <v>0</v>
      </c>
      <c r="P1121" s="57">
        <f t="shared" si="147"/>
        <v>0</v>
      </c>
      <c r="Q1121" s="52">
        <f t="shared" si="148"/>
        <v>0</v>
      </c>
      <c r="R1121" s="454">
        <f t="shared" si="149"/>
        <v>0</v>
      </c>
    </row>
    <row r="1122" spans="1:18" outlineLevel="1" x14ac:dyDescent="0.2">
      <c r="A1122" s="79" t="str">
        <f t="shared" si="142"/>
        <v/>
      </c>
      <c r="B1122" s="73"/>
      <c r="C1122" s="90"/>
      <c r="D1122" s="93" t="str">
        <f t="shared" si="143"/>
        <v xml:space="preserve"> </v>
      </c>
      <c r="E1122" s="54" t="str">
        <f>IF($C1122="","",VLOOKUP($C1122,'4.NLC'!$A$6:$F$51,6,0))</f>
        <v/>
      </c>
      <c r="F1122" s="72" t="str">
        <f>IF($C1122="","",VLOOKUP($C1122,'4.NLC'!$A$6:$F$51,5,0))</f>
        <v/>
      </c>
      <c r="G1122" s="82" t="str">
        <f>IF($C1122="","",VLOOKUP($C1122,'4.NLC'!$A$6:$H$51,7,0))</f>
        <v/>
      </c>
      <c r="H1122" s="74"/>
      <c r="I1122" s="74"/>
      <c r="J1122" s="74"/>
      <c r="K1122" s="57">
        <f t="shared" si="144"/>
        <v>0</v>
      </c>
      <c r="L1122" s="75"/>
      <c r="M1122" s="52">
        <f t="shared" si="145"/>
        <v>0</v>
      </c>
      <c r="N1122" s="76"/>
      <c r="O1122" s="52">
        <f t="shared" si="146"/>
        <v>0</v>
      </c>
      <c r="P1122" s="57">
        <f t="shared" si="147"/>
        <v>0</v>
      </c>
      <c r="Q1122" s="52">
        <f t="shared" si="148"/>
        <v>0</v>
      </c>
      <c r="R1122" s="454">
        <f t="shared" si="149"/>
        <v>0</v>
      </c>
    </row>
    <row r="1123" spans="1:18" outlineLevel="1" x14ac:dyDescent="0.2">
      <c r="A1123" s="79" t="str">
        <f t="shared" si="142"/>
        <v/>
      </c>
      <c r="B1123" s="73"/>
      <c r="C1123" s="90"/>
      <c r="D1123" s="93" t="str">
        <f t="shared" si="143"/>
        <v xml:space="preserve"> </v>
      </c>
      <c r="E1123" s="54" t="str">
        <f>IF($C1123="","",VLOOKUP($C1123,'4.NLC'!$A$6:$F$51,6,0))</f>
        <v/>
      </c>
      <c r="F1123" s="72" t="str">
        <f>IF($C1123="","",VLOOKUP($C1123,'4.NLC'!$A$6:$F$51,5,0))</f>
        <v/>
      </c>
      <c r="G1123" s="82" t="str">
        <f>IF($C1123="","",VLOOKUP($C1123,'4.NLC'!$A$6:$H$51,7,0))</f>
        <v/>
      </c>
      <c r="H1123" s="74"/>
      <c r="I1123" s="74"/>
      <c r="J1123" s="74"/>
      <c r="K1123" s="57">
        <f t="shared" si="144"/>
        <v>0</v>
      </c>
      <c r="L1123" s="75"/>
      <c r="M1123" s="52">
        <f t="shared" si="145"/>
        <v>0</v>
      </c>
      <c r="N1123" s="76"/>
      <c r="O1123" s="52">
        <f t="shared" si="146"/>
        <v>0</v>
      </c>
      <c r="P1123" s="57">
        <f t="shared" si="147"/>
        <v>0</v>
      </c>
      <c r="Q1123" s="52">
        <f t="shared" si="148"/>
        <v>0</v>
      </c>
      <c r="R1123" s="454">
        <f t="shared" si="149"/>
        <v>0</v>
      </c>
    </row>
    <row r="1124" spans="1:18" outlineLevel="1" x14ac:dyDescent="0.2">
      <c r="A1124" s="79" t="str">
        <f t="shared" si="142"/>
        <v/>
      </c>
      <c r="B1124" s="73"/>
      <c r="C1124" s="90"/>
      <c r="D1124" s="93" t="str">
        <f t="shared" si="143"/>
        <v xml:space="preserve"> </v>
      </c>
      <c r="E1124" s="54" t="str">
        <f>IF($C1124="","",VLOOKUP($C1124,'4.NLC'!$A$6:$F$51,6,0))</f>
        <v/>
      </c>
      <c r="F1124" s="72" t="str">
        <f>IF($C1124="","",VLOOKUP($C1124,'4.NLC'!$A$6:$F$51,5,0))</f>
        <v/>
      </c>
      <c r="G1124" s="82" t="str">
        <f>IF($C1124="","",VLOOKUP($C1124,'4.NLC'!$A$6:$H$51,7,0))</f>
        <v/>
      </c>
      <c r="H1124" s="74"/>
      <c r="I1124" s="74"/>
      <c r="J1124" s="74"/>
      <c r="K1124" s="57">
        <f t="shared" si="144"/>
        <v>0</v>
      </c>
      <c r="L1124" s="75"/>
      <c r="M1124" s="52">
        <f t="shared" si="145"/>
        <v>0</v>
      </c>
      <c r="N1124" s="76"/>
      <c r="O1124" s="52">
        <f t="shared" si="146"/>
        <v>0</v>
      </c>
      <c r="P1124" s="57">
        <f t="shared" si="147"/>
        <v>0</v>
      </c>
      <c r="Q1124" s="52">
        <f t="shared" si="148"/>
        <v>0</v>
      </c>
      <c r="R1124" s="454">
        <f t="shared" si="149"/>
        <v>0</v>
      </c>
    </row>
    <row r="1125" spans="1:18" outlineLevel="1" x14ac:dyDescent="0.2">
      <c r="A1125" s="79" t="str">
        <f t="shared" si="142"/>
        <v/>
      </c>
      <c r="B1125" s="73"/>
      <c r="C1125" s="90"/>
      <c r="D1125" s="93" t="str">
        <f t="shared" si="143"/>
        <v xml:space="preserve"> </v>
      </c>
      <c r="E1125" s="54" t="str">
        <f>IF($C1125="","",VLOOKUP($C1125,'4.NLC'!$A$6:$F$51,6,0))</f>
        <v/>
      </c>
      <c r="F1125" s="72" t="str">
        <f>IF($C1125="","",VLOOKUP($C1125,'4.NLC'!$A$6:$F$51,5,0))</f>
        <v/>
      </c>
      <c r="G1125" s="82" t="str">
        <f>IF($C1125="","",VLOOKUP($C1125,'4.NLC'!$A$6:$H$51,7,0))</f>
        <v/>
      </c>
      <c r="H1125" s="74"/>
      <c r="I1125" s="74"/>
      <c r="J1125" s="74"/>
      <c r="K1125" s="57">
        <f t="shared" si="144"/>
        <v>0</v>
      </c>
      <c r="L1125" s="75"/>
      <c r="M1125" s="52">
        <f t="shared" si="145"/>
        <v>0</v>
      </c>
      <c r="N1125" s="76"/>
      <c r="O1125" s="52">
        <f t="shared" si="146"/>
        <v>0</v>
      </c>
      <c r="P1125" s="57">
        <f t="shared" si="147"/>
        <v>0</v>
      </c>
      <c r="Q1125" s="52">
        <f t="shared" si="148"/>
        <v>0</v>
      </c>
      <c r="R1125" s="454">
        <f t="shared" si="149"/>
        <v>0</v>
      </c>
    </row>
    <row r="1126" spans="1:18" outlineLevel="1" x14ac:dyDescent="0.2">
      <c r="A1126" s="79" t="str">
        <f t="shared" si="142"/>
        <v/>
      </c>
      <c r="B1126" s="73"/>
      <c r="C1126" s="90"/>
      <c r="D1126" s="93" t="str">
        <f t="shared" si="143"/>
        <v xml:space="preserve"> </v>
      </c>
      <c r="E1126" s="54" t="str">
        <f>IF($C1126="","",VLOOKUP($C1126,'4.NLC'!$A$6:$F$51,6,0))</f>
        <v/>
      </c>
      <c r="F1126" s="72" t="str">
        <f>IF($C1126="","",VLOOKUP($C1126,'4.NLC'!$A$6:$F$51,5,0))</f>
        <v/>
      </c>
      <c r="G1126" s="82" t="str">
        <f>IF($C1126="","",VLOOKUP($C1126,'4.NLC'!$A$6:$H$51,7,0))</f>
        <v/>
      </c>
      <c r="H1126" s="74"/>
      <c r="I1126" s="74"/>
      <c r="J1126" s="74"/>
      <c r="K1126" s="57">
        <f t="shared" si="144"/>
        <v>0</v>
      </c>
      <c r="L1126" s="75"/>
      <c r="M1126" s="52">
        <f t="shared" si="145"/>
        <v>0</v>
      </c>
      <c r="N1126" s="76"/>
      <c r="O1126" s="52">
        <f t="shared" si="146"/>
        <v>0</v>
      </c>
      <c r="P1126" s="57">
        <f t="shared" si="147"/>
        <v>0</v>
      </c>
      <c r="Q1126" s="52">
        <f t="shared" si="148"/>
        <v>0</v>
      </c>
      <c r="R1126" s="454">
        <f t="shared" si="149"/>
        <v>0</v>
      </c>
    </row>
    <row r="1127" spans="1:18" outlineLevel="1" x14ac:dyDescent="0.2">
      <c r="A1127" s="79" t="str">
        <f t="shared" si="142"/>
        <v/>
      </c>
      <c r="B1127" s="73"/>
      <c r="C1127" s="90"/>
      <c r="D1127" s="93" t="str">
        <f t="shared" si="143"/>
        <v xml:space="preserve"> </v>
      </c>
      <c r="E1127" s="54" t="str">
        <f>IF($C1127="","",VLOOKUP($C1127,'4.NLC'!$A$6:$F$51,6,0))</f>
        <v/>
      </c>
      <c r="F1127" s="72" t="str">
        <f>IF($C1127="","",VLOOKUP($C1127,'4.NLC'!$A$6:$F$51,5,0))</f>
        <v/>
      </c>
      <c r="G1127" s="82" t="str">
        <f>IF($C1127="","",VLOOKUP($C1127,'4.NLC'!$A$6:$H$51,7,0))</f>
        <v/>
      </c>
      <c r="H1127" s="74"/>
      <c r="I1127" s="74"/>
      <c r="J1127" s="74"/>
      <c r="K1127" s="57">
        <f t="shared" si="144"/>
        <v>0</v>
      </c>
      <c r="L1127" s="75"/>
      <c r="M1127" s="52">
        <f t="shared" si="145"/>
        <v>0</v>
      </c>
      <c r="N1127" s="76"/>
      <c r="O1127" s="52">
        <f t="shared" si="146"/>
        <v>0</v>
      </c>
      <c r="P1127" s="57">
        <f t="shared" si="147"/>
        <v>0</v>
      </c>
      <c r="Q1127" s="52">
        <f t="shared" si="148"/>
        <v>0</v>
      </c>
      <c r="R1127" s="454">
        <f t="shared" si="149"/>
        <v>0</v>
      </c>
    </row>
    <row r="1128" spans="1:18" outlineLevel="1" x14ac:dyDescent="0.2">
      <c r="A1128" s="79" t="str">
        <f t="shared" si="142"/>
        <v/>
      </c>
      <c r="B1128" s="73"/>
      <c r="C1128" s="90"/>
      <c r="D1128" s="93" t="str">
        <f t="shared" si="143"/>
        <v xml:space="preserve"> </v>
      </c>
      <c r="E1128" s="54" t="str">
        <f>IF($C1128="","",VLOOKUP($C1128,'4.NLC'!$A$6:$F$51,6,0))</f>
        <v/>
      </c>
      <c r="F1128" s="72" t="str">
        <f>IF($C1128="","",VLOOKUP($C1128,'4.NLC'!$A$6:$F$51,5,0))</f>
        <v/>
      </c>
      <c r="G1128" s="82" t="str">
        <f>IF($C1128="","",VLOOKUP($C1128,'4.NLC'!$A$6:$H$51,7,0))</f>
        <v/>
      </c>
      <c r="H1128" s="74"/>
      <c r="I1128" s="74"/>
      <c r="J1128" s="74"/>
      <c r="K1128" s="57">
        <f t="shared" si="144"/>
        <v>0</v>
      </c>
      <c r="L1128" s="75"/>
      <c r="M1128" s="52">
        <f t="shared" si="145"/>
        <v>0</v>
      </c>
      <c r="N1128" s="76"/>
      <c r="O1128" s="52">
        <f t="shared" si="146"/>
        <v>0</v>
      </c>
      <c r="P1128" s="57">
        <f t="shared" si="147"/>
        <v>0</v>
      </c>
      <c r="Q1128" s="52">
        <f t="shared" si="148"/>
        <v>0</v>
      </c>
      <c r="R1128" s="454">
        <f t="shared" si="149"/>
        <v>0</v>
      </c>
    </row>
    <row r="1129" spans="1:18" outlineLevel="1" x14ac:dyDescent="0.2">
      <c r="A1129" s="79" t="str">
        <f t="shared" si="142"/>
        <v/>
      </c>
      <c r="B1129" s="73"/>
      <c r="C1129" s="90"/>
      <c r="D1129" s="93" t="str">
        <f t="shared" si="143"/>
        <v xml:space="preserve"> </v>
      </c>
      <c r="E1129" s="54" t="str">
        <f>IF($C1129="","",VLOOKUP($C1129,'4.NLC'!$A$6:$F$51,6,0))</f>
        <v/>
      </c>
      <c r="F1129" s="72" t="str">
        <f>IF($C1129="","",VLOOKUP($C1129,'4.NLC'!$A$6:$F$51,5,0))</f>
        <v/>
      </c>
      <c r="G1129" s="82" t="str">
        <f>IF($C1129="","",VLOOKUP($C1129,'4.NLC'!$A$6:$H$51,7,0))</f>
        <v/>
      </c>
      <c r="H1129" s="74"/>
      <c r="I1129" s="74"/>
      <c r="J1129" s="74"/>
      <c r="K1129" s="57">
        <f t="shared" si="144"/>
        <v>0</v>
      </c>
      <c r="L1129" s="75"/>
      <c r="M1129" s="52">
        <f t="shared" si="145"/>
        <v>0</v>
      </c>
      <c r="N1129" s="76"/>
      <c r="O1129" s="52">
        <f t="shared" si="146"/>
        <v>0</v>
      </c>
      <c r="P1129" s="57">
        <f t="shared" si="147"/>
        <v>0</v>
      </c>
      <c r="Q1129" s="52">
        <f t="shared" si="148"/>
        <v>0</v>
      </c>
      <c r="R1129" s="454">
        <f t="shared" si="149"/>
        <v>0</v>
      </c>
    </row>
    <row r="1130" spans="1:18" outlineLevel="1" x14ac:dyDescent="0.2">
      <c r="A1130" s="79" t="str">
        <f t="shared" si="142"/>
        <v/>
      </c>
      <c r="B1130" s="73"/>
      <c r="C1130" s="90"/>
      <c r="D1130" s="93" t="str">
        <f t="shared" si="143"/>
        <v xml:space="preserve"> </v>
      </c>
      <c r="E1130" s="54" t="str">
        <f>IF($C1130="","",VLOOKUP($C1130,'4.NLC'!$A$6:$F$51,6,0))</f>
        <v/>
      </c>
      <c r="F1130" s="72" t="str">
        <f>IF($C1130="","",VLOOKUP($C1130,'4.NLC'!$A$6:$F$51,5,0))</f>
        <v/>
      </c>
      <c r="G1130" s="82" t="str">
        <f>IF($C1130="","",VLOOKUP($C1130,'4.NLC'!$A$6:$H$51,7,0))</f>
        <v/>
      </c>
      <c r="H1130" s="74"/>
      <c r="I1130" s="74"/>
      <c r="J1130" s="74"/>
      <c r="K1130" s="57">
        <f t="shared" si="144"/>
        <v>0</v>
      </c>
      <c r="L1130" s="75"/>
      <c r="M1130" s="52">
        <f t="shared" si="145"/>
        <v>0</v>
      </c>
      <c r="N1130" s="76"/>
      <c r="O1130" s="52">
        <f t="shared" si="146"/>
        <v>0</v>
      </c>
      <c r="P1130" s="57">
        <f t="shared" si="147"/>
        <v>0</v>
      </c>
      <c r="Q1130" s="52">
        <f t="shared" si="148"/>
        <v>0</v>
      </c>
      <c r="R1130" s="454">
        <f t="shared" si="149"/>
        <v>0</v>
      </c>
    </row>
    <row r="1131" spans="1:18" outlineLevel="1" x14ac:dyDescent="0.2">
      <c r="A1131" s="79" t="str">
        <f t="shared" si="142"/>
        <v/>
      </c>
      <c r="B1131" s="73"/>
      <c r="C1131" s="90"/>
      <c r="D1131" s="93" t="str">
        <f t="shared" si="143"/>
        <v xml:space="preserve"> </v>
      </c>
      <c r="E1131" s="54" t="str">
        <f>IF($C1131="","",VLOOKUP($C1131,'4.NLC'!$A$6:$F$51,6,0))</f>
        <v/>
      </c>
      <c r="F1131" s="72" t="str">
        <f>IF($C1131="","",VLOOKUP($C1131,'4.NLC'!$A$6:$F$51,5,0))</f>
        <v/>
      </c>
      <c r="G1131" s="82" t="str">
        <f>IF($C1131="","",VLOOKUP($C1131,'4.NLC'!$A$6:$H$51,7,0))</f>
        <v/>
      </c>
      <c r="H1131" s="74"/>
      <c r="I1131" s="74"/>
      <c r="J1131" s="74"/>
      <c r="K1131" s="57">
        <f t="shared" si="144"/>
        <v>0</v>
      </c>
      <c r="L1131" s="75"/>
      <c r="M1131" s="52">
        <f t="shared" si="145"/>
        <v>0</v>
      </c>
      <c r="N1131" s="76"/>
      <c r="O1131" s="52">
        <f t="shared" si="146"/>
        <v>0</v>
      </c>
      <c r="P1131" s="57">
        <f t="shared" si="147"/>
        <v>0</v>
      </c>
      <c r="Q1131" s="52">
        <f t="shared" si="148"/>
        <v>0</v>
      </c>
      <c r="R1131" s="454">
        <f t="shared" si="149"/>
        <v>0</v>
      </c>
    </row>
    <row r="1132" spans="1:18" outlineLevel="1" x14ac:dyDescent="0.2">
      <c r="A1132" s="79" t="str">
        <f t="shared" si="142"/>
        <v/>
      </c>
      <c r="B1132" s="73"/>
      <c r="C1132" s="90"/>
      <c r="D1132" s="93" t="str">
        <f t="shared" si="143"/>
        <v xml:space="preserve"> </v>
      </c>
      <c r="E1132" s="54" t="str">
        <f>IF($C1132="","",VLOOKUP($C1132,'4.NLC'!$A$6:$F$51,6,0))</f>
        <v/>
      </c>
      <c r="F1132" s="72" t="str">
        <f>IF($C1132="","",VLOOKUP($C1132,'4.NLC'!$A$6:$F$51,5,0))</f>
        <v/>
      </c>
      <c r="G1132" s="82" t="str">
        <f>IF($C1132="","",VLOOKUP($C1132,'4.NLC'!$A$6:$H$51,7,0))</f>
        <v/>
      </c>
      <c r="H1132" s="74"/>
      <c r="I1132" s="74"/>
      <c r="J1132" s="74"/>
      <c r="K1132" s="57">
        <f t="shared" si="144"/>
        <v>0</v>
      </c>
      <c r="L1132" s="75"/>
      <c r="M1132" s="52">
        <f t="shared" si="145"/>
        <v>0</v>
      </c>
      <c r="N1132" s="76"/>
      <c r="O1132" s="52">
        <f t="shared" si="146"/>
        <v>0</v>
      </c>
      <c r="P1132" s="57">
        <f t="shared" si="147"/>
        <v>0</v>
      </c>
      <c r="Q1132" s="52">
        <f t="shared" si="148"/>
        <v>0</v>
      </c>
      <c r="R1132" s="454">
        <f t="shared" si="149"/>
        <v>0</v>
      </c>
    </row>
    <row r="1133" spans="1:18" outlineLevel="1" x14ac:dyDescent="0.2">
      <c r="A1133" s="79" t="str">
        <f t="shared" si="142"/>
        <v/>
      </c>
      <c r="B1133" s="73"/>
      <c r="C1133" s="90"/>
      <c r="D1133" s="93" t="str">
        <f t="shared" si="143"/>
        <v xml:space="preserve"> </v>
      </c>
      <c r="E1133" s="54" t="str">
        <f>IF($C1133="","",VLOOKUP($C1133,'4.NLC'!$A$6:$F$51,6,0))</f>
        <v/>
      </c>
      <c r="F1133" s="72" t="str">
        <f>IF($C1133="","",VLOOKUP($C1133,'4.NLC'!$A$6:$F$51,5,0))</f>
        <v/>
      </c>
      <c r="G1133" s="82" t="str">
        <f>IF($C1133="","",VLOOKUP($C1133,'4.NLC'!$A$6:$H$51,7,0))</f>
        <v/>
      </c>
      <c r="H1133" s="74"/>
      <c r="I1133" s="74"/>
      <c r="J1133" s="74"/>
      <c r="K1133" s="57">
        <f t="shared" si="144"/>
        <v>0</v>
      </c>
      <c r="L1133" s="75"/>
      <c r="M1133" s="52">
        <f t="shared" si="145"/>
        <v>0</v>
      </c>
      <c r="N1133" s="76"/>
      <c r="O1133" s="52">
        <f t="shared" si="146"/>
        <v>0</v>
      </c>
      <c r="P1133" s="57">
        <f t="shared" si="147"/>
        <v>0</v>
      </c>
      <c r="Q1133" s="52">
        <f t="shared" si="148"/>
        <v>0</v>
      </c>
      <c r="R1133" s="454">
        <f t="shared" si="149"/>
        <v>0</v>
      </c>
    </row>
    <row r="1134" spans="1:18" outlineLevel="1" x14ac:dyDescent="0.2">
      <c r="A1134" s="79" t="str">
        <f t="shared" si="142"/>
        <v/>
      </c>
      <c r="B1134" s="73"/>
      <c r="C1134" s="90"/>
      <c r="D1134" s="93" t="str">
        <f t="shared" si="143"/>
        <v xml:space="preserve"> </v>
      </c>
      <c r="E1134" s="54" t="str">
        <f>IF($C1134="","",VLOOKUP($C1134,'4.NLC'!$A$6:$F$51,6,0))</f>
        <v/>
      </c>
      <c r="F1134" s="72" t="str">
        <f>IF($C1134="","",VLOOKUP($C1134,'4.NLC'!$A$6:$F$51,5,0))</f>
        <v/>
      </c>
      <c r="G1134" s="82" t="str">
        <f>IF($C1134="","",VLOOKUP($C1134,'4.NLC'!$A$6:$H$51,7,0))</f>
        <v/>
      </c>
      <c r="H1134" s="74"/>
      <c r="I1134" s="74"/>
      <c r="J1134" s="74"/>
      <c r="K1134" s="57">
        <f t="shared" si="144"/>
        <v>0</v>
      </c>
      <c r="L1134" s="75"/>
      <c r="M1134" s="52">
        <f t="shared" si="145"/>
        <v>0</v>
      </c>
      <c r="N1134" s="76"/>
      <c r="O1134" s="52">
        <f t="shared" si="146"/>
        <v>0</v>
      </c>
      <c r="P1134" s="57">
        <f t="shared" si="147"/>
        <v>0</v>
      </c>
      <c r="Q1134" s="52">
        <f t="shared" si="148"/>
        <v>0</v>
      </c>
      <c r="R1134" s="454">
        <f t="shared" si="149"/>
        <v>0</v>
      </c>
    </row>
    <row r="1135" spans="1:18" outlineLevel="1" x14ac:dyDescent="0.2">
      <c r="A1135" s="79" t="str">
        <f t="shared" si="142"/>
        <v/>
      </c>
      <c r="B1135" s="73"/>
      <c r="C1135" s="90"/>
      <c r="D1135" s="93" t="str">
        <f t="shared" si="143"/>
        <v xml:space="preserve"> </v>
      </c>
      <c r="E1135" s="54" t="str">
        <f>IF($C1135="","",VLOOKUP($C1135,'4.NLC'!$A$6:$F$51,6,0))</f>
        <v/>
      </c>
      <c r="F1135" s="72" t="str">
        <f>IF($C1135="","",VLOOKUP($C1135,'4.NLC'!$A$6:$F$51,5,0))</f>
        <v/>
      </c>
      <c r="G1135" s="82" t="str">
        <f>IF($C1135="","",VLOOKUP($C1135,'4.NLC'!$A$6:$H$51,7,0))</f>
        <v/>
      </c>
      <c r="H1135" s="74"/>
      <c r="I1135" s="74"/>
      <c r="J1135" s="74"/>
      <c r="K1135" s="57">
        <f t="shared" si="144"/>
        <v>0</v>
      </c>
      <c r="L1135" s="75"/>
      <c r="M1135" s="52">
        <f t="shared" si="145"/>
        <v>0</v>
      </c>
      <c r="N1135" s="76"/>
      <c r="O1135" s="52">
        <f t="shared" si="146"/>
        <v>0</v>
      </c>
      <c r="P1135" s="57">
        <f t="shared" si="147"/>
        <v>0</v>
      </c>
      <c r="Q1135" s="52">
        <f t="shared" si="148"/>
        <v>0</v>
      </c>
      <c r="R1135" s="454">
        <f t="shared" si="149"/>
        <v>0</v>
      </c>
    </row>
    <row r="1136" spans="1:18" outlineLevel="1" x14ac:dyDescent="0.2">
      <c r="A1136" s="79" t="str">
        <f t="shared" si="142"/>
        <v/>
      </c>
      <c r="B1136" s="73"/>
      <c r="C1136" s="90"/>
      <c r="D1136" s="93" t="str">
        <f t="shared" si="143"/>
        <v xml:space="preserve"> </v>
      </c>
      <c r="E1136" s="54" t="str">
        <f>IF($C1136="","",VLOOKUP($C1136,'4.NLC'!$A$6:$F$51,6,0))</f>
        <v/>
      </c>
      <c r="F1136" s="72" t="str">
        <f>IF($C1136="","",VLOOKUP($C1136,'4.NLC'!$A$6:$F$51,5,0))</f>
        <v/>
      </c>
      <c r="G1136" s="82" t="str">
        <f>IF($C1136="","",VLOOKUP($C1136,'4.NLC'!$A$6:$H$51,7,0))</f>
        <v/>
      </c>
      <c r="H1136" s="74"/>
      <c r="I1136" s="74"/>
      <c r="J1136" s="74"/>
      <c r="K1136" s="57">
        <f t="shared" si="144"/>
        <v>0</v>
      </c>
      <c r="L1136" s="75"/>
      <c r="M1136" s="52">
        <f t="shared" si="145"/>
        <v>0</v>
      </c>
      <c r="N1136" s="76"/>
      <c r="O1136" s="52">
        <f t="shared" si="146"/>
        <v>0</v>
      </c>
      <c r="P1136" s="57">
        <f t="shared" si="147"/>
        <v>0</v>
      </c>
      <c r="Q1136" s="52">
        <f t="shared" si="148"/>
        <v>0</v>
      </c>
      <c r="R1136" s="454">
        <f t="shared" si="149"/>
        <v>0</v>
      </c>
    </row>
    <row r="1137" spans="1:18" outlineLevel="1" x14ac:dyDescent="0.2">
      <c r="A1137" s="79" t="str">
        <f t="shared" si="142"/>
        <v/>
      </c>
      <c r="B1137" s="73"/>
      <c r="C1137" s="90"/>
      <c r="D1137" s="93" t="str">
        <f t="shared" si="143"/>
        <v xml:space="preserve"> </v>
      </c>
      <c r="E1137" s="54" t="str">
        <f>IF($C1137="","",VLOOKUP($C1137,'4.NLC'!$A$6:$F$51,6,0))</f>
        <v/>
      </c>
      <c r="F1137" s="72" t="str">
        <f>IF($C1137="","",VLOOKUP($C1137,'4.NLC'!$A$6:$F$51,5,0))</f>
        <v/>
      </c>
      <c r="G1137" s="82" t="str">
        <f>IF($C1137="","",VLOOKUP($C1137,'4.NLC'!$A$6:$H$51,7,0))</f>
        <v/>
      </c>
      <c r="H1137" s="74"/>
      <c r="I1137" s="74"/>
      <c r="J1137" s="74"/>
      <c r="K1137" s="57">
        <f t="shared" si="144"/>
        <v>0</v>
      </c>
      <c r="L1137" s="75"/>
      <c r="M1137" s="52">
        <f t="shared" si="145"/>
        <v>0</v>
      </c>
      <c r="N1137" s="76"/>
      <c r="O1137" s="52">
        <f t="shared" si="146"/>
        <v>0</v>
      </c>
      <c r="P1137" s="57">
        <f t="shared" si="147"/>
        <v>0</v>
      </c>
      <c r="Q1137" s="52">
        <f t="shared" si="148"/>
        <v>0</v>
      </c>
      <c r="R1137" s="454">
        <f t="shared" si="149"/>
        <v>0</v>
      </c>
    </row>
    <row r="1138" spans="1:18" outlineLevel="1" x14ac:dyDescent="0.2">
      <c r="A1138" s="79" t="str">
        <f t="shared" si="142"/>
        <v/>
      </c>
      <c r="B1138" s="73"/>
      <c r="C1138" s="90"/>
      <c r="D1138" s="93" t="str">
        <f t="shared" si="143"/>
        <v xml:space="preserve"> </v>
      </c>
      <c r="E1138" s="54" t="str">
        <f>IF($C1138="","",VLOOKUP($C1138,'4.NLC'!$A$6:$F$51,6,0))</f>
        <v/>
      </c>
      <c r="F1138" s="72" t="str">
        <f>IF($C1138="","",VLOOKUP($C1138,'4.NLC'!$A$6:$F$51,5,0))</f>
        <v/>
      </c>
      <c r="G1138" s="82" t="str">
        <f>IF($C1138="","",VLOOKUP($C1138,'4.NLC'!$A$6:$H$51,7,0))</f>
        <v/>
      </c>
      <c r="H1138" s="74"/>
      <c r="I1138" s="74"/>
      <c r="J1138" s="74"/>
      <c r="K1138" s="57">
        <f t="shared" si="144"/>
        <v>0</v>
      </c>
      <c r="L1138" s="75"/>
      <c r="M1138" s="52">
        <f t="shared" si="145"/>
        <v>0</v>
      </c>
      <c r="N1138" s="76"/>
      <c r="O1138" s="52">
        <f t="shared" si="146"/>
        <v>0</v>
      </c>
      <c r="P1138" s="57">
        <f t="shared" si="147"/>
        <v>0</v>
      </c>
      <c r="Q1138" s="52">
        <f t="shared" si="148"/>
        <v>0</v>
      </c>
      <c r="R1138" s="454">
        <f t="shared" si="149"/>
        <v>0</v>
      </c>
    </row>
    <row r="1139" spans="1:18" outlineLevel="1" x14ac:dyDescent="0.2">
      <c r="A1139" s="79" t="str">
        <f t="shared" si="142"/>
        <v/>
      </c>
      <c r="B1139" s="73"/>
      <c r="C1139" s="90"/>
      <c r="D1139" s="93" t="str">
        <f t="shared" si="143"/>
        <v xml:space="preserve"> </v>
      </c>
      <c r="E1139" s="54" t="str">
        <f>IF($C1139="","",VLOOKUP($C1139,'4.NLC'!$A$6:$F$51,6,0))</f>
        <v/>
      </c>
      <c r="F1139" s="72" t="str">
        <f>IF($C1139="","",VLOOKUP($C1139,'4.NLC'!$A$6:$F$51,5,0))</f>
        <v/>
      </c>
      <c r="G1139" s="82" t="str">
        <f>IF($C1139="","",VLOOKUP($C1139,'4.NLC'!$A$6:$H$51,7,0))</f>
        <v/>
      </c>
      <c r="H1139" s="74"/>
      <c r="I1139" s="74"/>
      <c r="J1139" s="74"/>
      <c r="K1139" s="57">
        <f t="shared" si="144"/>
        <v>0</v>
      </c>
      <c r="L1139" s="75"/>
      <c r="M1139" s="52">
        <f t="shared" si="145"/>
        <v>0</v>
      </c>
      <c r="N1139" s="76"/>
      <c r="O1139" s="52">
        <f t="shared" si="146"/>
        <v>0</v>
      </c>
      <c r="P1139" s="57">
        <f t="shared" si="147"/>
        <v>0</v>
      </c>
      <c r="Q1139" s="52">
        <f t="shared" si="148"/>
        <v>0</v>
      </c>
      <c r="R1139" s="454">
        <f t="shared" si="149"/>
        <v>0</v>
      </c>
    </row>
    <row r="1140" spans="1:18" outlineLevel="1" x14ac:dyDescent="0.2">
      <c r="A1140" s="79" t="str">
        <f t="shared" si="142"/>
        <v/>
      </c>
      <c r="B1140" s="73"/>
      <c r="C1140" s="90"/>
      <c r="D1140" s="93" t="str">
        <f t="shared" si="143"/>
        <v xml:space="preserve"> </v>
      </c>
      <c r="E1140" s="54" t="str">
        <f>IF($C1140="","",VLOOKUP($C1140,'4.NLC'!$A$6:$F$51,6,0))</f>
        <v/>
      </c>
      <c r="F1140" s="72" t="str">
        <f>IF($C1140="","",VLOOKUP($C1140,'4.NLC'!$A$6:$F$51,5,0))</f>
        <v/>
      </c>
      <c r="G1140" s="82" t="str">
        <f>IF($C1140="","",VLOOKUP($C1140,'4.NLC'!$A$6:$H$51,7,0))</f>
        <v/>
      </c>
      <c r="H1140" s="74"/>
      <c r="I1140" s="74"/>
      <c r="J1140" s="74"/>
      <c r="K1140" s="57">
        <f t="shared" si="144"/>
        <v>0</v>
      </c>
      <c r="L1140" s="75"/>
      <c r="M1140" s="52">
        <f t="shared" si="145"/>
        <v>0</v>
      </c>
      <c r="N1140" s="76"/>
      <c r="O1140" s="52">
        <f t="shared" si="146"/>
        <v>0</v>
      </c>
      <c r="P1140" s="57">
        <f t="shared" si="147"/>
        <v>0</v>
      </c>
      <c r="Q1140" s="52">
        <f t="shared" si="148"/>
        <v>0</v>
      </c>
      <c r="R1140" s="454">
        <f t="shared" si="149"/>
        <v>0</v>
      </c>
    </row>
    <row r="1141" spans="1:18" outlineLevel="1" x14ac:dyDescent="0.2">
      <c r="A1141" s="79" t="str">
        <f t="shared" si="142"/>
        <v/>
      </c>
      <c r="B1141" s="73"/>
      <c r="C1141" s="90"/>
      <c r="D1141" s="93" t="str">
        <f t="shared" si="143"/>
        <v xml:space="preserve"> </v>
      </c>
      <c r="E1141" s="54" t="str">
        <f>IF($C1141="","",VLOOKUP($C1141,'4.NLC'!$A$6:$F$51,6,0))</f>
        <v/>
      </c>
      <c r="F1141" s="72" t="str">
        <f>IF($C1141="","",VLOOKUP($C1141,'4.NLC'!$A$6:$F$51,5,0))</f>
        <v/>
      </c>
      <c r="G1141" s="82" t="str">
        <f>IF($C1141="","",VLOOKUP($C1141,'4.NLC'!$A$6:$H$51,7,0))</f>
        <v/>
      </c>
      <c r="H1141" s="74"/>
      <c r="I1141" s="74"/>
      <c r="J1141" s="74"/>
      <c r="K1141" s="57">
        <f t="shared" si="144"/>
        <v>0</v>
      </c>
      <c r="L1141" s="75"/>
      <c r="M1141" s="52">
        <f t="shared" si="145"/>
        <v>0</v>
      </c>
      <c r="N1141" s="76"/>
      <c r="O1141" s="52">
        <f t="shared" si="146"/>
        <v>0</v>
      </c>
      <c r="P1141" s="57">
        <f t="shared" si="147"/>
        <v>0</v>
      </c>
      <c r="Q1141" s="52">
        <f t="shared" si="148"/>
        <v>0</v>
      </c>
      <c r="R1141" s="454">
        <f t="shared" si="149"/>
        <v>0</v>
      </c>
    </row>
    <row r="1142" spans="1:18" outlineLevel="1" x14ac:dyDescent="0.2">
      <c r="A1142" s="79" t="str">
        <f t="shared" si="142"/>
        <v/>
      </c>
      <c r="B1142" s="73"/>
      <c r="C1142" s="90"/>
      <c r="D1142" s="93" t="str">
        <f t="shared" si="143"/>
        <v xml:space="preserve"> </v>
      </c>
      <c r="E1142" s="54" t="str">
        <f>IF($C1142="","",VLOOKUP($C1142,'4.NLC'!$A$6:$F$51,6,0))</f>
        <v/>
      </c>
      <c r="F1142" s="72" t="str">
        <f>IF($C1142="","",VLOOKUP($C1142,'4.NLC'!$A$6:$F$51,5,0))</f>
        <v/>
      </c>
      <c r="G1142" s="82" t="str">
        <f>IF($C1142="","",VLOOKUP($C1142,'4.NLC'!$A$6:$H$51,7,0))</f>
        <v/>
      </c>
      <c r="H1142" s="74"/>
      <c r="I1142" s="74"/>
      <c r="J1142" s="74"/>
      <c r="K1142" s="57">
        <f t="shared" si="144"/>
        <v>0</v>
      </c>
      <c r="L1142" s="75"/>
      <c r="M1142" s="52">
        <f t="shared" si="145"/>
        <v>0</v>
      </c>
      <c r="N1142" s="76"/>
      <c r="O1142" s="52">
        <f t="shared" si="146"/>
        <v>0</v>
      </c>
      <c r="P1142" s="57">
        <f t="shared" si="147"/>
        <v>0</v>
      </c>
      <c r="Q1142" s="52">
        <f t="shared" si="148"/>
        <v>0</v>
      </c>
      <c r="R1142" s="454">
        <f t="shared" si="149"/>
        <v>0</v>
      </c>
    </row>
    <row r="1143" spans="1:18" outlineLevel="1" x14ac:dyDescent="0.2">
      <c r="A1143" s="79" t="str">
        <f t="shared" si="142"/>
        <v/>
      </c>
      <c r="B1143" s="73"/>
      <c r="C1143" s="90"/>
      <c r="D1143" s="93" t="str">
        <f t="shared" si="143"/>
        <v xml:space="preserve"> </v>
      </c>
      <c r="E1143" s="54" t="str">
        <f>IF($C1143="","",VLOOKUP($C1143,'4.NLC'!$A$6:$F$51,6,0))</f>
        <v/>
      </c>
      <c r="F1143" s="72" t="str">
        <f>IF($C1143="","",VLOOKUP($C1143,'4.NLC'!$A$6:$F$51,5,0))</f>
        <v/>
      </c>
      <c r="G1143" s="82" t="str">
        <f>IF($C1143="","",VLOOKUP($C1143,'4.NLC'!$A$6:$H$51,7,0))</f>
        <v/>
      </c>
      <c r="H1143" s="74"/>
      <c r="I1143" s="74"/>
      <c r="J1143" s="74"/>
      <c r="K1143" s="57">
        <f t="shared" si="144"/>
        <v>0</v>
      </c>
      <c r="L1143" s="75"/>
      <c r="M1143" s="52">
        <f t="shared" si="145"/>
        <v>0</v>
      </c>
      <c r="N1143" s="76"/>
      <c r="O1143" s="52">
        <f t="shared" si="146"/>
        <v>0</v>
      </c>
      <c r="P1143" s="57">
        <f t="shared" si="147"/>
        <v>0</v>
      </c>
      <c r="Q1143" s="52">
        <f t="shared" si="148"/>
        <v>0</v>
      </c>
      <c r="R1143" s="454">
        <f t="shared" si="149"/>
        <v>0</v>
      </c>
    </row>
    <row r="1144" spans="1:18" outlineLevel="1" x14ac:dyDescent="0.2">
      <c r="A1144" s="79" t="str">
        <f t="shared" si="142"/>
        <v/>
      </c>
      <c r="B1144" s="73"/>
      <c r="C1144" s="90"/>
      <c r="D1144" s="93" t="str">
        <f t="shared" si="143"/>
        <v xml:space="preserve"> </v>
      </c>
      <c r="E1144" s="54" t="str">
        <f>IF($C1144="","",VLOOKUP($C1144,'4.NLC'!$A$6:$F$51,6,0))</f>
        <v/>
      </c>
      <c r="F1144" s="72" t="str">
        <f>IF($C1144="","",VLOOKUP($C1144,'4.NLC'!$A$6:$F$51,5,0))</f>
        <v/>
      </c>
      <c r="G1144" s="82" t="str">
        <f>IF($C1144="","",VLOOKUP($C1144,'4.NLC'!$A$6:$H$51,7,0))</f>
        <v/>
      </c>
      <c r="H1144" s="74"/>
      <c r="I1144" s="74"/>
      <c r="J1144" s="74"/>
      <c r="K1144" s="57">
        <f t="shared" si="144"/>
        <v>0</v>
      </c>
      <c r="L1144" s="75"/>
      <c r="M1144" s="52">
        <f t="shared" si="145"/>
        <v>0</v>
      </c>
      <c r="N1144" s="76"/>
      <c r="O1144" s="52">
        <f t="shared" si="146"/>
        <v>0</v>
      </c>
      <c r="P1144" s="57">
        <f t="shared" si="147"/>
        <v>0</v>
      </c>
      <c r="Q1144" s="52">
        <f t="shared" si="148"/>
        <v>0</v>
      </c>
      <c r="R1144" s="454">
        <f t="shared" si="149"/>
        <v>0</v>
      </c>
    </row>
    <row r="1145" spans="1:18" outlineLevel="1" x14ac:dyDescent="0.2">
      <c r="A1145" s="79" t="str">
        <f t="shared" si="142"/>
        <v/>
      </c>
      <c r="B1145" s="73"/>
      <c r="C1145" s="90"/>
      <c r="D1145" s="93" t="str">
        <f t="shared" si="143"/>
        <v xml:space="preserve"> </v>
      </c>
      <c r="E1145" s="54" t="str">
        <f>IF($C1145="","",VLOOKUP($C1145,'4.NLC'!$A$6:$F$51,6,0))</f>
        <v/>
      </c>
      <c r="F1145" s="72" t="str">
        <f>IF($C1145="","",VLOOKUP($C1145,'4.NLC'!$A$6:$F$51,5,0))</f>
        <v/>
      </c>
      <c r="G1145" s="82" t="str">
        <f>IF($C1145="","",VLOOKUP($C1145,'4.NLC'!$A$6:$H$51,7,0))</f>
        <v/>
      </c>
      <c r="H1145" s="74"/>
      <c r="I1145" s="74"/>
      <c r="J1145" s="74"/>
      <c r="K1145" s="57">
        <f t="shared" si="144"/>
        <v>0</v>
      </c>
      <c r="L1145" s="75"/>
      <c r="M1145" s="52">
        <f t="shared" si="145"/>
        <v>0</v>
      </c>
      <c r="N1145" s="76"/>
      <c r="O1145" s="52">
        <f t="shared" si="146"/>
        <v>0</v>
      </c>
      <c r="P1145" s="57">
        <f t="shared" si="147"/>
        <v>0</v>
      </c>
      <c r="Q1145" s="52">
        <f t="shared" si="148"/>
        <v>0</v>
      </c>
      <c r="R1145" s="454">
        <f t="shared" si="149"/>
        <v>0</v>
      </c>
    </row>
    <row r="1146" spans="1:18" outlineLevel="1" x14ac:dyDescent="0.2">
      <c r="A1146" s="79" t="str">
        <f t="shared" si="142"/>
        <v/>
      </c>
      <c r="B1146" s="73"/>
      <c r="C1146" s="90"/>
      <c r="D1146" s="93" t="str">
        <f t="shared" si="143"/>
        <v xml:space="preserve"> </v>
      </c>
      <c r="E1146" s="54" t="str">
        <f>IF($C1146="","",VLOOKUP($C1146,'4.NLC'!$A$6:$F$51,6,0))</f>
        <v/>
      </c>
      <c r="F1146" s="72" t="str">
        <f>IF($C1146="","",VLOOKUP($C1146,'4.NLC'!$A$6:$F$51,5,0))</f>
        <v/>
      </c>
      <c r="G1146" s="82" t="str">
        <f>IF($C1146="","",VLOOKUP($C1146,'4.NLC'!$A$6:$H$51,7,0))</f>
        <v/>
      </c>
      <c r="H1146" s="74"/>
      <c r="I1146" s="74"/>
      <c r="J1146" s="74"/>
      <c r="K1146" s="57">
        <f t="shared" si="144"/>
        <v>0</v>
      </c>
      <c r="L1146" s="75"/>
      <c r="M1146" s="52">
        <f t="shared" si="145"/>
        <v>0</v>
      </c>
      <c r="N1146" s="76"/>
      <c r="O1146" s="52">
        <f t="shared" si="146"/>
        <v>0</v>
      </c>
      <c r="P1146" s="57">
        <f t="shared" si="147"/>
        <v>0</v>
      </c>
      <c r="Q1146" s="52">
        <f t="shared" si="148"/>
        <v>0</v>
      </c>
      <c r="R1146" s="454">
        <f t="shared" si="149"/>
        <v>0</v>
      </c>
    </row>
    <row r="1147" spans="1:18" outlineLevel="1" x14ac:dyDescent="0.2">
      <c r="A1147" s="79" t="str">
        <f t="shared" si="142"/>
        <v/>
      </c>
      <c r="B1147" s="73"/>
      <c r="C1147" s="90"/>
      <c r="D1147" s="93" t="str">
        <f t="shared" si="143"/>
        <v xml:space="preserve"> </v>
      </c>
      <c r="E1147" s="54" t="str">
        <f>IF($C1147="","",VLOOKUP($C1147,'4.NLC'!$A$6:$F$51,6,0))</f>
        <v/>
      </c>
      <c r="F1147" s="72" t="str">
        <f>IF($C1147="","",VLOOKUP($C1147,'4.NLC'!$A$6:$F$51,5,0))</f>
        <v/>
      </c>
      <c r="G1147" s="82" t="str">
        <f>IF($C1147="","",VLOOKUP($C1147,'4.NLC'!$A$6:$H$51,7,0))</f>
        <v/>
      </c>
      <c r="H1147" s="74"/>
      <c r="I1147" s="74"/>
      <c r="J1147" s="74"/>
      <c r="K1147" s="57">
        <f t="shared" si="144"/>
        <v>0</v>
      </c>
      <c r="L1147" s="75"/>
      <c r="M1147" s="52">
        <f t="shared" si="145"/>
        <v>0</v>
      </c>
      <c r="N1147" s="76"/>
      <c r="O1147" s="52">
        <f t="shared" si="146"/>
        <v>0</v>
      </c>
      <c r="P1147" s="57">
        <f t="shared" si="147"/>
        <v>0</v>
      </c>
      <c r="Q1147" s="52">
        <f t="shared" si="148"/>
        <v>0</v>
      </c>
      <c r="R1147" s="454">
        <f t="shared" si="149"/>
        <v>0</v>
      </c>
    </row>
    <row r="1148" spans="1:18" outlineLevel="1" x14ac:dyDescent="0.2">
      <c r="A1148" s="79" t="str">
        <f t="shared" si="142"/>
        <v/>
      </c>
      <c r="B1148" s="73"/>
      <c r="C1148" s="90"/>
      <c r="D1148" s="93" t="str">
        <f t="shared" si="143"/>
        <v xml:space="preserve"> </v>
      </c>
      <c r="E1148" s="54" t="str">
        <f>IF($C1148="","",VLOOKUP($C1148,'4.NLC'!$A$6:$F$51,6,0))</f>
        <v/>
      </c>
      <c r="F1148" s="72" t="str">
        <f>IF($C1148="","",VLOOKUP($C1148,'4.NLC'!$A$6:$F$51,5,0))</f>
        <v/>
      </c>
      <c r="G1148" s="82" t="str">
        <f>IF($C1148="","",VLOOKUP($C1148,'4.NLC'!$A$6:$H$51,7,0))</f>
        <v/>
      </c>
      <c r="H1148" s="74"/>
      <c r="I1148" s="74"/>
      <c r="J1148" s="74"/>
      <c r="K1148" s="57">
        <f t="shared" si="144"/>
        <v>0</v>
      </c>
      <c r="L1148" s="75"/>
      <c r="M1148" s="52">
        <f t="shared" si="145"/>
        <v>0</v>
      </c>
      <c r="N1148" s="76"/>
      <c r="O1148" s="52">
        <f t="shared" si="146"/>
        <v>0</v>
      </c>
      <c r="P1148" s="57">
        <f t="shared" si="147"/>
        <v>0</v>
      </c>
      <c r="Q1148" s="52">
        <f t="shared" si="148"/>
        <v>0</v>
      </c>
      <c r="R1148" s="454">
        <f t="shared" si="149"/>
        <v>0</v>
      </c>
    </row>
    <row r="1149" spans="1:18" outlineLevel="1" x14ac:dyDescent="0.2">
      <c r="A1149" s="79" t="str">
        <f t="shared" si="142"/>
        <v/>
      </c>
      <c r="B1149" s="73"/>
      <c r="C1149" s="90"/>
      <c r="D1149" s="93" t="str">
        <f t="shared" si="143"/>
        <v xml:space="preserve"> </v>
      </c>
      <c r="E1149" s="54" t="str">
        <f>IF($C1149="","",VLOOKUP($C1149,'4.NLC'!$A$6:$F$51,6,0))</f>
        <v/>
      </c>
      <c r="F1149" s="72" t="str">
        <f>IF($C1149="","",VLOOKUP($C1149,'4.NLC'!$A$6:$F$51,5,0))</f>
        <v/>
      </c>
      <c r="G1149" s="82" t="str">
        <f>IF($C1149="","",VLOOKUP($C1149,'4.NLC'!$A$6:$H$51,7,0))</f>
        <v/>
      </c>
      <c r="H1149" s="74"/>
      <c r="I1149" s="74"/>
      <c r="J1149" s="74"/>
      <c r="K1149" s="57">
        <f t="shared" si="144"/>
        <v>0</v>
      </c>
      <c r="L1149" s="75"/>
      <c r="M1149" s="52">
        <f t="shared" si="145"/>
        <v>0</v>
      </c>
      <c r="N1149" s="76"/>
      <c r="O1149" s="52">
        <f t="shared" si="146"/>
        <v>0</v>
      </c>
      <c r="P1149" s="57">
        <f t="shared" si="147"/>
        <v>0</v>
      </c>
      <c r="Q1149" s="52">
        <f t="shared" si="148"/>
        <v>0</v>
      </c>
      <c r="R1149" s="454">
        <f t="shared" si="149"/>
        <v>0</v>
      </c>
    </row>
    <row r="1150" spans="1:18" outlineLevel="1" x14ac:dyDescent="0.2">
      <c r="A1150" s="79" t="str">
        <f t="shared" si="142"/>
        <v/>
      </c>
      <c r="B1150" s="73"/>
      <c r="C1150" s="90"/>
      <c r="D1150" s="93" t="str">
        <f t="shared" si="143"/>
        <v xml:space="preserve"> </v>
      </c>
      <c r="E1150" s="54" t="str">
        <f>IF($C1150="","",VLOOKUP($C1150,'4.NLC'!$A$6:$F$51,6,0))</f>
        <v/>
      </c>
      <c r="F1150" s="72" t="str">
        <f>IF($C1150="","",VLOOKUP($C1150,'4.NLC'!$A$6:$F$51,5,0))</f>
        <v/>
      </c>
      <c r="G1150" s="82" t="str">
        <f>IF($C1150="","",VLOOKUP($C1150,'4.NLC'!$A$6:$H$51,7,0))</f>
        <v/>
      </c>
      <c r="H1150" s="74"/>
      <c r="I1150" s="74"/>
      <c r="J1150" s="74"/>
      <c r="K1150" s="57">
        <f t="shared" si="144"/>
        <v>0</v>
      </c>
      <c r="L1150" s="75"/>
      <c r="M1150" s="52">
        <f t="shared" si="145"/>
        <v>0</v>
      </c>
      <c r="N1150" s="76"/>
      <c r="O1150" s="52">
        <f t="shared" si="146"/>
        <v>0</v>
      </c>
      <c r="P1150" s="57">
        <f t="shared" si="147"/>
        <v>0</v>
      </c>
      <c r="Q1150" s="52">
        <f t="shared" si="148"/>
        <v>0</v>
      </c>
      <c r="R1150" s="454">
        <f t="shared" si="149"/>
        <v>0</v>
      </c>
    </row>
    <row r="1151" spans="1:18" outlineLevel="1" x14ac:dyDescent="0.2">
      <c r="A1151" s="79" t="str">
        <f t="shared" si="142"/>
        <v/>
      </c>
      <c r="B1151" s="73"/>
      <c r="C1151" s="90"/>
      <c r="D1151" s="93" t="str">
        <f t="shared" si="143"/>
        <v xml:space="preserve"> </v>
      </c>
      <c r="E1151" s="54" t="str">
        <f>IF($C1151="","",VLOOKUP($C1151,'4.NLC'!$A$6:$F$51,6,0))</f>
        <v/>
      </c>
      <c r="F1151" s="72" t="str">
        <f>IF($C1151="","",VLOOKUP($C1151,'4.NLC'!$A$6:$F$51,5,0))</f>
        <v/>
      </c>
      <c r="G1151" s="82" t="str">
        <f>IF($C1151="","",VLOOKUP($C1151,'4.NLC'!$A$6:$H$51,7,0))</f>
        <v/>
      </c>
      <c r="H1151" s="74"/>
      <c r="I1151" s="74"/>
      <c r="J1151" s="74"/>
      <c r="K1151" s="57">
        <f t="shared" si="144"/>
        <v>0</v>
      </c>
      <c r="L1151" s="75"/>
      <c r="M1151" s="52">
        <f t="shared" si="145"/>
        <v>0</v>
      </c>
      <c r="N1151" s="76"/>
      <c r="O1151" s="52">
        <f t="shared" si="146"/>
        <v>0</v>
      </c>
      <c r="P1151" s="57">
        <f t="shared" si="147"/>
        <v>0</v>
      </c>
      <c r="Q1151" s="52">
        <f t="shared" si="148"/>
        <v>0</v>
      </c>
      <c r="R1151" s="454">
        <f t="shared" si="149"/>
        <v>0</v>
      </c>
    </row>
    <row r="1152" spans="1:18" outlineLevel="1" x14ac:dyDescent="0.2">
      <c r="A1152" s="79" t="str">
        <f t="shared" si="142"/>
        <v/>
      </c>
      <c r="B1152" s="73"/>
      <c r="C1152" s="90"/>
      <c r="D1152" s="93" t="str">
        <f t="shared" si="143"/>
        <v xml:space="preserve"> </v>
      </c>
      <c r="E1152" s="54" t="str">
        <f>IF($C1152="","",VLOOKUP($C1152,'4.NLC'!$A$6:$F$51,6,0))</f>
        <v/>
      </c>
      <c r="F1152" s="72" t="str">
        <f>IF($C1152="","",VLOOKUP($C1152,'4.NLC'!$A$6:$F$51,5,0))</f>
        <v/>
      </c>
      <c r="G1152" s="82" t="str">
        <f>IF($C1152="","",VLOOKUP($C1152,'4.NLC'!$A$6:$H$51,7,0))</f>
        <v/>
      </c>
      <c r="H1152" s="74"/>
      <c r="I1152" s="74"/>
      <c r="J1152" s="74"/>
      <c r="K1152" s="57">
        <f t="shared" si="144"/>
        <v>0</v>
      </c>
      <c r="L1152" s="75"/>
      <c r="M1152" s="52">
        <f t="shared" si="145"/>
        <v>0</v>
      </c>
      <c r="N1152" s="76"/>
      <c r="O1152" s="52">
        <f t="shared" si="146"/>
        <v>0</v>
      </c>
      <c r="P1152" s="57">
        <f t="shared" si="147"/>
        <v>0</v>
      </c>
      <c r="Q1152" s="52">
        <f t="shared" si="148"/>
        <v>0</v>
      </c>
      <c r="R1152" s="454">
        <f t="shared" si="149"/>
        <v>0</v>
      </c>
    </row>
    <row r="1153" spans="1:18" outlineLevel="1" x14ac:dyDescent="0.2">
      <c r="A1153" s="79" t="str">
        <f t="shared" si="142"/>
        <v/>
      </c>
      <c r="B1153" s="73"/>
      <c r="C1153" s="90"/>
      <c r="D1153" s="93" t="str">
        <f t="shared" si="143"/>
        <v xml:space="preserve"> </v>
      </c>
      <c r="E1153" s="54" t="str">
        <f>IF($C1153="","",VLOOKUP($C1153,'4.NLC'!$A$6:$F$51,6,0))</f>
        <v/>
      </c>
      <c r="F1153" s="72" t="str">
        <f>IF($C1153="","",VLOOKUP($C1153,'4.NLC'!$A$6:$F$51,5,0))</f>
        <v/>
      </c>
      <c r="G1153" s="82" t="str">
        <f>IF($C1153="","",VLOOKUP($C1153,'4.NLC'!$A$6:$H$51,7,0))</f>
        <v/>
      </c>
      <c r="H1153" s="74"/>
      <c r="I1153" s="74"/>
      <c r="J1153" s="74"/>
      <c r="K1153" s="57">
        <f t="shared" si="144"/>
        <v>0</v>
      </c>
      <c r="L1153" s="75"/>
      <c r="M1153" s="52">
        <f t="shared" si="145"/>
        <v>0</v>
      </c>
      <c r="N1153" s="76"/>
      <c r="O1153" s="52">
        <f t="shared" si="146"/>
        <v>0</v>
      </c>
      <c r="P1153" s="57">
        <f t="shared" si="147"/>
        <v>0</v>
      </c>
      <c r="Q1153" s="52">
        <f t="shared" si="148"/>
        <v>0</v>
      </c>
      <c r="R1153" s="454">
        <f t="shared" si="149"/>
        <v>0</v>
      </c>
    </row>
    <row r="1154" spans="1:18" outlineLevel="1" x14ac:dyDescent="0.2">
      <c r="A1154" s="79" t="str">
        <f t="shared" si="142"/>
        <v/>
      </c>
      <c r="B1154" s="73"/>
      <c r="C1154" s="90"/>
      <c r="D1154" s="93" t="str">
        <f t="shared" si="143"/>
        <v xml:space="preserve"> </v>
      </c>
      <c r="E1154" s="54" t="str">
        <f>IF($C1154="","",VLOOKUP($C1154,'4.NLC'!$A$6:$F$51,6,0))</f>
        <v/>
      </c>
      <c r="F1154" s="72" t="str">
        <f>IF($C1154="","",VLOOKUP($C1154,'4.NLC'!$A$6:$F$51,5,0))</f>
        <v/>
      </c>
      <c r="G1154" s="82" t="str">
        <f>IF($C1154="","",VLOOKUP($C1154,'4.NLC'!$A$6:$H$51,7,0))</f>
        <v/>
      </c>
      <c r="H1154" s="74"/>
      <c r="I1154" s="74"/>
      <c r="J1154" s="74"/>
      <c r="K1154" s="57">
        <f t="shared" si="144"/>
        <v>0</v>
      </c>
      <c r="L1154" s="75"/>
      <c r="M1154" s="52">
        <f t="shared" si="145"/>
        <v>0</v>
      </c>
      <c r="N1154" s="76"/>
      <c r="O1154" s="52">
        <f t="shared" si="146"/>
        <v>0</v>
      </c>
      <c r="P1154" s="57">
        <f t="shared" si="147"/>
        <v>0</v>
      </c>
      <c r="Q1154" s="52">
        <f t="shared" si="148"/>
        <v>0</v>
      </c>
      <c r="R1154" s="454">
        <f t="shared" si="149"/>
        <v>0</v>
      </c>
    </row>
    <row r="1155" spans="1:18" outlineLevel="1" x14ac:dyDescent="0.2">
      <c r="A1155" s="79" t="str">
        <f t="shared" si="142"/>
        <v/>
      </c>
      <c r="B1155" s="73"/>
      <c r="C1155" s="90"/>
      <c r="D1155" s="93" t="str">
        <f t="shared" si="143"/>
        <v xml:space="preserve"> </v>
      </c>
      <c r="E1155" s="54" t="str">
        <f>IF($C1155="","",VLOOKUP($C1155,'4.NLC'!$A$6:$F$51,6,0))</f>
        <v/>
      </c>
      <c r="F1155" s="72" t="str">
        <f>IF($C1155="","",VLOOKUP($C1155,'4.NLC'!$A$6:$F$51,5,0))</f>
        <v/>
      </c>
      <c r="G1155" s="82" t="str">
        <f>IF($C1155="","",VLOOKUP($C1155,'4.NLC'!$A$6:$H$51,7,0))</f>
        <v/>
      </c>
      <c r="H1155" s="74"/>
      <c r="I1155" s="74"/>
      <c r="J1155" s="74"/>
      <c r="K1155" s="57">
        <f t="shared" si="144"/>
        <v>0</v>
      </c>
      <c r="L1155" s="75"/>
      <c r="M1155" s="52">
        <f t="shared" si="145"/>
        <v>0</v>
      </c>
      <c r="N1155" s="76"/>
      <c r="O1155" s="52">
        <f t="shared" si="146"/>
        <v>0</v>
      </c>
      <c r="P1155" s="57">
        <f t="shared" si="147"/>
        <v>0</v>
      </c>
      <c r="Q1155" s="52">
        <f t="shared" si="148"/>
        <v>0</v>
      </c>
      <c r="R1155" s="454">
        <f t="shared" si="149"/>
        <v>0</v>
      </c>
    </row>
    <row r="1156" spans="1:18" outlineLevel="1" x14ac:dyDescent="0.2">
      <c r="A1156" s="79" t="str">
        <f t="shared" si="142"/>
        <v/>
      </c>
      <c r="B1156" s="73"/>
      <c r="C1156" s="90"/>
      <c r="D1156" s="93" t="str">
        <f t="shared" si="143"/>
        <v xml:space="preserve"> </v>
      </c>
      <c r="E1156" s="54" t="str">
        <f>IF($C1156="","",VLOOKUP($C1156,'4.NLC'!$A$6:$F$51,6,0))</f>
        <v/>
      </c>
      <c r="F1156" s="72" t="str">
        <f>IF($C1156="","",VLOOKUP($C1156,'4.NLC'!$A$6:$F$51,5,0))</f>
        <v/>
      </c>
      <c r="G1156" s="82" t="str">
        <f>IF($C1156="","",VLOOKUP($C1156,'4.NLC'!$A$6:$H$51,7,0))</f>
        <v/>
      </c>
      <c r="H1156" s="74"/>
      <c r="I1156" s="74"/>
      <c r="J1156" s="74"/>
      <c r="K1156" s="57">
        <f t="shared" si="144"/>
        <v>0</v>
      </c>
      <c r="L1156" s="75"/>
      <c r="M1156" s="52">
        <f t="shared" si="145"/>
        <v>0</v>
      </c>
      <c r="N1156" s="76"/>
      <c r="O1156" s="52">
        <f t="shared" si="146"/>
        <v>0</v>
      </c>
      <c r="P1156" s="57">
        <f t="shared" si="147"/>
        <v>0</v>
      </c>
      <c r="Q1156" s="52">
        <f t="shared" si="148"/>
        <v>0</v>
      </c>
      <c r="R1156" s="454">
        <f t="shared" si="149"/>
        <v>0</v>
      </c>
    </row>
    <row r="1157" spans="1:18" outlineLevel="1" x14ac:dyDescent="0.2">
      <c r="A1157" s="79" t="str">
        <f t="shared" si="142"/>
        <v/>
      </c>
      <c r="B1157" s="73"/>
      <c r="C1157" s="90"/>
      <c r="D1157" s="93" t="str">
        <f t="shared" si="143"/>
        <v xml:space="preserve"> </v>
      </c>
      <c r="E1157" s="54" t="str">
        <f>IF($C1157="","",VLOOKUP($C1157,'4.NLC'!$A$6:$F$51,6,0))</f>
        <v/>
      </c>
      <c r="F1157" s="72" t="str">
        <f>IF($C1157="","",VLOOKUP($C1157,'4.NLC'!$A$6:$F$51,5,0))</f>
        <v/>
      </c>
      <c r="G1157" s="82" t="str">
        <f>IF($C1157="","",VLOOKUP($C1157,'4.NLC'!$A$6:$H$51,7,0))</f>
        <v/>
      </c>
      <c r="H1157" s="74"/>
      <c r="I1157" s="74"/>
      <c r="J1157" s="74"/>
      <c r="K1157" s="57">
        <f t="shared" si="144"/>
        <v>0</v>
      </c>
      <c r="L1157" s="75"/>
      <c r="M1157" s="52">
        <f t="shared" si="145"/>
        <v>0</v>
      </c>
      <c r="N1157" s="76"/>
      <c r="O1157" s="52">
        <f t="shared" si="146"/>
        <v>0</v>
      </c>
      <c r="P1157" s="57">
        <f t="shared" si="147"/>
        <v>0</v>
      </c>
      <c r="Q1157" s="52">
        <f t="shared" si="148"/>
        <v>0</v>
      </c>
      <c r="R1157" s="454">
        <f t="shared" si="149"/>
        <v>0</v>
      </c>
    </row>
    <row r="1158" spans="1:18" outlineLevel="1" x14ac:dyDescent="0.2">
      <c r="A1158" s="79" t="str">
        <f t="shared" si="142"/>
        <v/>
      </c>
      <c r="B1158" s="73"/>
      <c r="C1158" s="90"/>
      <c r="D1158" s="93" t="str">
        <f t="shared" si="143"/>
        <v xml:space="preserve"> </v>
      </c>
      <c r="E1158" s="54" t="str">
        <f>IF($C1158="","",VLOOKUP($C1158,'4.NLC'!$A$6:$F$51,6,0))</f>
        <v/>
      </c>
      <c r="F1158" s="72" t="str">
        <f>IF($C1158="","",VLOOKUP($C1158,'4.NLC'!$A$6:$F$51,5,0))</f>
        <v/>
      </c>
      <c r="G1158" s="82" t="str">
        <f>IF($C1158="","",VLOOKUP($C1158,'4.NLC'!$A$6:$H$51,7,0))</f>
        <v/>
      </c>
      <c r="H1158" s="74"/>
      <c r="I1158" s="74"/>
      <c r="J1158" s="74"/>
      <c r="K1158" s="57">
        <f t="shared" si="144"/>
        <v>0</v>
      </c>
      <c r="L1158" s="75"/>
      <c r="M1158" s="52">
        <f t="shared" si="145"/>
        <v>0</v>
      </c>
      <c r="N1158" s="76"/>
      <c r="O1158" s="52">
        <f t="shared" si="146"/>
        <v>0</v>
      </c>
      <c r="P1158" s="57">
        <f t="shared" si="147"/>
        <v>0</v>
      </c>
      <c r="Q1158" s="52">
        <f t="shared" si="148"/>
        <v>0</v>
      </c>
      <c r="R1158" s="454">
        <f t="shared" si="149"/>
        <v>0</v>
      </c>
    </row>
    <row r="1159" spans="1:18" outlineLevel="1" x14ac:dyDescent="0.2">
      <c r="A1159" s="79" t="str">
        <f t="shared" ref="A1159:A1222" si="150">IF(B1159="","",VALUE(LEFT(B1159,4)))</f>
        <v/>
      </c>
      <c r="B1159" s="73"/>
      <c r="C1159" s="90"/>
      <c r="D1159" s="93" t="str">
        <f t="shared" ref="D1159:D1222" si="151">A1159&amp;" "&amp;C1159</f>
        <v xml:space="preserve"> </v>
      </c>
      <c r="E1159" s="54" t="str">
        <f>IF($C1159="","",VLOOKUP($C1159,'4.NLC'!$A$6:$F$51,6,0))</f>
        <v/>
      </c>
      <c r="F1159" s="72" t="str">
        <f>IF($C1159="","",VLOOKUP($C1159,'4.NLC'!$A$6:$F$51,5,0))</f>
        <v/>
      </c>
      <c r="G1159" s="82" t="str">
        <f>IF($C1159="","",VLOOKUP($C1159,'4.NLC'!$A$6:$H$51,7,0))</f>
        <v/>
      </c>
      <c r="H1159" s="74"/>
      <c r="I1159" s="74"/>
      <c r="J1159" s="74"/>
      <c r="K1159" s="57">
        <f t="shared" ref="K1159:K1222" si="152">SUM(I1159:J1159)</f>
        <v>0</v>
      </c>
      <c r="L1159" s="75"/>
      <c r="M1159" s="52">
        <f t="shared" ref="M1159:M1222" si="153">H1159*$L1159</f>
        <v>0</v>
      </c>
      <c r="N1159" s="76"/>
      <c r="O1159" s="52">
        <f t="shared" ref="O1159:O1222" si="154">I1159*$L1159</f>
        <v>0</v>
      </c>
      <c r="P1159" s="57">
        <f t="shared" ref="P1159:P1222" si="155">SUM(M1159:O1159)</f>
        <v>0</v>
      </c>
      <c r="Q1159" s="52">
        <f t="shared" ref="Q1159:Q1222" si="156">J1159*$L1159</f>
        <v>0</v>
      </c>
      <c r="R1159" s="454">
        <f t="shared" ref="R1159:R1222" si="157">SUM(P1159:Q1159)</f>
        <v>0</v>
      </c>
    </row>
    <row r="1160" spans="1:18" outlineLevel="1" x14ac:dyDescent="0.2">
      <c r="A1160" s="79" t="str">
        <f t="shared" si="150"/>
        <v/>
      </c>
      <c r="B1160" s="73"/>
      <c r="C1160" s="90"/>
      <c r="D1160" s="93" t="str">
        <f t="shared" si="151"/>
        <v xml:space="preserve"> </v>
      </c>
      <c r="E1160" s="54" t="str">
        <f>IF($C1160="","",VLOOKUP($C1160,'4.NLC'!$A$6:$F$51,6,0))</f>
        <v/>
      </c>
      <c r="F1160" s="72" t="str">
        <f>IF($C1160="","",VLOOKUP($C1160,'4.NLC'!$A$6:$F$51,5,0))</f>
        <v/>
      </c>
      <c r="G1160" s="82" t="str">
        <f>IF($C1160="","",VLOOKUP($C1160,'4.NLC'!$A$6:$H$51,7,0))</f>
        <v/>
      </c>
      <c r="H1160" s="74"/>
      <c r="I1160" s="74"/>
      <c r="J1160" s="74"/>
      <c r="K1160" s="57">
        <f t="shared" si="152"/>
        <v>0</v>
      </c>
      <c r="L1160" s="75"/>
      <c r="M1160" s="52">
        <f t="shared" si="153"/>
        <v>0</v>
      </c>
      <c r="N1160" s="76"/>
      <c r="O1160" s="52">
        <f t="shared" si="154"/>
        <v>0</v>
      </c>
      <c r="P1160" s="57">
        <f t="shared" si="155"/>
        <v>0</v>
      </c>
      <c r="Q1160" s="52">
        <f t="shared" si="156"/>
        <v>0</v>
      </c>
      <c r="R1160" s="454">
        <f t="shared" si="157"/>
        <v>0</v>
      </c>
    </row>
    <row r="1161" spans="1:18" outlineLevel="1" x14ac:dyDescent="0.2">
      <c r="A1161" s="79" t="str">
        <f t="shared" si="150"/>
        <v/>
      </c>
      <c r="B1161" s="73"/>
      <c r="C1161" s="90"/>
      <c r="D1161" s="93" t="str">
        <f t="shared" si="151"/>
        <v xml:space="preserve"> </v>
      </c>
      <c r="E1161" s="54" t="str">
        <f>IF($C1161="","",VLOOKUP($C1161,'4.NLC'!$A$6:$F$51,6,0))</f>
        <v/>
      </c>
      <c r="F1161" s="72" t="str">
        <f>IF($C1161="","",VLOOKUP($C1161,'4.NLC'!$A$6:$F$51,5,0))</f>
        <v/>
      </c>
      <c r="G1161" s="82" t="str">
        <f>IF($C1161="","",VLOOKUP($C1161,'4.NLC'!$A$6:$H$51,7,0))</f>
        <v/>
      </c>
      <c r="H1161" s="74"/>
      <c r="I1161" s="74"/>
      <c r="J1161" s="74"/>
      <c r="K1161" s="57">
        <f t="shared" si="152"/>
        <v>0</v>
      </c>
      <c r="L1161" s="75"/>
      <c r="M1161" s="52">
        <f t="shared" si="153"/>
        <v>0</v>
      </c>
      <c r="N1161" s="76"/>
      <c r="O1161" s="52">
        <f t="shared" si="154"/>
        <v>0</v>
      </c>
      <c r="P1161" s="57">
        <f t="shared" si="155"/>
        <v>0</v>
      </c>
      <c r="Q1161" s="52">
        <f t="shared" si="156"/>
        <v>0</v>
      </c>
      <c r="R1161" s="454">
        <f t="shared" si="157"/>
        <v>0</v>
      </c>
    </row>
    <row r="1162" spans="1:18" outlineLevel="1" x14ac:dyDescent="0.2">
      <c r="A1162" s="79" t="str">
        <f t="shared" si="150"/>
        <v/>
      </c>
      <c r="B1162" s="73"/>
      <c r="C1162" s="90"/>
      <c r="D1162" s="93" t="str">
        <f t="shared" si="151"/>
        <v xml:space="preserve"> </v>
      </c>
      <c r="E1162" s="54" t="str">
        <f>IF($C1162="","",VLOOKUP($C1162,'4.NLC'!$A$6:$F$51,6,0))</f>
        <v/>
      </c>
      <c r="F1162" s="72" t="str">
        <f>IF($C1162="","",VLOOKUP($C1162,'4.NLC'!$A$6:$F$51,5,0))</f>
        <v/>
      </c>
      <c r="G1162" s="82" t="str">
        <f>IF($C1162="","",VLOOKUP($C1162,'4.NLC'!$A$6:$H$51,7,0))</f>
        <v/>
      </c>
      <c r="H1162" s="74"/>
      <c r="I1162" s="74"/>
      <c r="J1162" s="74"/>
      <c r="K1162" s="57">
        <f t="shared" si="152"/>
        <v>0</v>
      </c>
      <c r="L1162" s="75"/>
      <c r="M1162" s="52">
        <f t="shared" si="153"/>
        <v>0</v>
      </c>
      <c r="N1162" s="76"/>
      <c r="O1162" s="52">
        <f t="shared" si="154"/>
        <v>0</v>
      </c>
      <c r="P1162" s="57">
        <f t="shared" si="155"/>
        <v>0</v>
      </c>
      <c r="Q1162" s="52">
        <f t="shared" si="156"/>
        <v>0</v>
      </c>
      <c r="R1162" s="454">
        <f t="shared" si="157"/>
        <v>0</v>
      </c>
    </row>
    <row r="1163" spans="1:18" outlineLevel="1" x14ac:dyDescent="0.2">
      <c r="A1163" s="79" t="str">
        <f t="shared" si="150"/>
        <v/>
      </c>
      <c r="B1163" s="73"/>
      <c r="C1163" s="90"/>
      <c r="D1163" s="93" t="str">
        <f t="shared" si="151"/>
        <v xml:space="preserve"> </v>
      </c>
      <c r="E1163" s="54" t="str">
        <f>IF($C1163="","",VLOOKUP($C1163,'4.NLC'!$A$6:$F$51,6,0))</f>
        <v/>
      </c>
      <c r="F1163" s="72" t="str">
        <f>IF($C1163="","",VLOOKUP($C1163,'4.NLC'!$A$6:$F$51,5,0))</f>
        <v/>
      </c>
      <c r="G1163" s="82" t="str">
        <f>IF($C1163="","",VLOOKUP($C1163,'4.NLC'!$A$6:$H$51,7,0))</f>
        <v/>
      </c>
      <c r="H1163" s="74"/>
      <c r="I1163" s="74"/>
      <c r="J1163" s="74"/>
      <c r="K1163" s="57">
        <f t="shared" si="152"/>
        <v>0</v>
      </c>
      <c r="L1163" s="75"/>
      <c r="M1163" s="52">
        <f t="shared" si="153"/>
        <v>0</v>
      </c>
      <c r="N1163" s="76"/>
      <c r="O1163" s="52">
        <f t="shared" si="154"/>
        <v>0</v>
      </c>
      <c r="P1163" s="57">
        <f t="shared" si="155"/>
        <v>0</v>
      </c>
      <c r="Q1163" s="52">
        <f t="shared" si="156"/>
        <v>0</v>
      </c>
      <c r="R1163" s="454">
        <f t="shared" si="157"/>
        <v>0</v>
      </c>
    </row>
    <row r="1164" spans="1:18" outlineLevel="1" x14ac:dyDescent="0.2">
      <c r="A1164" s="79" t="str">
        <f t="shared" si="150"/>
        <v/>
      </c>
      <c r="B1164" s="73"/>
      <c r="C1164" s="90"/>
      <c r="D1164" s="93" t="str">
        <f t="shared" si="151"/>
        <v xml:space="preserve"> </v>
      </c>
      <c r="E1164" s="54" t="str">
        <f>IF($C1164="","",VLOOKUP($C1164,'4.NLC'!$A$6:$F$51,6,0))</f>
        <v/>
      </c>
      <c r="F1164" s="72" t="str">
        <f>IF($C1164="","",VLOOKUP($C1164,'4.NLC'!$A$6:$F$51,5,0))</f>
        <v/>
      </c>
      <c r="G1164" s="82" t="str">
        <f>IF($C1164="","",VLOOKUP($C1164,'4.NLC'!$A$6:$H$51,7,0))</f>
        <v/>
      </c>
      <c r="H1164" s="74"/>
      <c r="I1164" s="74"/>
      <c r="J1164" s="74"/>
      <c r="K1164" s="57">
        <f t="shared" si="152"/>
        <v>0</v>
      </c>
      <c r="L1164" s="75"/>
      <c r="M1164" s="52">
        <f t="shared" si="153"/>
        <v>0</v>
      </c>
      <c r="N1164" s="76"/>
      <c r="O1164" s="52">
        <f t="shared" si="154"/>
        <v>0</v>
      </c>
      <c r="P1164" s="57">
        <f t="shared" si="155"/>
        <v>0</v>
      </c>
      <c r="Q1164" s="52">
        <f t="shared" si="156"/>
        <v>0</v>
      </c>
      <c r="R1164" s="454">
        <f t="shared" si="157"/>
        <v>0</v>
      </c>
    </row>
    <row r="1165" spans="1:18" outlineLevel="1" x14ac:dyDescent="0.2">
      <c r="A1165" s="79" t="str">
        <f t="shared" si="150"/>
        <v/>
      </c>
      <c r="B1165" s="73"/>
      <c r="C1165" s="90"/>
      <c r="D1165" s="93" t="str">
        <f t="shared" si="151"/>
        <v xml:space="preserve"> </v>
      </c>
      <c r="E1165" s="54" t="str">
        <f>IF($C1165="","",VLOOKUP($C1165,'4.NLC'!$A$6:$F$51,6,0))</f>
        <v/>
      </c>
      <c r="F1165" s="72" t="str">
        <f>IF($C1165="","",VLOOKUP($C1165,'4.NLC'!$A$6:$F$51,5,0))</f>
        <v/>
      </c>
      <c r="G1165" s="82" t="str">
        <f>IF($C1165="","",VLOOKUP($C1165,'4.NLC'!$A$6:$H$51,7,0))</f>
        <v/>
      </c>
      <c r="H1165" s="74"/>
      <c r="I1165" s="74"/>
      <c r="J1165" s="74"/>
      <c r="K1165" s="57">
        <f t="shared" si="152"/>
        <v>0</v>
      </c>
      <c r="L1165" s="75"/>
      <c r="M1165" s="52">
        <f t="shared" si="153"/>
        <v>0</v>
      </c>
      <c r="N1165" s="76"/>
      <c r="O1165" s="52">
        <f t="shared" si="154"/>
        <v>0</v>
      </c>
      <c r="P1165" s="57">
        <f t="shared" si="155"/>
        <v>0</v>
      </c>
      <c r="Q1165" s="52">
        <f t="shared" si="156"/>
        <v>0</v>
      </c>
      <c r="R1165" s="454">
        <f t="shared" si="157"/>
        <v>0</v>
      </c>
    </row>
    <row r="1166" spans="1:18" outlineLevel="1" x14ac:dyDescent="0.2">
      <c r="A1166" s="79" t="str">
        <f t="shared" si="150"/>
        <v/>
      </c>
      <c r="B1166" s="73"/>
      <c r="C1166" s="90"/>
      <c r="D1166" s="93" t="str">
        <f t="shared" si="151"/>
        <v xml:space="preserve"> </v>
      </c>
      <c r="E1166" s="54" t="str">
        <f>IF($C1166="","",VLOOKUP($C1166,'4.NLC'!$A$6:$F$51,6,0))</f>
        <v/>
      </c>
      <c r="F1166" s="72" t="str">
        <f>IF($C1166="","",VLOOKUP($C1166,'4.NLC'!$A$6:$F$51,5,0))</f>
        <v/>
      </c>
      <c r="G1166" s="82" t="str">
        <f>IF($C1166="","",VLOOKUP($C1166,'4.NLC'!$A$6:$H$51,7,0))</f>
        <v/>
      </c>
      <c r="H1166" s="74"/>
      <c r="I1166" s="74"/>
      <c r="J1166" s="74"/>
      <c r="K1166" s="57">
        <f t="shared" si="152"/>
        <v>0</v>
      </c>
      <c r="L1166" s="75"/>
      <c r="M1166" s="52">
        <f t="shared" si="153"/>
        <v>0</v>
      </c>
      <c r="N1166" s="76"/>
      <c r="O1166" s="52">
        <f t="shared" si="154"/>
        <v>0</v>
      </c>
      <c r="P1166" s="57">
        <f t="shared" si="155"/>
        <v>0</v>
      </c>
      <c r="Q1166" s="52">
        <f t="shared" si="156"/>
        <v>0</v>
      </c>
      <c r="R1166" s="454">
        <f t="shared" si="157"/>
        <v>0</v>
      </c>
    </row>
    <row r="1167" spans="1:18" outlineLevel="1" x14ac:dyDescent="0.2">
      <c r="A1167" s="79" t="str">
        <f t="shared" si="150"/>
        <v/>
      </c>
      <c r="B1167" s="73"/>
      <c r="C1167" s="90"/>
      <c r="D1167" s="93" t="str">
        <f t="shared" si="151"/>
        <v xml:space="preserve"> </v>
      </c>
      <c r="E1167" s="54" t="str">
        <f>IF($C1167="","",VLOOKUP($C1167,'4.NLC'!$A$6:$F$51,6,0))</f>
        <v/>
      </c>
      <c r="F1167" s="72" t="str">
        <f>IF($C1167="","",VLOOKUP($C1167,'4.NLC'!$A$6:$F$51,5,0))</f>
        <v/>
      </c>
      <c r="G1167" s="82" t="str">
        <f>IF($C1167="","",VLOOKUP($C1167,'4.NLC'!$A$6:$H$51,7,0))</f>
        <v/>
      </c>
      <c r="H1167" s="74"/>
      <c r="I1167" s="74"/>
      <c r="J1167" s="74"/>
      <c r="K1167" s="57">
        <f t="shared" si="152"/>
        <v>0</v>
      </c>
      <c r="L1167" s="75"/>
      <c r="M1167" s="52">
        <f t="shared" si="153"/>
        <v>0</v>
      </c>
      <c r="N1167" s="76"/>
      <c r="O1167" s="52">
        <f t="shared" si="154"/>
        <v>0</v>
      </c>
      <c r="P1167" s="57">
        <f t="shared" si="155"/>
        <v>0</v>
      </c>
      <c r="Q1167" s="52">
        <f t="shared" si="156"/>
        <v>0</v>
      </c>
      <c r="R1167" s="454">
        <f t="shared" si="157"/>
        <v>0</v>
      </c>
    </row>
    <row r="1168" spans="1:18" outlineLevel="1" x14ac:dyDescent="0.2">
      <c r="A1168" s="79" t="str">
        <f t="shared" si="150"/>
        <v/>
      </c>
      <c r="B1168" s="73"/>
      <c r="C1168" s="90"/>
      <c r="D1168" s="93" t="str">
        <f t="shared" si="151"/>
        <v xml:space="preserve"> </v>
      </c>
      <c r="E1168" s="54" t="str">
        <f>IF($C1168="","",VLOOKUP($C1168,'4.NLC'!$A$6:$F$51,6,0))</f>
        <v/>
      </c>
      <c r="F1168" s="72" t="str">
        <f>IF($C1168="","",VLOOKUP($C1168,'4.NLC'!$A$6:$F$51,5,0))</f>
        <v/>
      </c>
      <c r="G1168" s="82" t="str">
        <f>IF($C1168="","",VLOOKUP($C1168,'4.NLC'!$A$6:$H$51,7,0))</f>
        <v/>
      </c>
      <c r="H1168" s="74"/>
      <c r="I1168" s="74"/>
      <c r="J1168" s="74"/>
      <c r="K1168" s="57">
        <f t="shared" si="152"/>
        <v>0</v>
      </c>
      <c r="L1168" s="75"/>
      <c r="M1168" s="52">
        <f t="shared" si="153"/>
        <v>0</v>
      </c>
      <c r="N1168" s="76"/>
      <c r="O1168" s="52">
        <f t="shared" si="154"/>
        <v>0</v>
      </c>
      <c r="P1168" s="57">
        <f t="shared" si="155"/>
        <v>0</v>
      </c>
      <c r="Q1168" s="52">
        <f t="shared" si="156"/>
        <v>0</v>
      </c>
      <c r="R1168" s="454">
        <f t="shared" si="157"/>
        <v>0</v>
      </c>
    </row>
    <row r="1169" spans="1:18" outlineLevel="1" x14ac:dyDescent="0.2">
      <c r="A1169" s="79" t="str">
        <f t="shared" si="150"/>
        <v/>
      </c>
      <c r="B1169" s="73"/>
      <c r="C1169" s="90"/>
      <c r="D1169" s="93" t="str">
        <f t="shared" si="151"/>
        <v xml:space="preserve"> </v>
      </c>
      <c r="E1169" s="54" t="str">
        <f>IF($C1169="","",VLOOKUP($C1169,'4.NLC'!$A$6:$F$51,6,0))</f>
        <v/>
      </c>
      <c r="F1169" s="72" t="str">
        <f>IF($C1169="","",VLOOKUP($C1169,'4.NLC'!$A$6:$F$51,5,0))</f>
        <v/>
      </c>
      <c r="G1169" s="82" t="str">
        <f>IF($C1169="","",VLOOKUP($C1169,'4.NLC'!$A$6:$H$51,7,0))</f>
        <v/>
      </c>
      <c r="H1169" s="74"/>
      <c r="I1169" s="74"/>
      <c r="J1169" s="74"/>
      <c r="K1169" s="57">
        <f t="shared" si="152"/>
        <v>0</v>
      </c>
      <c r="L1169" s="75"/>
      <c r="M1169" s="52">
        <f t="shared" si="153"/>
        <v>0</v>
      </c>
      <c r="N1169" s="76"/>
      <c r="O1169" s="52">
        <f t="shared" si="154"/>
        <v>0</v>
      </c>
      <c r="P1169" s="57">
        <f t="shared" si="155"/>
        <v>0</v>
      </c>
      <c r="Q1169" s="52">
        <f t="shared" si="156"/>
        <v>0</v>
      </c>
      <c r="R1169" s="454">
        <f t="shared" si="157"/>
        <v>0</v>
      </c>
    </row>
    <row r="1170" spans="1:18" outlineLevel="1" x14ac:dyDescent="0.2">
      <c r="A1170" s="79" t="str">
        <f t="shared" si="150"/>
        <v/>
      </c>
      <c r="B1170" s="73"/>
      <c r="C1170" s="90"/>
      <c r="D1170" s="93" t="str">
        <f t="shared" si="151"/>
        <v xml:space="preserve"> </v>
      </c>
      <c r="E1170" s="54" t="str">
        <f>IF($C1170="","",VLOOKUP($C1170,'4.NLC'!$A$6:$F$51,6,0))</f>
        <v/>
      </c>
      <c r="F1170" s="72" t="str">
        <f>IF($C1170="","",VLOOKUP($C1170,'4.NLC'!$A$6:$F$51,5,0))</f>
        <v/>
      </c>
      <c r="G1170" s="82" t="str">
        <f>IF($C1170="","",VLOOKUP($C1170,'4.NLC'!$A$6:$H$51,7,0))</f>
        <v/>
      </c>
      <c r="H1170" s="74"/>
      <c r="I1170" s="74"/>
      <c r="J1170" s="74"/>
      <c r="K1170" s="57">
        <f t="shared" si="152"/>
        <v>0</v>
      </c>
      <c r="L1170" s="75"/>
      <c r="M1170" s="52">
        <f t="shared" si="153"/>
        <v>0</v>
      </c>
      <c r="N1170" s="76"/>
      <c r="O1170" s="52">
        <f t="shared" si="154"/>
        <v>0</v>
      </c>
      <c r="P1170" s="57">
        <f t="shared" si="155"/>
        <v>0</v>
      </c>
      <c r="Q1170" s="52">
        <f t="shared" si="156"/>
        <v>0</v>
      </c>
      <c r="R1170" s="454">
        <f t="shared" si="157"/>
        <v>0</v>
      </c>
    </row>
    <row r="1171" spans="1:18" outlineLevel="1" x14ac:dyDescent="0.2">
      <c r="A1171" s="79" t="str">
        <f t="shared" si="150"/>
        <v/>
      </c>
      <c r="B1171" s="73"/>
      <c r="C1171" s="90"/>
      <c r="D1171" s="93" t="str">
        <f t="shared" si="151"/>
        <v xml:space="preserve"> </v>
      </c>
      <c r="E1171" s="54" t="str">
        <f>IF($C1171="","",VLOOKUP($C1171,'4.NLC'!$A$6:$F$51,6,0))</f>
        <v/>
      </c>
      <c r="F1171" s="72" t="str">
        <f>IF($C1171="","",VLOOKUP($C1171,'4.NLC'!$A$6:$F$51,5,0))</f>
        <v/>
      </c>
      <c r="G1171" s="82" t="str">
        <f>IF($C1171="","",VLOOKUP($C1171,'4.NLC'!$A$6:$H$51,7,0))</f>
        <v/>
      </c>
      <c r="H1171" s="74"/>
      <c r="I1171" s="74"/>
      <c r="J1171" s="74"/>
      <c r="K1171" s="57">
        <f t="shared" si="152"/>
        <v>0</v>
      </c>
      <c r="L1171" s="75"/>
      <c r="M1171" s="52">
        <f t="shared" si="153"/>
        <v>0</v>
      </c>
      <c r="N1171" s="76"/>
      <c r="O1171" s="52">
        <f t="shared" si="154"/>
        <v>0</v>
      </c>
      <c r="P1171" s="57">
        <f t="shared" si="155"/>
        <v>0</v>
      </c>
      <c r="Q1171" s="52">
        <f t="shared" si="156"/>
        <v>0</v>
      </c>
      <c r="R1171" s="454">
        <f t="shared" si="157"/>
        <v>0</v>
      </c>
    </row>
    <row r="1172" spans="1:18" outlineLevel="1" x14ac:dyDescent="0.2">
      <c r="A1172" s="79" t="str">
        <f t="shared" si="150"/>
        <v/>
      </c>
      <c r="B1172" s="73"/>
      <c r="C1172" s="90"/>
      <c r="D1172" s="93" t="str">
        <f t="shared" si="151"/>
        <v xml:space="preserve"> </v>
      </c>
      <c r="E1172" s="54" t="str">
        <f>IF($C1172="","",VLOOKUP($C1172,'4.NLC'!$A$6:$F$51,6,0))</f>
        <v/>
      </c>
      <c r="F1172" s="72" t="str">
        <f>IF($C1172="","",VLOOKUP($C1172,'4.NLC'!$A$6:$F$51,5,0))</f>
        <v/>
      </c>
      <c r="G1172" s="82" t="str">
        <f>IF($C1172="","",VLOOKUP($C1172,'4.NLC'!$A$6:$H$51,7,0))</f>
        <v/>
      </c>
      <c r="H1172" s="74"/>
      <c r="I1172" s="74"/>
      <c r="J1172" s="74"/>
      <c r="K1172" s="57">
        <f t="shared" si="152"/>
        <v>0</v>
      </c>
      <c r="L1172" s="75"/>
      <c r="M1172" s="52">
        <f t="shared" si="153"/>
        <v>0</v>
      </c>
      <c r="N1172" s="76"/>
      <c r="O1172" s="52">
        <f t="shared" si="154"/>
        <v>0</v>
      </c>
      <c r="P1172" s="57">
        <f t="shared" si="155"/>
        <v>0</v>
      </c>
      <c r="Q1172" s="52">
        <f t="shared" si="156"/>
        <v>0</v>
      </c>
      <c r="R1172" s="454">
        <f t="shared" si="157"/>
        <v>0</v>
      </c>
    </row>
    <row r="1173" spans="1:18" outlineLevel="1" x14ac:dyDescent="0.2">
      <c r="A1173" s="79" t="str">
        <f t="shared" si="150"/>
        <v/>
      </c>
      <c r="B1173" s="73"/>
      <c r="C1173" s="90"/>
      <c r="D1173" s="93" t="str">
        <f t="shared" si="151"/>
        <v xml:space="preserve"> </v>
      </c>
      <c r="E1173" s="54" t="str">
        <f>IF($C1173="","",VLOOKUP($C1173,'4.NLC'!$A$6:$F$51,6,0))</f>
        <v/>
      </c>
      <c r="F1173" s="72" t="str">
        <f>IF($C1173="","",VLOOKUP($C1173,'4.NLC'!$A$6:$F$51,5,0))</f>
        <v/>
      </c>
      <c r="G1173" s="82" t="str">
        <f>IF($C1173="","",VLOOKUP($C1173,'4.NLC'!$A$6:$H$51,7,0))</f>
        <v/>
      </c>
      <c r="H1173" s="74"/>
      <c r="I1173" s="74"/>
      <c r="J1173" s="74"/>
      <c r="K1173" s="57">
        <f t="shared" si="152"/>
        <v>0</v>
      </c>
      <c r="L1173" s="75"/>
      <c r="M1173" s="52">
        <f t="shared" si="153"/>
        <v>0</v>
      </c>
      <c r="N1173" s="76"/>
      <c r="O1173" s="52">
        <f t="shared" si="154"/>
        <v>0</v>
      </c>
      <c r="P1173" s="57">
        <f t="shared" si="155"/>
        <v>0</v>
      </c>
      <c r="Q1173" s="52">
        <f t="shared" si="156"/>
        <v>0</v>
      </c>
      <c r="R1173" s="454">
        <f t="shared" si="157"/>
        <v>0</v>
      </c>
    </row>
    <row r="1174" spans="1:18" outlineLevel="1" x14ac:dyDescent="0.2">
      <c r="A1174" s="79" t="str">
        <f t="shared" si="150"/>
        <v/>
      </c>
      <c r="B1174" s="73"/>
      <c r="C1174" s="90"/>
      <c r="D1174" s="93" t="str">
        <f t="shared" si="151"/>
        <v xml:space="preserve"> </v>
      </c>
      <c r="E1174" s="54" t="str">
        <f>IF($C1174="","",VLOOKUP($C1174,'4.NLC'!$A$6:$F$51,6,0))</f>
        <v/>
      </c>
      <c r="F1174" s="72" t="str">
        <f>IF($C1174="","",VLOOKUP($C1174,'4.NLC'!$A$6:$F$51,5,0))</f>
        <v/>
      </c>
      <c r="G1174" s="82" t="str">
        <f>IF($C1174="","",VLOOKUP($C1174,'4.NLC'!$A$6:$H$51,7,0))</f>
        <v/>
      </c>
      <c r="H1174" s="74"/>
      <c r="I1174" s="74"/>
      <c r="J1174" s="74"/>
      <c r="K1174" s="57">
        <f t="shared" si="152"/>
        <v>0</v>
      </c>
      <c r="L1174" s="75"/>
      <c r="M1174" s="52">
        <f t="shared" si="153"/>
        <v>0</v>
      </c>
      <c r="N1174" s="76"/>
      <c r="O1174" s="52">
        <f t="shared" si="154"/>
        <v>0</v>
      </c>
      <c r="P1174" s="57">
        <f t="shared" si="155"/>
        <v>0</v>
      </c>
      <c r="Q1174" s="52">
        <f t="shared" si="156"/>
        <v>0</v>
      </c>
      <c r="R1174" s="454">
        <f t="shared" si="157"/>
        <v>0</v>
      </c>
    </row>
    <row r="1175" spans="1:18" outlineLevel="1" x14ac:dyDescent="0.2">
      <c r="A1175" s="79" t="str">
        <f t="shared" si="150"/>
        <v/>
      </c>
      <c r="B1175" s="73"/>
      <c r="C1175" s="90"/>
      <c r="D1175" s="93" t="str">
        <f t="shared" si="151"/>
        <v xml:space="preserve"> </v>
      </c>
      <c r="E1175" s="54" t="str">
        <f>IF($C1175="","",VLOOKUP($C1175,'4.NLC'!$A$6:$F$51,6,0))</f>
        <v/>
      </c>
      <c r="F1175" s="72" t="str">
        <f>IF($C1175="","",VLOOKUP($C1175,'4.NLC'!$A$6:$F$51,5,0))</f>
        <v/>
      </c>
      <c r="G1175" s="82" t="str">
        <f>IF($C1175="","",VLOOKUP($C1175,'4.NLC'!$A$6:$H$51,7,0))</f>
        <v/>
      </c>
      <c r="H1175" s="74"/>
      <c r="I1175" s="74"/>
      <c r="J1175" s="74"/>
      <c r="K1175" s="57">
        <f t="shared" si="152"/>
        <v>0</v>
      </c>
      <c r="L1175" s="75"/>
      <c r="M1175" s="52">
        <f t="shared" si="153"/>
        <v>0</v>
      </c>
      <c r="N1175" s="76"/>
      <c r="O1175" s="52">
        <f t="shared" si="154"/>
        <v>0</v>
      </c>
      <c r="P1175" s="57">
        <f t="shared" si="155"/>
        <v>0</v>
      </c>
      <c r="Q1175" s="52">
        <f t="shared" si="156"/>
        <v>0</v>
      </c>
      <c r="R1175" s="454">
        <f t="shared" si="157"/>
        <v>0</v>
      </c>
    </row>
    <row r="1176" spans="1:18" outlineLevel="1" x14ac:dyDescent="0.2">
      <c r="A1176" s="79" t="str">
        <f t="shared" si="150"/>
        <v/>
      </c>
      <c r="B1176" s="73"/>
      <c r="C1176" s="90"/>
      <c r="D1176" s="93" t="str">
        <f t="shared" si="151"/>
        <v xml:space="preserve"> </v>
      </c>
      <c r="E1176" s="54" t="str">
        <f>IF($C1176="","",VLOOKUP($C1176,'4.NLC'!$A$6:$F$51,6,0))</f>
        <v/>
      </c>
      <c r="F1176" s="72" t="str">
        <f>IF($C1176="","",VLOOKUP($C1176,'4.NLC'!$A$6:$F$51,5,0))</f>
        <v/>
      </c>
      <c r="G1176" s="82" t="str">
        <f>IF($C1176="","",VLOOKUP($C1176,'4.NLC'!$A$6:$H$51,7,0))</f>
        <v/>
      </c>
      <c r="H1176" s="74"/>
      <c r="I1176" s="74"/>
      <c r="J1176" s="74"/>
      <c r="K1176" s="57">
        <f t="shared" si="152"/>
        <v>0</v>
      </c>
      <c r="L1176" s="75"/>
      <c r="M1176" s="52">
        <f t="shared" si="153"/>
        <v>0</v>
      </c>
      <c r="N1176" s="76"/>
      <c r="O1176" s="52">
        <f t="shared" si="154"/>
        <v>0</v>
      </c>
      <c r="P1176" s="57">
        <f t="shared" si="155"/>
        <v>0</v>
      </c>
      <c r="Q1176" s="52">
        <f t="shared" si="156"/>
        <v>0</v>
      </c>
      <c r="R1176" s="454">
        <f t="shared" si="157"/>
        <v>0</v>
      </c>
    </row>
    <row r="1177" spans="1:18" outlineLevel="1" x14ac:dyDescent="0.2">
      <c r="A1177" s="79" t="str">
        <f t="shared" si="150"/>
        <v/>
      </c>
      <c r="B1177" s="73"/>
      <c r="C1177" s="90"/>
      <c r="D1177" s="93" t="str">
        <f t="shared" si="151"/>
        <v xml:space="preserve"> </v>
      </c>
      <c r="E1177" s="54" t="str">
        <f>IF($C1177="","",VLOOKUP($C1177,'4.NLC'!$A$6:$F$51,6,0))</f>
        <v/>
      </c>
      <c r="F1177" s="72" t="str">
        <f>IF($C1177="","",VLOOKUP($C1177,'4.NLC'!$A$6:$F$51,5,0))</f>
        <v/>
      </c>
      <c r="G1177" s="82" t="str">
        <f>IF($C1177="","",VLOOKUP($C1177,'4.NLC'!$A$6:$H$51,7,0))</f>
        <v/>
      </c>
      <c r="H1177" s="74"/>
      <c r="I1177" s="74"/>
      <c r="J1177" s="74"/>
      <c r="K1177" s="57">
        <f t="shared" si="152"/>
        <v>0</v>
      </c>
      <c r="L1177" s="75"/>
      <c r="M1177" s="52">
        <f t="shared" si="153"/>
        <v>0</v>
      </c>
      <c r="N1177" s="76"/>
      <c r="O1177" s="52">
        <f t="shared" si="154"/>
        <v>0</v>
      </c>
      <c r="P1177" s="57">
        <f t="shared" si="155"/>
        <v>0</v>
      </c>
      <c r="Q1177" s="52">
        <f t="shared" si="156"/>
        <v>0</v>
      </c>
      <c r="R1177" s="454">
        <f t="shared" si="157"/>
        <v>0</v>
      </c>
    </row>
    <row r="1178" spans="1:18" outlineLevel="1" x14ac:dyDescent="0.2">
      <c r="A1178" s="79" t="str">
        <f t="shared" si="150"/>
        <v/>
      </c>
      <c r="B1178" s="73"/>
      <c r="C1178" s="90"/>
      <c r="D1178" s="93" t="str">
        <f t="shared" si="151"/>
        <v xml:space="preserve"> </v>
      </c>
      <c r="E1178" s="54" t="str">
        <f>IF($C1178="","",VLOOKUP($C1178,'4.NLC'!$A$6:$F$51,6,0))</f>
        <v/>
      </c>
      <c r="F1178" s="72" t="str">
        <f>IF($C1178="","",VLOOKUP($C1178,'4.NLC'!$A$6:$F$51,5,0))</f>
        <v/>
      </c>
      <c r="G1178" s="82" t="str">
        <f>IF($C1178="","",VLOOKUP($C1178,'4.NLC'!$A$6:$H$51,7,0))</f>
        <v/>
      </c>
      <c r="H1178" s="74"/>
      <c r="I1178" s="74"/>
      <c r="J1178" s="74"/>
      <c r="K1178" s="57">
        <f t="shared" si="152"/>
        <v>0</v>
      </c>
      <c r="L1178" s="75"/>
      <c r="M1178" s="52">
        <f t="shared" si="153"/>
        <v>0</v>
      </c>
      <c r="N1178" s="76"/>
      <c r="O1178" s="52">
        <f t="shared" si="154"/>
        <v>0</v>
      </c>
      <c r="P1178" s="57">
        <f t="shared" si="155"/>
        <v>0</v>
      </c>
      <c r="Q1178" s="52">
        <f t="shared" si="156"/>
        <v>0</v>
      </c>
      <c r="R1178" s="454">
        <f t="shared" si="157"/>
        <v>0</v>
      </c>
    </row>
    <row r="1179" spans="1:18" outlineLevel="1" x14ac:dyDescent="0.2">
      <c r="A1179" s="79" t="str">
        <f t="shared" si="150"/>
        <v/>
      </c>
      <c r="B1179" s="73"/>
      <c r="C1179" s="90"/>
      <c r="D1179" s="93" t="str">
        <f t="shared" si="151"/>
        <v xml:space="preserve"> </v>
      </c>
      <c r="E1179" s="54" t="str">
        <f>IF($C1179="","",VLOOKUP($C1179,'4.NLC'!$A$6:$F$51,6,0))</f>
        <v/>
      </c>
      <c r="F1179" s="72" t="str">
        <f>IF($C1179="","",VLOOKUP($C1179,'4.NLC'!$A$6:$F$51,5,0))</f>
        <v/>
      </c>
      <c r="G1179" s="82" t="str">
        <f>IF($C1179="","",VLOOKUP($C1179,'4.NLC'!$A$6:$H$51,7,0))</f>
        <v/>
      </c>
      <c r="H1179" s="74"/>
      <c r="I1179" s="74"/>
      <c r="J1179" s="74"/>
      <c r="K1179" s="57">
        <f t="shared" si="152"/>
        <v>0</v>
      </c>
      <c r="L1179" s="75"/>
      <c r="M1179" s="52">
        <f t="shared" si="153"/>
        <v>0</v>
      </c>
      <c r="N1179" s="76"/>
      <c r="O1179" s="52">
        <f t="shared" si="154"/>
        <v>0</v>
      </c>
      <c r="P1179" s="57">
        <f t="shared" si="155"/>
        <v>0</v>
      </c>
      <c r="Q1179" s="52">
        <f t="shared" si="156"/>
        <v>0</v>
      </c>
      <c r="R1179" s="454">
        <f t="shared" si="157"/>
        <v>0</v>
      </c>
    </row>
    <row r="1180" spans="1:18" outlineLevel="1" x14ac:dyDescent="0.2">
      <c r="A1180" s="79" t="str">
        <f t="shared" si="150"/>
        <v/>
      </c>
      <c r="B1180" s="73"/>
      <c r="C1180" s="90"/>
      <c r="D1180" s="93" t="str">
        <f t="shared" si="151"/>
        <v xml:space="preserve"> </v>
      </c>
      <c r="E1180" s="54" t="str">
        <f>IF($C1180="","",VLOOKUP($C1180,'4.NLC'!$A$6:$F$51,6,0))</f>
        <v/>
      </c>
      <c r="F1180" s="72" t="str">
        <f>IF($C1180="","",VLOOKUP($C1180,'4.NLC'!$A$6:$F$51,5,0))</f>
        <v/>
      </c>
      <c r="G1180" s="82" t="str">
        <f>IF($C1180="","",VLOOKUP($C1180,'4.NLC'!$A$6:$H$51,7,0))</f>
        <v/>
      </c>
      <c r="H1180" s="74"/>
      <c r="I1180" s="74"/>
      <c r="J1180" s="74"/>
      <c r="K1180" s="57">
        <f t="shared" si="152"/>
        <v>0</v>
      </c>
      <c r="L1180" s="75"/>
      <c r="M1180" s="52">
        <f t="shared" si="153"/>
        <v>0</v>
      </c>
      <c r="N1180" s="76"/>
      <c r="O1180" s="52">
        <f t="shared" si="154"/>
        <v>0</v>
      </c>
      <c r="P1180" s="57">
        <f t="shared" si="155"/>
        <v>0</v>
      </c>
      <c r="Q1180" s="52">
        <f t="shared" si="156"/>
        <v>0</v>
      </c>
      <c r="R1180" s="454">
        <f t="shared" si="157"/>
        <v>0</v>
      </c>
    </row>
    <row r="1181" spans="1:18" outlineLevel="1" x14ac:dyDescent="0.2">
      <c r="A1181" s="79" t="str">
        <f t="shared" si="150"/>
        <v/>
      </c>
      <c r="B1181" s="73"/>
      <c r="C1181" s="90"/>
      <c r="D1181" s="93" t="str">
        <f t="shared" si="151"/>
        <v xml:space="preserve"> </v>
      </c>
      <c r="E1181" s="54" t="str">
        <f>IF($C1181="","",VLOOKUP($C1181,'4.NLC'!$A$6:$F$51,6,0))</f>
        <v/>
      </c>
      <c r="F1181" s="72" t="str">
        <f>IF($C1181="","",VLOOKUP($C1181,'4.NLC'!$A$6:$F$51,5,0))</f>
        <v/>
      </c>
      <c r="G1181" s="82" t="str">
        <f>IF($C1181="","",VLOOKUP($C1181,'4.NLC'!$A$6:$H$51,7,0))</f>
        <v/>
      </c>
      <c r="H1181" s="74"/>
      <c r="I1181" s="74"/>
      <c r="J1181" s="74"/>
      <c r="K1181" s="57">
        <f t="shared" si="152"/>
        <v>0</v>
      </c>
      <c r="L1181" s="75"/>
      <c r="M1181" s="52">
        <f t="shared" si="153"/>
        <v>0</v>
      </c>
      <c r="N1181" s="76"/>
      <c r="O1181" s="52">
        <f t="shared" si="154"/>
        <v>0</v>
      </c>
      <c r="P1181" s="57">
        <f t="shared" si="155"/>
        <v>0</v>
      </c>
      <c r="Q1181" s="52">
        <f t="shared" si="156"/>
        <v>0</v>
      </c>
      <c r="R1181" s="454">
        <f t="shared" si="157"/>
        <v>0</v>
      </c>
    </row>
    <row r="1182" spans="1:18" outlineLevel="1" x14ac:dyDescent="0.2">
      <c r="A1182" s="79" t="str">
        <f t="shared" si="150"/>
        <v/>
      </c>
      <c r="B1182" s="73"/>
      <c r="C1182" s="90"/>
      <c r="D1182" s="93" t="str">
        <f t="shared" si="151"/>
        <v xml:space="preserve"> </v>
      </c>
      <c r="E1182" s="54" t="str">
        <f>IF($C1182="","",VLOOKUP($C1182,'4.NLC'!$A$6:$F$51,6,0))</f>
        <v/>
      </c>
      <c r="F1182" s="72" t="str">
        <f>IF($C1182="","",VLOOKUP($C1182,'4.NLC'!$A$6:$F$51,5,0))</f>
        <v/>
      </c>
      <c r="G1182" s="82" t="str">
        <f>IF($C1182="","",VLOOKUP($C1182,'4.NLC'!$A$6:$H$51,7,0))</f>
        <v/>
      </c>
      <c r="H1182" s="74"/>
      <c r="I1182" s="74"/>
      <c r="J1182" s="74"/>
      <c r="K1182" s="57">
        <f t="shared" si="152"/>
        <v>0</v>
      </c>
      <c r="L1182" s="75"/>
      <c r="M1182" s="52">
        <f t="shared" si="153"/>
        <v>0</v>
      </c>
      <c r="N1182" s="76"/>
      <c r="O1182" s="52">
        <f t="shared" si="154"/>
        <v>0</v>
      </c>
      <c r="P1182" s="57">
        <f t="shared" si="155"/>
        <v>0</v>
      </c>
      <c r="Q1182" s="52">
        <f t="shared" si="156"/>
        <v>0</v>
      </c>
      <c r="R1182" s="454">
        <f t="shared" si="157"/>
        <v>0</v>
      </c>
    </row>
    <row r="1183" spans="1:18" outlineLevel="1" x14ac:dyDescent="0.2">
      <c r="A1183" s="79" t="str">
        <f t="shared" si="150"/>
        <v/>
      </c>
      <c r="B1183" s="73"/>
      <c r="C1183" s="90"/>
      <c r="D1183" s="93" t="str">
        <f t="shared" si="151"/>
        <v xml:space="preserve"> </v>
      </c>
      <c r="E1183" s="54" t="str">
        <f>IF($C1183="","",VLOOKUP($C1183,'4.NLC'!$A$6:$F$51,6,0))</f>
        <v/>
      </c>
      <c r="F1183" s="72" t="str">
        <f>IF($C1183="","",VLOOKUP($C1183,'4.NLC'!$A$6:$F$51,5,0))</f>
        <v/>
      </c>
      <c r="G1183" s="82" t="str">
        <f>IF($C1183="","",VLOOKUP($C1183,'4.NLC'!$A$6:$H$51,7,0))</f>
        <v/>
      </c>
      <c r="H1183" s="74"/>
      <c r="I1183" s="74"/>
      <c r="J1183" s="74"/>
      <c r="K1183" s="57">
        <f t="shared" si="152"/>
        <v>0</v>
      </c>
      <c r="L1183" s="75"/>
      <c r="M1183" s="52">
        <f t="shared" si="153"/>
        <v>0</v>
      </c>
      <c r="N1183" s="76"/>
      <c r="O1183" s="52">
        <f t="shared" si="154"/>
        <v>0</v>
      </c>
      <c r="P1183" s="57">
        <f t="shared" si="155"/>
        <v>0</v>
      </c>
      <c r="Q1183" s="52">
        <f t="shared" si="156"/>
        <v>0</v>
      </c>
      <c r="R1183" s="454">
        <f t="shared" si="157"/>
        <v>0</v>
      </c>
    </row>
    <row r="1184" spans="1:18" outlineLevel="1" x14ac:dyDescent="0.2">
      <c r="A1184" s="79" t="str">
        <f t="shared" si="150"/>
        <v/>
      </c>
      <c r="B1184" s="73"/>
      <c r="C1184" s="90"/>
      <c r="D1184" s="93" t="str">
        <f t="shared" si="151"/>
        <v xml:space="preserve"> </v>
      </c>
      <c r="E1184" s="54" t="str">
        <f>IF($C1184="","",VLOOKUP($C1184,'4.NLC'!$A$6:$F$51,6,0))</f>
        <v/>
      </c>
      <c r="F1184" s="72" t="str">
        <f>IF($C1184="","",VLOOKUP($C1184,'4.NLC'!$A$6:$F$51,5,0))</f>
        <v/>
      </c>
      <c r="G1184" s="82" t="str">
        <f>IF($C1184="","",VLOOKUP($C1184,'4.NLC'!$A$6:$H$51,7,0))</f>
        <v/>
      </c>
      <c r="H1184" s="74"/>
      <c r="I1184" s="74"/>
      <c r="J1184" s="74"/>
      <c r="K1184" s="57">
        <f t="shared" si="152"/>
        <v>0</v>
      </c>
      <c r="L1184" s="75"/>
      <c r="M1184" s="52">
        <f t="shared" si="153"/>
        <v>0</v>
      </c>
      <c r="N1184" s="76"/>
      <c r="O1184" s="52">
        <f t="shared" si="154"/>
        <v>0</v>
      </c>
      <c r="P1184" s="57">
        <f t="shared" si="155"/>
        <v>0</v>
      </c>
      <c r="Q1184" s="52">
        <f t="shared" si="156"/>
        <v>0</v>
      </c>
      <c r="R1184" s="454">
        <f t="shared" si="157"/>
        <v>0</v>
      </c>
    </row>
    <row r="1185" spans="1:18" outlineLevel="1" x14ac:dyDescent="0.2">
      <c r="A1185" s="79" t="str">
        <f t="shared" si="150"/>
        <v/>
      </c>
      <c r="B1185" s="73"/>
      <c r="C1185" s="90"/>
      <c r="D1185" s="93" t="str">
        <f t="shared" si="151"/>
        <v xml:space="preserve"> </v>
      </c>
      <c r="E1185" s="54" t="str">
        <f>IF($C1185="","",VLOOKUP($C1185,'4.NLC'!$A$6:$F$51,6,0))</f>
        <v/>
      </c>
      <c r="F1185" s="72" t="str">
        <f>IF($C1185="","",VLOOKUP($C1185,'4.NLC'!$A$6:$F$51,5,0))</f>
        <v/>
      </c>
      <c r="G1185" s="82" t="str">
        <f>IF($C1185="","",VLOOKUP($C1185,'4.NLC'!$A$6:$H$51,7,0))</f>
        <v/>
      </c>
      <c r="H1185" s="74"/>
      <c r="I1185" s="74"/>
      <c r="J1185" s="74"/>
      <c r="K1185" s="57">
        <f t="shared" si="152"/>
        <v>0</v>
      </c>
      <c r="L1185" s="75"/>
      <c r="M1185" s="52">
        <f t="shared" si="153"/>
        <v>0</v>
      </c>
      <c r="N1185" s="76"/>
      <c r="O1185" s="52">
        <f t="shared" si="154"/>
        <v>0</v>
      </c>
      <c r="P1185" s="57">
        <f t="shared" si="155"/>
        <v>0</v>
      </c>
      <c r="Q1185" s="52">
        <f t="shared" si="156"/>
        <v>0</v>
      </c>
      <c r="R1185" s="454">
        <f t="shared" si="157"/>
        <v>0</v>
      </c>
    </row>
    <row r="1186" spans="1:18" outlineLevel="1" x14ac:dyDescent="0.2">
      <c r="A1186" s="79" t="str">
        <f t="shared" si="150"/>
        <v/>
      </c>
      <c r="B1186" s="73"/>
      <c r="C1186" s="90"/>
      <c r="D1186" s="93" t="str">
        <f t="shared" si="151"/>
        <v xml:space="preserve"> </v>
      </c>
      <c r="E1186" s="54" t="str">
        <f>IF($C1186="","",VLOOKUP($C1186,'4.NLC'!$A$6:$F$51,6,0))</f>
        <v/>
      </c>
      <c r="F1186" s="72" t="str">
        <f>IF($C1186="","",VLOOKUP($C1186,'4.NLC'!$A$6:$F$51,5,0))</f>
        <v/>
      </c>
      <c r="G1186" s="82" t="str">
        <f>IF($C1186="","",VLOOKUP($C1186,'4.NLC'!$A$6:$H$51,7,0))</f>
        <v/>
      </c>
      <c r="H1186" s="74"/>
      <c r="I1186" s="74"/>
      <c r="J1186" s="74"/>
      <c r="K1186" s="57">
        <f t="shared" si="152"/>
        <v>0</v>
      </c>
      <c r="L1186" s="75"/>
      <c r="M1186" s="52">
        <f t="shared" si="153"/>
        <v>0</v>
      </c>
      <c r="N1186" s="76"/>
      <c r="O1186" s="52">
        <f t="shared" si="154"/>
        <v>0</v>
      </c>
      <c r="P1186" s="57">
        <f t="shared" si="155"/>
        <v>0</v>
      </c>
      <c r="Q1186" s="52">
        <f t="shared" si="156"/>
        <v>0</v>
      </c>
      <c r="R1186" s="454">
        <f t="shared" si="157"/>
        <v>0</v>
      </c>
    </row>
    <row r="1187" spans="1:18" outlineLevel="1" x14ac:dyDescent="0.2">
      <c r="A1187" s="79" t="str">
        <f t="shared" si="150"/>
        <v/>
      </c>
      <c r="B1187" s="73"/>
      <c r="C1187" s="90"/>
      <c r="D1187" s="93" t="str">
        <f t="shared" si="151"/>
        <v xml:space="preserve"> </v>
      </c>
      <c r="E1187" s="54" t="str">
        <f>IF($C1187="","",VLOOKUP($C1187,'4.NLC'!$A$6:$F$51,6,0))</f>
        <v/>
      </c>
      <c r="F1187" s="72" t="str">
        <f>IF($C1187="","",VLOOKUP($C1187,'4.NLC'!$A$6:$F$51,5,0))</f>
        <v/>
      </c>
      <c r="G1187" s="82" t="str">
        <f>IF($C1187="","",VLOOKUP($C1187,'4.NLC'!$A$6:$H$51,7,0))</f>
        <v/>
      </c>
      <c r="H1187" s="74"/>
      <c r="I1187" s="74"/>
      <c r="J1187" s="74"/>
      <c r="K1187" s="57">
        <f t="shared" si="152"/>
        <v>0</v>
      </c>
      <c r="L1187" s="75"/>
      <c r="M1187" s="52">
        <f t="shared" si="153"/>
        <v>0</v>
      </c>
      <c r="N1187" s="76"/>
      <c r="O1187" s="52">
        <f t="shared" si="154"/>
        <v>0</v>
      </c>
      <c r="P1187" s="57">
        <f t="shared" si="155"/>
        <v>0</v>
      </c>
      <c r="Q1187" s="52">
        <f t="shared" si="156"/>
        <v>0</v>
      </c>
      <c r="R1187" s="454">
        <f t="shared" si="157"/>
        <v>0</v>
      </c>
    </row>
    <row r="1188" spans="1:18" outlineLevel="1" x14ac:dyDescent="0.2">
      <c r="A1188" s="79" t="str">
        <f t="shared" si="150"/>
        <v/>
      </c>
      <c r="B1188" s="73"/>
      <c r="C1188" s="90"/>
      <c r="D1188" s="93" t="str">
        <f t="shared" si="151"/>
        <v xml:space="preserve"> </v>
      </c>
      <c r="E1188" s="54" t="str">
        <f>IF($C1188="","",VLOOKUP($C1188,'4.NLC'!$A$6:$F$51,6,0))</f>
        <v/>
      </c>
      <c r="F1188" s="72" t="str">
        <f>IF($C1188="","",VLOOKUP($C1188,'4.NLC'!$A$6:$F$51,5,0))</f>
        <v/>
      </c>
      <c r="G1188" s="82" t="str">
        <f>IF($C1188="","",VLOOKUP($C1188,'4.NLC'!$A$6:$H$51,7,0))</f>
        <v/>
      </c>
      <c r="H1188" s="74"/>
      <c r="I1188" s="74"/>
      <c r="J1188" s="74"/>
      <c r="K1188" s="57">
        <f t="shared" si="152"/>
        <v>0</v>
      </c>
      <c r="L1188" s="75"/>
      <c r="M1188" s="52">
        <f t="shared" si="153"/>
        <v>0</v>
      </c>
      <c r="N1188" s="76"/>
      <c r="O1188" s="52">
        <f t="shared" si="154"/>
        <v>0</v>
      </c>
      <c r="P1188" s="57">
        <f t="shared" si="155"/>
        <v>0</v>
      </c>
      <c r="Q1188" s="52">
        <f t="shared" si="156"/>
        <v>0</v>
      </c>
      <c r="R1188" s="454">
        <f t="shared" si="157"/>
        <v>0</v>
      </c>
    </row>
    <row r="1189" spans="1:18" outlineLevel="1" x14ac:dyDescent="0.2">
      <c r="A1189" s="79" t="str">
        <f t="shared" si="150"/>
        <v/>
      </c>
      <c r="B1189" s="73"/>
      <c r="C1189" s="90"/>
      <c r="D1189" s="93" t="str">
        <f t="shared" si="151"/>
        <v xml:space="preserve"> </v>
      </c>
      <c r="E1189" s="54" t="str">
        <f>IF($C1189="","",VLOOKUP($C1189,'4.NLC'!$A$6:$F$51,6,0))</f>
        <v/>
      </c>
      <c r="F1189" s="72" t="str">
        <f>IF($C1189="","",VLOOKUP($C1189,'4.NLC'!$A$6:$F$51,5,0))</f>
        <v/>
      </c>
      <c r="G1189" s="82" t="str">
        <f>IF($C1189="","",VLOOKUP($C1189,'4.NLC'!$A$6:$H$51,7,0))</f>
        <v/>
      </c>
      <c r="H1189" s="74"/>
      <c r="I1189" s="74"/>
      <c r="J1189" s="74"/>
      <c r="K1189" s="57">
        <f t="shared" si="152"/>
        <v>0</v>
      </c>
      <c r="L1189" s="75"/>
      <c r="M1189" s="52">
        <f t="shared" si="153"/>
        <v>0</v>
      </c>
      <c r="N1189" s="76"/>
      <c r="O1189" s="52">
        <f t="shared" si="154"/>
        <v>0</v>
      </c>
      <c r="P1189" s="57">
        <f t="shared" si="155"/>
        <v>0</v>
      </c>
      <c r="Q1189" s="52">
        <f t="shared" si="156"/>
        <v>0</v>
      </c>
      <c r="R1189" s="454">
        <f t="shared" si="157"/>
        <v>0</v>
      </c>
    </row>
    <row r="1190" spans="1:18" outlineLevel="1" x14ac:dyDescent="0.2">
      <c r="A1190" s="79" t="str">
        <f t="shared" si="150"/>
        <v/>
      </c>
      <c r="B1190" s="73"/>
      <c r="C1190" s="90"/>
      <c r="D1190" s="93" t="str">
        <f t="shared" si="151"/>
        <v xml:space="preserve"> </v>
      </c>
      <c r="E1190" s="54" t="str">
        <f>IF($C1190="","",VLOOKUP($C1190,'4.NLC'!$A$6:$F$51,6,0))</f>
        <v/>
      </c>
      <c r="F1190" s="72" t="str">
        <f>IF($C1190="","",VLOOKUP($C1190,'4.NLC'!$A$6:$F$51,5,0))</f>
        <v/>
      </c>
      <c r="G1190" s="82" t="str">
        <f>IF($C1190="","",VLOOKUP($C1190,'4.NLC'!$A$6:$H$51,7,0))</f>
        <v/>
      </c>
      <c r="H1190" s="74"/>
      <c r="I1190" s="74"/>
      <c r="J1190" s="74"/>
      <c r="K1190" s="57">
        <f t="shared" si="152"/>
        <v>0</v>
      </c>
      <c r="L1190" s="75"/>
      <c r="M1190" s="52">
        <f t="shared" si="153"/>
        <v>0</v>
      </c>
      <c r="N1190" s="76"/>
      <c r="O1190" s="52">
        <f t="shared" si="154"/>
        <v>0</v>
      </c>
      <c r="P1190" s="57">
        <f t="shared" si="155"/>
        <v>0</v>
      </c>
      <c r="Q1190" s="52">
        <f t="shared" si="156"/>
        <v>0</v>
      </c>
      <c r="R1190" s="454">
        <f t="shared" si="157"/>
        <v>0</v>
      </c>
    </row>
    <row r="1191" spans="1:18" outlineLevel="1" x14ac:dyDescent="0.2">
      <c r="A1191" s="79" t="str">
        <f t="shared" si="150"/>
        <v/>
      </c>
      <c r="B1191" s="73"/>
      <c r="C1191" s="90"/>
      <c r="D1191" s="93" t="str">
        <f t="shared" si="151"/>
        <v xml:space="preserve"> </v>
      </c>
      <c r="E1191" s="54" t="str">
        <f>IF($C1191="","",VLOOKUP($C1191,'4.NLC'!$A$6:$F$51,6,0))</f>
        <v/>
      </c>
      <c r="F1191" s="72" t="str">
        <f>IF($C1191="","",VLOOKUP($C1191,'4.NLC'!$A$6:$F$51,5,0))</f>
        <v/>
      </c>
      <c r="G1191" s="82" t="str">
        <f>IF($C1191="","",VLOOKUP($C1191,'4.NLC'!$A$6:$H$51,7,0))</f>
        <v/>
      </c>
      <c r="H1191" s="74"/>
      <c r="I1191" s="74"/>
      <c r="J1191" s="74"/>
      <c r="K1191" s="57">
        <f t="shared" si="152"/>
        <v>0</v>
      </c>
      <c r="L1191" s="75"/>
      <c r="M1191" s="52">
        <f t="shared" si="153"/>
        <v>0</v>
      </c>
      <c r="N1191" s="76"/>
      <c r="O1191" s="52">
        <f t="shared" si="154"/>
        <v>0</v>
      </c>
      <c r="P1191" s="57">
        <f t="shared" si="155"/>
        <v>0</v>
      </c>
      <c r="Q1191" s="52">
        <f t="shared" si="156"/>
        <v>0</v>
      </c>
      <c r="R1191" s="454">
        <f t="shared" si="157"/>
        <v>0</v>
      </c>
    </row>
    <row r="1192" spans="1:18" outlineLevel="1" x14ac:dyDescent="0.2">
      <c r="A1192" s="79" t="str">
        <f t="shared" si="150"/>
        <v/>
      </c>
      <c r="B1192" s="73"/>
      <c r="C1192" s="90"/>
      <c r="D1192" s="93" t="str">
        <f t="shared" si="151"/>
        <v xml:space="preserve"> </v>
      </c>
      <c r="E1192" s="54" t="str">
        <f>IF($C1192="","",VLOOKUP($C1192,'4.NLC'!$A$6:$F$51,6,0))</f>
        <v/>
      </c>
      <c r="F1192" s="72" t="str">
        <f>IF($C1192="","",VLOOKUP($C1192,'4.NLC'!$A$6:$F$51,5,0))</f>
        <v/>
      </c>
      <c r="G1192" s="82" t="str">
        <f>IF($C1192="","",VLOOKUP($C1192,'4.NLC'!$A$6:$H$51,7,0))</f>
        <v/>
      </c>
      <c r="H1192" s="74"/>
      <c r="I1192" s="74"/>
      <c r="J1192" s="74"/>
      <c r="K1192" s="57">
        <f t="shared" si="152"/>
        <v>0</v>
      </c>
      <c r="L1192" s="75"/>
      <c r="M1192" s="52">
        <f t="shared" si="153"/>
        <v>0</v>
      </c>
      <c r="N1192" s="76"/>
      <c r="O1192" s="52">
        <f t="shared" si="154"/>
        <v>0</v>
      </c>
      <c r="P1192" s="57">
        <f t="shared" si="155"/>
        <v>0</v>
      </c>
      <c r="Q1192" s="52">
        <f t="shared" si="156"/>
        <v>0</v>
      </c>
      <c r="R1192" s="454">
        <f t="shared" si="157"/>
        <v>0</v>
      </c>
    </row>
    <row r="1193" spans="1:18" outlineLevel="1" x14ac:dyDescent="0.2">
      <c r="A1193" s="79" t="str">
        <f t="shared" si="150"/>
        <v/>
      </c>
      <c r="B1193" s="73"/>
      <c r="C1193" s="90"/>
      <c r="D1193" s="93" t="str">
        <f t="shared" si="151"/>
        <v xml:space="preserve"> </v>
      </c>
      <c r="E1193" s="54" t="str">
        <f>IF($C1193="","",VLOOKUP($C1193,'4.NLC'!$A$6:$F$51,6,0))</f>
        <v/>
      </c>
      <c r="F1193" s="72" t="str">
        <f>IF($C1193="","",VLOOKUP($C1193,'4.NLC'!$A$6:$F$51,5,0))</f>
        <v/>
      </c>
      <c r="G1193" s="82" t="str">
        <f>IF($C1193="","",VLOOKUP($C1193,'4.NLC'!$A$6:$H$51,7,0))</f>
        <v/>
      </c>
      <c r="H1193" s="74"/>
      <c r="I1193" s="74"/>
      <c r="J1193" s="74"/>
      <c r="K1193" s="57">
        <f t="shared" si="152"/>
        <v>0</v>
      </c>
      <c r="L1193" s="75"/>
      <c r="M1193" s="52">
        <f t="shared" si="153"/>
        <v>0</v>
      </c>
      <c r="N1193" s="76"/>
      <c r="O1193" s="52">
        <f t="shared" si="154"/>
        <v>0</v>
      </c>
      <c r="P1193" s="57">
        <f t="shared" si="155"/>
        <v>0</v>
      </c>
      <c r="Q1193" s="52">
        <f t="shared" si="156"/>
        <v>0</v>
      </c>
      <c r="R1193" s="454">
        <f t="shared" si="157"/>
        <v>0</v>
      </c>
    </row>
    <row r="1194" spans="1:18" outlineLevel="1" x14ac:dyDescent="0.2">
      <c r="A1194" s="79" t="str">
        <f t="shared" si="150"/>
        <v/>
      </c>
      <c r="B1194" s="73"/>
      <c r="C1194" s="90"/>
      <c r="D1194" s="93" t="str">
        <f t="shared" si="151"/>
        <v xml:space="preserve"> </v>
      </c>
      <c r="E1194" s="54" t="str">
        <f>IF($C1194="","",VLOOKUP($C1194,'4.NLC'!$A$6:$F$51,6,0))</f>
        <v/>
      </c>
      <c r="F1194" s="72" t="str">
        <f>IF($C1194="","",VLOOKUP($C1194,'4.NLC'!$A$6:$F$51,5,0))</f>
        <v/>
      </c>
      <c r="G1194" s="82" t="str">
        <f>IF($C1194="","",VLOOKUP($C1194,'4.NLC'!$A$6:$H$51,7,0))</f>
        <v/>
      </c>
      <c r="H1194" s="74"/>
      <c r="I1194" s="74"/>
      <c r="J1194" s="74"/>
      <c r="K1194" s="57">
        <f t="shared" si="152"/>
        <v>0</v>
      </c>
      <c r="L1194" s="75"/>
      <c r="M1194" s="52">
        <f t="shared" si="153"/>
        <v>0</v>
      </c>
      <c r="N1194" s="76"/>
      <c r="O1194" s="52">
        <f t="shared" si="154"/>
        <v>0</v>
      </c>
      <c r="P1194" s="57">
        <f t="shared" si="155"/>
        <v>0</v>
      </c>
      <c r="Q1194" s="52">
        <f t="shared" si="156"/>
        <v>0</v>
      </c>
      <c r="R1194" s="454">
        <f t="shared" si="157"/>
        <v>0</v>
      </c>
    </row>
    <row r="1195" spans="1:18" outlineLevel="1" x14ac:dyDescent="0.2">
      <c r="A1195" s="79" t="str">
        <f t="shared" si="150"/>
        <v/>
      </c>
      <c r="B1195" s="73"/>
      <c r="C1195" s="90"/>
      <c r="D1195" s="93" t="str">
        <f t="shared" si="151"/>
        <v xml:space="preserve"> </v>
      </c>
      <c r="E1195" s="54" t="str">
        <f>IF($C1195="","",VLOOKUP($C1195,'4.NLC'!$A$6:$F$51,6,0))</f>
        <v/>
      </c>
      <c r="F1195" s="72" t="str">
        <f>IF($C1195="","",VLOOKUP($C1195,'4.NLC'!$A$6:$F$51,5,0))</f>
        <v/>
      </c>
      <c r="G1195" s="82" t="str">
        <f>IF($C1195="","",VLOOKUP($C1195,'4.NLC'!$A$6:$H$51,7,0))</f>
        <v/>
      </c>
      <c r="H1195" s="74"/>
      <c r="I1195" s="74"/>
      <c r="J1195" s="74"/>
      <c r="K1195" s="57">
        <f t="shared" si="152"/>
        <v>0</v>
      </c>
      <c r="L1195" s="75"/>
      <c r="M1195" s="52">
        <f t="shared" si="153"/>
        <v>0</v>
      </c>
      <c r="N1195" s="76"/>
      <c r="O1195" s="52">
        <f t="shared" si="154"/>
        <v>0</v>
      </c>
      <c r="P1195" s="57">
        <f t="shared" si="155"/>
        <v>0</v>
      </c>
      <c r="Q1195" s="52">
        <f t="shared" si="156"/>
        <v>0</v>
      </c>
      <c r="R1195" s="454">
        <f t="shared" si="157"/>
        <v>0</v>
      </c>
    </row>
    <row r="1196" spans="1:18" outlineLevel="1" x14ac:dyDescent="0.2">
      <c r="A1196" s="79" t="str">
        <f t="shared" si="150"/>
        <v/>
      </c>
      <c r="B1196" s="73"/>
      <c r="C1196" s="90"/>
      <c r="D1196" s="93" t="str">
        <f t="shared" si="151"/>
        <v xml:space="preserve"> </v>
      </c>
      <c r="E1196" s="54" t="str">
        <f>IF($C1196="","",VLOOKUP($C1196,'4.NLC'!$A$6:$F$51,6,0))</f>
        <v/>
      </c>
      <c r="F1196" s="72" t="str">
        <f>IF($C1196="","",VLOOKUP($C1196,'4.NLC'!$A$6:$F$51,5,0))</f>
        <v/>
      </c>
      <c r="G1196" s="82" t="str">
        <f>IF($C1196="","",VLOOKUP($C1196,'4.NLC'!$A$6:$H$51,7,0))</f>
        <v/>
      </c>
      <c r="H1196" s="74"/>
      <c r="I1196" s="74"/>
      <c r="J1196" s="74"/>
      <c r="K1196" s="57">
        <f t="shared" si="152"/>
        <v>0</v>
      </c>
      <c r="L1196" s="75"/>
      <c r="M1196" s="52">
        <f t="shared" si="153"/>
        <v>0</v>
      </c>
      <c r="N1196" s="76"/>
      <c r="O1196" s="52">
        <f t="shared" si="154"/>
        <v>0</v>
      </c>
      <c r="P1196" s="57">
        <f t="shared" si="155"/>
        <v>0</v>
      </c>
      <c r="Q1196" s="52">
        <f t="shared" si="156"/>
        <v>0</v>
      </c>
      <c r="R1196" s="454">
        <f t="shared" si="157"/>
        <v>0</v>
      </c>
    </row>
    <row r="1197" spans="1:18" outlineLevel="1" x14ac:dyDescent="0.2">
      <c r="A1197" s="79" t="str">
        <f t="shared" si="150"/>
        <v/>
      </c>
      <c r="B1197" s="73"/>
      <c r="C1197" s="90"/>
      <c r="D1197" s="93" t="str">
        <f t="shared" si="151"/>
        <v xml:space="preserve"> </v>
      </c>
      <c r="E1197" s="54" t="str">
        <f>IF($C1197="","",VLOOKUP($C1197,'4.NLC'!$A$6:$F$51,6,0))</f>
        <v/>
      </c>
      <c r="F1197" s="72" t="str">
        <f>IF($C1197="","",VLOOKUP($C1197,'4.NLC'!$A$6:$F$51,5,0))</f>
        <v/>
      </c>
      <c r="G1197" s="82" t="str">
        <f>IF($C1197="","",VLOOKUP($C1197,'4.NLC'!$A$6:$H$51,7,0))</f>
        <v/>
      </c>
      <c r="H1197" s="74"/>
      <c r="I1197" s="74"/>
      <c r="J1197" s="74"/>
      <c r="K1197" s="57">
        <f t="shared" si="152"/>
        <v>0</v>
      </c>
      <c r="L1197" s="75"/>
      <c r="M1197" s="52">
        <f t="shared" si="153"/>
        <v>0</v>
      </c>
      <c r="N1197" s="76"/>
      <c r="O1197" s="52">
        <f t="shared" si="154"/>
        <v>0</v>
      </c>
      <c r="P1197" s="57">
        <f t="shared" si="155"/>
        <v>0</v>
      </c>
      <c r="Q1197" s="52">
        <f t="shared" si="156"/>
        <v>0</v>
      </c>
      <c r="R1197" s="454">
        <f t="shared" si="157"/>
        <v>0</v>
      </c>
    </row>
    <row r="1198" spans="1:18" outlineLevel="1" x14ac:dyDescent="0.2">
      <c r="A1198" s="79" t="str">
        <f t="shared" si="150"/>
        <v/>
      </c>
      <c r="B1198" s="73"/>
      <c r="C1198" s="90"/>
      <c r="D1198" s="93" t="str">
        <f t="shared" si="151"/>
        <v xml:space="preserve"> </v>
      </c>
      <c r="E1198" s="54" t="str">
        <f>IF($C1198="","",VLOOKUP($C1198,'4.NLC'!$A$6:$F$51,6,0))</f>
        <v/>
      </c>
      <c r="F1198" s="72" t="str">
        <f>IF($C1198="","",VLOOKUP($C1198,'4.NLC'!$A$6:$F$51,5,0))</f>
        <v/>
      </c>
      <c r="G1198" s="82" t="str">
        <f>IF($C1198="","",VLOOKUP($C1198,'4.NLC'!$A$6:$H$51,7,0))</f>
        <v/>
      </c>
      <c r="H1198" s="74"/>
      <c r="I1198" s="74"/>
      <c r="J1198" s="74"/>
      <c r="K1198" s="57">
        <f t="shared" si="152"/>
        <v>0</v>
      </c>
      <c r="L1198" s="75"/>
      <c r="M1198" s="52">
        <f t="shared" si="153"/>
        <v>0</v>
      </c>
      <c r="N1198" s="76"/>
      <c r="O1198" s="52">
        <f t="shared" si="154"/>
        <v>0</v>
      </c>
      <c r="P1198" s="57">
        <f t="shared" si="155"/>
        <v>0</v>
      </c>
      <c r="Q1198" s="52">
        <f t="shared" si="156"/>
        <v>0</v>
      </c>
      <c r="R1198" s="454">
        <f t="shared" si="157"/>
        <v>0</v>
      </c>
    </row>
    <row r="1199" spans="1:18" outlineLevel="1" x14ac:dyDescent="0.2">
      <c r="A1199" s="79" t="str">
        <f t="shared" si="150"/>
        <v/>
      </c>
      <c r="B1199" s="73"/>
      <c r="C1199" s="90"/>
      <c r="D1199" s="93" t="str">
        <f t="shared" si="151"/>
        <v xml:space="preserve"> </v>
      </c>
      <c r="E1199" s="54" t="str">
        <f>IF($C1199="","",VLOOKUP($C1199,'4.NLC'!$A$6:$F$51,6,0))</f>
        <v/>
      </c>
      <c r="F1199" s="72" t="str">
        <f>IF($C1199="","",VLOOKUP($C1199,'4.NLC'!$A$6:$F$51,5,0))</f>
        <v/>
      </c>
      <c r="G1199" s="82" t="str">
        <f>IF($C1199="","",VLOOKUP($C1199,'4.NLC'!$A$6:$H$51,7,0))</f>
        <v/>
      </c>
      <c r="H1199" s="74"/>
      <c r="I1199" s="74"/>
      <c r="J1199" s="74"/>
      <c r="K1199" s="57">
        <f t="shared" si="152"/>
        <v>0</v>
      </c>
      <c r="L1199" s="75"/>
      <c r="M1199" s="52">
        <f t="shared" si="153"/>
        <v>0</v>
      </c>
      <c r="N1199" s="76"/>
      <c r="O1199" s="52">
        <f t="shared" si="154"/>
        <v>0</v>
      </c>
      <c r="P1199" s="57">
        <f t="shared" si="155"/>
        <v>0</v>
      </c>
      <c r="Q1199" s="52">
        <f t="shared" si="156"/>
        <v>0</v>
      </c>
      <c r="R1199" s="454">
        <f t="shared" si="157"/>
        <v>0</v>
      </c>
    </row>
    <row r="1200" spans="1:18" outlineLevel="1" x14ac:dyDescent="0.2">
      <c r="A1200" s="79" t="str">
        <f t="shared" si="150"/>
        <v/>
      </c>
      <c r="B1200" s="73"/>
      <c r="C1200" s="90"/>
      <c r="D1200" s="93" t="str">
        <f t="shared" si="151"/>
        <v xml:space="preserve"> </v>
      </c>
      <c r="E1200" s="54" t="str">
        <f>IF($C1200="","",VLOOKUP($C1200,'4.NLC'!$A$6:$F$51,6,0))</f>
        <v/>
      </c>
      <c r="F1200" s="72" t="str">
        <f>IF($C1200="","",VLOOKUP($C1200,'4.NLC'!$A$6:$F$51,5,0))</f>
        <v/>
      </c>
      <c r="G1200" s="82" t="str">
        <f>IF($C1200="","",VLOOKUP($C1200,'4.NLC'!$A$6:$H$51,7,0))</f>
        <v/>
      </c>
      <c r="H1200" s="74"/>
      <c r="I1200" s="74"/>
      <c r="J1200" s="74"/>
      <c r="K1200" s="57">
        <f t="shared" si="152"/>
        <v>0</v>
      </c>
      <c r="L1200" s="75"/>
      <c r="M1200" s="52">
        <f t="shared" si="153"/>
        <v>0</v>
      </c>
      <c r="N1200" s="76"/>
      <c r="O1200" s="52">
        <f t="shared" si="154"/>
        <v>0</v>
      </c>
      <c r="P1200" s="57">
        <f t="shared" si="155"/>
        <v>0</v>
      </c>
      <c r="Q1200" s="52">
        <f t="shared" si="156"/>
        <v>0</v>
      </c>
      <c r="R1200" s="454">
        <f t="shared" si="157"/>
        <v>0</v>
      </c>
    </row>
    <row r="1201" spans="1:18" outlineLevel="1" x14ac:dyDescent="0.2">
      <c r="A1201" s="79" t="str">
        <f t="shared" si="150"/>
        <v/>
      </c>
      <c r="B1201" s="73"/>
      <c r="C1201" s="90"/>
      <c r="D1201" s="93" t="str">
        <f t="shared" si="151"/>
        <v xml:space="preserve"> </v>
      </c>
      <c r="E1201" s="54" t="str">
        <f>IF($C1201="","",VLOOKUP($C1201,'4.NLC'!$A$6:$F$51,6,0))</f>
        <v/>
      </c>
      <c r="F1201" s="72" t="str">
        <f>IF($C1201="","",VLOOKUP($C1201,'4.NLC'!$A$6:$F$51,5,0))</f>
        <v/>
      </c>
      <c r="G1201" s="82" t="str">
        <f>IF($C1201="","",VLOOKUP($C1201,'4.NLC'!$A$6:$H$51,7,0))</f>
        <v/>
      </c>
      <c r="H1201" s="74"/>
      <c r="I1201" s="74"/>
      <c r="J1201" s="74"/>
      <c r="K1201" s="57">
        <f t="shared" si="152"/>
        <v>0</v>
      </c>
      <c r="L1201" s="75"/>
      <c r="M1201" s="52">
        <f t="shared" si="153"/>
        <v>0</v>
      </c>
      <c r="N1201" s="76"/>
      <c r="O1201" s="52">
        <f t="shared" si="154"/>
        <v>0</v>
      </c>
      <c r="P1201" s="57">
        <f t="shared" si="155"/>
        <v>0</v>
      </c>
      <c r="Q1201" s="52">
        <f t="shared" si="156"/>
        <v>0</v>
      </c>
      <c r="R1201" s="454">
        <f t="shared" si="157"/>
        <v>0</v>
      </c>
    </row>
    <row r="1202" spans="1:18" outlineLevel="1" x14ac:dyDescent="0.2">
      <c r="A1202" s="79" t="str">
        <f t="shared" si="150"/>
        <v/>
      </c>
      <c r="B1202" s="73"/>
      <c r="C1202" s="90"/>
      <c r="D1202" s="93" t="str">
        <f t="shared" si="151"/>
        <v xml:space="preserve"> </v>
      </c>
      <c r="E1202" s="54" t="str">
        <f>IF($C1202="","",VLOOKUP($C1202,'4.NLC'!$A$6:$F$51,6,0))</f>
        <v/>
      </c>
      <c r="F1202" s="72" t="str">
        <f>IF($C1202="","",VLOOKUP($C1202,'4.NLC'!$A$6:$F$51,5,0))</f>
        <v/>
      </c>
      <c r="G1202" s="82" t="str">
        <f>IF($C1202="","",VLOOKUP($C1202,'4.NLC'!$A$6:$H$51,7,0))</f>
        <v/>
      </c>
      <c r="H1202" s="74"/>
      <c r="I1202" s="74"/>
      <c r="J1202" s="74"/>
      <c r="K1202" s="57">
        <f t="shared" si="152"/>
        <v>0</v>
      </c>
      <c r="L1202" s="75"/>
      <c r="M1202" s="52">
        <f t="shared" si="153"/>
        <v>0</v>
      </c>
      <c r="N1202" s="76"/>
      <c r="O1202" s="52">
        <f t="shared" si="154"/>
        <v>0</v>
      </c>
      <c r="P1202" s="57">
        <f t="shared" si="155"/>
        <v>0</v>
      </c>
      <c r="Q1202" s="52">
        <f t="shared" si="156"/>
        <v>0</v>
      </c>
      <c r="R1202" s="454">
        <f t="shared" si="157"/>
        <v>0</v>
      </c>
    </row>
    <row r="1203" spans="1:18" outlineLevel="1" x14ac:dyDescent="0.2">
      <c r="A1203" s="79" t="str">
        <f t="shared" si="150"/>
        <v/>
      </c>
      <c r="B1203" s="73"/>
      <c r="C1203" s="90"/>
      <c r="D1203" s="93" t="str">
        <f t="shared" si="151"/>
        <v xml:space="preserve"> </v>
      </c>
      <c r="E1203" s="54" t="str">
        <f>IF($C1203="","",VLOOKUP($C1203,'4.NLC'!$A$6:$F$51,6,0))</f>
        <v/>
      </c>
      <c r="F1203" s="72" t="str">
        <f>IF($C1203="","",VLOOKUP($C1203,'4.NLC'!$A$6:$F$51,5,0))</f>
        <v/>
      </c>
      <c r="G1203" s="82" t="str">
        <f>IF($C1203="","",VLOOKUP($C1203,'4.NLC'!$A$6:$H$51,7,0))</f>
        <v/>
      </c>
      <c r="H1203" s="74"/>
      <c r="I1203" s="74"/>
      <c r="J1203" s="74"/>
      <c r="K1203" s="57">
        <f t="shared" si="152"/>
        <v>0</v>
      </c>
      <c r="L1203" s="75"/>
      <c r="M1203" s="52">
        <f t="shared" si="153"/>
        <v>0</v>
      </c>
      <c r="N1203" s="76"/>
      <c r="O1203" s="52">
        <f t="shared" si="154"/>
        <v>0</v>
      </c>
      <c r="P1203" s="57">
        <f t="shared" si="155"/>
        <v>0</v>
      </c>
      <c r="Q1203" s="52">
        <f t="shared" si="156"/>
        <v>0</v>
      </c>
      <c r="R1203" s="454">
        <f t="shared" si="157"/>
        <v>0</v>
      </c>
    </row>
    <row r="1204" spans="1:18" outlineLevel="1" x14ac:dyDescent="0.2">
      <c r="A1204" s="79" t="str">
        <f t="shared" si="150"/>
        <v/>
      </c>
      <c r="B1204" s="73"/>
      <c r="C1204" s="90"/>
      <c r="D1204" s="93" t="str">
        <f t="shared" si="151"/>
        <v xml:space="preserve"> </v>
      </c>
      <c r="E1204" s="54" t="str">
        <f>IF($C1204="","",VLOOKUP($C1204,'4.NLC'!$A$6:$F$51,6,0))</f>
        <v/>
      </c>
      <c r="F1204" s="72" t="str">
        <f>IF($C1204="","",VLOOKUP($C1204,'4.NLC'!$A$6:$F$51,5,0))</f>
        <v/>
      </c>
      <c r="G1204" s="82" t="str">
        <f>IF($C1204="","",VLOOKUP($C1204,'4.NLC'!$A$6:$H$51,7,0))</f>
        <v/>
      </c>
      <c r="H1204" s="74"/>
      <c r="I1204" s="74"/>
      <c r="J1204" s="74"/>
      <c r="K1204" s="57">
        <f t="shared" si="152"/>
        <v>0</v>
      </c>
      <c r="L1204" s="75"/>
      <c r="M1204" s="52">
        <f t="shared" si="153"/>
        <v>0</v>
      </c>
      <c r="N1204" s="76"/>
      <c r="O1204" s="52">
        <f t="shared" si="154"/>
        <v>0</v>
      </c>
      <c r="P1204" s="57">
        <f t="shared" si="155"/>
        <v>0</v>
      </c>
      <c r="Q1204" s="52">
        <f t="shared" si="156"/>
        <v>0</v>
      </c>
      <c r="R1204" s="454">
        <f t="shared" si="157"/>
        <v>0</v>
      </c>
    </row>
    <row r="1205" spans="1:18" outlineLevel="1" x14ac:dyDescent="0.2">
      <c r="A1205" s="79" t="str">
        <f t="shared" si="150"/>
        <v/>
      </c>
      <c r="B1205" s="73"/>
      <c r="C1205" s="90"/>
      <c r="D1205" s="93" t="str">
        <f t="shared" si="151"/>
        <v xml:space="preserve"> </v>
      </c>
      <c r="E1205" s="54" t="str">
        <f>IF($C1205="","",VLOOKUP($C1205,'4.NLC'!$A$6:$F$51,6,0))</f>
        <v/>
      </c>
      <c r="F1205" s="72" t="str">
        <f>IF($C1205="","",VLOOKUP($C1205,'4.NLC'!$A$6:$F$51,5,0))</f>
        <v/>
      </c>
      <c r="G1205" s="82" t="str">
        <f>IF($C1205="","",VLOOKUP($C1205,'4.NLC'!$A$6:$H$51,7,0))</f>
        <v/>
      </c>
      <c r="H1205" s="74"/>
      <c r="I1205" s="74"/>
      <c r="J1205" s="74"/>
      <c r="K1205" s="57">
        <f t="shared" si="152"/>
        <v>0</v>
      </c>
      <c r="L1205" s="75"/>
      <c r="M1205" s="52">
        <f t="shared" si="153"/>
        <v>0</v>
      </c>
      <c r="N1205" s="76"/>
      <c r="O1205" s="52">
        <f t="shared" si="154"/>
        <v>0</v>
      </c>
      <c r="P1205" s="57">
        <f t="shared" si="155"/>
        <v>0</v>
      </c>
      <c r="Q1205" s="52">
        <f t="shared" si="156"/>
        <v>0</v>
      </c>
      <c r="R1205" s="454">
        <f t="shared" si="157"/>
        <v>0</v>
      </c>
    </row>
    <row r="1206" spans="1:18" outlineLevel="1" x14ac:dyDescent="0.2">
      <c r="A1206" s="79" t="str">
        <f t="shared" si="150"/>
        <v/>
      </c>
      <c r="B1206" s="73"/>
      <c r="C1206" s="90"/>
      <c r="D1206" s="93" t="str">
        <f t="shared" si="151"/>
        <v xml:space="preserve"> </v>
      </c>
      <c r="E1206" s="54" t="str">
        <f>IF($C1206="","",VLOOKUP($C1206,'4.NLC'!$A$6:$F$51,6,0))</f>
        <v/>
      </c>
      <c r="F1206" s="72" t="str">
        <f>IF($C1206="","",VLOOKUP($C1206,'4.NLC'!$A$6:$F$51,5,0))</f>
        <v/>
      </c>
      <c r="G1206" s="82" t="str">
        <f>IF($C1206="","",VLOOKUP($C1206,'4.NLC'!$A$6:$H$51,7,0))</f>
        <v/>
      </c>
      <c r="H1206" s="74"/>
      <c r="I1206" s="74"/>
      <c r="J1206" s="74"/>
      <c r="K1206" s="57">
        <f t="shared" si="152"/>
        <v>0</v>
      </c>
      <c r="L1206" s="75"/>
      <c r="M1206" s="52">
        <f t="shared" si="153"/>
        <v>0</v>
      </c>
      <c r="N1206" s="76"/>
      <c r="O1206" s="52">
        <f t="shared" si="154"/>
        <v>0</v>
      </c>
      <c r="P1206" s="57">
        <f t="shared" si="155"/>
        <v>0</v>
      </c>
      <c r="Q1206" s="52">
        <f t="shared" si="156"/>
        <v>0</v>
      </c>
      <c r="R1206" s="454">
        <f t="shared" si="157"/>
        <v>0</v>
      </c>
    </row>
    <row r="1207" spans="1:18" outlineLevel="1" x14ac:dyDescent="0.2">
      <c r="A1207" s="79" t="str">
        <f t="shared" si="150"/>
        <v/>
      </c>
      <c r="B1207" s="73"/>
      <c r="C1207" s="90"/>
      <c r="D1207" s="93" t="str">
        <f t="shared" si="151"/>
        <v xml:space="preserve"> </v>
      </c>
      <c r="E1207" s="54" t="str">
        <f>IF($C1207="","",VLOOKUP($C1207,'4.NLC'!$A$6:$F$51,6,0))</f>
        <v/>
      </c>
      <c r="F1207" s="72" t="str">
        <f>IF($C1207="","",VLOOKUP($C1207,'4.NLC'!$A$6:$F$51,5,0))</f>
        <v/>
      </c>
      <c r="G1207" s="82" t="str">
        <f>IF($C1207="","",VLOOKUP($C1207,'4.NLC'!$A$6:$H$51,7,0))</f>
        <v/>
      </c>
      <c r="H1207" s="74"/>
      <c r="I1207" s="74"/>
      <c r="J1207" s="74"/>
      <c r="K1207" s="57">
        <f t="shared" si="152"/>
        <v>0</v>
      </c>
      <c r="L1207" s="75"/>
      <c r="M1207" s="52">
        <f t="shared" si="153"/>
        <v>0</v>
      </c>
      <c r="N1207" s="76"/>
      <c r="O1207" s="52">
        <f t="shared" si="154"/>
        <v>0</v>
      </c>
      <c r="P1207" s="57">
        <f t="shared" si="155"/>
        <v>0</v>
      </c>
      <c r="Q1207" s="52">
        <f t="shared" si="156"/>
        <v>0</v>
      </c>
      <c r="R1207" s="454">
        <f t="shared" si="157"/>
        <v>0</v>
      </c>
    </row>
    <row r="1208" spans="1:18" outlineLevel="1" x14ac:dyDescent="0.2">
      <c r="A1208" s="79" t="str">
        <f t="shared" si="150"/>
        <v/>
      </c>
      <c r="B1208" s="73"/>
      <c r="C1208" s="90"/>
      <c r="D1208" s="93" t="str">
        <f t="shared" si="151"/>
        <v xml:space="preserve"> </v>
      </c>
      <c r="E1208" s="54" t="str">
        <f>IF($C1208="","",VLOOKUP($C1208,'4.NLC'!$A$6:$F$51,6,0))</f>
        <v/>
      </c>
      <c r="F1208" s="72" t="str">
        <f>IF($C1208="","",VLOOKUP($C1208,'4.NLC'!$A$6:$F$51,5,0))</f>
        <v/>
      </c>
      <c r="G1208" s="82" t="str">
        <f>IF($C1208="","",VLOOKUP($C1208,'4.NLC'!$A$6:$H$51,7,0))</f>
        <v/>
      </c>
      <c r="H1208" s="74"/>
      <c r="I1208" s="74"/>
      <c r="J1208" s="74"/>
      <c r="K1208" s="57">
        <f t="shared" si="152"/>
        <v>0</v>
      </c>
      <c r="L1208" s="75"/>
      <c r="M1208" s="52">
        <f t="shared" si="153"/>
        <v>0</v>
      </c>
      <c r="N1208" s="76"/>
      <c r="O1208" s="52">
        <f t="shared" si="154"/>
        <v>0</v>
      </c>
      <c r="P1208" s="57">
        <f t="shared" si="155"/>
        <v>0</v>
      </c>
      <c r="Q1208" s="52">
        <f t="shared" si="156"/>
        <v>0</v>
      </c>
      <c r="R1208" s="454">
        <f t="shared" si="157"/>
        <v>0</v>
      </c>
    </row>
    <row r="1209" spans="1:18" outlineLevel="1" x14ac:dyDescent="0.2">
      <c r="A1209" s="79" t="str">
        <f t="shared" si="150"/>
        <v/>
      </c>
      <c r="B1209" s="73"/>
      <c r="C1209" s="90"/>
      <c r="D1209" s="93" t="str">
        <f t="shared" si="151"/>
        <v xml:space="preserve"> </v>
      </c>
      <c r="E1209" s="54" t="str">
        <f>IF($C1209="","",VLOOKUP($C1209,'4.NLC'!$A$6:$F$51,6,0))</f>
        <v/>
      </c>
      <c r="F1209" s="72" t="str">
        <f>IF($C1209="","",VLOOKUP($C1209,'4.NLC'!$A$6:$F$51,5,0))</f>
        <v/>
      </c>
      <c r="G1209" s="82" t="str">
        <f>IF($C1209="","",VLOOKUP($C1209,'4.NLC'!$A$6:$H$51,7,0))</f>
        <v/>
      </c>
      <c r="H1209" s="74"/>
      <c r="I1209" s="74"/>
      <c r="J1209" s="74"/>
      <c r="K1209" s="57">
        <f t="shared" si="152"/>
        <v>0</v>
      </c>
      <c r="L1209" s="75"/>
      <c r="M1209" s="52">
        <f t="shared" si="153"/>
        <v>0</v>
      </c>
      <c r="N1209" s="76"/>
      <c r="O1209" s="52">
        <f t="shared" si="154"/>
        <v>0</v>
      </c>
      <c r="P1209" s="57">
        <f t="shared" si="155"/>
        <v>0</v>
      </c>
      <c r="Q1209" s="52">
        <f t="shared" si="156"/>
        <v>0</v>
      </c>
      <c r="R1209" s="454">
        <f t="shared" si="157"/>
        <v>0</v>
      </c>
    </row>
    <row r="1210" spans="1:18" outlineLevel="1" x14ac:dyDescent="0.2">
      <c r="A1210" s="79" t="str">
        <f t="shared" si="150"/>
        <v/>
      </c>
      <c r="B1210" s="73"/>
      <c r="C1210" s="90"/>
      <c r="D1210" s="93" t="str">
        <f t="shared" si="151"/>
        <v xml:space="preserve"> </v>
      </c>
      <c r="E1210" s="54" t="str">
        <f>IF($C1210="","",VLOOKUP($C1210,'4.NLC'!$A$6:$F$51,6,0))</f>
        <v/>
      </c>
      <c r="F1210" s="72" t="str">
        <f>IF($C1210="","",VLOOKUP($C1210,'4.NLC'!$A$6:$F$51,5,0))</f>
        <v/>
      </c>
      <c r="G1210" s="82" t="str">
        <f>IF($C1210="","",VLOOKUP($C1210,'4.NLC'!$A$6:$H$51,7,0))</f>
        <v/>
      </c>
      <c r="H1210" s="74"/>
      <c r="I1210" s="74"/>
      <c r="J1210" s="74"/>
      <c r="K1210" s="57">
        <f t="shared" si="152"/>
        <v>0</v>
      </c>
      <c r="L1210" s="75"/>
      <c r="M1210" s="52">
        <f t="shared" si="153"/>
        <v>0</v>
      </c>
      <c r="N1210" s="76"/>
      <c r="O1210" s="52">
        <f t="shared" si="154"/>
        <v>0</v>
      </c>
      <c r="P1210" s="57">
        <f t="shared" si="155"/>
        <v>0</v>
      </c>
      <c r="Q1210" s="52">
        <f t="shared" si="156"/>
        <v>0</v>
      </c>
      <c r="R1210" s="454">
        <f t="shared" si="157"/>
        <v>0</v>
      </c>
    </row>
    <row r="1211" spans="1:18" outlineLevel="1" x14ac:dyDescent="0.2">
      <c r="A1211" s="79" t="str">
        <f t="shared" si="150"/>
        <v/>
      </c>
      <c r="B1211" s="73"/>
      <c r="C1211" s="90"/>
      <c r="D1211" s="93" t="str">
        <f t="shared" si="151"/>
        <v xml:space="preserve"> </v>
      </c>
      <c r="E1211" s="54" t="str">
        <f>IF($C1211="","",VLOOKUP($C1211,'4.NLC'!$A$6:$F$51,6,0))</f>
        <v/>
      </c>
      <c r="F1211" s="72" t="str">
        <f>IF($C1211="","",VLOOKUP($C1211,'4.NLC'!$A$6:$F$51,5,0))</f>
        <v/>
      </c>
      <c r="G1211" s="82" t="str">
        <f>IF($C1211="","",VLOOKUP($C1211,'4.NLC'!$A$6:$H$51,7,0))</f>
        <v/>
      </c>
      <c r="H1211" s="74"/>
      <c r="I1211" s="74"/>
      <c r="J1211" s="74"/>
      <c r="K1211" s="57">
        <f t="shared" si="152"/>
        <v>0</v>
      </c>
      <c r="L1211" s="75"/>
      <c r="M1211" s="52">
        <f t="shared" si="153"/>
        <v>0</v>
      </c>
      <c r="N1211" s="76"/>
      <c r="O1211" s="52">
        <f t="shared" si="154"/>
        <v>0</v>
      </c>
      <c r="P1211" s="57">
        <f t="shared" si="155"/>
        <v>0</v>
      </c>
      <c r="Q1211" s="52">
        <f t="shared" si="156"/>
        <v>0</v>
      </c>
      <c r="R1211" s="454">
        <f t="shared" si="157"/>
        <v>0</v>
      </c>
    </row>
    <row r="1212" spans="1:18" outlineLevel="1" x14ac:dyDescent="0.2">
      <c r="A1212" s="79" t="str">
        <f t="shared" si="150"/>
        <v/>
      </c>
      <c r="B1212" s="73"/>
      <c r="C1212" s="90"/>
      <c r="D1212" s="93" t="str">
        <f t="shared" si="151"/>
        <v xml:space="preserve"> </v>
      </c>
      <c r="E1212" s="54" t="str">
        <f>IF($C1212="","",VLOOKUP($C1212,'4.NLC'!$A$6:$F$51,6,0))</f>
        <v/>
      </c>
      <c r="F1212" s="72" t="str">
        <f>IF($C1212="","",VLOOKUP($C1212,'4.NLC'!$A$6:$F$51,5,0))</f>
        <v/>
      </c>
      <c r="G1212" s="82" t="str">
        <f>IF($C1212="","",VLOOKUP($C1212,'4.NLC'!$A$6:$H$51,7,0))</f>
        <v/>
      </c>
      <c r="H1212" s="74"/>
      <c r="I1212" s="74"/>
      <c r="J1212" s="74"/>
      <c r="K1212" s="57">
        <f t="shared" si="152"/>
        <v>0</v>
      </c>
      <c r="L1212" s="75"/>
      <c r="M1212" s="52">
        <f t="shared" si="153"/>
        <v>0</v>
      </c>
      <c r="N1212" s="76"/>
      <c r="O1212" s="52">
        <f t="shared" si="154"/>
        <v>0</v>
      </c>
      <c r="P1212" s="57">
        <f t="shared" si="155"/>
        <v>0</v>
      </c>
      <c r="Q1212" s="52">
        <f t="shared" si="156"/>
        <v>0</v>
      </c>
      <c r="R1212" s="454">
        <f t="shared" si="157"/>
        <v>0</v>
      </c>
    </row>
    <row r="1213" spans="1:18" outlineLevel="1" x14ac:dyDescent="0.2">
      <c r="A1213" s="79" t="str">
        <f t="shared" si="150"/>
        <v/>
      </c>
      <c r="B1213" s="73"/>
      <c r="C1213" s="90"/>
      <c r="D1213" s="93" t="str">
        <f t="shared" si="151"/>
        <v xml:space="preserve"> </v>
      </c>
      <c r="E1213" s="54" t="str">
        <f>IF($C1213="","",VLOOKUP($C1213,'4.NLC'!$A$6:$F$51,6,0))</f>
        <v/>
      </c>
      <c r="F1213" s="72" t="str">
        <f>IF($C1213="","",VLOOKUP($C1213,'4.NLC'!$A$6:$F$51,5,0))</f>
        <v/>
      </c>
      <c r="G1213" s="82" t="str">
        <f>IF($C1213="","",VLOOKUP($C1213,'4.NLC'!$A$6:$H$51,7,0))</f>
        <v/>
      </c>
      <c r="H1213" s="74"/>
      <c r="I1213" s="74"/>
      <c r="J1213" s="74"/>
      <c r="K1213" s="57">
        <f t="shared" si="152"/>
        <v>0</v>
      </c>
      <c r="L1213" s="75"/>
      <c r="M1213" s="52">
        <f t="shared" si="153"/>
        <v>0</v>
      </c>
      <c r="N1213" s="76"/>
      <c r="O1213" s="52">
        <f t="shared" si="154"/>
        <v>0</v>
      </c>
      <c r="P1213" s="57">
        <f t="shared" si="155"/>
        <v>0</v>
      </c>
      <c r="Q1213" s="52">
        <f t="shared" si="156"/>
        <v>0</v>
      </c>
      <c r="R1213" s="454">
        <f t="shared" si="157"/>
        <v>0</v>
      </c>
    </row>
    <row r="1214" spans="1:18" outlineLevel="1" x14ac:dyDescent="0.2">
      <c r="A1214" s="79" t="str">
        <f t="shared" si="150"/>
        <v/>
      </c>
      <c r="B1214" s="73"/>
      <c r="C1214" s="90"/>
      <c r="D1214" s="93" t="str">
        <f t="shared" si="151"/>
        <v xml:space="preserve"> </v>
      </c>
      <c r="E1214" s="54" t="str">
        <f>IF($C1214="","",VLOOKUP($C1214,'4.NLC'!$A$6:$F$51,6,0))</f>
        <v/>
      </c>
      <c r="F1214" s="72" t="str">
        <f>IF($C1214="","",VLOOKUP($C1214,'4.NLC'!$A$6:$F$51,5,0))</f>
        <v/>
      </c>
      <c r="G1214" s="82" t="str">
        <f>IF($C1214="","",VLOOKUP($C1214,'4.NLC'!$A$6:$H$51,7,0))</f>
        <v/>
      </c>
      <c r="H1214" s="74"/>
      <c r="I1214" s="74"/>
      <c r="J1214" s="74"/>
      <c r="K1214" s="57">
        <f t="shared" si="152"/>
        <v>0</v>
      </c>
      <c r="L1214" s="75"/>
      <c r="M1214" s="52">
        <f t="shared" si="153"/>
        <v>0</v>
      </c>
      <c r="N1214" s="76"/>
      <c r="O1214" s="52">
        <f t="shared" si="154"/>
        <v>0</v>
      </c>
      <c r="P1214" s="57">
        <f t="shared" si="155"/>
        <v>0</v>
      </c>
      <c r="Q1214" s="52">
        <f t="shared" si="156"/>
        <v>0</v>
      </c>
      <c r="R1214" s="454">
        <f t="shared" si="157"/>
        <v>0</v>
      </c>
    </row>
    <row r="1215" spans="1:18" outlineLevel="1" x14ac:dyDescent="0.2">
      <c r="A1215" s="79" t="str">
        <f t="shared" si="150"/>
        <v/>
      </c>
      <c r="B1215" s="73"/>
      <c r="C1215" s="90"/>
      <c r="D1215" s="93" t="str">
        <f t="shared" si="151"/>
        <v xml:space="preserve"> </v>
      </c>
      <c r="E1215" s="54" t="str">
        <f>IF($C1215="","",VLOOKUP($C1215,'4.NLC'!$A$6:$F$51,6,0))</f>
        <v/>
      </c>
      <c r="F1215" s="72" t="str">
        <f>IF($C1215="","",VLOOKUP($C1215,'4.NLC'!$A$6:$F$51,5,0))</f>
        <v/>
      </c>
      <c r="G1215" s="82" t="str">
        <f>IF($C1215="","",VLOOKUP($C1215,'4.NLC'!$A$6:$H$51,7,0))</f>
        <v/>
      </c>
      <c r="H1215" s="74"/>
      <c r="I1215" s="74"/>
      <c r="J1215" s="74"/>
      <c r="K1215" s="57">
        <f t="shared" si="152"/>
        <v>0</v>
      </c>
      <c r="L1215" s="75"/>
      <c r="M1215" s="52">
        <f t="shared" si="153"/>
        <v>0</v>
      </c>
      <c r="N1215" s="76"/>
      <c r="O1215" s="52">
        <f t="shared" si="154"/>
        <v>0</v>
      </c>
      <c r="P1215" s="57">
        <f t="shared" si="155"/>
        <v>0</v>
      </c>
      <c r="Q1215" s="52">
        <f t="shared" si="156"/>
        <v>0</v>
      </c>
      <c r="R1215" s="454">
        <f t="shared" si="157"/>
        <v>0</v>
      </c>
    </row>
    <row r="1216" spans="1:18" outlineLevel="1" x14ac:dyDescent="0.2">
      <c r="A1216" s="79" t="str">
        <f t="shared" si="150"/>
        <v/>
      </c>
      <c r="B1216" s="73"/>
      <c r="C1216" s="90"/>
      <c r="D1216" s="93" t="str">
        <f t="shared" si="151"/>
        <v xml:space="preserve"> </v>
      </c>
      <c r="E1216" s="54" t="str">
        <f>IF($C1216="","",VLOOKUP($C1216,'4.NLC'!$A$6:$F$51,6,0))</f>
        <v/>
      </c>
      <c r="F1216" s="72" t="str">
        <f>IF($C1216="","",VLOOKUP($C1216,'4.NLC'!$A$6:$F$51,5,0))</f>
        <v/>
      </c>
      <c r="G1216" s="82" t="str">
        <f>IF($C1216="","",VLOOKUP($C1216,'4.NLC'!$A$6:$H$51,7,0))</f>
        <v/>
      </c>
      <c r="H1216" s="74"/>
      <c r="I1216" s="74"/>
      <c r="J1216" s="74"/>
      <c r="K1216" s="57">
        <f t="shared" si="152"/>
        <v>0</v>
      </c>
      <c r="L1216" s="75"/>
      <c r="M1216" s="52">
        <f t="shared" si="153"/>
        <v>0</v>
      </c>
      <c r="N1216" s="76"/>
      <c r="O1216" s="52">
        <f t="shared" si="154"/>
        <v>0</v>
      </c>
      <c r="P1216" s="57">
        <f t="shared" si="155"/>
        <v>0</v>
      </c>
      <c r="Q1216" s="52">
        <f t="shared" si="156"/>
        <v>0</v>
      </c>
      <c r="R1216" s="454">
        <f t="shared" si="157"/>
        <v>0</v>
      </c>
    </row>
    <row r="1217" spans="1:18" outlineLevel="1" x14ac:dyDescent="0.2">
      <c r="A1217" s="79" t="str">
        <f t="shared" si="150"/>
        <v/>
      </c>
      <c r="B1217" s="73"/>
      <c r="C1217" s="90"/>
      <c r="D1217" s="93" t="str">
        <f t="shared" si="151"/>
        <v xml:space="preserve"> </v>
      </c>
      <c r="E1217" s="54" t="str">
        <f>IF($C1217="","",VLOOKUP($C1217,'4.NLC'!$A$6:$F$51,6,0))</f>
        <v/>
      </c>
      <c r="F1217" s="72" t="str">
        <f>IF($C1217="","",VLOOKUP($C1217,'4.NLC'!$A$6:$F$51,5,0))</f>
        <v/>
      </c>
      <c r="G1217" s="82" t="str">
        <f>IF($C1217="","",VLOOKUP($C1217,'4.NLC'!$A$6:$H$51,7,0))</f>
        <v/>
      </c>
      <c r="H1217" s="74"/>
      <c r="I1217" s="74"/>
      <c r="J1217" s="74"/>
      <c r="K1217" s="57">
        <f t="shared" si="152"/>
        <v>0</v>
      </c>
      <c r="L1217" s="75"/>
      <c r="M1217" s="52">
        <f t="shared" si="153"/>
        <v>0</v>
      </c>
      <c r="N1217" s="76"/>
      <c r="O1217" s="52">
        <f t="shared" si="154"/>
        <v>0</v>
      </c>
      <c r="P1217" s="57">
        <f t="shared" si="155"/>
        <v>0</v>
      </c>
      <c r="Q1217" s="52">
        <f t="shared" si="156"/>
        <v>0</v>
      </c>
      <c r="R1217" s="454">
        <f t="shared" si="157"/>
        <v>0</v>
      </c>
    </row>
    <row r="1218" spans="1:18" outlineLevel="1" x14ac:dyDescent="0.2">
      <c r="A1218" s="79" t="str">
        <f t="shared" si="150"/>
        <v/>
      </c>
      <c r="B1218" s="73"/>
      <c r="C1218" s="90"/>
      <c r="D1218" s="93" t="str">
        <f t="shared" si="151"/>
        <v xml:space="preserve"> </v>
      </c>
      <c r="E1218" s="54" t="str">
        <f>IF($C1218="","",VLOOKUP($C1218,'4.NLC'!$A$6:$F$51,6,0))</f>
        <v/>
      </c>
      <c r="F1218" s="72" t="str">
        <f>IF($C1218="","",VLOOKUP($C1218,'4.NLC'!$A$6:$F$51,5,0))</f>
        <v/>
      </c>
      <c r="G1218" s="82" t="str">
        <f>IF($C1218="","",VLOOKUP($C1218,'4.NLC'!$A$6:$H$51,7,0))</f>
        <v/>
      </c>
      <c r="H1218" s="74"/>
      <c r="I1218" s="74"/>
      <c r="J1218" s="74"/>
      <c r="K1218" s="57">
        <f t="shared" si="152"/>
        <v>0</v>
      </c>
      <c r="L1218" s="75"/>
      <c r="M1218" s="52">
        <f t="shared" si="153"/>
        <v>0</v>
      </c>
      <c r="N1218" s="76"/>
      <c r="O1218" s="52">
        <f t="shared" si="154"/>
        <v>0</v>
      </c>
      <c r="P1218" s="57">
        <f t="shared" si="155"/>
        <v>0</v>
      </c>
      <c r="Q1218" s="52">
        <f t="shared" si="156"/>
        <v>0</v>
      </c>
      <c r="R1218" s="454">
        <f t="shared" si="157"/>
        <v>0</v>
      </c>
    </row>
    <row r="1219" spans="1:18" outlineLevel="1" x14ac:dyDescent="0.2">
      <c r="A1219" s="79" t="str">
        <f t="shared" si="150"/>
        <v/>
      </c>
      <c r="B1219" s="73"/>
      <c r="C1219" s="90"/>
      <c r="D1219" s="93" t="str">
        <f t="shared" si="151"/>
        <v xml:space="preserve"> </v>
      </c>
      <c r="E1219" s="54" t="str">
        <f>IF($C1219="","",VLOOKUP($C1219,'4.NLC'!$A$6:$F$51,6,0))</f>
        <v/>
      </c>
      <c r="F1219" s="72" t="str">
        <f>IF($C1219="","",VLOOKUP($C1219,'4.NLC'!$A$6:$F$51,5,0))</f>
        <v/>
      </c>
      <c r="G1219" s="82" t="str">
        <f>IF($C1219="","",VLOOKUP($C1219,'4.NLC'!$A$6:$H$51,7,0))</f>
        <v/>
      </c>
      <c r="H1219" s="74"/>
      <c r="I1219" s="74"/>
      <c r="J1219" s="74"/>
      <c r="K1219" s="57">
        <f t="shared" si="152"/>
        <v>0</v>
      </c>
      <c r="L1219" s="75"/>
      <c r="M1219" s="52">
        <f t="shared" si="153"/>
        <v>0</v>
      </c>
      <c r="N1219" s="76"/>
      <c r="O1219" s="52">
        <f t="shared" si="154"/>
        <v>0</v>
      </c>
      <c r="P1219" s="57">
        <f t="shared" si="155"/>
        <v>0</v>
      </c>
      <c r="Q1219" s="52">
        <f t="shared" si="156"/>
        <v>0</v>
      </c>
      <c r="R1219" s="454">
        <f t="shared" si="157"/>
        <v>0</v>
      </c>
    </row>
    <row r="1220" spans="1:18" outlineLevel="1" x14ac:dyDescent="0.2">
      <c r="A1220" s="79" t="str">
        <f t="shared" si="150"/>
        <v/>
      </c>
      <c r="B1220" s="73"/>
      <c r="C1220" s="90"/>
      <c r="D1220" s="93" t="str">
        <f t="shared" si="151"/>
        <v xml:space="preserve"> </v>
      </c>
      <c r="E1220" s="54" t="str">
        <f>IF($C1220="","",VLOOKUP($C1220,'4.NLC'!$A$6:$F$51,6,0))</f>
        <v/>
      </c>
      <c r="F1220" s="72" t="str">
        <f>IF($C1220="","",VLOOKUP($C1220,'4.NLC'!$A$6:$F$51,5,0))</f>
        <v/>
      </c>
      <c r="G1220" s="82" t="str">
        <f>IF($C1220="","",VLOOKUP($C1220,'4.NLC'!$A$6:$H$51,7,0))</f>
        <v/>
      </c>
      <c r="H1220" s="74"/>
      <c r="I1220" s="74"/>
      <c r="J1220" s="74"/>
      <c r="K1220" s="57">
        <f t="shared" si="152"/>
        <v>0</v>
      </c>
      <c r="L1220" s="75"/>
      <c r="M1220" s="52">
        <f t="shared" si="153"/>
        <v>0</v>
      </c>
      <c r="N1220" s="76"/>
      <c r="O1220" s="52">
        <f t="shared" si="154"/>
        <v>0</v>
      </c>
      <c r="P1220" s="57">
        <f t="shared" si="155"/>
        <v>0</v>
      </c>
      <c r="Q1220" s="52">
        <f t="shared" si="156"/>
        <v>0</v>
      </c>
      <c r="R1220" s="454">
        <f t="shared" si="157"/>
        <v>0</v>
      </c>
    </row>
    <row r="1221" spans="1:18" outlineLevel="1" x14ac:dyDescent="0.2">
      <c r="A1221" s="79" t="str">
        <f t="shared" si="150"/>
        <v/>
      </c>
      <c r="B1221" s="73"/>
      <c r="C1221" s="90"/>
      <c r="D1221" s="93" t="str">
        <f t="shared" si="151"/>
        <v xml:space="preserve"> </v>
      </c>
      <c r="E1221" s="54" t="str">
        <f>IF($C1221="","",VLOOKUP($C1221,'4.NLC'!$A$6:$F$51,6,0))</f>
        <v/>
      </c>
      <c r="F1221" s="72" t="str">
        <f>IF($C1221="","",VLOOKUP($C1221,'4.NLC'!$A$6:$F$51,5,0))</f>
        <v/>
      </c>
      <c r="G1221" s="82" t="str">
        <f>IF($C1221="","",VLOOKUP($C1221,'4.NLC'!$A$6:$H$51,7,0))</f>
        <v/>
      </c>
      <c r="H1221" s="74"/>
      <c r="I1221" s="74"/>
      <c r="J1221" s="74"/>
      <c r="K1221" s="57">
        <f t="shared" si="152"/>
        <v>0</v>
      </c>
      <c r="L1221" s="75"/>
      <c r="M1221" s="52">
        <f t="shared" si="153"/>
        <v>0</v>
      </c>
      <c r="N1221" s="76"/>
      <c r="O1221" s="52">
        <f t="shared" si="154"/>
        <v>0</v>
      </c>
      <c r="P1221" s="57">
        <f t="shared" si="155"/>
        <v>0</v>
      </c>
      <c r="Q1221" s="52">
        <f t="shared" si="156"/>
        <v>0</v>
      </c>
      <c r="R1221" s="454">
        <f t="shared" si="157"/>
        <v>0</v>
      </c>
    </row>
    <row r="1222" spans="1:18" outlineLevel="1" x14ac:dyDescent="0.2">
      <c r="A1222" s="79" t="str">
        <f t="shared" si="150"/>
        <v/>
      </c>
      <c r="B1222" s="73"/>
      <c r="C1222" s="90"/>
      <c r="D1222" s="93" t="str">
        <f t="shared" si="151"/>
        <v xml:space="preserve"> </v>
      </c>
      <c r="E1222" s="54" t="str">
        <f>IF($C1222="","",VLOOKUP($C1222,'4.NLC'!$A$6:$F$51,6,0))</f>
        <v/>
      </c>
      <c r="F1222" s="72" t="str">
        <f>IF($C1222="","",VLOOKUP($C1222,'4.NLC'!$A$6:$F$51,5,0))</f>
        <v/>
      </c>
      <c r="G1222" s="82" t="str">
        <f>IF($C1222="","",VLOOKUP($C1222,'4.NLC'!$A$6:$H$51,7,0))</f>
        <v/>
      </c>
      <c r="H1222" s="74"/>
      <c r="I1222" s="74"/>
      <c r="J1222" s="74"/>
      <c r="K1222" s="57">
        <f t="shared" si="152"/>
        <v>0</v>
      </c>
      <c r="L1222" s="75"/>
      <c r="M1222" s="52">
        <f t="shared" si="153"/>
        <v>0</v>
      </c>
      <c r="N1222" s="76"/>
      <c r="O1222" s="52">
        <f t="shared" si="154"/>
        <v>0</v>
      </c>
      <c r="P1222" s="57">
        <f t="shared" si="155"/>
        <v>0</v>
      </c>
      <c r="Q1222" s="52">
        <f t="shared" si="156"/>
        <v>0</v>
      </c>
      <c r="R1222" s="454">
        <f t="shared" si="157"/>
        <v>0</v>
      </c>
    </row>
    <row r="1223" spans="1:18" outlineLevel="1" x14ac:dyDescent="0.2">
      <c r="A1223" s="79" t="str">
        <f t="shared" ref="A1223:A1286" si="158">IF(B1223="","",VALUE(LEFT(B1223,4)))</f>
        <v/>
      </c>
      <c r="B1223" s="73"/>
      <c r="C1223" s="90"/>
      <c r="D1223" s="93" t="str">
        <f t="shared" ref="D1223:D1286" si="159">A1223&amp;" "&amp;C1223</f>
        <v xml:space="preserve"> </v>
      </c>
      <c r="E1223" s="54" t="str">
        <f>IF($C1223="","",VLOOKUP($C1223,'4.NLC'!$A$6:$F$51,6,0))</f>
        <v/>
      </c>
      <c r="F1223" s="72" t="str">
        <f>IF($C1223="","",VLOOKUP($C1223,'4.NLC'!$A$6:$F$51,5,0))</f>
        <v/>
      </c>
      <c r="G1223" s="82" t="str">
        <f>IF($C1223="","",VLOOKUP($C1223,'4.NLC'!$A$6:$H$51,7,0))</f>
        <v/>
      </c>
      <c r="H1223" s="74"/>
      <c r="I1223" s="74"/>
      <c r="J1223" s="74"/>
      <c r="K1223" s="57">
        <f t="shared" ref="K1223:K1286" si="160">SUM(I1223:J1223)</f>
        <v>0</v>
      </c>
      <c r="L1223" s="75"/>
      <c r="M1223" s="52">
        <f t="shared" ref="M1223:M1286" si="161">H1223*$L1223</f>
        <v>0</v>
      </c>
      <c r="N1223" s="76"/>
      <c r="O1223" s="52">
        <f t="shared" ref="O1223:O1286" si="162">I1223*$L1223</f>
        <v>0</v>
      </c>
      <c r="P1223" s="57">
        <f t="shared" ref="P1223:P1286" si="163">SUM(M1223:O1223)</f>
        <v>0</v>
      </c>
      <c r="Q1223" s="52">
        <f t="shared" ref="Q1223:Q1286" si="164">J1223*$L1223</f>
        <v>0</v>
      </c>
      <c r="R1223" s="454">
        <f t="shared" ref="R1223:R1286" si="165">SUM(P1223:Q1223)</f>
        <v>0</v>
      </c>
    </row>
    <row r="1224" spans="1:18" outlineLevel="1" x14ac:dyDescent="0.2">
      <c r="A1224" s="79" t="str">
        <f t="shared" si="158"/>
        <v/>
      </c>
      <c r="B1224" s="73"/>
      <c r="C1224" s="90"/>
      <c r="D1224" s="93" t="str">
        <f t="shared" si="159"/>
        <v xml:space="preserve"> </v>
      </c>
      <c r="E1224" s="54" t="str">
        <f>IF($C1224="","",VLOOKUP($C1224,'4.NLC'!$A$6:$F$51,6,0))</f>
        <v/>
      </c>
      <c r="F1224" s="72" t="str">
        <f>IF($C1224="","",VLOOKUP($C1224,'4.NLC'!$A$6:$F$51,5,0))</f>
        <v/>
      </c>
      <c r="G1224" s="82" t="str">
        <f>IF($C1224="","",VLOOKUP($C1224,'4.NLC'!$A$6:$H$51,7,0))</f>
        <v/>
      </c>
      <c r="H1224" s="74"/>
      <c r="I1224" s="74"/>
      <c r="J1224" s="74"/>
      <c r="K1224" s="57">
        <f t="shared" si="160"/>
        <v>0</v>
      </c>
      <c r="L1224" s="75"/>
      <c r="M1224" s="52">
        <f t="shared" si="161"/>
        <v>0</v>
      </c>
      <c r="N1224" s="76"/>
      <c r="O1224" s="52">
        <f t="shared" si="162"/>
        <v>0</v>
      </c>
      <c r="P1224" s="57">
        <f t="shared" si="163"/>
        <v>0</v>
      </c>
      <c r="Q1224" s="52">
        <f t="shared" si="164"/>
        <v>0</v>
      </c>
      <c r="R1224" s="454">
        <f t="shared" si="165"/>
        <v>0</v>
      </c>
    </row>
    <row r="1225" spans="1:18" outlineLevel="1" x14ac:dyDescent="0.2">
      <c r="A1225" s="79" t="str">
        <f t="shared" si="158"/>
        <v/>
      </c>
      <c r="B1225" s="73"/>
      <c r="C1225" s="90"/>
      <c r="D1225" s="93" t="str">
        <f t="shared" si="159"/>
        <v xml:space="preserve"> </v>
      </c>
      <c r="E1225" s="54" t="str">
        <f>IF($C1225="","",VLOOKUP($C1225,'4.NLC'!$A$6:$F$51,6,0))</f>
        <v/>
      </c>
      <c r="F1225" s="72" t="str">
        <f>IF($C1225="","",VLOOKUP($C1225,'4.NLC'!$A$6:$F$51,5,0))</f>
        <v/>
      </c>
      <c r="G1225" s="82" t="str">
        <f>IF($C1225="","",VLOOKUP($C1225,'4.NLC'!$A$6:$H$51,7,0))</f>
        <v/>
      </c>
      <c r="H1225" s="74"/>
      <c r="I1225" s="74"/>
      <c r="J1225" s="74"/>
      <c r="K1225" s="57">
        <f t="shared" si="160"/>
        <v>0</v>
      </c>
      <c r="L1225" s="75"/>
      <c r="M1225" s="52">
        <f t="shared" si="161"/>
        <v>0</v>
      </c>
      <c r="N1225" s="76"/>
      <c r="O1225" s="52">
        <f t="shared" si="162"/>
        <v>0</v>
      </c>
      <c r="P1225" s="57">
        <f t="shared" si="163"/>
        <v>0</v>
      </c>
      <c r="Q1225" s="52">
        <f t="shared" si="164"/>
        <v>0</v>
      </c>
      <c r="R1225" s="454">
        <f t="shared" si="165"/>
        <v>0</v>
      </c>
    </row>
    <row r="1226" spans="1:18" outlineLevel="1" x14ac:dyDescent="0.2">
      <c r="A1226" s="79" t="str">
        <f t="shared" si="158"/>
        <v/>
      </c>
      <c r="B1226" s="73"/>
      <c r="C1226" s="90"/>
      <c r="D1226" s="93" t="str">
        <f t="shared" si="159"/>
        <v xml:space="preserve"> </v>
      </c>
      <c r="E1226" s="54" t="str">
        <f>IF($C1226="","",VLOOKUP($C1226,'4.NLC'!$A$6:$F$51,6,0))</f>
        <v/>
      </c>
      <c r="F1226" s="72" t="str">
        <f>IF($C1226="","",VLOOKUP($C1226,'4.NLC'!$A$6:$F$51,5,0))</f>
        <v/>
      </c>
      <c r="G1226" s="82" t="str">
        <f>IF($C1226="","",VLOOKUP($C1226,'4.NLC'!$A$6:$H$51,7,0))</f>
        <v/>
      </c>
      <c r="H1226" s="74"/>
      <c r="I1226" s="74"/>
      <c r="J1226" s="74"/>
      <c r="K1226" s="57">
        <f t="shared" si="160"/>
        <v>0</v>
      </c>
      <c r="L1226" s="75"/>
      <c r="M1226" s="52">
        <f t="shared" si="161"/>
        <v>0</v>
      </c>
      <c r="N1226" s="76"/>
      <c r="O1226" s="52">
        <f t="shared" si="162"/>
        <v>0</v>
      </c>
      <c r="P1226" s="57">
        <f t="shared" si="163"/>
        <v>0</v>
      </c>
      <c r="Q1226" s="52">
        <f t="shared" si="164"/>
        <v>0</v>
      </c>
      <c r="R1226" s="454">
        <f t="shared" si="165"/>
        <v>0</v>
      </c>
    </row>
    <row r="1227" spans="1:18" outlineLevel="1" x14ac:dyDescent="0.2">
      <c r="A1227" s="79" t="str">
        <f t="shared" si="158"/>
        <v/>
      </c>
      <c r="B1227" s="73"/>
      <c r="C1227" s="90"/>
      <c r="D1227" s="93" t="str">
        <f t="shared" si="159"/>
        <v xml:space="preserve"> </v>
      </c>
      <c r="E1227" s="54" t="str">
        <f>IF($C1227="","",VLOOKUP($C1227,'4.NLC'!$A$6:$F$51,6,0))</f>
        <v/>
      </c>
      <c r="F1227" s="72" t="str">
        <f>IF($C1227="","",VLOOKUP($C1227,'4.NLC'!$A$6:$F$51,5,0))</f>
        <v/>
      </c>
      <c r="G1227" s="82" t="str">
        <f>IF($C1227="","",VLOOKUP($C1227,'4.NLC'!$A$6:$H$51,7,0))</f>
        <v/>
      </c>
      <c r="H1227" s="74"/>
      <c r="I1227" s="74"/>
      <c r="J1227" s="74"/>
      <c r="K1227" s="57">
        <f t="shared" si="160"/>
        <v>0</v>
      </c>
      <c r="L1227" s="75"/>
      <c r="M1227" s="52">
        <f t="shared" si="161"/>
        <v>0</v>
      </c>
      <c r="N1227" s="76"/>
      <c r="O1227" s="52">
        <f t="shared" si="162"/>
        <v>0</v>
      </c>
      <c r="P1227" s="57">
        <f t="shared" si="163"/>
        <v>0</v>
      </c>
      <c r="Q1227" s="52">
        <f t="shared" si="164"/>
        <v>0</v>
      </c>
      <c r="R1227" s="454">
        <f t="shared" si="165"/>
        <v>0</v>
      </c>
    </row>
    <row r="1228" spans="1:18" outlineLevel="1" x14ac:dyDescent="0.2">
      <c r="A1228" s="79" t="str">
        <f t="shared" si="158"/>
        <v/>
      </c>
      <c r="B1228" s="73"/>
      <c r="C1228" s="90"/>
      <c r="D1228" s="93" t="str">
        <f t="shared" si="159"/>
        <v xml:space="preserve"> </v>
      </c>
      <c r="E1228" s="54" t="str">
        <f>IF($C1228="","",VLOOKUP($C1228,'4.NLC'!$A$6:$F$51,6,0))</f>
        <v/>
      </c>
      <c r="F1228" s="72" t="str">
        <f>IF($C1228="","",VLOOKUP($C1228,'4.NLC'!$A$6:$F$51,5,0))</f>
        <v/>
      </c>
      <c r="G1228" s="82" t="str">
        <f>IF($C1228="","",VLOOKUP($C1228,'4.NLC'!$A$6:$H$51,7,0))</f>
        <v/>
      </c>
      <c r="H1228" s="74"/>
      <c r="I1228" s="74"/>
      <c r="J1228" s="74"/>
      <c r="K1228" s="57">
        <f t="shared" si="160"/>
        <v>0</v>
      </c>
      <c r="L1228" s="75"/>
      <c r="M1228" s="52">
        <f t="shared" si="161"/>
        <v>0</v>
      </c>
      <c r="N1228" s="76"/>
      <c r="O1228" s="52">
        <f t="shared" si="162"/>
        <v>0</v>
      </c>
      <c r="P1228" s="57">
        <f t="shared" si="163"/>
        <v>0</v>
      </c>
      <c r="Q1228" s="52">
        <f t="shared" si="164"/>
        <v>0</v>
      </c>
      <c r="R1228" s="454">
        <f t="shared" si="165"/>
        <v>0</v>
      </c>
    </row>
    <row r="1229" spans="1:18" outlineLevel="1" x14ac:dyDescent="0.2">
      <c r="A1229" s="79" t="str">
        <f t="shared" si="158"/>
        <v/>
      </c>
      <c r="B1229" s="73"/>
      <c r="C1229" s="90"/>
      <c r="D1229" s="93" t="str">
        <f t="shared" si="159"/>
        <v xml:space="preserve"> </v>
      </c>
      <c r="E1229" s="54" t="str">
        <f>IF($C1229="","",VLOOKUP($C1229,'4.NLC'!$A$6:$F$51,6,0))</f>
        <v/>
      </c>
      <c r="F1229" s="72" t="str">
        <f>IF($C1229="","",VLOOKUP($C1229,'4.NLC'!$A$6:$F$51,5,0))</f>
        <v/>
      </c>
      <c r="G1229" s="82" t="str">
        <f>IF($C1229="","",VLOOKUP($C1229,'4.NLC'!$A$6:$H$51,7,0))</f>
        <v/>
      </c>
      <c r="H1229" s="74"/>
      <c r="I1229" s="74"/>
      <c r="J1229" s="74"/>
      <c r="K1229" s="57">
        <f t="shared" si="160"/>
        <v>0</v>
      </c>
      <c r="L1229" s="75"/>
      <c r="M1229" s="52">
        <f t="shared" si="161"/>
        <v>0</v>
      </c>
      <c r="N1229" s="76"/>
      <c r="O1229" s="52">
        <f t="shared" si="162"/>
        <v>0</v>
      </c>
      <c r="P1229" s="57">
        <f t="shared" si="163"/>
        <v>0</v>
      </c>
      <c r="Q1229" s="52">
        <f t="shared" si="164"/>
        <v>0</v>
      </c>
      <c r="R1229" s="454">
        <f t="shared" si="165"/>
        <v>0</v>
      </c>
    </row>
    <row r="1230" spans="1:18" outlineLevel="1" x14ac:dyDescent="0.2">
      <c r="A1230" s="79" t="str">
        <f t="shared" si="158"/>
        <v/>
      </c>
      <c r="B1230" s="73"/>
      <c r="C1230" s="90"/>
      <c r="D1230" s="93" t="str">
        <f t="shared" si="159"/>
        <v xml:space="preserve"> </v>
      </c>
      <c r="E1230" s="54" t="str">
        <f>IF($C1230="","",VLOOKUP($C1230,'4.NLC'!$A$6:$F$51,6,0))</f>
        <v/>
      </c>
      <c r="F1230" s="72" t="str">
        <f>IF($C1230="","",VLOOKUP($C1230,'4.NLC'!$A$6:$F$51,5,0))</f>
        <v/>
      </c>
      <c r="G1230" s="82" t="str">
        <f>IF($C1230="","",VLOOKUP($C1230,'4.NLC'!$A$6:$H$51,7,0))</f>
        <v/>
      </c>
      <c r="H1230" s="74"/>
      <c r="I1230" s="74"/>
      <c r="J1230" s="74"/>
      <c r="K1230" s="57">
        <f t="shared" si="160"/>
        <v>0</v>
      </c>
      <c r="L1230" s="75"/>
      <c r="M1230" s="52">
        <f t="shared" si="161"/>
        <v>0</v>
      </c>
      <c r="N1230" s="76"/>
      <c r="O1230" s="52">
        <f t="shared" si="162"/>
        <v>0</v>
      </c>
      <c r="P1230" s="57">
        <f t="shared" si="163"/>
        <v>0</v>
      </c>
      <c r="Q1230" s="52">
        <f t="shared" si="164"/>
        <v>0</v>
      </c>
      <c r="R1230" s="454">
        <f t="shared" si="165"/>
        <v>0</v>
      </c>
    </row>
    <row r="1231" spans="1:18" outlineLevel="1" x14ac:dyDescent="0.2">
      <c r="A1231" s="79" t="str">
        <f t="shared" si="158"/>
        <v/>
      </c>
      <c r="B1231" s="73"/>
      <c r="C1231" s="90"/>
      <c r="D1231" s="93" t="str">
        <f t="shared" si="159"/>
        <v xml:space="preserve"> </v>
      </c>
      <c r="E1231" s="54" t="str">
        <f>IF($C1231="","",VLOOKUP($C1231,'4.NLC'!$A$6:$F$51,6,0))</f>
        <v/>
      </c>
      <c r="F1231" s="72" t="str">
        <f>IF($C1231="","",VLOOKUP($C1231,'4.NLC'!$A$6:$F$51,5,0))</f>
        <v/>
      </c>
      <c r="G1231" s="82" t="str">
        <f>IF($C1231="","",VLOOKUP($C1231,'4.NLC'!$A$6:$H$51,7,0))</f>
        <v/>
      </c>
      <c r="H1231" s="74"/>
      <c r="I1231" s="74"/>
      <c r="J1231" s="74"/>
      <c r="K1231" s="57">
        <f t="shared" si="160"/>
        <v>0</v>
      </c>
      <c r="L1231" s="75"/>
      <c r="M1231" s="52">
        <f t="shared" si="161"/>
        <v>0</v>
      </c>
      <c r="N1231" s="76"/>
      <c r="O1231" s="52">
        <f t="shared" si="162"/>
        <v>0</v>
      </c>
      <c r="P1231" s="57">
        <f t="shared" si="163"/>
        <v>0</v>
      </c>
      <c r="Q1231" s="52">
        <f t="shared" si="164"/>
        <v>0</v>
      </c>
      <c r="R1231" s="454">
        <f t="shared" si="165"/>
        <v>0</v>
      </c>
    </row>
    <row r="1232" spans="1:18" outlineLevel="1" x14ac:dyDescent="0.2">
      <c r="A1232" s="79" t="str">
        <f t="shared" si="158"/>
        <v/>
      </c>
      <c r="B1232" s="73"/>
      <c r="C1232" s="90"/>
      <c r="D1232" s="93" t="str">
        <f t="shared" si="159"/>
        <v xml:space="preserve"> </v>
      </c>
      <c r="E1232" s="54" t="str">
        <f>IF($C1232="","",VLOOKUP($C1232,'4.NLC'!$A$6:$F$51,6,0))</f>
        <v/>
      </c>
      <c r="F1232" s="72" t="str">
        <f>IF($C1232="","",VLOOKUP($C1232,'4.NLC'!$A$6:$F$51,5,0))</f>
        <v/>
      </c>
      <c r="G1232" s="82" t="str">
        <f>IF($C1232="","",VLOOKUP($C1232,'4.NLC'!$A$6:$H$51,7,0))</f>
        <v/>
      </c>
      <c r="H1232" s="74"/>
      <c r="I1232" s="74"/>
      <c r="J1232" s="74"/>
      <c r="K1232" s="57">
        <f t="shared" si="160"/>
        <v>0</v>
      </c>
      <c r="L1232" s="75"/>
      <c r="M1232" s="52">
        <f t="shared" si="161"/>
        <v>0</v>
      </c>
      <c r="N1232" s="76"/>
      <c r="O1232" s="52">
        <f t="shared" si="162"/>
        <v>0</v>
      </c>
      <c r="P1232" s="57">
        <f t="shared" si="163"/>
        <v>0</v>
      </c>
      <c r="Q1232" s="52">
        <f t="shared" si="164"/>
        <v>0</v>
      </c>
      <c r="R1232" s="454">
        <f t="shared" si="165"/>
        <v>0</v>
      </c>
    </row>
    <row r="1233" spans="1:18" outlineLevel="1" x14ac:dyDescent="0.2">
      <c r="A1233" s="79" t="str">
        <f t="shared" si="158"/>
        <v/>
      </c>
      <c r="B1233" s="73"/>
      <c r="C1233" s="90"/>
      <c r="D1233" s="93" t="str">
        <f t="shared" si="159"/>
        <v xml:space="preserve"> </v>
      </c>
      <c r="E1233" s="54" t="str">
        <f>IF($C1233="","",VLOOKUP($C1233,'4.NLC'!$A$6:$F$51,6,0))</f>
        <v/>
      </c>
      <c r="F1233" s="72" t="str">
        <f>IF($C1233="","",VLOOKUP($C1233,'4.NLC'!$A$6:$F$51,5,0))</f>
        <v/>
      </c>
      <c r="G1233" s="82" t="str">
        <f>IF($C1233="","",VLOOKUP($C1233,'4.NLC'!$A$6:$H$51,7,0))</f>
        <v/>
      </c>
      <c r="H1233" s="74"/>
      <c r="I1233" s="74"/>
      <c r="J1233" s="74"/>
      <c r="K1233" s="57">
        <f t="shared" si="160"/>
        <v>0</v>
      </c>
      <c r="L1233" s="75"/>
      <c r="M1233" s="52">
        <f t="shared" si="161"/>
        <v>0</v>
      </c>
      <c r="N1233" s="76"/>
      <c r="O1233" s="52">
        <f t="shared" si="162"/>
        <v>0</v>
      </c>
      <c r="P1233" s="57">
        <f t="shared" si="163"/>
        <v>0</v>
      </c>
      <c r="Q1233" s="52">
        <f t="shared" si="164"/>
        <v>0</v>
      </c>
      <c r="R1233" s="454">
        <f t="shared" si="165"/>
        <v>0</v>
      </c>
    </row>
    <row r="1234" spans="1:18" outlineLevel="1" x14ac:dyDescent="0.2">
      <c r="A1234" s="79" t="str">
        <f t="shared" si="158"/>
        <v/>
      </c>
      <c r="B1234" s="73"/>
      <c r="C1234" s="90"/>
      <c r="D1234" s="93" t="str">
        <f t="shared" si="159"/>
        <v xml:space="preserve"> </v>
      </c>
      <c r="E1234" s="54" t="str">
        <f>IF($C1234="","",VLOOKUP($C1234,'4.NLC'!$A$6:$F$51,6,0))</f>
        <v/>
      </c>
      <c r="F1234" s="72" t="str">
        <f>IF($C1234="","",VLOOKUP($C1234,'4.NLC'!$A$6:$F$51,5,0))</f>
        <v/>
      </c>
      <c r="G1234" s="82" t="str">
        <f>IF($C1234="","",VLOOKUP($C1234,'4.NLC'!$A$6:$H$51,7,0))</f>
        <v/>
      </c>
      <c r="H1234" s="74"/>
      <c r="I1234" s="74"/>
      <c r="J1234" s="74"/>
      <c r="K1234" s="57">
        <f t="shared" si="160"/>
        <v>0</v>
      </c>
      <c r="L1234" s="75"/>
      <c r="M1234" s="52">
        <f t="shared" si="161"/>
        <v>0</v>
      </c>
      <c r="N1234" s="76"/>
      <c r="O1234" s="52">
        <f t="shared" si="162"/>
        <v>0</v>
      </c>
      <c r="P1234" s="57">
        <f t="shared" si="163"/>
        <v>0</v>
      </c>
      <c r="Q1234" s="52">
        <f t="shared" si="164"/>
        <v>0</v>
      </c>
      <c r="R1234" s="454">
        <f t="shared" si="165"/>
        <v>0</v>
      </c>
    </row>
    <row r="1235" spans="1:18" outlineLevel="1" x14ac:dyDescent="0.2">
      <c r="A1235" s="79" t="str">
        <f t="shared" si="158"/>
        <v/>
      </c>
      <c r="B1235" s="73"/>
      <c r="C1235" s="90"/>
      <c r="D1235" s="93" t="str">
        <f t="shared" si="159"/>
        <v xml:space="preserve"> </v>
      </c>
      <c r="E1235" s="54" t="str">
        <f>IF($C1235="","",VLOOKUP($C1235,'4.NLC'!$A$6:$F$51,6,0))</f>
        <v/>
      </c>
      <c r="F1235" s="72" t="str">
        <f>IF($C1235="","",VLOOKUP($C1235,'4.NLC'!$A$6:$F$51,5,0))</f>
        <v/>
      </c>
      <c r="G1235" s="82" t="str">
        <f>IF($C1235="","",VLOOKUP($C1235,'4.NLC'!$A$6:$H$51,7,0))</f>
        <v/>
      </c>
      <c r="H1235" s="74"/>
      <c r="I1235" s="74"/>
      <c r="J1235" s="74"/>
      <c r="K1235" s="57">
        <f t="shared" si="160"/>
        <v>0</v>
      </c>
      <c r="L1235" s="75"/>
      <c r="M1235" s="52">
        <f t="shared" si="161"/>
        <v>0</v>
      </c>
      <c r="N1235" s="76"/>
      <c r="O1235" s="52">
        <f t="shared" si="162"/>
        <v>0</v>
      </c>
      <c r="P1235" s="57">
        <f t="shared" si="163"/>
        <v>0</v>
      </c>
      <c r="Q1235" s="52">
        <f t="shared" si="164"/>
        <v>0</v>
      </c>
      <c r="R1235" s="454">
        <f t="shared" si="165"/>
        <v>0</v>
      </c>
    </row>
    <row r="1236" spans="1:18" outlineLevel="1" x14ac:dyDescent="0.2">
      <c r="A1236" s="79" t="str">
        <f t="shared" si="158"/>
        <v/>
      </c>
      <c r="B1236" s="73"/>
      <c r="C1236" s="90"/>
      <c r="D1236" s="93" t="str">
        <f t="shared" si="159"/>
        <v xml:space="preserve"> </v>
      </c>
      <c r="E1236" s="54" t="str">
        <f>IF($C1236="","",VLOOKUP($C1236,'4.NLC'!$A$6:$F$51,6,0))</f>
        <v/>
      </c>
      <c r="F1236" s="72" t="str">
        <f>IF($C1236="","",VLOOKUP($C1236,'4.NLC'!$A$6:$F$51,5,0))</f>
        <v/>
      </c>
      <c r="G1236" s="82" t="str">
        <f>IF($C1236="","",VLOOKUP($C1236,'4.NLC'!$A$6:$H$51,7,0))</f>
        <v/>
      </c>
      <c r="H1236" s="74"/>
      <c r="I1236" s="74"/>
      <c r="J1236" s="74"/>
      <c r="K1236" s="57">
        <f t="shared" si="160"/>
        <v>0</v>
      </c>
      <c r="L1236" s="75"/>
      <c r="M1236" s="52">
        <f t="shared" si="161"/>
        <v>0</v>
      </c>
      <c r="N1236" s="76"/>
      <c r="O1236" s="52">
        <f t="shared" si="162"/>
        <v>0</v>
      </c>
      <c r="P1236" s="57">
        <f t="shared" si="163"/>
        <v>0</v>
      </c>
      <c r="Q1236" s="52">
        <f t="shared" si="164"/>
        <v>0</v>
      </c>
      <c r="R1236" s="454">
        <f t="shared" si="165"/>
        <v>0</v>
      </c>
    </row>
    <row r="1237" spans="1:18" outlineLevel="1" x14ac:dyDescent="0.2">
      <c r="A1237" s="79" t="str">
        <f t="shared" si="158"/>
        <v/>
      </c>
      <c r="B1237" s="73"/>
      <c r="C1237" s="90"/>
      <c r="D1237" s="93" t="str">
        <f t="shared" si="159"/>
        <v xml:space="preserve"> </v>
      </c>
      <c r="E1237" s="54" t="str">
        <f>IF($C1237="","",VLOOKUP($C1237,'4.NLC'!$A$6:$F$51,6,0))</f>
        <v/>
      </c>
      <c r="F1237" s="72" t="str">
        <f>IF($C1237="","",VLOOKUP($C1237,'4.NLC'!$A$6:$F$51,5,0))</f>
        <v/>
      </c>
      <c r="G1237" s="82" t="str">
        <f>IF($C1237="","",VLOOKUP($C1237,'4.NLC'!$A$6:$H$51,7,0))</f>
        <v/>
      </c>
      <c r="H1237" s="74"/>
      <c r="I1237" s="74"/>
      <c r="J1237" s="74"/>
      <c r="K1237" s="57">
        <f t="shared" si="160"/>
        <v>0</v>
      </c>
      <c r="L1237" s="75"/>
      <c r="M1237" s="52">
        <f t="shared" si="161"/>
        <v>0</v>
      </c>
      <c r="N1237" s="76"/>
      <c r="O1237" s="52">
        <f t="shared" si="162"/>
        <v>0</v>
      </c>
      <c r="P1237" s="57">
        <f t="shared" si="163"/>
        <v>0</v>
      </c>
      <c r="Q1237" s="52">
        <f t="shared" si="164"/>
        <v>0</v>
      </c>
      <c r="R1237" s="454">
        <f t="shared" si="165"/>
        <v>0</v>
      </c>
    </row>
    <row r="1238" spans="1:18" outlineLevel="1" x14ac:dyDescent="0.2">
      <c r="A1238" s="79" t="str">
        <f t="shared" si="158"/>
        <v/>
      </c>
      <c r="B1238" s="73"/>
      <c r="C1238" s="90"/>
      <c r="D1238" s="93" t="str">
        <f t="shared" si="159"/>
        <v xml:space="preserve"> </v>
      </c>
      <c r="E1238" s="54" t="str">
        <f>IF($C1238="","",VLOOKUP($C1238,'4.NLC'!$A$6:$F$51,6,0))</f>
        <v/>
      </c>
      <c r="F1238" s="72" t="str">
        <f>IF($C1238="","",VLOOKUP($C1238,'4.NLC'!$A$6:$F$51,5,0))</f>
        <v/>
      </c>
      <c r="G1238" s="82" t="str">
        <f>IF($C1238="","",VLOOKUP($C1238,'4.NLC'!$A$6:$H$51,7,0))</f>
        <v/>
      </c>
      <c r="H1238" s="74"/>
      <c r="I1238" s="74"/>
      <c r="J1238" s="74"/>
      <c r="K1238" s="57">
        <f t="shared" si="160"/>
        <v>0</v>
      </c>
      <c r="L1238" s="75"/>
      <c r="M1238" s="52">
        <f t="shared" si="161"/>
        <v>0</v>
      </c>
      <c r="N1238" s="76"/>
      <c r="O1238" s="52">
        <f t="shared" si="162"/>
        <v>0</v>
      </c>
      <c r="P1238" s="57">
        <f t="shared" si="163"/>
        <v>0</v>
      </c>
      <c r="Q1238" s="52">
        <f t="shared" si="164"/>
        <v>0</v>
      </c>
      <c r="R1238" s="454">
        <f t="shared" si="165"/>
        <v>0</v>
      </c>
    </row>
    <row r="1239" spans="1:18" outlineLevel="1" x14ac:dyDescent="0.2">
      <c r="A1239" s="79" t="str">
        <f t="shared" si="158"/>
        <v/>
      </c>
      <c r="B1239" s="73"/>
      <c r="C1239" s="90"/>
      <c r="D1239" s="93" t="str">
        <f t="shared" si="159"/>
        <v xml:space="preserve"> </v>
      </c>
      <c r="E1239" s="54" t="str">
        <f>IF($C1239="","",VLOOKUP($C1239,'4.NLC'!$A$6:$F$51,6,0))</f>
        <v/>
      </c>
      <c r="F1239" s="72" t="str">
        <f>IF($C1239="","",VLOOKUP($C1239,'4.NLC'!$A$6:$F$51,5,0))</f>
        <v/>
      </c>
      <c r="G1239" s="82" t="str">
        <f>IF($C1239="","",VLOOKUP($C1239,'4.NLC'!$A$6:$H$51,7,0))</f>
        <v/>
      </c>
      <c r="H1239" s="74"/>
      <c r="I1239" s="74"/>
      <c r="J1239" s="74"/>
      <c r="K1239" s="57">
        <f t="shared" si="160"/>
        <v>0</v>
      </c>
      <c r="L1239" s="75"/>
      <c r="M1239" s="52">
        <f t="shared" si="161"/>
        <v>0</v>
      </c>
      <c r="N1239" s="76"/>
      <c r="O1239" s="52">
        <f t="shared" si="162"/>
        <v>0</v>
      </c>
      <c r="P1239" s="57">
        <f t="shared" si="163"/>
        <v>0</v>
      </c>
      <c r="Q1239" s="52">
        <f t="shared" si="164"/>
        <v>0</v>
      </c>
      <c r="R1239" s="454">
        <f t="shared" si="165"/>
        <v>0</v>
      </c>
    </row>
    <row r="1240" spans="1:18" outlineLevel="1" x14ac:dyDescent="0.2">
      <c r="A1240" s="79" t="str">
        <f t="shared" si="158"/>
        <v/>
      </c>
      <c r="B1240" s="73"/>
      <c r="C1240" s="90"/>
      <c r="D1240" s="93" t="str">
        <f t="shared" si="159"/>
        <v xml:space="preserve"> </v>
      </c>
      <c r="E1240" s="54" t="str">
        <f>IF($C1240="","",VLOOKUP($C1240,'4.NLC'!$A$6:$F$51,6,0))</f>
        <v/>
      </c>
      <c r="F1240" s="72" t="str">
        <f>IF($C1240="","",VLOOKUP($C1240,'4.NLC'!$A$6:$F$51,5,0))</f>
        <v/>
      </c>
      <c r="G1240" s="82" t="str">
        <f>IF($C1240="","",VLOOKUP($C1240,'4.NLC'!$A$6:$H$51,7,0))</f>
        <v/>
      </c>
      <c r="H1240" s="74"/>
      <c r="I1240" s="74"/>
      <c r="J1240" s="74"/>
      <c r="K1240" s="57">
        <f t="shared" si="160"/>
        <v>0</v>
      </c>
      <c r="L1240" s="75"/>
      <c r="M1240" s="52">
        <f t="shared" si="161"/>
        <v>0</v>
      </c>
      <c r="N1240" s="76"/>
      <c r="O1240" s="52">
        <f t="shared" si="162"/>
        <v>0</v>
      </c>
      <c r="P1240" s="57">
        <f t="shared" si="163"/>
        <v>0</v>
      </c>
      <c r="Q1240" s="52">
        <f t="shared" si="164"/>
        <v>0</v>
      </c>
      <c r="R1240" s="454">
        <f t="shared" si="165"/>
        <v>0</v>
      </c>
    </row>
    <row r="1241" spans="1:18" outlineLevel="1" x14ac:dyDescent="0.2">
      <c r="A1241" s="79" t="str">
        <f t="shared" si="158"/>
        <v/>
      </c>
      <c r="B1241" s="73"/>
      <c r="C1241" s="90"/>
      <c r="D1241" s="93" t="str">
        <f t="shared" si="159"/>
        <v xml:space="preserve"> </v>
      </c>
      <c r="E1241" s="54" t="str">
        <f>IF($C1241="","",VLOOKUP($C1241,'4.NLC'!$A$6:$F$51,6,0))</f>
        <v/>
      </c>
      <c r="F1241" s="72" t="str">
        <f>IF($C1241="","",VLOOKUP($C1241,'4.NLC'!$A$6:$F$51,5,0))</f>
        <v/>
      </c>
      <c r="G1241" s="82" t="str">
        <f>IF($C1241="","",VLOOKUP($C1241,'4.NLC'!$A$6:$H$51,7,0))</f>
        <v/>
      </c>
      <c r="H1241" s="74"/>
      <c r="I1241" s="74"/>
      <c r="J1241" s="74"/>
      <c r="K1241" s="57">
        <f t="shared" si="160"/>
        <v>0</v>
      </c>
      <c r="L1241" s="75"/>
      <c r="M1241" s="52">
        <f t="shared" si="161"/>
        <v>0</v>
      </c>
      <c r="N1241" s="76"/>
      <c r="O1241" s="52">
        <f t="shared" si="162"/>
        <v>0</v>
      </c>
      <c r="P1241" s="57">
        <f t="shared" si="163"/>
        <v>0</v>
      </c>
      <c r="Q1241" s="52">
        <f t="shared" si="164"/>
        <v>0</v>
      </c>
      <c r="R1241" s="454">
        <f t="shared" si="165"/>
        <v>0</v>
      </c>
    </row>
    <row r="1242" spans="1:18" outlineLevel="1" x14ac:dyDescent="0.2">
      <c r="A1242" s="79" t="str">
        <f t="shared" si="158"/>
        <v/>
      </c>
      <c r="B1242" s="73"/>
      <c r="C1242" s="90"/>
      <c r="D1242" s="93" t="str">
        <f t="shared" si="159"/>
        <v xml:space="preserve"> </v>
      </c>
      <c r="E1242" s="54" t="str">
        <f>IF($C1242="","",VLOOKUP($C1242,'4.NLC'!$A$6:$F$51,6,0))</f>
        <v/>
      </c>
      <c r="F1242" s="72" t="str">
        <f>IF($C1242="","",VLOOKUP($C1242,'4.NLC'!$A$6:$F$51,5,0))</f>
        <v/>
      </c>
      <c r="G1242" s="82" t="str">
        <f>IF($C1242="","",VLOOKUP($C1242,'4.NLC'!$A$6:$H$51,7,0))</f>
        <v/>
      </c>
      <c r="H1242" s="74"/>
      <c r="I1242" s="74"/>
      <c r="J1242" s="74"/>
      <c r="K1242" s="57">
        <f t="shared" si="160"/>
        <v>0</v>
      </c>
      <c r="L1242" s="75"/>
      <c r="M1242" s="52">
        <f t="shared" si="161"/>
        <v>0</v>
      </c>
      <c r="N1242" s="76"/>
      <c r="O1242" s="52">
        <f t="shared" si="162"/>
        <v>0</v>
      </c>
      <c r="P1242" s="57">
        <f t="shared" si="163"/>
        <v>0</v>
      </c>
      <c r="Q1242" s="52">
        <f t="shared" si="164"/>
        <v>0</v>
      </c>
      <c r="R1242" s="454">
        <f t="shared" si="165"/>
        <v>0</v>
      </c>
    </row>
    <row r="1243" spans="1:18" outlineLevel="1" x14ac:dyDescent="0.2">
      <c r="A1243" s="79" t="str">
        <f t="shared" si="158"/>
        <v/>
      </c>
      <c r="B1243" s="73"/>
      <c r="C1243" s="90"/>
      <c r="D1243" s="93" t="str">
        <f t="shared" si="159"/>
        <v xml:space="preserve"> </v>
      </c>
      <c r="E1243" s="54" t="str">
        <f>IF($C1243="","",VLOOKUP($C1243,'4.NLC'!$A$6:$F$51,6,0))</f>
        <v/>
      </c>
      <c r="F1243" s="72" t="str">
        <f>IF($C1243="","",VLOOKUP($C1243,'4.NLC'!$A$6:$F$51,5,0))</f>
        <v/>
      </c>
      <c r="G1243" s="82" t="str">
        <f>IF($C1243="","",VLOOKUP($C1243,'4.NLC'!$A$6:$H$51,7,0))</f>
        <v/>
      </c>
      <c r="H1243" s="74"/>
      <c r="I1243" s="74"/>
      <c r="J1243" s="74"/>
      <c r="K1243" s="57">
        <f t="shared" si="160"/>
        <v>0</v>
      </c>
      <c r="L1243" s="75"/>
      <c r="M1243" s="52">
        <f t="shared" si="161"/>
        <v>0</v>
      </c>
      <c r="N1243" s="76"/>
      <c r="O1243" s="52">
        <f t="shared" si="162"/>
        <v>0</v>
      </c>
      <c r="P1243" s="57">
        <f t="shared" si="163"/>
        <v>0</v>
      </c>
      <c r="Q1243" s="52">
        <f t="shared" si="164"/>
        <v>0</v>
      </c>
      <c r="R1243" s="454">
        <f t="shared" si="165"/>
        <v>0</v>
      </c>
    </row>
    <row r="1244" spans="1:18" outlineLevel="1" x14ac:dyDescent="0.2">
      <c r="A1244" s="79" t="str">
        <f t="shared" si="158"/>
        <v/>
      </c>
      <c r="B1244" s="73"/>
      <c r="C1244" s="90"/>
      <c r="D1244" s="93" t="str">
        <f t="shared" si="159"/>
        <v xml:space="preserve"> </v>
      </c>
      <c r="E1244" s="54" t="str">
        <f>IF($C1244="","",VLOOKUP($C1244,'4.NLC'!$A$6:$F$51,6,0))</f>
        <v/>
      </c>
      <c r="F1244" s="72" t="str">
        <f>IF($C1244="","",VLOOKUP($C1244,'4.NLC'!$A$6:$F$51,5,0))</f>
        <v/>
      </c>
      <c r="G1244" s="82" t="str">
        <f>IF($C1244="","",VLOOKUP($C1244,'4.NLC'!$A$6:$H$51,7,0))</f>
        <v/>
      </c>
      <c r="H1244" s="74"/>
      <c r="I1244" s="74"/>
      <c r="J1244" s="74"/>
      <c r="K1244" s="57">
        <f t="shared" si="160"/>
        <v>0</v>
      </c>
      <c r="L1244" s="75"/>
      <c r="M1244" s="52">
        <f t="shared" si="161"/>
        <v>0</v>
      </c>
      <c r="N1244" s="76"/>
      <c r="O1244" s="52">
        <f t="shared" si="162"/>
        <v>0</v>
      </c>
      <c r="P1244" s="57">
        <f t="shared" si="163"/>
        <v>0</v>
      </c>
      <c r="Q1244" s="52">
        <f t="shared" si="164"/>
        <v>0</v>
      </c>
      <c r="R1244" s="454">
        <f t="shared" si="165"/>
        <v>0</v>
      </c>
    </row>
    <row r="1245" spans="1:18" outlineLevel="1" x14ac:dyDescent="0.2">
      <c r="A1245" s="79" t="str">
        <f t="shared" si="158"/>
        <v/>
      </c>
      <c r="B1245" s="73"/>
      <c r="C1245" s="90"/>
      <c r="D1245" s="93" t="str">
        <f t="shared" si="159"/>
        <v xml:space="preserve"> </v>
      </c>
      <c r="E1245" s="54" t="str">
        <f>IF($C1245="","",VLOOKUP($C1245,'4.NLC'!$A$6:$F$51,6,0))</f>
        <v/>
      </c>
      <c r="F1245" s="72" t="str">
        <f>IF($C1245="","",VLOOKUP($C1245,'4.NLC'!$A$6:$F$51,5,0))</f>
        <v/>
      </c>
      <c r="G1245" s="82" t="str">
        <f>IF($C1245="","",VLOOKUP($C1245,'4.NLC'!$A$6:$H$51,7,0))</f>
        <v/>
      </c>
      <c r="H1245" s="74"/>
      <c r="I1245" s="74"/>
      <c r="J1245" s="74"/>
      <c r="K1245" s="57">
        <f t="shared" si="160"/>
        <v>0</v>
      </c>
      <c r="L1245" s="75"/>
      <c r="M1245" s="52">
        <f t="shared" si="161"/>
        <v>0</v>
      </c>
      <c r="N1245" s="76"/>
      <c r="O1245" s="52">
        <f t="shared" si="162"/>
        <v>0</v>
      </c>
      <c r="P1245" s="57">
        <f t="shared" si="163"/>
        <v>0</v>
      </c>
      <c r="Q1245" s="52">
        <f t="shared" si="164"/>
        <v>0</v>
      </c>
      <c r="R1245" s="454">
        <f t="shared" si="165"/>
        <v>0</v>
      </c>
    </row>
    <row r="1246" spans="1:18" outlineLevel="1" x14ac:dyDescent="0.2">
      <c r="A1246" s="79" t="str">
        <f t="shared" si="158"/>
        <v/>
      </c>
      <c r="B1246" s="73"/>
      <c r="C1246" s="90"/>
      <c r="D1246" s="93" t="str">
        <f t="shared" si="159"/>
        <v xml:space="preserve"> </v>
      </c>
      <c r="E1246" s="54" t="str">
        <f>IF($C1246="","",VLOOKUP($C1246,'4.NLC'!$A$6:$F$51,6,0))</f>
        <v/>
      </c>
      <c r="F1246" s="72" t="str">
        <f>IF($C1246="","",VLOOKUP($C1246,'4.NLC'!$A$6:$F$51,5,0))</f>
        <v/>
      </c>
      <c r="G1246" s="82" t="str">
        <f>IF($C1246="","",VLOOKUP($C1246,'4.NLC'!$A$6:$H$51,7,0))</f>
        <v/>
      </c>
      <c r="H1246" s="74"/>
      <c r="I1246" s="74"/>
      <c r="J1246" s="74"/>
      <c r="K1246" s="57">
        <f t="shared" si="160"/>
        <v>0</v>
      </c>
      <c r="L1246" s="75"/>
      <c r="M1246" s="52">
        <f t="shared" si="161"/>
        <v>0</v>
      </c>
      <c r="N1246" s="76"/>
      <c r="O1246" s="52">
        <f t="shared" si="162"/>
        <v>0</v>
      </c>
      <c r="P1246" s="57">
        <f t="shared" si="163"/>
        <v>0</v>
      </c>
      <c r="Q1246" s="52">
        <f t="shared" si="164"/>
        <v>0</v>
      </c>
      <c r="R1246" s="454">
        <f t="shared" si="165"/>
        <v>0</v>
      </c>
    </row>
    <row r="1247" spans="1:18" outlineLevel="1" x14ac:dyDescent="0.2">
      <c r="A1247" s="79" t="str">
        <f t="shared" si="158"/>
        <v/>
      </c>
      <c r="B1247" s="73"/>
      <c r="C1247" s="90"/>
      <c r="D1247" s="93" t="str">
        <f t="shared" si="159"/>
        <v xml:space="preserve"> </v>
      </c>
      <c r="E1247" s="54" t="str">
        <f>IF($C1247="","",VLOOKUP($C1247,'4.NLC'!$A$6:$F$51,6,0))</f>
        <v/>
      </c>
      <c r="F1247" s="72" t="str">
        <f>IF($C1247="","",VLOOKUP($C1247,'4.NLC'!$A$6:$F$51,5,0))</f>
        <v/>
      </c>
      <c r="G1247" s="82" t="str">
        <f>IF($C1247="","",VLOOKUP($C1247,'4.NLC'!$A$6:$H$51,7,0))</f>
        <v/>
      </c>
      <c r="H1247" s="74"/>
      <c r="I1247" s="74"/>
      <c r="J1247" s="74"/>
      <c r="K1247" s="57">
        <f t="shared" si="160"/>
        <v>0</v>
      </c>
      <c r="L1247" s="75"/>
      <c r="M1247" s="52">
        <f t="shared" si="161"/>
        <v>0</v>
      </c>
      <c r="N1247" s="76"/>
      <c r="O1247" s="52">
        <f t="shared" si="162"/>
        <v>0</v>
      </c>
      <c r="P1247" s="57">
        <f t="shared" si="163"/>
        <v>0</v>
      </c>
      <c r="Q1247" s="52">
        <f t="shared" si="164"/>
        <v>0</v>
      </c>
      <c r="R1247" s="454">
        <f t="shared" si="165"/>
        <v>0</v>
      </c>
    </row>
    <row r="1248" spans="1:18" outlineLevel="1" x14ac:dyDescent="0.2">
      <c r="A1248" s="79" t="str">
        <f t="shared" si="158"/>
        <v/>
      </c>
      <c r="B1248" s="73"/>
      <c r="C1248" s="90"/>
      <c r="D1248" s="93" t="str">
        <f t="shared" si="159"/>
        <v xml:space="preserve"> </v>
      </c>
      <c r="E1248" s="54" t="str">
        <f>IF($C1248="","",VLOOKUP($C1248,'4.NLC'!$A$6:$F$51,6,0))</f>
        <v/>
      </c>
      <c r="F1248" s="72" t="str">
        <f>IF($C1248="","",VLOOKUP($C1248,'4.NLC'!$A$6:$F$51,5,0))</f>
        <v/>
      </c>
      <c r="G1248" s="82" t="str">
        <f>IF($C1248="","",VLOOKUP($C1248,'4.NLC'!$A$6:$H$51,7,0))</f>
        <v/>
      </c>
      <c r="H1248" s="74"/>
      <c r="I1248" s="74"/>
      <c r="J1248" s="74"/>
      <c r="K1248" s="57">
        <f t="shared" si="160"/>
        <v>0</v>
      </c>
      <c r="L1248" s="75"/>
      <c r="M1248" s="52">
        <f t="shared" si="161"/>
        <v>0</v>
      </c>
      <c r="N1248" s="76"/>
      <c r="O1248" s="52">
        <f t="shared" si="162"/>
        <v>0</v>
      </c>
      <c r="P1248" s="57">
        <f t="shared" si="163"/>
        <v>0</v>
      </c>
      <c r="Q1248" s="52">
        <f t="shared" si="164"/>
        <v>0</v>
      </c>
      <c r="R1248" s="454">
        <f t="shared" si="165"/>
        <v>0</v>
      </c>
    </row>
    <row r="1249" spans="1:18" outlineLevel="1" x14ac:dyDescent="0.2">
      <c r="A1249" s="79" t="str">
        <f t="shared" si="158"/>
        <v/>
      </c>
      <c r="B1249" s="73"/>
      <c r="C1249" s="90"/>
      <c r="D1249" s="93" t="str">
        <f t="shared" si="159"/>
        <v xml:space="preserve"> </v>
      </c>
      <c r="E1249" s="54" t="str">
        <f>IF($C1249="","",VLOOKUP($C1249,'4.NLC'!$A$6:$F$51,6,0))</f>
        <v/>
      </c>
      <c r="F1249" s="72" t="str">
        <f>IF($C1249="","",VLOOKUP($C1249,'4.NLC'!$A$6:$F$51,5,0))</f>
        <v/>
      </c>
      <c r="G1249" s="82" t="str">
        <f>IF($C1249="","",VLOOKUP($C1249,'4.NLC'!$A$6:$H$51,7,0))</f>
        <v/>
      </c>
      <c r="H1249" s="74"/>
      <c r="I1249" s="74"/>
      <c r="J1249" s="74"/>
      <c r="K1249" s="57">
        <f t="shared" si="160"/>
        <v>0</v>
      </c>
      <c r="L1249" s="75"/>
      <c r="M1249" s="52">
        <f t="shared" si="161"/>
        <v>0</v>
      </c>
      <c r="N1249" s="76"/>
      <c r="O1249" s="52">
        <f t="shared" si="162"/>
        <v>0</v>
      </c>
      <c r="P1249" s="57">
        <f t="shared" si="163"/>
        <v>0</v>
      </c>
      <c r="Q1249" s="52">
        <f t="shared" si="164"/>
        <v>0</v>
      </c>
      <c r="R1249" s="454">
        <f t="shared" si="165"/>
        <v>0</v>
      </c>
    </row>
    <row r="1250" spans="1:18" outlineLevel="1" x14ac:dyDescent="0.2">
      <c r="A1250" s="79" t="str">
        <f t="shared" si="158"/>
        <v/>
      </c>
      <c r="B1250" s="73"/>
      <c r="C1250" s="90"/>
      <c r="D1250" s="93" t="str">
        <f t="shared" si="159"/>
        <v xml:space="preserve"> </v>
      </c>
      <c r="E1250" s="54" t="str">
        <f>IF($C1250="","",VLOOKUP($C1250,'4.NLC'!$A$6:$F$51,6,0))</f>
        <v/>
      </c>
      <c r="F1250" s="72" t="str">
        <f>IF($C1250="","",VLOOKUP($C1250,'4.NLC'!$A$6:$F$51,5,0))</f>
        <v/>
      </c>
      <c r="G1250" s="82" t="str">
        <f>IF($C1250="","",VLOOKUP($C1250,'4.NLC'!$A$6:$H$51,7,0))</f>
        <v/>
      </c>
      <c r="H1250" s="74"/>
      <c r="I1250" s="74"/>
      <c r="J1250" s="74"/>
      <c r="K1250" s="57">
        <f t="shared" si="160"/>
        <v>0</v>
      </c>
      <c r="L1250" s="75"/>
      <c r="M1250" s="52">
        <f t="shared" si="161"/>
        <v>0</v>
      </c>
      <c r="N1250" s="76"/>
      <c r="O1250" s="52">
        <f t="shared" si="162"/>
        <v>0</v>
      </c>
      <c r="P1250" s="57">
        <f t="shared" si="163"/>
        <v>0</v>
      </c>
      <c r="Q1250" s="52">
        <f t="shared" si="164"/>
        <v>0</v>
      </c>
      <c r="R1250" s="454">
        <f t="shared" si="165"/>
        <v>0</v>
      </c>
    </row>
    <row r="1251" spans="1:18" outlineLevel="1" x14ac:dyDescent="0.2">
      <c r="A1251" s="79" t="str">
        <f t="shared" si="158"/>
        <v/>
      </c>
      <c r="B1251" s="73"/>
      <c r="C1251" s="90"/>
      <c r="D1251" s="93" t="str">
        <f t="shared" si="159"/>
        <v xml:space="preserve"> </v>
      </c>
      <c r="E1251" s="54" t="str">
        <f>IF($C1251="","",VLOOKUP($C1251,'4.NLC'!$A$6:$F$51,6,0))</f>
        <v/>
      </c>
      <c r="F1251" s="72" t="str">
        <f>IF($C1251="","",VLOOKUP($C1251,'4.NLC'!$A$6:$F$51,5,0))</f>
        <v/>
      </c>
      <c r="G1251" s="82" t="str">
        <f>IF($C1251="","",VLOOKUP($C1251,'4.NLC'!$A$6:$H$51,7,0))</f>
        <v/>
      </c>
      <c r="H1251" s="74"/>
      <c r="I1251" s="74"/>
      <c r="J1251" s="74"/>
      <c r="K1251" s="57">
        <f t="shared" si="160"/>
        <v>0</v>
      </c>
      <c r="L1251" s="75"/>
      <c r="M1251" s="52">
        <f t="shared" si="161"/>
        <v>0</v>
      </c>
      <c r="N1251" s="76"/>
      <c r="O1251" s="52">
        <f t="shared" si="162"/>
        <v>0</v>
      </c>
      <c r="P1251" s="57">
        <f t="shared" si="163"/>
        <v>0</v>
      </c>
      <c r="Q1251" s="52">
        <f t="shared" si="164"/>
        <v>0</v>
      </c>
      <c r="R1251" s="454">
        <f t="shared" si="165"/>
        <v>0</v>
      </c>
    </row>
    <row r="1252" spans="1:18" outlineLevel="1" x14ac:dyDescent="0.2">
      <c r="A1252" s="79" t="str">
        <f t="shared" si="158"/>
        <v/>
      </c>
      <c r="B1252" s="73"/>
      <c r="C1252" s="90"/>
      <c r="D1252" s="93" t="str">
        <f t="shared" si="159"/>
        <v xml:space="preserve"> </v>
      </c>
      <c r="E1252" s="54" t="str">
        <f>IF($C1252="","",VLOOKUP($C1252,'4.NLC'!$A$6:$F$51,6,0))</f>
        <v/>
      </c>
      <c r="F1252" s="72" t="str">
        <f>IF($C1252="","",VLOOKUP($C1252,'4.NLC'!$A$6:$F$51,5,0))</f>
        <v/>
      </c>
      <c r="G1252" s="82" t="str">
        <f>IF($C1252="","",VLOOKUP($C1252,'4.NLC'!$A$6:$H$51,7,0))</f>
        <v/>
      </c>
      <c r="H1252" s="74"/>
      <c r="I1252" s="74"/>
      <c r="J1252" s="74"/>
      <c r="K1252" s="57">
        <f t="shared" si="160"/>
        <v>0</v>
      </c>
      <c r="L1252" s="75"/>
      <c r="M1252" s="52">
        <f t="shared" si="161"/>
        <v>0</v>
      </c>
      <c r="N1252" s="76"/>
      <c r="O1252" s="52">
        <f t="shared" si="162"/>
        <v>0</v>
      </c>
      <c r="P1252" s="57">
        <f t="shared" si="163"/>
        <v>0</v>
      </c>
      <c r="Q1252" s="52">
        <f t="shared" si="164"/>
        <v>0</v>
      </c>
      <c r="R1252" s="454">
        <f t="shared" si="165"/>
        <v>0</v>
      </c>
    </row>
    <row r="1253" spans="1:18" outlineLevel="1" x14ac:dyDescent="0.2">
      <c r="A1253" s="79" t="str">
        <f t="shared" si="158"/>
        <v/>
      </c>
      <c r="B1253" s="73"/>
      <c r="C1253" s="90"/>
      <c r="D1253" s="93" t="str">
        <f t="shared" si="159"/>
        <v xml:space="preserve"> </v>
      </c>
      <c r="E1253" s="54" t="str">
        <f>IF($C1253="","",VLOOKUP($C1253,'4.NLC'!$A$6:$F$51,6,0))</f>
        <v/>
      </c>
      <c r="F1253" s="72" t="str">
        <f>IF($C1253="","",VLOOKUP($C1253,'4.NLC'!$A$6:$F$51,5,0))</f>
        <v/>
      </c>
      <c r="G1253" s="82" t="str">
        <f>IF($C1253="","",VLOOKUP($C1253,'4.NLC'!$A$6:$H$51,7,0))</f>
        <v/>
      </c>
      <c r="H1253" s="74"/>
      <c r="I1253" s="74"/>
      <c r="J1253" s="74"/>
      <c r="K1253" s="57">
        <f t="shared" si="160"/>
        <v>0</v>
      </c>
      <c r="L1253" s="75"/>
      <c r="M1253" s="52">
        <f t="shared" si="161"/>
        <v>0</v>
      </c>
      <c r="N1253" s="76"/>
      <c r="O1253" s="52">
        <f t="shared" si="162"/>
        <v>0</v>
      </c>
      <c r="P1253" s="57">
        <f t="shared" si="163"/>
        <v>0</v>
      </c>
      <c r="Q1253" s="52">
        <f t="shared" si="164"/>
        <v>0</v>
      </c>
      <c r="R1253" s="454">
        <f t="shared" si="165"/>
        <v>0</v>
      </c>
    </row>
    <row r="1254" spans="1:18" outlineLevel="1" x14ac:dyDescent="0.2">
      <c r="A1254" s="79" t="str">
        <f t="shared" si="158"/>
        <v/>
      </c>
      <c r="B1254" s="73"/>
      <c r="C1254" s="90"/>
      <c r="D1254" s="93" t="str">
        <f t="shared" si="159"/>
        <v xml:space="preserve"> </v>
      </c>
      <c r="E1254" s="54" t="str">
        <f>IF($C1254="","",VLOOKUP($C1254,'4.NLC'!$A$6:$F$51,6,0))</f>
        <v/>
      </c>
      <c r="F1254" s="72" t="str">
        <f>IF($C1254="","",VLOOKUP($C1254,'4.NLC'!$A$6:$F$51,5,0))</f>
        <v/>
      </c>
      <c r="G1254" s="82" t="str">
        <f>IF($C1254="","",VLOOKUP($C1254,'4.NLC'!$A$6:$H$51,7,0))</f>
        <v/>
      </c>
      <c r="H1254" s="74"/>
      <c r="I1254" s="74"/>
      <c r="J1254" s="74"/>
      <c r="K1254" s="57">
        <f t="shared" si="160"/>
        <v>0</v>
      </c>
      <c r="L1254" s="75"/>
      <c r="M1254" s="52">
        <f t="shared" si="161"/>
        <v>0</v>
      </c>
      <c r="N1254" s="76"/>
      <c r="O1254" s="52">
        <f t="shared" si="162"/>
        <v>0</v>
      </c>
      <c r="P1254" s="57">
        <f t="shared" si="163"/>
        <v>0</v>
      </c>
      <c r="Q1254" s="52">
        <f t="shared" si="164"/>
        <v>0</v>
      </c>
      <c r="R1254" s="454">
        <f t="shared" si="165"/>
        <v>0</v>
      </c>
    </row>
    <row r="1255" spans="1:18" outlineLevel="1" x14ac:dyDescent="0.2">
      <c r="A1255" s="79" t="str">
        <f t="shared" si="158"/>
        <v/>
      </c>
      <c r="B1255" s="73"/>
      <c r="C1255" s="90"/>
      <c r="D1255" s="93" t="str">
        <f t="shared" si="159"/>
        <v xml:space="preserve"> </v>
      </c>
      <c r="E1255" s="54" t="str">
        <f>IF($C1255="","",VLOOKUP($C1255,'4.NLC'!$A$6:$F$51,6,0))</f>
        <v/>
      </c>
      <c r="F1255" s="72" t="str">
        <f>IF($C1255="","",VLOOKUP($C1255,'4.NLC'!$A$6:$F$51,5,0))</f>
        <v/>
      </c>
      <c r="G1255" s="82" t="str">
        <f>IF($C1255="","",VLOOKUP($C1255,'4.NLC'!$A$6:$H$51,7,0))</f>
        <v/>
      </c>
      <c r="H1255" s="74"/>
      <c r="I1255" s="74"/>
      <c r="J1255" s="74"/>
      <c r="K1255" s="57">
        <f t="shared" si="160"/>
        <v>0</v>
      </c>
      <c r="L1255" s="75"/>
      <c r="M1255" s="52">
        <f t="shared" si="161"/>
        <v>0</v>
      </c>
      <c r="N1255" s="76"/>
      <c r="O1255" s="52">
        <f t="shared" si="162"/>
        <v>0</v>
      </c>
      <c r="P1255" s="57">
        <f t="shared" si="163"/>
        <v>0</v>
      </c>
      <c r="Q1255" s="52">
        <f t="shared" si="164"/>
        <v>0</v>
      </c>
      <c r="R1255" s="454">
        <f t="shared" si="165"/>
        <v>0</v>
      </c>
    </row>
    <row r="1256" spans="1:18" outlineLevel="1" x14ac:dyDescent="0.2">
      <c r="A1256" s="79" t="str">
        <f t="shared" si="158"/>
        <v/>
      </c>
      <c r="B1256" s="73"/>
      <c r="C1256" s="90"/>
      <c r="D1256" s="93" t="str">
        <f t="shared" si="159"/>
        <v xml:space="preserve"> </v>
      </c>
      <c r="E1256" s="54" t="str">
        <f>IF($C1256="","",VLOOKUP($C1256,'4.NLC'!$A$6:$F$51,6,0))</f>
        <v/>
      </c>
      <c r="F1256" s="72" t="str">
        <f>IF($C1256="","",VLOOKUP($C1256,'4.NLC'!$A$6:$F$51,5,0))</f>
        <v/>
      </c>
      <c r="G1256" s="82" t="str">
        <f>IF($C1256="","",VLOOKUP($C1256,'4.NLC'!$A$6:$H$51,7,0))</f>
        <v/>
      </c>
      <c r="H1256" s="74"/>
      <c r="I1256" s="74"/>
      <c r="J1256" s="74"/>
      <c r="K1256" s="57">
        <f t="shared" si="160"/>
        <v>0</v>
      </c>
      <c r="L1256" s="75"/>
      <c r="M1256" s="52">
        <f t="shared" si="161"/>
        <v>0</v>
      </c>
      <c r="N1256" s="76"/>
      <c r="O1256" s="52">
        <f t="shared" si="162"/>
        <v>0</v>
      </c>
      <c r="P1256" s="57">
        <f t="shared" si="163"/>
        <v>0</v>
      </c>
      <c r="Q1256" s="52">
        <f t="shared" si="164"/>
        <v>0</v>
      </c>
      <c r="R1256" s="454">
        <f t="shared" si="165"/>
        <v>0</v>
      </c>
    </row>
    <row r="1257" spans="1:18" outlineLevel="1" x14ac:dyDescent="0.2">
      <c r="A1257" s="79" t="str">
        <f t="shared" si="158"/>
        <v/>
      </c>
      <c r="B1257" s="73"/>
      <c r="C1257" s="90"/>
      <c r="D1257" s="93" t="str">
        <f t="shared" si="159"/>
        <v xml:space="preserve"> </v>
      </c>
      <c r="E1257" s="54" t="str">
        <f>IF($C1257="","",VLOOKUP($C1257,'4.NLC'!$A$6:$F$51,6,0))</f>
        <v/>
      </c>
      <c r="F1257" s="72" t="str">
        <f>IF($C1257="","",VLOOKUP($C1257,'4.NLC'!$A$6:$F$51,5,0))</f>
        <v/>
      </c>
      <c r="G1257" s="82" t="str">
        <f>IF($C1257="","",VLOOKUP($C1257,'4.NLC'!$A$6:$H$51,7,0))</f>
        <v/>
      </c>
      <c r="H1257" s="74"/>
      <c r="I1257" s="74"/>
      <c r="J1257" s="74"/>
      <c r="K1257" s="57">
        <f t="shared" si="160"/>
        <v>0</v>
      </c>
      <c r="L1257" s="75"/>
      <c r="M1257" s="52">
        <f t="shared" si="161"/>
        <v>0</v>
      </c>
      <c r="N1257" s="76"/>
      <c r="O1257" s="52">
        <f t="shared" si="162"/>
        <v>0</v>
      </c>
      <c r="P1257" s="57">
        <f t="shared" si="163"/>
        <v>0</v>
      </c>
      <c r="Q1257" s="52">
        <f t="shared" si="164"/>
        <v>0</v>
      </c>
      <c r="R1257" s="454">
        <f t="shared" si="165"/>
        <v>0</v>
      </c>
    </row>
    <row r="1258" spans="1:18" outlineLevel="1" x14ac:dyDescent="0.2">
      <c r="A1258" s="79" t="str">
        <f t="shared" si="158"/>
        <v/>
      </c>
      <c r="B1258" s="73"/>
      <c r="C1258" s="90"/>
      <c r="D1258" s="93" t="str">
        <f t="shared" si="159"/>
        <v xml:space="preserve"> </v>
      </c>
      <c r="E1258" s="54" t="str">
        <f>IF($C1258="","",VLOOKUP($C1258,'4.NLC'!$A$6:$F$51,6,0))</f>
        <v/>
      </c>
      <c r="F1258" s="72" t="str">
        <f>IF($C1258="","",VLOOKUP($C1258,'4.NLC'!$A$6:$F$51,5,0))</f>
        <v/>
      </c>
      <c r="G1258" s="82" t="str">
        <f>IF($C1258="","",VLOOKUP($C1258,'4.NLC'!$A$6:$H$51,7,0))</f>
        <v/>
      </c>
      <c r="H1258" s="74"/>
      <c r="I1258" s="74"/>
      <c r="J1258" s="74"/>
      <c r="K1258" s="57">
        <f t="shared" si="160"/>
        <v>0</v>
      </c>
      <c r="L1258" s="75"/>
      <c r="M1258" s="52">
        <f t="shared" si="161"/>
        <v>0</v>
      </c>
      <c r="N1258" s="76"/>
      <c r="O1258" s="52">
        <f t="shared" si="162"/>
        <v>0</v>
      </c>
      <c r="P1258" s="57">
        <f t="shared" si="163"/>
        <v>0</v>
      </c>
      <c r="Q1258" s="52">
        <f t="shared" si="164"/>
        <v>0</v>
      </c>
      <c r="R1258" s="454">
        <f t="shared" si="165"/>
        <v>0</v>
      </c>
    </row>
    <row r="1259" spans="1:18" outlineLevel="1" x14ac:dyDescent="0.2">
      <c r="A1259" s="79" t="str">
        <f t="shared" si="158"/>
        <v/>
      </c>
      <c r="B1259" s="73"/>
      <c r="C1259" s="90"/>
      <c r="D1259" s="93" t="str">
        <f t="shared" si="159"/>
        <v xml:space="preserve"> </v>
      </c>
      <c r="E1259" s="54" t="str">
        <f>IF($C1259="","",VLOOKUP($C1259,'4.NLC'!$A$6:$F$51,6,0))</f>
        <v/>
      </c>
      <c r="F1259" s="72" t="str">
        <f>IF($C1259="","",VLOOKUP($C1259,'4.NLC'!$A$6:$F$51,5,0))</f>
        <v/>
      </c>
      <c r="G1259" s="82" t="str">
        <f>IF($C1259="","",VLOOKUP($C1259,'4.NLC'!$A$6:$H$51,7,0))</f>
        <v/>
      </c>
      <c r="H1259" s="74"/>
      <c r="I1259" s="74"/>
      <c r="J1259" s="74"/>
      <c r="K1259" s="57">
        <f t="shared" si="160"/>
        <v>0</v>
      </c>
      <c r="L1259" s="75"/>
      <c r="M1259" s="52">
        <f t="shared" si="161"/>
        <v>0</v>
      </c>
      <c r="N1259" s="76"/>
      <c r="O1259" s="52">
        <f t="shared" si="162"/>
        <v>0</v>
      </c>
      <c r="P1259" s="57">
        <f t="shared" si="163"/>
        <v>0</v>
      </c>
      <c r="Q1259" s="52">
        <f t="shared" si="164"/>
        <v>0</v>
      </c>
      <c r="R1259" s="454">
        <f t="shared" si="165"/>
        <v>0</v>
      </c>
    </row>
    <row r="1260" spans="1:18" outlineLevel="1" x14ac:dyDescent="0.2">
      <c r="A1260" s="79" t="str">
        <f t="shared" si="158"/>
        <v/>
      </c>
      <c r="B1260" s="73"/>
      <c r="C1260" s="90"/>
      <c r="D1260" s="93" t="str">
        <f t="shared" si="159"/>
        <v xml:space="preserve"> </v>
      </c>
      <c r="E1260" s="54" t="str">
        <f>IF($C1260="","",VLOOKUP($C1260,'4.NLC'!$A$6:$F$51,6,0))</f>
        <v/>
      </c>
      <c r="F1260" s="72" t="str">
        <f>IF($C1260="","",VLOOKUP($C1260,'4.NLC'!$A$6:$F$51,5,0))</f>
        <v/>
      </c>
      <c r="G1260" s="82" t="str">
        <f>IF($C1260="","",VLOOKUP($C1260,'4.NLC'!$A$6:$H$51,7,0))</f>
        <v/>
      </c>
      <c r="H1260" s="74"/>
      <c r="I1260" s="74"/>
      <c r="J1260" s="74"/>
      <c r="K1260" s="57">
        <f t="shared" si="160"/>
        <v>0</v>
      </c>
      <c r="L1260" s="75"/>
      <c r="M1260" s="52">
        <f t="shared" si="161"/>
        <v>0</v>
      </c>
      <c r="N1260" s="76"/>
      <c r="O1260" s="52">
        <f t="shared" si="162"/>
        <v>0</v>
      </c>
      <c r="P1260" s="57">
        <f t="shared" si="163"/>
        <v>0</v>
      </c>
      <c r="Q1260" s="52">
        <f t="shared" si="164"/>
        <v>0</v>
      </c>
      <c r="R1260" s="454">
        <f t="shared" si="165"/>
        <v>0</v>
      </c>
    </row>
    <row r="1261" spans="1:18" outlineLevel="1" x14ac:dyDescent="0.2">
      <c r="A1261" s="79" t="str">
        <f t="shared" si="158"/>
        <v/>
      </c>
      <c r="B1261" s="73"/>
      <c r="C1261" s="90"/>
      <c r="D1261" s="93" t="str">
        <f t="shared" si="159"/>
        <v xml:space="preserve"> </v>
      </c>
      <c r="E1261" s="54" t="str">
        <f>IF($C1261="","",VLOOKUP($C1261,'4.NLC'!$A$6:$F$51,6,0))</f>
        <v/>
      </c>
      <c r="F1261" s="72" t="str">
        <f>IF($C1261="","",VLOOKUP($C1261,'4.NLC'!$A$6:$F$51,5,0))</f>
        <v/>
      </c>
      <c r="G1261" s="82" t="str">
        <f>IF($C1261="","",VLOOKUP($C1261,'4.NLC'!$A$6:$H$51,7,0))</f>
        <v/>
      </c>
      <c r="H1261" s="74"/>
      <c r="I1261" s="74"/>
      <c r="J1261" s="74"/>
      <c r="K1261" s="57">
        <f t="shared" si="160"/>
        <v>0</v>
      </c>
      <c r="L1261" s="75"/>
      <c r="M1261" s="52">
        <f t="shared" si="161"/>
        <v>0</v>
      </c>
      <c r="N1261" s="76"/>
      <c r="O1261" s="52">
        <f t="shared" si="162"/>
        <v>0</v>
      </c>
      <c r="P1261" s="57">
        <f t="shared" si="163"/>
        <v>0</v>
      </c>
      <c r="Q1261" s="52">
        <f t="shared" si="164"/>
        <v>0</v>
      </c>
      <c r="R1261" s="454">
        <f t="shared" si="165"/>
        <v>0</v>
      </c>
    </row>
    <row r="1262" spans="1:18" outlineLevel="1" x14ac:dyDescent="0.2">
      <c r="A1262" s="79" t="str">
        <f t="shared" si="158"/>
        <v/>
      </c>
      <c r="B1262" s="73"/>
      <c r="C1262" s="90"/>
      <c r="D1262" s="93" t="str">
        <f t="shared" si="159"/>
        <v xml:space="preserve"> </v>
      </c>
      <c r="E1262" s="54" t="str">
        <f>IF($C1262="","",VLOOKUP($C1262,'4.NLC'!$A$6:$F$51,6,0))</f>
        <v/>
      </c>
      <c r="F1262" s="72" t="str">
        <f>IF($C1262="","",VLOOKUP($C1262,'4.NLC'!$A$6:$F$51,5,0))</f>
        <v/>
      </c>
      <c r="G1262" s="82" t="str">
        <f>IF($C1262="","",VLOOKUP($C1262,'4.NLC'!$A$6:$H$51,7,0))</f>
        <v/>
      </c>
      <c r="H1262" s="74"/>
      <c r="I1262" s="74"/>
      <c r="J1262" s="74"/>
      <c r="K1262" s="57">
        <f t="shared" si="160"/>
        <v>0</v>
      </c>
      <c r="L1262" s="75"/>
      <c r="M1262" s="52">
        <f t="shared" si="161"/>
        <v>0</v>
      </c>
      <c r="N1262" s="76"/>
      <c r="O1262" s="52">
        <f t="shared" si="162"/>
        <v>0</v>
      </c>
      <c r="P1262" s="57">
        <f t="shared" si="163"/>
        <v>0</v>
      </c>
      <c r="Q1262" s="52">
        <f t="shared" si="164"/>
        <v>0</v>
      </c>
      <c r="R1262" s="454">
        <f t="shared" si="165"/>
        <v>0</v>
      </c>
    </row>
    <row r="1263" spans="1:18" outlineLevel="1" x14ac:dyDescent="0.2">
      <c r="A1263" s="79" t="str">
        <f t="shared" si="158"/>
        <v/>
      </c>
      <c r="B1263" s="73"/>
      <c r="C1263" s="90"/>
      <c r="D1263" s="93" t="str">
        <f t="shared" si="159"/>
        <v xml:space="preserve"> </v>
      </c>
      <c r="E1263" s="54" t="str">
        <f>IF($C1263="","",VLOOKUP($C1263,'4.NLC'!$A$6:$F$51,6,0))</f>
        <v/>
      </c>
      <c r="F1263" s="72" t="str">
        <f>IF($C1263="","",VLOOKUP($C1263,'4.NLC'!$A$6:$F$51,5,0))</f>
        <v/>
      </c>
      <c r="G1263" s="82" t="str">
        <f>IF($C1263="","",VLOOKUP($C1263,'4.NLC'!$A$6:$H$51,7,0))</f>
        <v/>
      </c>
      <c r="H1263" s="74"/>
      <c r="I1263" s="74"/>
      <c r="J1263" s="74"/>
      <c r="K1263" s="57">
        <f t="shared" si="160"/>
        <v>0</v>
      </c>
      <c r="L1263" s="75"/>
      <c r="M1263" s="52">
        <f t="shared" si="161"/>
        <v>0</v>
      </c>
      <c r="N1263" s="76"/>
      <c r="O1263" s="52">
        <f t="shared" si="162"/>
        <v>0</v>
      </c>
      <c r="P1263" s="57">
        <f t="shared" si="163"/>
        <v>0</v>
      </c>
      <c r="Q1263" s="52">
        <f t="shared" si="164"/>
        <v>0</v>
      </c>
      <c r="R1263" s="454">
        <f t="shared" si="165"/>
        <v>0</v>
      </c>
    </row>
    <row r="1264" spans="1:18" outlineLevel="1" x14ac:dyDescent="0.2">
      <c r="A1264" s="79" t="str">
        <f t="shared" si="158"/>
        <v/>
      </c>
      <c r="B1264" s="73"/>
      <c r="C1264" s="90"/>
      <c r="D1264" s="93" t="str">
        <f t="shared" si="159"/>
        <v xml:space="preserve"> </v>
      </c>
      <c r="E1264" s="54" t="str">
        <f>IF($C1264="","",VLOOKUP($C1264,'4.NLC'!$A$6:$F$51,6,0))</f>
        <v/>
      </c>
      <c r="F1264" s="72" t="str">
        <f>IF($C1264="","",VLOOKUP($C1264,'4.NLC'!$A$6:$F$51,5,0))</f>
        <v/>
      </c>
      <c r="G1264" s="82" t="str">
        <f>IF($C1264="","",VLOOKUP($C1264,'4.NLC'!$A$6:$H$51,7,0))</f>
        <v/>
      </c>
      <c r="H1264" s="74"/>
      <c r="I1264" s="74"/>
      <c r="J1264" s="74"/>
      <c r="K1264" s="57">
        <f t="shared" si="160"/>
        <v>0</v>
      </c>
      <c r="L1264" s="75"/>
      <c r="M1264" s="52">
        <f t="shared" si="161"/>
        <v>0</v>
      </c>
      <c r="N1264" s="76"/>
      <c r="O1264" s="52">
        <f t="shared" si="162"/>
        <v>0</v>
      </c>
      <c r="P1264" s="57">
        <f t="shared" si="163"/>
        <v>0</v>
      </c>
      <c r="Q1264" s="52">
        <f t="shared" si="164"/>
        <v>0</v>
      </c>
      <c r="R1264" s="454">
        <f t="shared" si="165"/>
        <v>0</v>
      </c>
    </row>
    <row r="1265" spans="1:18" outlineLevel="1" x14ac:dyDescent="0.2">
      <c r="A1265" s="79" t="str">
        <f t="shared" si="158"/>
        <v/>
      </c>
      <c r="B1265" s="73"/>
      <c r="C1265" s="90"/>
      <c r="D1265" s="93" t="str">
        <f t="shared" si="159"/>
        <v xml:space="preserve"> </v>
      </c>
      <c r="E1265" s="54" t="str">
        <f>IF($C1265="","",VLOOKUP($C1265,'4.NLC'!$A$6:$F$51,6,0))</f>
        <v/>
      </c>
      <c r="F1265" s="72" t="str">
        <f>IF($C1265="","",VLOOKUP($C1265,'4.NLC'!$A$6:$F$51,5,0))</f>
        <v/>
      </c>
      <c r="G1265" s="82" t="str">
        <f>IF($C1265="","",VLOOKUP($C1265,'4.NLC'!$A$6:$H$51,7,0))</f>
        <v/>
      </c>
      <c r="H1265" s="74"/>
      <c r="I1265" s="74"/>
      <c r="J1265" s="74"/>
      <c r="K1265" s="57">
        <f t="shared" si="160"/>
        <v>0</v>
      </c>
      <c r="L1265" s="75"/>
      <c r="M1265" s="52">
        <f t="shared" si="161"/>
        <v>0</v>
      </c>
      <c r="N1265" s="76"/>
      <c r="O1265" s="52">
        <f t="shared" si="162"/>
        <v>0</v>
      </c>
      <c r="P1265" s="57">
        <f t="shared" si="163"/>
        <v>0</v>
      </c>
      <c r="Q1265" s="52">
        <f t="shared" si="164"/>
        <v>0</v>
      </c>
      <c r="R1265" s="454">
        <f t="shared" si="165"/>
        <v>0</v>
      </c>
    </row>
    <row r="1266" spans="1:18" outlineLevel="1" x14ac:dyDescent="0.2">
      <c r="A1266" s="79" t="str">
        <f t="shared" si="158"/>
        <v/>
      </c>
      <c r="B1266" s="73"/>
      <c r="C1266" s="90"/>
      <c r="D1266" s="93" t="str">
        <f t="shared" si="159"/>
        <v xml:space="preserve"> </v>
      </c>
      <c r="E1266" s="54" t="str">
        <f>IF($C1266="","",VLOOKUP($C1266,'4.NLC'!$A$6:$F$51,6,0))</f>
        <v/>
      </c>
      <c r="F1266" s="72" t="str">
        <f>IF($C1266="","",VLOOKUP($C1266,'4.NLC'!$A$6:$F$51,5,0))</f>
        <v/>
      </c>
      <c r="G1266" s="82" t="str">
        <f>IF($C1266="","",VLOOKUP($C1266,'4.NLC'!$A$6:$H$51,7,0))</f>
        <v/>
      </c>
      <c r="H1266" s="74"/>
      <c r="I1266" s="74"/>
      <c r="J1266" s="74"/>
      <c r="K1266" s="57">
        <f t="shared" si="160"/>
        <v>0</v>
      </c>
      <c r="L1266" s="75"/>
      <c r="M1266" s="52">
        <f t="shared" si="161"/>
        <v>0</v>
      </c>
      <c r="N1266" s="76"/>
      <c r="O1266" s="52">
        <f t="shared" si="162"/>
        <v>0</v>
      </c>
      <c r="P1266" s="57">
        <f t="shared" si="163"/>
        <v>0</v>
      </c>
      <c r="Q1266" s="52">
        <f t="shared" si="164"/>
        <v>0</v>
      </c>
      <c r="R1266" s="454">
        <f t="shared" si="165"/>
        <v>0</v>
      </c>
    </row>
    <row r="1267" spans="1:18" outlineLevel="1" x14ac:dyDescent="0.2">
      <c r="A1267" s="79" t="str">
        <f t="shared" si="158"/>
        <v/>
      </c>
      <c r="B1267" s="73"/>
      <c r="C1267" s="90"/>
      <c r="D1267" s="93" t="str">
        <f t="shared" si="159"/>
        <v xml:space="preserve"> </v>
      </c>
      <c r="E1267" s="54" t="str">
        <f>IF($C1267="","",VLOOKUP($C1267,'4.NLC'!$A$6:$F$51,6,0))</f>
        <v/>
      </c>
      <c r="F1267" s="72" t="str">
        <f>IF($C1267="","",VLOOKUP($C1267,'4.NLC'!$A$6:$F$51,5,0))</f>
        <v/>
      </c>
      <c r="G1267" s="82" t="str">
        <f>IF($C1267="","",VLOOKUP($C1267,'4.NLC'!$A$6:$H$51,7,0))</f>
        <v/>
      </c>
      <c r="H1267" s="74"/>
      <c r="I1267" s="74"/>
      <c r="J1267" s="74"/>
      <c r="K1267" s="57">
        <f t="shared" si="160"/>
        <v>0</v>
      </c>
      <c r="L1267" s="75"/>
      <c r="M1267" s="52">
        <f t="shared" si="161"/>
        <v>0</v>
      </c>
      <c r="N1267" s="76"/>
      <c r="O1267" s="52">
        <f t="shared" si="162"/>
        <v>0</v>
      </c>
      <c r="P1267" s="57">
        <f t="shared" si="163"/>
        <v>0</v>
      </c>
      <c r="Q1267" s="52">
        <f t="shared" si="164"/>
        <v>0</v>
      </c>
      <c r="R1267" s="454">
        <f t="shared" si="165"/>
        <v>0</v>
      </c>
    </row>
    <row r="1268" spans="1:18" outlineLevel="1" x14ac:dyDescent="0.2">
      <c r="A1268" s="79" t="str">
        <f t="shared" si="158"/>
        <v/>
      </c>
      <c r="B1268" s="73"/>
      <c r="C1268" s="90"/>
      <c r="D1268" s="93" t="str">
        <f t="shared" si="159"/>
        <v xml:space="preserve"> </v>
      </c>
      <c r="E1268" s="54" t="str">
        <f>IF($C1268="","",VLOOKUP($C1268,'4.NLC'!$A$6:$F$51,6,0))</f>
        <v/>
      </c>
      <c r="F1268" s="72" t="str">
        <f>IF($C1268="","",VLOOKUP($C1268,'4.NLC'!$A$6:$F$51,5,0))</f>
        <v/>
      </c>
      <c r="G1268" s="82" t="str">
        <f>IF($C1268="","",VLOOKUP($C1268,'4.NLC'!$A$6:$H$51,7,0))</f>
        <v/>
      </c>
      <c r="H1268" s="74"/>
      <c r="I1268" s="74"/>
      <c r="J1268" s="74"/>
      <c r="K1268" s="57">
        <f t="shared" si="160"/>
        <v>0</v>
      </c>
      <c r="L1268" s="75"/>
      <c r="M1268" s="52">
        <f t="shared" si="161"/>
        <v>0</v>
      </c>
      <c r="N1268" s="76"/>
      <c r="O1268" s="52">
        <f t="shared" si="162"/>
        <v>0</v>
      </c>
      <c r="P1268" s="57">
        <f t="shared" si="163"/>
        <v>0</v>
      </c>
      <c r="Q1268" s="52">
        <f t="shared" si="164"/>
        <v>0</v>
      </c>
      <c r="R1268" s="454">
        <f t="shared" si="165"/>
        <v>0</v>
      </c>
    </row>
    <row r="1269" spans="1:18" outlineLevel="1" x14ac:dyDescent="0.2">
      <c r="A1269" s="79" t="str">
        <f t="shared" si="158"/>
        <v/>
      </c>
      <c r="B1269" s="73"/>
      <c r="C1269" s="90"/>
      <c r="D1269" s="93" t="str">
        <f t="shared" si="159"/>
        <v xml:space="preserve"> </v>
      </c>
      <c r="E1269" s="54" t="str">
        <f>IF($C1269="","",VLOOKUP($C1269,'4.NLC'!$A$6:$F$51,6,0))</f>
        <v/>
      </c>
      <c r="F1269" s="72" t="str">
        <f>IF($C1269="","",VLOOKUP($C1269,'4.NLC'!$A$6:$F$51,5,0))</f>
        <v/>
      </c>
      <c r="G1269" s="82" t="str">
        <f>IF($C1269="","",VLOOKUP($C1269,'4.NLC'!$A$6:$H$51,7,0))</f>
        <v/>
      </c>
      <c r="H1269" s="74"/>
      <c r="I1269" s="74"/>
      <c r="J1269" s="74"/>
      <c r="K1269" s="57">
        <f t="shared" si="160"/>
        <v>0</v>
      </c>
      <c r="L1269" s="75"/>
      <c r="M1269" s="52">
        <f t="shared" si="161"/>
        <v>0</v>
      </c>
      <c r="N1269" s="76"/>
      <c r="O1269" s="52">
        <f t="shared" si="162"/>
        <v>0</v>
      </c>
      <c r="P1269" s="57">
        <f t="shared" si="163"/>
        <v>0</v>
      </c>
      <c r="Q1269" s="52">
        <f t="shared" si="164"/>
        <v>0</v>
      </c>
      <c r="R1269" s="454">
        <f t="shared" si="165"/>
        <v>0</v>
      </c>
    </row>
    <row r="1270" spans="1:18" outlineLevel="1" x14ac:dyDescent="0.2">
      <c r="A1270" s="79" t="str">
        <f t="shared" si="158"/>
        <v/>
      </c>
      <c r="B1270" s="73"/>
      <c r="C1270" s="90"/>
      <c r="D1270" s="93" t="str">
        <f t="shared" si="159"/>
        <v xml:space="preserve"> </v>
      </c>
      <c r="E1270" s="54" t="str">
        <f>IF($C1270="","",VLOOKUP($C1270,'4.NLC'!$A$6:$F$51,6,0))</f>
        <v/>
      </c>
      <c r="F1270" s="72" t="str">
        <f>IF($C1270="","",VLOOKUP($C1270,'4.NLC'!$A$6:$F$51,5,0))</f>
        <v/>
      </c>
      <c r="G1270" s="82" t="str">
        <f>IF($C1270="","",VLOOKUP($C1270,'4.NLC'!$A$6:$H$51,7,0))</f>
        <v/>
      </c>
      <c r="H1270" s="74"/>
      <c r="I1270" s="74"/>
      <c r="J1270" s="74"/>
      <c r="K1270" s="57">
        <f t="shared" si="160"/>
        <v>0</v>
      </c>
      <c r="L1270" s="75"/>
      <c r="M1270" s="52">
        <f t="shared" si="161"/>
        <v>0</v>
      </c>
      <c r="N1270" s="76"/>
      <c r="O1270" s="52">
        <f t="shared" si="162"/>
        <v>0</v>
      </c>
      <c r="P1270" s="57">
        <f t="shared" si="163"/>
        <v>0</v>
      </c>
      <c r="Q1270" s="52">
        <f t="shared" si="164"/>
        <v>0</v>
      </c>
      <c r="R1270" s="454">
        <f t="shared" si="165"/>
        <v>0</v>
      </c>
    </row>
    <row r="1271" spans="1:18" outlineLevel="1" x14ac:dyDescent="0.2">
      <c r="A1271" s="79" t="str">
        <f t="shared" si="158"/>
        <v/>
      </c>
      <c r="B1271" s="73"/>
      <c r="C1271" s="90"/>
      <c r="D1271" s="93" t="str">
        <f t="shared" si="159"/>
        <v xml:space="preserve"> </v>
      </c>
      <c r="E1271" s="54" t="str">
        <f>IF($C1271="","",VLOOKUP($C1271,'4.NLC'!$A$6:$F$51,6,0))</f>
        <v/>
      </c>
      <c r="F1271" s="72" t="str">
        <f>IF($C1271="","",VLOOKUP($C1271,'4.NLC'!$A$6:$F$51,5,0))</f>
        <v/>
      </c>
      <c r="G1271" s="82" t="str">
        <f>IF($C1271="","",VLOOKUP($C1271,'4.NLC'!$A$6:$H$51,7,0))</f>
        <v/>
      </c>
      <c r="H1271" s="74"/>
      <c r="I1271" s="74"/>
      <c r="J1271" s="74"/>
      <c r="K1271" s="57">
        <f t="shared" si="160"/>
        <v>0</v>
      </c>
      <c r="L1271" s="75"/>
      <c r="M1271" s="52">
        <f t="shared" si="161"/>
        <v>0</v>
      </c>
      <c r="N1271" s="76"/>
      <c r="O1271" s="52">
        <f t="shared" si="162"/>
        <v>0</v>
      </c>
      <c r="P1271" s="57">
        <f t="shared" si="163"/>
        <v>0</v>
      </c>
      <c r="Q1271" s="52">
        <f t="shared" si="164"/>
        <v>0</v>
      </c>
      <c r="R1271" s="454">
        <f t="shared" si="165"/>
        <v>0</v>
      </c>
    </row>
    <row r="1272" spans="1:18" outlineLevel="1" x14ac:dyDescent="0.2">
      <c r="A1272" s="79" t="str">
        <f t="shared" si="158"/>
        <v/>
      </c>
      <c r="B1272" s="73"/>
      <c r="C1272" s="90"/>
      <c r="D1272" s="93" t="str">
        <f t="shared" si="159"/>
        <v xml:space="preserve"> </v>
      </c>
      <c r="E1272" s="54" t="str">
        <f>IF($C1272="","",VLOOKUP($C1272,'4.NLC'!$A$6:$F$51,6,0))</f>
        <v/>
      </c>
      <c r="F1272" s="72" t="str">
        <f>IF($C1272="","",VLOOKUP($C1272,'4.NLC'!$A$6:$F$51,5,0))</f>
        <v/>
      </c>
      <c r="G1272" s="82" t="str">
        <f>IF($C1272="","",VLOOKUP($C1272,'4.NLC'!$A$6:$H$51,7,0))</f>
        <v/>
      </c>
      <c r="H1272" s="74"/>
      <c r="I1272" s="74"/>
      <c r="J1272" s="74"/>
      <c r="K1272" s="57">
        <f t="shared" si="160"/>
        <v>0</v>
      </c>
      <c r="L1272" s="75"/>
      <c r="M1272" s="52">
        <f t="shared" si="161"/>
        <v>0</v>
      </c>
      <c r="N1272" s="76"/>
      <c r="O1272" s="52">
        <f t="shared" si="162"/>
        <v>0</v>
      </c>
      <c r="P1272" s="57">
        <f t="shared" si="163"/>
        <v>0</v>
      </c>
      <c r="Q1272" s="52">
        <f t="shared" si="164"/>
        <v>0</v>
      </c>
      <c r="R1272" s="454">
        <f t="shared" si="165"/>
        <v>0</v>
      </c>
    </row>
    <row r="1273" spans="1:18" outlineLevel="1" x14ac:dyDescent="0.2">
      <c r="A1273" s="79" t="str">
        <f t="shared" si="158"/>
        <v/>
      </c>
      <c r="B1273" s="73"/>
      <c r="C1273" s="90"/>
      <c r="D1273" s="93" t="str">
        <f t="shared" si="159"/>
        <v xml:space="preserve"> </v>
      </c>
      <c r="E1273" s="54" t="str">
        <f>IF($C1273="","",VLOOKUP($C1273,'4.NLC'!$A$6:$F$51,6,0))</f>
        <v/>
      </c>
      <c r="F1273" s="72" t="str">
        <f>IF($C1273="","",VLOOKUP($C1273,'4.NLC'!$A$6:$F$51,5,0))</f>
        <v/>
      </c>
      <c r="G1273" s="82" t="str">
        <f>IF($C1273="","",VLOOKUP($C1273,'4.NLC'!$A$6:$H$51,7,0))</f>
        <v/>
      </c>
      <c r="H1273" s="74"/>
      <c r="I1273" s="74"/>
      <c r="J1273" s="74"/>
      <c r="K1273" s="57">
        <f t="shared" si="160"/>
        <v>0</v>
      </c>
      <c r="L1273" s="75"/>
      <c r="M1273" s="52">
        <f t="shared" si="161"/>
        <v>0</v>
      </c>
      <c r="N1273" s="76"/>
      <c r="O1273" s="52">
        <f t="shared" si="162"/>
        <v>0</v>
      </c>
      <c r="P1273" s="57">
        <f t="shared" si="163"/>
        <v>0</v>
      </c>
      <c r="Q1273" s="52">
        <f t="shared" si="164"/>
        <v>0</v>
      </c>
      <c r="R1273" s="454">
        <f t="shared" si="165"/>
        <v>0</v>
      </c>
    </row>
    <row r="1274" spans="1:18" outlineLevel="1" x14ac:dyDescent="0.2">
      <c r="A1274" s="79" t="str">
        <f t="shared" si="158"/>
        <v/>
      </c>
      <c r="B1274" s="73"/>
      <c r="C1274" s="90"/>
      <c r="D1274" s="93" t="str">
        <f t="shared" si="159"/>
        <v xml:space="preserve"> </v>
      </c>
      <c r="E1274" s="54" t="str">
        <f>IF($C1274="","",VLOOKUP($C1274,'4.NLC'!$A$6:$F$51,6,0))</f>
        <v/>
      </c>
      <c r="F1274" s="72" t="str">
        <f>IF($C1274="","",VLOOKUP($C1274,'4.NLC'!$A$6:$F$51,5,0))</f>
        <v/>
      </c>
      <c r="G1274" s="82" t="str">
        <f>IF($C1274="","",VLOOKUP($C1274,'4.NLC'!$A$6:$H$51,7,0))</f>
        <v/>
      </c>
      <c r="H1274" s="74"/>
      <c r="I1274" s="74"/>
      <c r="J1274" s="74"/>
      <c r="K1274" s="57">
        <f t="shared" si="160"/>
        <v>0</v>
      </c>
      <c r="L1274" s="75"/>
      <c r="M1274" s="52">
        <f t="shared" si="161"/>
        <v>0</v>
      </c>
      <c r="N1274" s="76"/>
      <c r="O1274" s="52">
        <f t="shared" si="162"/>
        <v>0</v>
      </c>
      <c r="P1274" s="57">
        <f t="shared" si="163"/>
        <v>0</v>
      </c>
      <c r="Q1274" s="52">
        <f t="shared" si="164"/>
        <v>0</v>
      </c>
      <c r="R1274" s="454">
        <f t="shared" si="165"/>
        <v>0</v>
      </c>
    </row>
    <row r="1275" spans="1:18" outlineLevel="1" x14ac:dyDescent="0.2">
      <c r="A1275" s="79" t="str">
        <f t="shared" si="158"/>
        <v/>
      </c>
      <c r="B1275" s="73"/>
      <c r="C1275" s="90"/>
      <c r="D1275" s="93" t="str">
        <f t="shared" si="159"/>
        <v xml:space="preserve"> </v>
      </c>
      <c r="E1275" s="54" t="str">
        <f>IF($C1275="","",VLOOKUP($C1275,'4.NLC'!$A$6:$F$51,6,0))</f>
        <v/>
      </c>
      <c r="F1275" s="72" t="str">
        <f>IF($C1275="","",VLOOKUP($C1275,'4.NLC'!$A$6:$F$51,5,0))</f>
        <v/>
      </c>
      <c r="G1275" s="82" t="str">
        <f>IF($C1275="","",VLOOKUP($C1275,'4.NLC'!$A$6:$H$51,7,0))</f>
        <v/>
      </c>
      <c r="H1275" s="74"/>
      <c r="I1275" s="74"/>
      <c r="J1275" s="74"/>
      <c r="K1275" s="57">
        <f t="shared" si="160"/>
        <v>0</v>
      </c>
      <c r="L1275" s="75"/>
      <c r="M1275" s="52">
        <f t="shared" si="161"/>
        <v>0</v>
      </c>
      <c r="N1275" s="76"/>
      <c r="O1275" s="52">
        <f t="shared" si="162"/>
        <v>0</v>
      </c>
      <c r="P1275" s="57">
        <f t="shared" si="163"/>
        <v>0</v>
      </c>
      <c r="Q1275" s="52">
        <f t="shared" si="164"/>
        <v>0</v>
      </c>
      <c r="R1275" s="454">
        <f t="shared" si="165"/>
        <v>0</v>
      </c>
    </row>
    <row r="1276" spans="1:18" outlineLevel="1" x14ac:dyDescent="0.2">
      <c r="A1276" s="79" t="str">
        <f t="shared" si="158"/>
        <v/>
      </c>
      <c r="B1276" s="73"/>
      <c r="C1276" s="90"/>
      <c r="D1276" s="93" t="str">
        <f t="shared" si="159"/>
        <v xml:space="preserve"> </v>
      </c>
      <c r="E1276" s="54" t="str">
        <f>IF($C1276="","",VLOOKUP($C1276,'4.NLC'!$A$6:$F$51,6,0))</f>
        <v/>
      </c>
      <c r="F1276" s="72" t="str">
        <f>IF($C1276="","",VLOOKUP($C1276,'4.NLC'!$A$6:$F$51,5,0))</f>
        <v/>
      </c>
      <c r="G1276" s="82" t="str">
        <f>IF($C1276="","",VLOOKUP($C1276,'4.NLC'!$A$6:$H$51,7,0))</f>
        <v/>
      </c>
      <c r="H1276" s="74"/>
      <c r="I1276" s="74"/>
      <c r="J1276" s="74"/>
      <c r="K1276" s="57">
        <f t="shared" si="160"/>
        <v>0</v>
      </c>
      <c r="L1276" s="75"/>
      <c r="M1276" s="52">
        <f t="shared" si="161"/>
        <v>0</v>
      </c>
      <c r="N1276" s="76"/>
      <c r="O1276" s="52">
        <f t="shared" si="162"/>
        <v>0</v>
      </c>
      <c r="P1276" s="57">
        <f t="shared" si="163"/>
        <v>0</v>
      </c>
      <c r="Q1276" s="52">
        <f t="shared" si="164"/>
        <v>0</v>
      </c>
      <c r="R1276" s="454">
        <f t="shared" si="165"/>
        <v>0</v>
      </c>
    </row>
    <row r="1277" spans="1:18" outlineLevel="1" x14ac:dyDescent="0.2">
      <c r="A1277" s="79" t="str">
        <f t="shared" si="158"/>
        <v/>
      </c>
      <c r="B1277" s="73"/>
      <c r="C1277" s="90"/>
      <c r="D1277" s="93" t="str">
        <f t="shared" si="159"/>
        <v xml:space="preserve"> </v>
      </c>
      <c r="E1277" s="54" t="str">
        <f>IF($C1277="","",VLOOKUP($C1277,'4.NLC'!$A$6:$F$51,6,0))</f>
        <v/>
      </c>
      <c r="F1277" s="72" t="str">
        <f>IF($C1277="","",VLOOKUP($C1277,'4.NLC'!$A$6:$F$51,5,0))</f>
        <v/>
      </c>
      <c r="G1277" s="82" t="str">
        <f>IF($C1277="","",VLOOKUP($C1277,'4.NLC'!$A$6:$H$51,7,0))</f>
        <v/>
      </c>
      <c r="H1277" s="74"/>
      <c r="I1277" s="74"/>
      <c r="J1277" s="74"/>
      <c r="K1277" s="57">
        <f t="shared" si="160"/>
        <v>0</v>
      </c>
      <c r="L1277" s="75"/>
      <c r="M1277" s="52">
        <f t="shared" si="161"/>
        <v>0</v>
      </c>
      <c r="N1277" s="76"/>
      <c r="O1277" s="52">
        <f t="shared" si="162"/>
        <v>0</v>
      </c>
      <c r="P1277" s="57">
        <f t="shared" si="163"/>
        <v>0</v>
      </c>
      <c r="Q1277" s="52">
        <f t="shared" si="164"/>
        <v>0</v>
      </c>
      <c r="R1277" s="454">
        <f t="shared" si="165"/>
        <v>0</v>
      </c>
    </row>
    <row r="1278" spans="1:18" outlineLevel="1" x14ac:dyDescent="0.2">
      <c r="A1278" s="79" t="str">
        <f t="shared" si="158"/>
        <v/>
      </c>
      <c r="B1278" s="73"/>
      <c r="C1278" s="90"/>
      <c r="D1278" s="93" t="str">
        <f t="shared" si="159"/>
        <v xml:space="preserve"> </v>
      </c>
      <c r="E1278" s="54" t="str">
        <f>IF($C1278="","",VLOOKUP($C1278,'4.NLC'!$A$6:$F$51,6,0))</f>
        <v/>
      </c>
      <c r="F1278" s="72" t="str">
        <f>IF($C1278="","",VLOOKUP($C1278,'4.NLC'!$A$6:$F$51,5,0))</f>
        <v/>
      </c>
      <c r="G1278" s="82" t="str">
        <f>IF($C1278="","",VLOOKUP($C1278,'4.NLC'!$A$6:$H$51,7,0))</f>
        <v/>
      </c>
      <c r="H1278" s="74"/>
      <c r="I1278" s="74"/>
      <c r="J1278" s="74"/>
      <c r="K1278" s="57">
        <f t="shared" si="160"/>
        <v>0</v>
      </c>
      <c r="L1278" s="75"/>
      <c r="M1278" s="52">
        <f t="shared" si="161"/>
        <v>0</v>
      </c>
      <c r="N1278" s="76"/>
      <c r="O1278" s="52">
        <f t="shared" si="162"/>
        <v>0</v>
      </c>
      <c r="P1278" s="57">
        <f t="shared" si="163"/>
        <v>0</v>
      </c>
      <c r="Q1278" s="52">
        <f t="shared" si="164"/>
        <v>0</v>
      </c>
      <c r="R1278" s="454">
        <f t="shared" si="165"/>
        <v>0</v>
      </c>
    </row>
    <row r="1279" spans="1:18" outlineLevel="1" x14ac:dyDescent="0.2">
      <c r="A1279" s="79" t="str">
        <f t="shared" si="158"/>
        <v/>
      </c>
      <c r="B1279" s="73"/>
      <c r="C1279" s="90"/>
      <c r="D1279" s="93" t="str">
        <f t="shared" si="159"/>
        <v xml:space="preserve"> </v>
      </c>
      <c r="E1279" s="54" t="str">
        <f>IF($C1279="","",VLOOKUP($C1279,'4.NLC'!$A$6:$F$51,6,0))</f>
        <v/>
      </c>
      <c r="F1279" s="72" t="str">
        <f>IF($C1279="","",VLOOKUP($C1279,'4.NLC'!$A$6:$F$51,5,0))</f>
        <v/>
      </c>
      <c r="G1279" s="82" t="str">
        <f>IF($C1279="","",VLOOKUP($C1279,'4.NLC'!$A$6:$H$51,7,0))</f>
        <v/>
      </c>
      <c r="H1279" s="74"/>
      <c r="I1279" s="74"/>
      <c r="J1279" s="74"/>
      <c r="K1279" s="57">
        <f t="shared" si="160"/>
        <v>0</v>
      </c>
      <c r="L1279" s="75"/>
      <c r="M1279" s="52">
        <f t="shared" si="161"/>
        <v>0</v>
      </c>
      <c r="N1279" s="76"/>
      <c r="O1279" s="52">
        <f t="shared" si="162"/>
        <v>0</v>
      </c>
      <c r="P1279" s="57">
        <f t="shared" si="163"/>
        <v>0</v>
      </c>
      <c r="Q1279" s="52">
        <f t="shared" si="164"/>
        <v>0</v>
      </c>
      <c r="R1279" s="454">
        <f t="shared" si="165"/>
        <v>0</v>
      </c>
    </row>
    <row r="1280" spans="1:18" outlineLevel="1" x14ac:dyDescent="0.2">
      <c r="A1280" s="79" t="str">
        <f t="shared" si="158"/>
        <v/>
      </c>
      <c r="B1280" s="73"/>
      <c r="C1280" s="90"/>
      <c r="D1280" s="93" t="str">
        <f t="shared" si="159"/>
        <v xml:space="preserve"> </v>
      </c>
      <c r="E1280" s="54" t="str">
        <f>IF($C1280="","",VLOOKUP($C1280,'4.NLC'!$A$6:$F$51,6,0))</f>
        <v/>
      </c>
      <c r="F1280" s="72" t="str">
        <f>IF($C1280="","",VLOOKUP($C1280,'4.NLC'!$A$6:$F$51,5,0))</f>
        <v/>
      </c>
      <c r="G1280" s="82" t="str">
        <f>IF($C1280="","",VLOOKUP($C1280,'4.NLC'!$A$6:$H$51,7,0))</f>
        <v/>
      </c>
      <c r="H1280" s="74"/>
      <c r="I1280" s="74"/>
      <c r="J1280" s="74"/>
      <c r="K1280" s="57">
        <f t="shared" si="160"/>
        <v>0</v>
      </c>
      <c r="L1280" s="75"/>
      <c r="M1280" s="52">
        <f t="shared" si="161"/>
        <v>0</v>
      </c>
      <c r="N1280" s="76"/>
      <c r="O1280" s="52">
        <f t="shared" si="162"/>
        <v>0</v>
      </c>
      <c r="P1280" s="57">
        <f t="shared" si="163"/>
        <v>0</v>
      </c>
      <c r="Q1280" s="52">
        <f t="shared" si="164"/>
        <v>0</v>
      </c>
      <c r="R1280" s="454">
        <f t="shared" si="165"/>
        <v>0</v>
      </c>
    </row>
    <row r="1281" spans="1:18" outlineLevel="1" x14ac:dyDescent="0.2">
      <c r="A1281" s="79" t="str">
        <f t="shared" si="158"/>
        <v/>
      </c>
      <c r="B1281" s="73"/>
      <c r="C1281" s="90"/>
      <c r="D1281" s="93" t="str">
        <f t="shared" si="159"/>
        <v xml:space="preserve"> </v>
      </c>
      <c r="E1281" s="54" t="str">
        <f>IF($C1281="","",VLOOKUP($C1281,'4.NLC'!$A$6:$F$51,6,0))</f>
        <v/>
      </c>
      <c r="F1281" s="72" t="str">
        <f>IF($C1281="","",VLOOKUP($C1281,'4.NLC'!$A$6:$F$51,5,0))</f>
        <v/>
      </c>
      <c r="G1281" s="82" t="str">
        <f>IF($C1281="","",VLOOKUP($C1281,'4.NLC'!$A$6:$H$51,7,0))</f>
        <v/>
      </c>
      <c r="H1281" s="74"/>
      <c r="I1281" s="74"/>
      <c r="J1281" s="74"/>
      <c r="K1281" s="57">
        <f t="shared" si="160"/>
        <v>0</v>
      </c>
      <c r="L1281" s="75"/>
      <c r="M1281" s="52">
        <f t="shared" si="161"/>
        <v>0</v>
      </c>
      <c r="N1281" s="76"/>
      <c r="O1281" s="52">
        <f t="shared" si="162"/>
        <v>0</v>
      </c>
      <c r="P1281" s="57">
        <f t="shared" si="163"/>
        <v>0</v>
      </c>
      <c r="Q1281" s="52">
        <f t="shared" si="164"/>
        <v>0</v>
      </c>
      <c r="R1281" s="454">
        <f t="shared" si="165"/>
        <v>0</v>
      </c>
    </row>
    <row r="1282" spans="1:18" outlineLevel="1" x14ac:dyDescent="0.2">
      <c r="A1282" s="79" t="str">
        <f t="shared" si="158"/>
        <v/>
      </c>
      <c r="B1282" s="73"/>
      <c r="C1282" s="90"/>
      <c r="D1282" s="93" t="str">
        <f t="shared" si="159"/>
        <v xml:space="preserve"> </v>
      </c>
      <c r="E1282" s="54" t="str">
        <f>IF($C1282="","",VLOOKUP($C1282,'4.NLC'!$A$6:$F$51,6,0))</f>
        <v/>
      </c>
      <c r="F1282" s="72" t="str">
        <f>IF($C1282="","",VLOOKUP($C1282,'4.NLC'!$A$6:$F$51,5,0))</f>
        <v/>
      </c>
      <c r="G1282" s="82" t="str">
        <f>IF($C1282="","",VLOOKUP($C1282,'4.NLC'!$A$6:$H$51,7,0))</f>
        <v/>
      </c>
      <c r="H1282" s="74"/>
      <c r="I1282" s="74"/>
      <c r="J1282" s="74"/>
      <c r="K1282" s="57">
        <f t="shared" si="160"/>
        <v>0</v>
      </c>
      <c r="L1282" s="75"/>
      <c r="M1282" s="52">
        <f t="shared" si="161"/>
        <v>0</v>
      </c>
      <c r="N1282" s="76"/>
      <c r="O1282" s="52">
        <f t="shared" si="162"/>
        <v>0</v>
      </c>
      <c r="P1282" s="57">
        <f t="shared" si="163"/>
        <v>0</v>
      </c>
      <c r="Q1282" s="52">
        <f t="shared" si="164"/>
        <v>0</v>
      </c>
      <c r="R1282" s="454">
        <f t="shared" si="165"/>
        <v>0</v>
      </c>
    </row>
    <row r="1283" spans="1:18" outlineLevel="1" x14ac:dyDescent="0.2">
      <c r="A1283" s="79" t="str">
        <f t="shared" si="158"/>
        <v/>
      </c>
      <c r="B1283" s="73"/>
      <c r="C1283" s="90"/>
      <c r="D1283" s="93" t="str">
        <f t="shared" si="159"/>
        <v xml:space="preserve"> </v>
      </c>
      <c r="E1283" s="54" t="str">
        <f>IF($C1283="","",VLOOKUP($C1283,'4.NLC'!$A$6:$F$51,6,0))</f>
        <v/>
      </c>
      <c r="F1283" s="72" t="str">
        <f>IF($C1283="","",VLOOKUP($C1283,'4.NLC'!$A$6:$F$51,5,0))</f>
        <v/>
      </c>
      <c r="G1283" s="82" t="str">
        <f>IF($C1283="","",VLOOKUP($C1283,'4.NLC'!$A$6:$H$51,7,0))</f>
        <v/>
      </c>
      <c r="H1283" s="74"/>
      <c r="I1283" s="74"/>
      <c r="J1283" s="74"/>
      <c r="K1283" s="57">
        <f t="shared" si="160"/>
        <v>0</v>
      </c>
      <c r="L1283" s="75"/>
      <c r="M1283" s="52">
        <f t="shared" si="161"/>
        <v>0</v>
      </c>
      <c r="N1283" s="76"/>
      <c r="O1283" s="52">
        <f t="shared" si="162"/>
        <v>0</v>
      </c>
      <c r="P1283" s="57">
        <f t="shared" si="163"/>
        <v>0</v>
      </c>
      <c r="Q1283" s="52">
        <f t="shared" si="164"/>
        <v>0</v>
      </c>
      <c r="R1283" s="454">
        <f t="shared" si="165"/>
        <v>0</v>
      </c>
    </row>
    <row r="1284" spans="1:18" outlineLevel="1" x14ac:dyDescent="0.2">
      <c r="A1284" s="79" t="str">
        <f t="shared" si="158"/>
        <v/>
      </c>
      <c r="B1284" s="73"/>
      <c r="C1284" s="90"/>
      <c r="D1284" s="93" t="str">
        <f t="shared" si="159"/>
        <v xml:space="preserve"> </v>
      </c>
      <c r="E1284" s="54" t="str">
        <f>IF($C1284="","",VLOOKUP($C1284,'4.NLC'!$A$6:$F$51,6,0))</f>
        <v/>
      </c>
      <c r="F1284" s="72" t="str">
        <f>IF($C1284="","",VLOOKUP($C1284,'4.NLC'!$A$6:$F$51,5,0))</f>
        <v/>
      </c>
      <c r="G1284" s="82" t="str">
        <f>IF($C1284="","",VLOOKUP($C1284,'4.NLC'!$A$6:$H$51,7,0))</f>
        <v/>
      </c>
      <c r="H1284" s="74"/>
      <c r="I1284" s="74"/>
      <c r="J1284" s="74"/>
      <c r="K1284" s="57">
        <f t="shared" si="160"/>
        <v>0</v>
      </c>
      <c r="L1284" s="75"/>
      <c r="M1284" s="52">
        <f t="shared" si="161"/>
        <v>0</v>
      </c>
      <c r="N1284" s="76"/>
      <c r="O1284" s="52">
        <f t="shared" si="162"/>
        <v>0</v>
      </c>
      <c r="P1284" s="57">
        <f t="shared" si="163"/>
        <v>0</v>
      </c>
      <c r="Q1284" s="52">
        <f t="shared" si="164"/>
        <v>0</v>
      </c>
      <c r="R1284" s="454">
        <f t="shared" si="165"/>
        <v>0</v>
      </c>
    </row>
    <row r="1285" spans="1:18" outlineLevel="1" x14ac:dyDescent="0.2">
      <c r="A1285" s="79" t="str">
        <f t="shared" si="158"/>
        <v/>
      </c>
      <c r="B1285" s="73"/>
      <c r="C1285" s="90"/>
      <c r="D1285" s="93" t="str">
        <f t="shared" si="159"/>
        <v xml:space="preserve"> </v>
      </c>
      <c r="E1285" s="54" t="str">
        <f>IF($C1285="","",VLOOKUP($C1285,'4.NLC'!$A$6:$F$51,6,0))</f>
        <v/>
      </c>
      <c r="F1285" s="72" t="str">
        <f>IF($C1285="","",VLOOKUP($C1285,'4.NLC'!$A$6:$F$51,5,0))</f>
        <v/>
      </c>
      <c r="G1285" s="82" t="str">
        <f>IF($C1285="","",VLOOKUP($C1285,'4.NLC'!$A$6:$H$51,7,0))</f>
        <v/>
      </c>
      <c r="H1285" s="74"/>
      <c r="I1285" s="74"/>
      <c r="J1285" s="74"/>
      <c r="K1285" s="57">
        <f t="shared" si="160"/>
        <v>0</v>
      </c>
      <c r="L1285" s="75"/>
      <c r="M1285" s="52">
        <f t="shared" si="161"/>
        <v>0</v>
      </c>
      <c r="N1285" s="76"/>
      <c r="O1285" s="52">
        <f t="shared" si="162"/>
        <v>0</v>
      </c>
      <c r="P1285" s="57">
        <f t="shared" si="163"/>
        <v>0</v>
      </c>
      <c r="Q1285" s="52">
        <f t="shared" si="164"/>
        <v>0</v>
      </c>
      <c r="R1285" s="454">
        <f t="shared" si="165"/>
        <v>0</v>
      </c>
    </row>
    <row r="1286" spans="1:18" outlineLevel="1" x14ac:dyDescent="0.2">
      <c r="A1286" s="79" t="str">
        <f t="shared" si="158"/>
        <v/>
      </c>
      <c r="B1286" s="73"/>
      <c r="C1286" s="90"/>
      <c r="D1286" s="93" t="str">
        <f t="shared" si="159"/>
        <v xml:space="preserve"> </v>
      </c>
      <c r="E1286" s="54" t="str">
        <f>IF($C1286="","",VLOOKUP($C1286,'4.NLC'!$A$6:$F$51,6,0))</f>
        <v/>
      </c>
      <c r="F1286" s="72" t="str">
        <f>IF($C1286="","",VLOOKUP($C1286,'4.NLC'!$A$6:$F$51,5,0))</f>
        <v/>
      </c>
      <c r="G1286" s="82" t="str">
        <f>IF($C1286="","",VLOOKUP($C1286,'4.NLC'!$A$6:$H$51,7,0))</f>
        <v/>
      </c>
      <c r="H1286" s="74"/>
      <c r="I1286" s="74"/>
      <c r="J1286" s="74"/>
      <c r="K1286" s="57">
        <f t="shared" si="160"/>
        <v>0</v>
      </c>
      <c r="L1286" s="75"/>
      <c r="M1286" s="52">
        <f t="shared" si="161"/>
        <v>0</v>
      </c>
      <c r="N1286" s="76"/>
      <c r="O1286" s="52">
        <f t="shared" si="162"/>
        <v>0</v>
      </c>
      <c r="P1286" s="57">
        <f t="shared" si="163"/>
        <v>0</v>
      </c>
      <c r="Q1286" s="52">
        <f t="shared" si="164"/>
        <v>0</v>
      </c>
      <c r="R1286" s="454">
        <f t="shared" si="165"/>
        <v>0</v>
      </c>
    </row>
    <row r="1287" spans="1:18" outlineLevel="1" x14ac:dyDescent="0.2">
      <c r="A1287" s="79" t="str">
        <f t="shared" ref="A1287:A1350" si="166">IF(B1287="","",VALUE(LEFT(B1287,4)))</f>
        <v/>
      </c>
      <c r="B1287" s="73"/>
      <c r="C1287" s="90"/>
      <c r="D1287" s="93" t="str">
        <f t="shared" ref="D1287:D1350" si="167">A1287&amp;" "&amp;C1287</f>
        <v xml:space="preserve"> </v>
      </c>
      <c r="E1287" s="54" t="str">
        <f>IF($C1287="","",VLOOKUP($C1287,'4.NLC'!$A$6:$F$51,6,0))</f>
        <v/>
      </c>
      <c r="F1287" s="72" t="str">
        <f>IF($C1287="","",VLOOKUP($C1287,'4.NLC'!$A$6:$F$51,5,0))</f>
        <v/>
      </c>
      <c r="G1287" s="82" t="str">
        <f>IF($C1287="","",VLOOKUP($C1287,'4.NLC'!$A$6:$H$51,7,0))</f>
        <v/>
      </c>
      <c r="H1287" s="74"/>
      <c r="I1287" s="74"/>
      <c r="J1287" s="74"/>
      <c r="K1287" s="57">
        <f t="shared" ref="K1287:K1350" si="168">SUM(I1287:J1287)</f>
        <v>0</v>
      </c>
      <c r="L1287" s="75"/>
      <c r="M1287" s="52">
        <f t="shared" ref="M1287:M1350" si="169">H1287*$L1287</f>
        <v>0</v>
      </c>
      <c r="N1287" s="76"/>
      <c r="O1287" s="52">
        <f t="shared" ref="O1287:O1350" si="170">I1287*$L1287</f>
        <v>0</v>
      </c>
      <c r="P1287" s="57">
        <f t="shared" ref="P1287:P1350" si="171">SUM(M1287:O1287)</f>
        <v>0</v>
      </c>
      <c r="Q1287" s="52">
        <f t="shared" ref="Q1287:Q1350" si="172">J1287*$L1287</f>
        <v>0</v>
      </c>
      <c r="R1287" s="454">
        <f t="shared" ref="R1287:R1350" si="173">SUM(P1287:Q1287)</f>
        <v>0</v>
      </c>
    </row>
    <row r="1288" spans="1:18" outlineLevel="1" x14ac:dyDescent="0.2">
      <c r="A1288" s="79" t="str">
        <f t="shared" si="166"/>
        <v/>
      </c>
      <c r="B1288" s="73"/>
      <c r="C1288" s="90"/>
      <c r="D1288" s="93" t="str">
        <f t="shared" si="167"/>
        <v xml:space="preserve"> </v>
      </c>
      <c r="E1288" s="54" t="str">
        <f>IF($C1288="","",VLOOKUP($C1288,'4.NLC'!$A$6:$F$51,6,0))</f>
        <v/>
      </c>
      <c r="F1288" s="72" t="str">
        <f>IF($C1288="","",VLOOKUP($C1288,'4.NLC'!$A$6:$F$51,5,0))</f>
        <v/>
      </c>
      <c r="G1288" s="82" t="str">
        <f>IF($C1288="","",VLOOKUP($C1288,'4.NLC'!$A$6:$H$51,7,0))</f>
        <v/>
      </c>
      <c r="H1288" s="74"/>
      <c r="I1288" s="74"/>
      <c r="J1288" s="74"/>
      <c r="K1288" s="57">
        <f t="shared" si="168"/>
        <v>0</v>
      </c>
      <c r="L1288" s="75"/>
      <c r="M1288" s="52">
        <f t="shared" si="169"/>
        <v>0</v>
      </c>
      <c r="N1288" s="76"/>
      <c r="O1288" s="52">
        <f t="shared" si="170"/>
        <v>0</v>
      </c>
      <c r="P1288" s="57">
        <f t="shared" si="171"/>
        <v>0</v>
      </c>
      <c r="Q1288" s="52">
        <f t="shared" si="172"/>
        <v>0</v>
      </c>
      <c r="R1288" s="454">
        <f t="shared" si="173"/>
        <v>0</v>
      </c>
    </row>
    <row r="1289" spans="1:18" outlineLevel="1" x14ac:dyDescent="0.2">
      <c r="A1289" s="79" t="str">
        <f t="shared" si="166"/>
        <v/>
      </c>
      <c r="B1289" s="73"/>
      <c r="C1289" s="90"/>
      <c r="D1289" s="93" t="str">
        <f t="shared" si="167"/>
        <v xml:space="preserve"> </v>
      </c>
      <c r="E1289" s="54" t="str">
        <f>IF($C1289="","",VLOOKUP($C1289,'4.NLC'!$A$6:$F$51,6,0))</f>
        <v/>
      </c>
      <c r="F1289" s="72" t="str">
        <f>IF($C1289="","",VLOOKUP($C1289,'4.NLC'!$A$6:$F$51,5,0))</f>
        <v/>
      </c>
      <c r="G1289" s="82" t="str">
        <f>IF($C1289="","",VLOOKUP($C1289,'4.NLC'!$A$6:$H$51,7,0))</f>
        <v/>
      </c>
      <c r="H1289" s="74"/>
      <c r="I1289" s="74"/>
      <c r="J1289" s="74"/>
      <c r="K1289" s="57">
        <f t="shared" si="168"/>
        <v>0</v>
      </c>
      <c r="L1289" s="75"/>
      <c r="M1289" s="52">
        <f t="shared" si="169"/>
        <v>0</v>
      </c>
      <c r="N1289" s="76"/>
      <c r="O1289" s="52">
        <f t="shared" si="170"/>
        <v>0</v>
      </c>
      <c r="P1289" s="57">
        <f t="shared" si="171"/>
        <v>0</v>
      </c>
      <c r="Q1289" s="52">
        <f t="shared" si="172"/>
        <v>0</v>
      </c>
      <c r="R1289" s="454">
        <f t="shared" si="173"/>
        <v>0</v>
      </c>
    </row>
    <row r="1290" spans="1:18" outlineLevel="1" x14ac:dyDescent="0.2">
      <c r="A1290" s="79" t="str">
        <f t="shared" si="166"/>
        <v/>
      </c>
      <c r="B1290" s="73"/>
      <c r="C1290" s="90"/>
      <c r="D1290" s="93" t="str">
        <f t="shared" si="167"/>
        <v xml:space="preserve"> </v>
      </c>
      <c r="E1290" s="54" t="str">
        <f>IF($C1290="","",VLOOKUP($C1290,'4.NLC'!$A$6:$F$51,6,0))</f>
        <v/>
      </c>
      <c r="F1290" s="72" t="str">
        <f>IF($C1290="","",VLOOKUP($C1290,'4.NLC'!$A$6:$F$51,5,0))</f>
        <v/>
      </c>
      <c r="G1290" s="82" t="str">
        <f>IF($C1290="","",VLOOKUP($C1290,'4.NLC'!$A$6:$H$51,7,0))</f>
        <v/>
      </c>
      <c r="H1290" s="74"/>
      <c r="I1290" s="74"/>
      <c r="J1290" s="74"/>
      <c r="K1290" s="57">
        <f t="shared" si="168"/>
        <v>0</v>
      </c>
      <c r="L1290" s="75"/>
      <c r="M1290" s="52">
        <f t="shared" si="169"/>
        <v>0</v>
      </c>
      <c r="N1290" s="76"/>
      <c r="O1290" s="52">
        <f t="shared" si="170"/>
        <v>0</v>
      </c>
      <c r="P1290" s="57">
        <f t="shared" si="171"/>
        <v>0</v>
      </c>
      <c r="Q1290" s="52">
        <f t="shared" si="172"/>
        <v>0</v>
      </c>
      <c r="R1290" s="454">
        <f t="shared" si="173"/>
        <v>0</v>
      </c>
    </row>
    <row r="1291" spans="1:18" outlineLevel="1" x14ac:dyDescent="0.2">
      <c r="A1291" s="79" t="str">
        <f t="shared" si="166"/>
        <v/>
      </c>
      <c r="B1291" s="73"/>
      <c r="C1291" s="90"/>
      <c r="D1291" s="93" t="str">
        <f t="shared" si="167"/>
        <v xml:space="preserve"> </v>
      </c>
      <c r="E1291" s="54" t="str">
        <f>IF($C1291="","",VLOOKUP($C1291,'4.NLC'!$A$6:$F$51,6,0))</f>
        <v/>
      </c>
      <c r="F1291" s="72" t="str">
        <f>IF($C1291="","",VLOOKUP($C1291,'4.NLC'!$A$6:$F$51,5,0))</f>
        <v/>
      </c>
      <c r="G1291" s="82" t="str">
        <f>IF($C1291="","",VLOOKUP($C1291,'4.NLC'!$A$6:$H$51,7,0))</f>
        <v/>
      </c>
      <c r="H1291" s="74"/>
      <c r="I1291" s="74"/>
      <c r="J1291" s="74"/>
      <c r="K1291" s="57">
        <f t="shared" si="168"/>
        <v>0</v>
      </c>
      <c r="L1291" s="75"/>
      <c r="M1291" s="52">
        <f t="shared" si="169"/>
        <v>0</v>
      </c>
      <c r="N1291" s="76"/>
      <c r="O1291" s="52">
        <f t="shared" si="170"/>
        <v>0</v>
      </c>
      <c r="P1291" s="57">
        <f t="shared" si="171"/>
        <v>0</v>
      </c>
      <c r="Q1291" s="52">
        <f t="shared" si="172"/>
        <v>0</v>
      </c>
      <c r="R1291" s="454">
        <f t="shared" si="173"/>
        <v>0</v>
      </c>
    </row>
    <row r="1292" spans="1:18" outlineLevel="1" x14ac:dyDescent="0.2">
      <c r="A1292" s="79" t="str">
        <f t="shared" si="166"/>
        <v/>
      </c>
      <c r="B1292" s="73"/>
      <c r="C1292" s="90"/>
      <c r="D1292" s="93" t="str">
        <f t="shared" si="167"/>
        <v xml:space="preserve"> </v>
      </c>
      <c r="E1292" s="54" t="str">
        <f>IF($C1292="","",VLOOKUP($C1292,'4.NLC'!$A$6:$F$51,6,0))</f>
        <v/>
      </c>
      <c r="F1292" s="72" t="str">
        <f>IF($C1292="","",VLOOKUP($C1292,'4.NLC'!$A$6:$F$51,5,0))</f>
        <v/>
      </c>
      <c r="G1292" s="82" t="str">
        <f>IF($C1292="","",VLOOKUP($C1292,'4.NLC'!$A$6:$H$51,7,0))</f>
        <v/>
      </c>
      <c r="H1292" s="74"/>
      <c r="I1292" s="74"/>
      <c r="J1292" s="74"/>
      <c r="K1292" s="57">
        <f t="shared" si="168"/>
        <v>0</v>
      </c>
      <c r="L1292" s="75"/>
      <c r="M1292" s="52">
        <f t="shared" si="169"/>
        <v>0</v>
      </c>
      <c r="N1292" s="76"/>
      <c r="O1292" s="52">
        <f t="shared" si="170"/>
        <v>0</v>
      </c>
      <c r="P1292" s="57">
        <f t="shared" si="171"/>
        <v>0</v>
      </c>
      <c r="Q1292" s="52">
        <f t="shared" si="172"/>
        <v>0</v>
      </c>
      <c r="R1292" s="454">
        <f t="shared" si="173"/>
        <v>0</v>
      </c>
    </row>
    <row r="1293" spans="1:18" outlineLevel="1" x14ac:dyDescent="0.2">
      <c r="A1293" s="79" t="str">
        <f t="shared" si="166"/>
        <v/>
      </c>
      <c r="B1293" s="73"/>
      <c r="C1293" s="90"/>
      <c r="D1293" s="93" t="str">
        <f t="shared" si="167"/>
        <v xml:space="preserve"> </v>
      </c>
      <c r="E1293" s="54" t="str">
        <f>IF($C1293="","",VLOOKUP($C1293,'4.NLC'!$A$6:$F$51,6,0))</f>
        <v/>
      </c>
      <c r="F1293" s="72" t="str">
        <f>IF($C1293="","",VLOOKUP($C1293,'4.NLC'!$A$6:$F$51,5,0))</f>
        <v/>
      </c>
      <c r="G1293" s="82" t="str">
        <f>IF($C1293="","",VLOOKUP($C1293,'4.NLC'!$A$6:$H$51,7,0))</f>
        <v/>
      </c>
      <c r="H1293" s="74"/>
      <c r="I1293" s="74"/>
      <c r="J1293" s="74"/>
      <c r="K1293" s="57">
        <f t="shared" si="168"/>
        <v>0</v>
      </c>
      <c r="L1293" s="75"/>
      <c r="M1293" s="52">
        <f t="shared" si="169"/>
        <v>0</v>
      </c>
      <c r="N1293" s="76"/>
      <c r="O1293" s="52">
        <f t="shared" si="170"/>
        <v>0</v>
      </c>
      <c r="P1293" s="57">
        <f t="shared" si="171"/>
        <v>0</v>
      </c>
      <c r="Q1293" s="52">
        <f t="shared" si="172"/>
        <v>0</v>
      </c>
      <c r="R1293" s="454">
        <f t="shared" si="173"/>
        <v>0</v>
      </c>
    </row>
    <row r="1294" spans="1:18" outlineLevel="1" x14ac:dyDescent="0.2">
      <c r="A1294" s="79" t="str">
        <f t="shared" si="166"/>
        <v/>
      </c>
      <c r="B1294" s="73"/>
      <c r="C1294" s="90"/>
      <c r="D1294" s="93" t="str">
        <f t="shared" si="167"/>
        <v xml:space="preserve"> </v>
      </c>
      <c r="E1294" s="54" t="str">
        <f>IF($C1294="","",VLOOKUP($C1294,'4.NLC'!$A$6:$F$51,6,0))</f>
        <v/>
      </c>
      <c r="F1294" s="72" t="str">
        <f>IF($C1294="","",VLOOKUP($C1294,'4.NLC'!$A$6:$F$51,5,0))</f>
        <v/>
      </c>
      <c r="G1294" s="82" t="str">
        <f>IF($C1294="","",VLOOKUP($C1294,'4.NLC'!$A$6:$H$51,7,0))</f>
        <v/>
      </c>
      <c r="H1294" s="74"/>
      <c r="I1294" s="74"/>
      <c r="J1294" s="74"/>
      <c r="K1294" s="57">
        <f t="shared" si="168"/>
        <v>0</v>
      </c>
      <c r="L1294" s="75"/>
      <c r="M1294" s="52">
        <f t="shared" si="169"/>
        <v>0</v>
      </c>
      <c r="N1294" s="76"/>
      <c r="O1294" s="52">
        <f t="shared" si="170"/>
        <v>0</v>
      </c>
      <c r="P1294" s="57">
        <f t="shared" si="171"/>
        <v>0</v>
      </c>
      <c r="Q1294" s="52">
        <f t="shared" si="172"/>
        <v>0</v>
      </c>
      <c r="R1294" s="454">
        <f t="shared" si="173"/>
        <v>0</v>
      </c>
    </row>
    <row r="1295" spans="1:18" outlineLevel="1" x14ac:dyDescent="0.2">
      <c r="A1295" s="79" t="str">
        <f t="shared" si="166"/>
        <v/>
      </c>
      <c r="B1295" s="73"/>
      <c r="C1295" s="90"/>
      <c r="D1295" s="93" t="str">
        <f t="shared" si="167"/>
        <v xml:space="preserve"> </v>
      </c>
      <c r="E1295" s="54" t="str">
        <f>IF($C1295="","",VLOOKUP($C1295,'4.NLC'!$A$6:$F$51,6,0))</f>
        <v/>
      </c>
      <c r="F1295" s="72" t="str">
        <f>IF($C1295="","",VLOOKUP($C1295,'4.NLC'!$A$6:$F$51,5,0))</f>
        <v/>
      </c>
      <c r="G1295" s="82" t="str">
        <f>IF($C1295="","",VLOOKUP($C1295,'4.NLC'!$A$6:$H$51,7,0))</f>
        <v/>
      </c>
      <c r="H1295" s="74"/>
      <c r="I1295" s="74"/>
      <c r="J1295" s="74"/>
      <c r="K1295" s="57">
        <f t="shared" si="168"/>
        <v>0</v>
      </c>
      <c r="L1295" s="75"/>
      <c r="M1295" s="52">
        <f t="shared" si="169"/>
        <v>0</v>
      </c>
      <c r="N1295" s="76"/>
      <c r="O1295" s="52">
        <f t="shared" si="170"/>
        <v>0</v>
      </c>
      <c r="P1295" s="57">
        <f t="shared" si="171"/>
        <v>0</v>
      </c>
      <c r="Q1295" s="52">
        <f t="shared" si="172"/>
        <v>0</v>
      </c>
      <c r="R1295" s="454">
        <f t="shared" si="173"/>
        <v>0</v>
      </c>
    </row>
    <row r="1296" spans="1:18" outlineLevel="1" x14ac:dyDescent="0.2">
      <c r="A1296" s="79" t="str">
        <f t="shared" si="166"/>
        <v/>
      </c>
      <c r="B1296" s="73"/>
      <c r="C1296" s="90"/>
      <c r="D1296" s="93" t="str">
        <f t="shared" si="167"/>
        <v xml:space="preserve"> </v>
      </c>
      <c r="E1296" s="54" t="str">
        <f>IF($C1296="","",VLOOKUP($C1296,'4.NLC'!$A$6:$F$51,6,0))</f>
        <v/>
      </c>
      <c r="F1296" s="72" t="str">
        <f>IF($C1296="","",VLOOKUP($C1296,'4.NLC'!$A$6:$F$51,5,0))</f>
        <v/>
      </c>
      <c r="G1296" s="82" t="str">
        <f>IF($C1296="","",VLOOKUP($C1296,'4.NLC'!$A$6:$H$51,7,0))</f>
        <v/>
      </c>
      <c r="H1296" s="74"/>
      <c r="I1296" s="74"/>
      <c r="J1296" s="74"/>
      <c r="K1296" s="57">
        <f t="shared" si="168"/>
        <v>0</v>
      </c>
      <c r="L1296" s="75"/>
      <c r="M1296" s="52">
        <f t="shared" si="169"/>
        <v>0</v>
      </c>
      <c r="N1296" s="76"/>
      <c r="O1296" s="52">
        <f t="shared" si="170"/>
        <v>0</v>
      </c>
      <c r="P1296" s="57">
        <f t="shared" si="171"/>
        <v>0</v>
      </c>
      <c r="Q1296" s="52">
        <f t="shared" si="172"/>
        <v>0</v>
      </c>
      <c r="R1296" s="454">
        <f t="shared" si="173"/>
        <v>0</v>
      </c>
    </row>
    <row r="1297" spans="1:18" outlineLevel="1" x14ac:dyDescent="0.2">
      <c r="A1297" s="79" t="str">
        <f t="shared" si="166"/>
        <v/>
      </c>
      <c r="B1297" s="73"/>
      <c r="C1297" s="90"/>
      <c r="D1297" s="93" t="str">
        <f t="shared" si="167"/>
        <v xml:space="preserve"> </v>
      </c>
      <c r="E1297" s="54" t="str">
        <f>IF($C1297="","",VLOOKUP($C1297,'4.NLC'!$A$6:$F$51,6,0))</f>
        <v/>
      </c>
      <c r="F1297" s="72" t="str">
        <f>IF($C1297="","",VLOOKUP($C1297,'4.NLC'!$A$6:$F$51,5,0))</f>
        <v/>
      </c>
      <c r="G1297" s="82" t="str">
        <f>IF($C1297="","",VLOOKUP($C1297,'4.NLC'!$A$6:$H$51,7,0))</f>
        <v/>
      </c>
      <c r="H1297" s="74"/>
      <c r="I1297" s="74"/>
      <c r="J1297" s="74"/>
      <c r="K1297" s="57">
        <f t="shared" si="168"/>
        <v>0</v>
      </c>
      <c r="L1297" s="75"/>
      <c r="M1297" s="52">
        <f t="shared" si="169"/>
        <v>0</v>
      </c>
      <c r="N1297" s="76"/>
      <c r="O1297" s="52">
        <f t="shared" si="170"/>
        <v>0</v>
      </c>
      <c r="P1297" s="57">
        <f t="shared" si="171"/>
        <v>0</v>
      </c>
      <c r="Q1297" s="52">
        <f t="shared" si="172"/>
        <v>0</v>
      </c>
      <c r="R1297" s="454">
        <f t="shared" si="173"/>
        <v>0</v>
      </c>
    </row>
    <row r="1298" spans="1:18" outlineLevel="1" x14ac:dyDescent="0.2">
      <c r="A1298" s="79" t="str">
        <f t="shared" si="166"/>
        <v/>
      </c>
      <c r="B1298" s="73"/>
      <c r="C1298" s="90"/>
      <c r="D1298" s="93" t="str">
        <f t="shared" si="167"/>
        <v xml:space="preserve"> </v>
      </c>
      <c r="E1298" s="54" t="str">
        <f>IF($C1298="","",VLOOKUP($C1298,'4.NLC'!$A$6:$F$51,6,0))</f>
        <v/>
      </c>
      <c r="F1298" s="72" t="str">
        <f>IF($C1298="","",VLOOKUP($C1298,'4.NLC'!$A$6:$F$51,5,0))</f>
        <v/>
      </c>
      <c r="G1298" s="82" t="str">
        <f>IF($C1298="","",VLOOKUP($C1298,'4.NLC'!$A$6:$H$51,7,0))</f>
        <v/>
      </c>
      <c r="H1298" s="74"/>
      <c r="I1298" s="74"/>
      <c r="J1298" s="74"/>
      <c r="K1298" s="57">
        <f t="shared" si="168"/>
        <v>0</v>
      </c>
      <c r="L1298" s="75"/>
      <c r="M1298" s="52">
        <f t="shared" si="169"/>
        <v>0</v>
      </c>
      <c r="N1298" s="76"/>
      <c r="O1298" s="52">
        <f t="shared" si="170"/>
        <v>0</v>
      </c>
      <c r="P1298" s="57">
        <f t="shared" si="171"/>
        <v>0</v>
      </c>
      <c r="Q1298" s="52">
        <f t="shared" si="172"/>
        <v>0</v>
      </c>
      <c r="R1298" s="454">
        <f t="shared" si="173"/>
        <v>0</v>
      </c>
    </row>
    <row r="1299" spans="1:18" outlineLevel="1" x14ac:dyDescent="0.2">
      <c r="A1299" s="79" t="str">
        <f t="shared" si="166"/>
        <v/>
      </c>
      <c r="B1299" s="73"/>
      <c r="C1299" s="90"/>
      <c r="D1299" s="93" t="str">
        <f t="shared" si="167"/>
        <v xml:space="preserve"> </v>
      </c>
      <c r="E1299" s="54" t="str">
        <f>IF($C1299="","",VLOOKUP($C1299,'4.NLC'!$A$6:$F$51,6,0))</f>
        <v/>
      </c>
      <c r="F1299" s="72" t="str">
        <f>IF($C1299="","",VLOOKUP($C1299,'4.NLC'!$A$6:$F$51,5,0))</f>
        <v/>
      </c>
      <c r="G1299" s="82" t="str">
        <f>IF($C1299="","",VLOOKUP($C1299,'4.NLC'!$A$6:$H$51,7,0))</f>
        <v/>
      </c>
      <c r="H1299" s="74"/>
      <c r="I1299" s="74"/>
      <c r="J1299" s="74"/>
      <c r="K1299" s="57">
        <f t="shared" si="168"/>
        <v>0</v>
      </c>
      <c r="L1299" s="75"/>
      <c r="M1299" s="52">
        <f t="shared" si="169"/>
        <v>0</v>
      </c>
      <c r="N1299" s="76"/>
      <c r="O1299" s="52">
        <f t="shared" si="170"/>
        <v>0</v>
      </c>
      <c r="P1299" s="57">
        <f t="shared" si="171"/>
        <v>0</v>
      </c>
      <c r="Q1299" s="52">
        <f t="shared" si="172"/>
        <v>0</v>
      </c>
      <c r="R1299" s="454">
        <f t="shared" si="173"/>
        <v>0</v>
      </c>
    </row>
    <row r="1300" spans="1:18" outlineLevel="1" x14ac:dyDescent="0.2">
      <c r="A1300" s="79" t="str">
        <f t="shared" si="166"/>
        <v/>
      </c>
      <c r="B1300" s="73"/>
      <c r="C1300" s="90"/>
      <c r="D1300" s="93" t="str">
        <f t="shared" si="167"/>
        <v xml:space="preserve"> </v>
      </c>
      <c r="E1300" s="54" t="str">
        <f>IF($C1300="","",VLOOKUP($C1300,'4.NLC'!$A$6:$F$51,6,0))</f>
        <v/>
      </c>
      <c r="F1300" s="72" t="str">
        <f>IF($C1300="","",VLOOKUP($C1300,'4.NLC'!$A$6:$F$51,5,0))</f>
        <v/>
      </c>
      <c r="G1300" s="82" t="str">
        <f>IF($C1300="","",VLOOKUP($C1300,'4.NLC'!$A$6:$H$51,7,0))</f>
        <v/>
      </c>
      <c r="H1300" s="74"/>
      <c r="I1300" s="74"/>
      <c r="J1300" s="74"/>
      <c r="K1300" s="57">
        <f t="shared" si="168"/>
        <v>0</v>
      </c>
      <c r="L1300" s="75"/>
      <c r="M1300" s="52">
        <f t="shared" si="169"/>
        <v>0</v>
      </c>
      <c r="N1300" s="76"/>
      <c r="O1300" s="52">
        <f t="shared" si="170"/>
        <v>0</v>
      </c>
      <c r="P1300" s="57">
        <f t="shared" si="171"/>
        <v>0</v>
      </c>
      <c r="Q1300" s="52">
        <f t="shared" si="172"/>
        <v>0</v>
      </c>
      <c r="R1300" s="454">
        <f t="shared" si="173"/>
        <v>0</v>
      </c>
    </row>
    <row r="1301" spans="1:18" outlineLevel="1" x14ac:dyDescent="0.2">
      <c r="A1301" s="79" t="str">
        <f t="shared" si="166"/>
        <v/>
      </c>
      <c r="B1301" s="73"/>
      <c r="C1301" s="90"/>
      <c r="D1301" s="93" t="str">
        <f t="shared" si="167"/>
        <v xml:space="preserve"> </v>
      </c>
      <c r="E1301" s="54" t="str">
        <f>IF($C1301="","",VLOOKUP($C1301,'4.NLC'!$A$6:$F$51,6,0))</f>
        <v/>
      </c>
      <c r="F1301" s="72" t="str">
        <f>IF($C1301="","",VLOOKUP($C1301,'4.NLC'!$A$6:$F$51,5,0))</f>
        <v/>
      </c>
      <c r="G1301" s="82" t="str">
        <f>IF($C1301="","",VLOOKUP($C1301,'4.NLC'!$A$6:$H$51,7,0))</f>
        <v/>
      </c>
      <c r="H1301" s="74"/>
      <c r="I1301" s="74"/>
      <c r="J1301" s="74"/>
      <c r="K1301" s="57">
        <f t="shared" si="168"/>
        <v>0</v>
      </c>
      <c r="L1301" s="75"/>
      <c r="M1301" s="52">
        <f t="shared" si="169"/>
        <v>0</v>
      </c>
      <c r="N1301" s="76"/>
      <c r="O1301" s="52">
        <f t="shared" si="170"/>
        <v>0</v>
      </c>
      <c r="P1301" s="57">
        <f t="shared" si="171"/>
        <v>0</v>
      </c>
      <c r="Q1301" s="52">
        <f t="shared" si="172"/>
        <v>0</v>
      </c>
      <c r="R1301" s="454">
        <f t="shared" si="173"/>
        <v>0</v>
      </c>
    </row>
    <row r="1302" spans="1:18" outlineLevel="1" x14ac:dyDescent="0.2">
      <c r="A1302" s="79" t="str">
        <f t="shared" si="166"/>
        <v/>
      </c>
      <c r="B1302" s="73"/>
      <c r="C1302" s="90"/>
      <c r="D1302" s="93" t="str">
        <f t="shared" si="167"/>
        <v xml:space="preserve"> </v>
      </c>
      <c r="E1302" s="54" t="str">
        <f>IF($C1302="","",VLOOKUP($C1302,'4.NLC'!$A$6:$F$51,6,0))</f>
        <v/>
      </c>
      <c r="F1302" s="72" t="str">
        <f>IF($C1302="","",VLOOKUP($C1302,'4.NLC'!$A$6:$F$51,5,0))</f>
        <v/>
      </c>
      <c r="G1302" s="82" t="str">
        <f>IF($C1302="","",VLOOKUP($C1302,'4.NLC'!$A$6:$H$51,7,0))</f>
        <v/>
      </c>
      <c r="H1302" s="74"/>
      <c r="I1302" s="74"/>
      <c r="J1302" s="74"/>
      <c r="K1302" s="57">
        <f t="shared" si="168"/>
        <v>0</v>
      </c>
      <c r="L1302" s="75"/>
      <c r="M1302" s="52">
        <f t="shared" si="169"/>
        <v>0</v>
      </c>
      <c r="N1302" s="76"/>
      <c r="O1302" s="52">
        <f t="shared" si="170"/>
        <v>0</v>
      </c>
      <c r="P1302" s="57">
        <f t="shared" si="171"/>
        <v>0</v>
      </c>
      <c r="Q1302" s="52">
        <f t="shared" si="172"/>
        <v>0</v>
      </c>
      <c r="R1302" s="454">
        <f t="shared" si="173"/>
        <v>0</v>
      </c>
    </row>
    <row r="1303" spans="1:18" outlineLevel="1" x14ac:dyDescent="0.2">
      <c r="A1303" s="79" t="str">
        <f t="shared" si="166"/>
        <v/>
      </c>
      <c r="B1303" s="73"/>
      <c r="C1303" s="90"/>
      <c r="D1303" s="93" t="str">
        <f t="shared" si="167"/>
        <v xml:space="preserve"> </v>
      </c>
      <c r="E1303" s="54" t="str">
        <f>IF($C1303="","",VLOOKUP($C1303,'4.NLC'!$A$6:$F$51,6,0))</f>
        <v/>
      </c>
      <c r="F1303" s="72" t="str">
        <f>IF($C1303="","",VLOOKUP($C1303,'4.NLC'!$A$6:$F$51,5,0))</f>
        <v/>
      </c>
      <c r="G1303" s="82" t="str">
        <f>IF($C1303="","",VLOOKUP($C1303,'4.NLC'!$A$6:$H$51,7,0))</f>
        <v/>
      </c>
      <c r="H1303" s="74"/>
      <c r="I1303" s="74"/>
      <c r="J1303" s="74"/>
      <c r="K1303" s="57">
        <f t="shared" si="168"/>
        <v>0</v>
      </c>
      <c r="L1303" s="75"/>
      <c r="M1303" s="52">
        <f t="shared" si="169"/>
        <v>0</v>
      </c>
      <c r="N1303" s="76"/>
      <c r="O1303" s="52">
        <f t="shared" si="170"/>
        <v>0</v>
      </c>
      <c r="P1303" s="57">
        <f t="shared" si="171"/>
        <v>0</v>
      </c>
      <c r="Q1303" s="52">
        <f t="shared" si="172"/>
        <v>0</v>
      </c>
      <c r="R1303" s="454">
        <f t="shared" si="173"/>
        <v>0</v>
      </c>
    </row>
    <row r="1304" spans="1:18" outlineLevel="1" x14ac:dyDescent="0.2">
      <c r="A1304" s="79" t="str">
        <f t="shared" si="166"/>
        <v/>
      </c>
      <c r="B1304" s="73"/>
      <c r="C1304" s="90"/>
      <c r="D1304" s="93" t="str">
        <f t="shared" si="167"/>
        <v xml:space="preserve"> </v>
      </c>
      <c r="E1304" s="54" t="str">
        <f>IF($C1304="","",VLOOKUP($C1304,'4.NLC'!$A$6:$F$51,6,0))</f>
        <v/>
      </c>
      <c r="F1304" s="72" t="str">
        <f>IF($C1304="","",VLOOKUP($C1304,'4.NLC'!$A$6:$F$51,5,0))</f>
        <v/>
      </c>
      <c r="G1304" s="82" t="str">
        <f>IF($C1304="","",VLOOKUP($C1304,'4.NLC'!$A$6:$H$51,7,0))</f>
        <v/>
      </c>
      <c r="H1304" s="74"/>
      <c r="I1304" s="74"/>
      <c r="J1304" s="74"/>
      <c r="K1304" s="57">
        <f t="shared" si="168"/>
        <v>0</v>
      </c>
      <c r="L1304" s="75"/>
      <c r="M1304" s="52">
        <f t="shared" si="169"/>
        <v>0</v>
      </c>
      <c r="N1304" s="76"/>
      <c r="O1304" s="52">
        <f t="shared" si="170"/>
        <v>0</v>
      </c>
      <c r="P1304" s="57">
        <f t="shared" si="171"/>
        <v>0</v>
      </c>
      <c r="Q1304" s="52">
        <f t="shared" si="172"/>
        <v>0</v>
      </c>
      <c r="R1304" s="454">
        <f t="shared" si="173"/>
        <v>0</v>
      </c>
    </row>
    <row r="1305" spans="1:18" outlineLevel="1" x14ac:dyDescent="0.2">
      <c r="A1305" s="79" t="str">
        <f t="shared" si="166"/>
        <v/>
      </c>
      <c r="B1305" s="73"/>
      <c r="C1305" s="90"/>
      <c r="D1305" s="93" t="str">
        <f t="shared" si="167"/>
        <v xml:space="preserve"> </v>
      </c>
      <c r="E1305" s="54" t="str">
        <f>IF($C1305="","",VLOOKUP($C1305,'4.NLC'!$A$6:$F$51,6,0))</f>
        <v/>
      </c>
      <c r="F1305" s="72" t="str">
        <f>IF($C1305="","",VLOOKUP($C1305,'4.NLC'!$A$6:$F$51,5,0))</f>
        <v/>
      </c>
      <c r="G1305" s="82" t="str">
        <f>IF($C1305="","",VLOOKUP($C1305,'4.NLC'!$A$6:$H$51,7,0))</f>
        <v/>
      </c>
      <c r="H1305" s="74"/>
      <c r="I1305" s="74"/>
      <c r="J1305" s="74"/>
      <c r="K1305" s="57">
        <f t="shared" si="168"/>
        <v>0</v>
      </c>
      <c r="L1305" s="75"/>
      <c r="M1305" s="52">
        <f t="shared" si="169"/>
        <v>0</v>
      </c>
      <c r="N1305" s="76"/>
      <c r="O1305" s="52">
        <f t="shared" si="170"/>
        <v>0</v>
      </c>
      <c r="P1305" s="57">
        <f t="shared" si="171"/>
        <v>0</v>
      </c>
      <c r="Q1305" s="52">
        <f t="shared" si="172"/>
        <v>0</v>
      </c>
      <c r="R1305" s="454">
        <f t="shared" si="173"/>
        <v>0</v>
      </c>
    </row>
    <row r="1306" spans="1:18" outlineLevel="1" x14ac:dyDescent="0.2">
      <c r="A1306" s="79" t="str">
        <f t="shared" si="166"/>
        <v/>
      </c>
      <c r="B1306" s="73"/>
      <c r="C1306" s="90"/>
      <c r="D1306" s="93" t="str">
        <f t="shared" si="167"/>
        <v xml:space="preserve"> </v>
      </c>
      <c r="E1306" s="54" t="str">
        <f>IF($C1306="","",VLOOKUP($C1306,'4.NLC'!$A$6:$F$51,6,0))</f>
        <v/>
      </c>
      <c r="F1306" s="72" t="str">
        <f>IF($C1306="","",VLOOKUP($C1306,'4.NLC'!$A$6:$F$51,5,0))</f>
        <v/>
      </c>
      <c r="G1306" s="82" t="str">
        <f>IF($C1306="","",VLOOKUP($C1306,'4.NLC'!$A$6:$H$51,7,0))</f>
        <v/>
      </c>
      <c r="H1306" s="74"/>
      <c r="I1306" s="74"/>
      <c r="J1306" s="74"/>
      <c r="K1306" s="57">
        <f t="shared" si="168"/>
        <v>0</v>
      </c>
      <c r="L1306" s="75"/>
      <c r="M1306" s="52">
        <f t="shared" si="169"/>
        <v>0</v>
      </c>
      <c r="N1306" s="76"/>
      <c r="O1306" s="52">
        <f t="shared" si="170"/>
        <v>0</v>
      </c>
      <c r="P1306" s="57">
        <f t="shared" si="171"/>
        <v>0</v>
      </c>
      <c r="Q1306" s="52">
        <f t="shared" si="172"/>
        <v>0</v>
      </c>
      <c r="R1306" s="454">
        <f t="shared" si="173"/>
        <v>0</v>
      </c>
    </row>
    <row r="1307" spans="1:18" outlineLevel="1" x14ac:dyDescent="0.2">
      <c r="A1307" s="79" t="str">
        <f t="shared" si="166"/>
        <v/>
      </c>
      <c r="B1307" s="73"/>
      <c r="C1307" s="90"/>
      <c r="D1307" s="93" t="str">
        <f t="shared" si="167"/>
        <v xml:space="preserve"> </v>
      </c>
      <c r="E1307" s="54" t="str">
        <f>IF($C1307="","",VLOOKUP($C1307,'4.NLC'!$A$6:$F$51,6,0))</f>
        <v/>
      </c>
      <c r="F1307" s="72" t="str">
        <f>IF($C1307="","",VLOOKUP($C1307,'4.NLC'!$A$6:$F$51,5,0))</f>
        <v/>
      </c>
      <c r="G1307" s="82" t="str">
        <f>IF($C1307="","",VLOOKUP($C1307,'4.NLC'!$A$6:$H$51,7,0))</f>
        <v/>
      </c>
      <c r="H1307" s="74"/>
      <c r="I1307" s="74"/>
      <c r="J1307" s="74"/>
      <c r="K1307" s="57">
        <f t="shared" si="168"/>
        <v>0</v>
      </c>
      <c r="L1307" s="75"/>
      <c r="M1307" s="52">
        <f t="shared" si="169"/>
        <v>0</v>
      </c>
      <c r="N1307" s="76"/>
      <c r="O1307" s="52">
        <f t="shared" si="170"/>
        <v>0</v>
      </c>
      <c r="P1307" s="57">
        <f t="shared" si="171"/>
        <v>0</v>
      </c>
      <c r="Q1307" s="52">
        <f t="shared" si="172"/>
        <v>0</v>
      </c>
      <c r="R1307" s="454">
        <f t="shared" si="173"/>
        <v>0</v>
      </c>
    </row>
    <row r="1308" spans="1:18" outlineLevel="1" x14ac:dyDescent="0.2">
      <c r="A1308" s="79" t="str">
        <f t="shared" si="166"/>
        <v/>
      </c>
      <c r="B1308" s="73"/>
      <c r="C1308" s="90"/>
      <c r="D1308" s="93" t="str">
        <f t="shared" si="167"/>
        <v xml:space="preserve"> </v>
      </c>
      <c r="E1308" s="54" t="str">
        <f>IF($C1308="","",VLOOKUP($C1308,'4.NLC'!$A$6:$F$51,6,0))</f>
        <v/>
      </c>
      <c r="F1308" s="72" t="str">
        <f>IF($C1308="","",VLOOKUP($C1308,'4.NLC'!$A$6:$F$51,5,0))</f>
        <v/>
      </c>
      <c r="G1308" s="82" t="str">
        <f>IF($C1308="","",VLOOKUP($C1308,'4.NLC'!$A$6:$H$51,7,0))</f>
        <v/>
      </c>
      <c r="H1308" s="74"/>
      <c r="I1308" s="74"/>
      <c r="J1308" s="74"/>
      <c r="K1308" s="57">
        <f t="shared" si="168"/>
        <v>0</v>
      </c>
      <c r="L1308" s="75"/>
      <c r="M1308" s="52">
        <f t="shared" si="169"/>
        <v>0</v>
      </c>
      <c r="N1308" s="76"/>
      <c r="O1308" s="52">
        <f t="shared" si="170"/>
        <v>0</v>
      </c>
      <c r="P1308" s="57">
        <f t="shared" si="171"/>
        <v>0</v>
      </c>
      <c r="Q1308" s="52">
        <f t="shared" si="172"/>
        <v>0</v>
      </c>
      <c r="R1308" s="454">
        <f t="shared" si="173"/>
        <v>0</v>
      </c>
    </row>
    <row r="1309" spans="1:18" outlineLevel="1" x14ac:dyDescent="0.2">
      <c r="A1309" s="79" t="str">
        <f t="shared" si="166"/>
        <v/>
      </c>
      <c r="B1309" s="73"/>
      <c r="C1309" s="90"/>
      <c r="D1309" s="93" t="str">
        <f t="shared" si="167"/>
        <v xml:space="preserve"> </v>
      </c>
      <c r="E1309" s="54" t="str">
        <f>IF($C1309="","",VLOOKUP($C1309,'4.NLC'!$A$6:$F$51,6,0))</f>
        <v/>
      </c>
      <c r="F1309" s="72" t="str">
        <f>IF($C1309="","",VLOOKUP($C1309,'4.NLC'!$A$6:$F$51,5,0))</f>
        <v/>
      </c>
      <c r="G1309" s="82" t="str">
        <f>IF($C1309="","",VLOOKUP($C1309,'4.NLC'!$A$6:$H$51,7,0))</f>
        <v/>
      </c>
      <c r="H1309" s="74"/>
      <c r="I1309" s="74"/>
      <c r="J1309" s="74"/>
      <c r="K1309" s="57">
        <f t="shared" si="168"/>
        <v>0</v>
      </c>
      <c r="L1309" s="75"/>
      <c r="M1309" s="52">
        <f t="shared" si="169"/>
        <v>0</v>
      </c>
      <c r="N1309" s="76"/>
      <c r="O1309" s="52">
        <f t="shared" si="170"/>
        <v>0</v>
      </c>
      <c r="P1309" s="57">
        <f t="shared" si="171"/>
        <v>0</v>
      </c>
      <c r="Q1309" s="52">
        <f t="shared" si="172"/>
        <v>0</v>
      </c>
      <c r="R1309" s="454">
        <f t="shared" si="173"/>
        <v>0</v>
      </c>
    </row>
    <row r="1310" spans="1:18" outlineLevel="1" x14ac:dyDescent="0.2">
      <c r="A1310" s="79" t="str">
        <f t="shared" si="166"/>
        <v/>
      </c>
      <c r="B1310" s="73"/>
      <c r="C1310" s="90"/>
      <c r="D1310" s="93" t="str">
        <f t="shared" si="167"/>
        <v xml:space="preserve"> </v>
      </c>
      <c r="E1310" s="54" t="str">
        <f>IF($C1310="","",VLOOKUP($C1310,'4.NLC'!$A$6:$F$51,6,0))</f>
        <v/>
      </c>
      <c r="F1310" s="72" t="str">
        <f>IF($C1310="","",VLOOKUP($C1310,'4.NLC'!$A$6:$F$51,5,0))</f>
        <v/>
      </c>
      <c r="G1310" s="82" t="str">
        <f>IF($C1310="","",VLOOKUP($C1310,'4.NLC'!$A$6:$H$51,7,0))</f>
        <v/>
      </c>
      <c r="H1310" s="74"/>
      <c r="I1310" s="74"/>
      <c r="J1310" s="74"/>
      <c r="K1310" s="57">
        <f t="shared" si="168"/>
        <v>0</v>
      </c>
      <c r="L1310" s="75"/>
      <c r="M1310" s="52">
        <f t="shared" si="169"/>
        <v>0</v>
      </c>
      <c r="N1310" s="76"/>
      <c r="O1310" s="52">
        <f t="shared" si="170"/>
        <v>0</v>
      </c>
      <c r="P1310" s="57">
        <f t="shared" si="171"/>
        <v>0</v>
      </c>
      <c r="Q1310" s="52">
        <f t="shared" si="172"/>
        <v>0</v>
      </c>
      <c r="R1310" s="454">
        <f t="shared" si="173"/>
        <v>0</v>
      </c>
    </row>
    <row r="1311" spans="1:18" outlineLevel="1" x14ac:dyDescent="0.2">
      <c r="A1311" s="79" t="str">
        <f t="shared" si="166"/>
        <v/>
      </c>
      <c r="B1311" s="73"/>
      <c r="C1311" s="90"/>
      <c r="D1311" s="93" t="str">
        <f t="shared" si="167"/>
        <v xml:space="preserve"> </v>
      </c>
      <c r="E1311" s="54" t="str">
        <f>IF($C1311="","",VLOOKUP($C1311,'4.NLC'!$A$6:$F$51,6,0))</f>
        <v/>
      </c>
      <c r="F1311" s="72" t="str">
        <f>IF($C1311="","",VLOOKUP($C1311,'4.NLC'!$A$6:$F$51,5,0))</f>
        <v/>
      </c>
      <c r="G1311" s="82" t="str">
        <f>IF($C1311="","",VLOOKUP($C1311,'4.NLC'!$A$6:$H$51,7,0))</f>
        <v/>
      </c>
      <c r="H1311" s="74"/>
      <c r="I1311" s="74"/>
      <c r="J1311" s="74"/>
      <c r="K1311" s="57">
        <f t="shared" si="168"/>
        <v>0</v>
      </c>
      <c r="L1311" s="75"/>
      <c r="M1311" s="52">
        <f t="shared" si="169"/>
        <v>0</v>
      </c>
      <c r="N1311" s="76"/>
      <c r="O1311" s="52">
        <f t="shared" si="170"/>
        <v>0</v>
      </c>
      <c r="P1311" s="57">
        <f t="shared" si="171"/>
        <v>0</v>
      </c>
      <c r="Q1311" s="52">
        <f t="shared" si="172"/>
        <v>0</v>
      </c>
      <c r="R1311" s="454">
        <f t="shared" si="173"/>
        <v>0</v>
      </c>
    </row>
    <row r="1312" spans="1:18" outlineLevel="1" x14ac:dyDescent="0.2">
      <c r="A1312" s="79" t="str">
        <f t="shared" si="166"/>
        <v/>
      </c>
      <c r="B1312" s="73"/>
      <c r="C1312" s="90"/>
      <c r="D1312" s="93" t="str">
        <f t="shared" si="167"/>
        <v xml:space="preserve"> </v>
      </c>
      <c r="E1312" s="54" t="str">
        <f>IF($C1312="","",VLOOKUP($C1312,'4.NLC'!$A$6:$F$51,6,0))</f>
        <v/>
      </c>
      <c r="F1312" s="72" t="str">
        <f>IF($C1312="","",VLOOKUP($C1312,'4.NLC'!$A$6:$F$51,5,0))</f>
        <v/>
      </c>
      <c r="G1312" s="82" t="str">
        <f>IF($C1312="","",VLOOKUP($C1312,'4.NLC'!$A$6:$H$51,7,0))</f>
        <v/>
      </c>
      <c r="H1312" s="74"/>
      <c r="I1312" s="74"/>
      <c r="J1312" s="74"/>
      <c r="K1312" s="57">
        <f t="shared" si="168"/>
        <v>0</v>
      </c>
      <c r="L1312" s="75"/>
      <c r="M1312" s="52">
        <f t="shared" si="169"/>
        <v>0</v>
      </c>
      <c r="N1312" s="76"/>
      <c r="O1312" s="52">
        <f t="shared" si="170"/>
        <v>0</v>
      </c>
      <c r="P1312" s="57">
        <f t="shared" si="171"/>
        <v>0</v>
      </c>
      <c r="Q1312" s="52">
        <f t="shared" si="172"/>
        <v>0</v>
      </c>
      <c r="R1312" s="454">
        <f t="shared" si="173"/>
        <v>0</v>
      </c>
    </row>
    <row r="1313" spans="1:18" outlineLevel="1" x14ac:dyDescent="0.2">
      <c r="A1313" s="79" t="str">
        <f t="shared" si="166"/>
        <v/>
      </c>
      <c r="B1313" s="73"/>
      <c r="C1313" s="90"/>
      <c r="D1313" s="93" t="str">
        <f t="shared" si="167"/>
        <v xml:space="preserve"> </v>
      </c>
      <c r="E1313" s="54" t="str">
        <f>IF($C1313="","",VLOOKUP($C1313,'4.NLC'!$A$6:$F$51,6,0))</f>
        <v/>
      </c>
      <c r="F1313" s="72" t="str">
        <f>IF($C1313="","",VLOOKUP($C1313,'4.NLC'!$A$6:$F$51,5,0))</f>
        <v/>
      </c>
      <c r="G1313" s="82" t="str">
        <f>IF($C1313="","",VLOOKUP($C1313,'4.NLC'!$A$6:$H$51,7,0))</f>
        <v/>
      </c>
      <c r="H1313" s="74"/>
      <c r="I1313" s="74"/>
      <c r="J1313" s="74"/>
      <c r="K1313" s="57">
        <f t="shared" si="168"/>
        <v>0</v>
      </c>
      <c r="L1313" s="75"/>
      <c r="M1313" s="52">
        <f t="shared" si="169"/>
        <v>0</v>
      </c>
      <c r="N1313" s="76"/>
      <c r="O1313" s="52">
        <f t="shared" si="170"/>
        <v>0</v>
      </c>
      <c r="P1313" s="57">
        <f t="shared" si="171"/>
        <v>0</v>
      </c>
      <c r="Q1313" s="52">
        <f t="shared" si="172"/>
        <v>0</v>
      </c>
      <c r="R1313" s="454">
        <f t="shared" si="173"/>
        <v>0</v>
      </c>
    </row>
    <row r="1314" spans="1:18" outlineLevel="1" x14ac:dyDescent="0.2">
      <c r="A1314" s="79" t="str">
        <f t="shared" si="166"/>
        <v/>
      </c>
      <c r="B1314" s="73"/>
      <c r="C1314" s="90"/>
      <c r="D1314" s="93" t="str">
        <f t="shared" si="167"/>
        <v xml:space="preserve"> </v>
      </c>
      <c r="E1314" s="54" t="str">
        <f>IF($C1314="","",VLOOKUP($C1314,'4.NLC'!$A$6:$F$51,6,0))</f>
        <v/>
      </c>
      <c r="F1314" s="72" t="str">
        <f>IF($C1314="","",VLOOKUP($C1314,'4.NLC'!$A$6:$F$51,5,0))</f>
        <v/>
      </c>
      <c r="G1314" s="82" t="str">
        <f>IF($C1314="","",VLOOKUP($C1314,'4.NLC'!$A$6:$H$51,7,0))</f>
        <v/>
      </c>
      <c r="H1314" s="74"/>
      <c r="I1314" s="74"/>
      <c r="J1314" s="74"/>
      <c r="K1314" s="57">
        <f t="shared" si="168"/>
        <v>0</v>
      </c>
      <c r="L1314" s="75"/>
      <c r="M1314" s="52">
        <f t="shared" si="169"/>
        <v>0</v>
      </c>
      <c r="N1314" s="76"/>
      <c r="O1314" s="52">
        <f t="shared" si="170"/>
        <v>0</v>
      </c>
      <c r="P1314" s="57">
        <f t="shared" si="171"/>
        <v>0</v>
      </c>
      <c r="Q1314" s="52">
        <f t="shared" si="172"/>
        <v>0</v>
      </c>
      <c r="R1314" s="454">
        <f t="shared" si="173"/>
        <v>0</v>
      </c>
    </row>
    <row r="1315" spans="1:18" outlineLevel="1" x14ac:dyDescent="0.2">
      <c r="A1315" s="79" t="str">
        <f t="shared" si="166"/>
        <v/>
      </c>
      <c r="B1315" s="73"/>
      <c r="C1315" s="90"/>
      <c r="D1315" s="93" t="str">
        <f t="shared" si="167"/>
        <v xml:space="preserve"> </v>
      </c>
      <c r="E1315" s="54" t="str">
        <f>IF($C1315="","",VLOOKUP($C1315,'4.NLC'!$A$6:$F$51,6,0))</f>
        <v/>
      </c>
      <c r="F1315" s="72" t="str">
        <f>IF($C1315="","",VLOOKUP($C1315,'4.NLC'!$A$6:$F$51,5,0))</f>
        <v/>
      </c>
      <c r="G1315" s="82" t="str">
        <f>IF($C1315="","",VLOOKUP($C1315,'4.NLC'!$A$6:$H$51,7,0))</f>
        <v/>
      </c>
      <c r="H1315" s="74"/>
      <c r="I1315" s="74"/>
      <c r="J1315" s="74"/>
      <c r="K1315" s="57">
        <f t="shared" si="168"/>
        <v>0</v>
      </c>
      <c r="L1315" s="75"/>
      <c r="M1315" s="52">
        <f t="shared" si="169"/>
        <v>0</v>
      </c>
      <c r="N1315" s="76"/>
      <c r="O1315" s="52">
        <f t="shared" si="170"/>
        <v>0</v>
      </c>
      <c r="P1315" s="57">
        <f t="shared" si="171"/>
        <v>0</v>
      </c>
      <c r="Q1315" s="52">
        <f t="shared" si="172"/>
        <v>0</v>
      </c>
      <c r="R1315" s="454">
        <f t="shared" si="173"/>
        <v>0</v>
      </c>
    </row>
    <row r="1316" spans="1:18" outlineLevel="1" x14ac:dyDescent="0.2">
      <c r="A1316" s="79" t="str">
        <f t="shared" si="166"/>
        <v/>
      </c>
      <c r="B1316" s="73"/>
      <c r="C1316" s="90"/>
      <c r="D1316" s="93" t="str">
        <f t="shared" si="167"/>
        <v xml:space="preserve"> </v>
      </c>
      <c r="E1316" s="54" t="str">
        <f>IF($C1316="","",VLOOKUP($C1316,'4.NLC'!$A$6:$F$51,6,0))</f>
        <v/>
      </c>
      <c r="F1316" s="72" t="str">
        <f>IF($C1316="","",VLOOKUP($C1316,'4.NLC'!$A$6:$F$51,5,0))</f>
        <v/>
      </c>
      <c r="G1316" s="82" t="str">
        <f>IF($C1316="","",VLOOKUP($C1316,'4.NLC'!$A$6:$H$51,7,0))</f>
        <v/>
      </c>
      <c r="H1316" s="74"/>
      <c r="I1316" s="74"/>
      <c r="J1316" s="74"/>
      <c r="K1316" s="57">
        <f t="shared" si="168"/>
        <v>0</v>
      </c>
      <c r="L1316" s="75"/>
      <c r="M1316" s="52">
        <f t="shared" si="169"/>
        <v>0</v>
      </c>
      <c r="N1316" s="76"/>
      <c r="O1316" s="52">
        <f t="shared" si="170"/>
        <v>0</v>
      </c>
      <c r="P1316" s="57">
        <f t="shared" si="171"/>
        <v>0</v>
      </c>
      <c r="Q1316" s="52">
        <f t="shared" si="172"/>
        <v>0</v>
      </c>
      <c r="R1316" s="454">
        <f t="shared" si="173"/>
        <v>0</v>
      </c>
    </row>
    <row r="1317" spans="1:18" outlineLevel="1" x14ac:dyDescent="0.2">
      <c r="A1317" s="79" t="str">
        <f t="shared" si="166"/>
        <v/>
      </c>
      <c r="B1317" s="73"/>
      <c r="C1317" s="90"/>
      <c r="D1317" s="93" t="str">
        <f t="shared" si="167"/>
        <v xml:space="preserve"> </v>
      </c>
      <c r="E1317" s="54" t="str">
        <f>IF($C1317="","",VLOOKUP($C1317,'4.NLC'!$A$6:$F$51,6,0))</f>
        <v/>
      </c>
      <c r="F1317" s="72" t="str">
        <f>IF($C1317="","",VLOOKUP($C1317,'4.NLC'!$A$6:$F$51,5,0))</f>
        <v/>
      </c>
      <c r="G1317" s="82" t="str">
        <f>IF($C1317="","",VLOOKUP($C1317,'4.NLC'!$A$6:$H$51,7,0))</f>
        <v/>
      </c>
      <c r="H1317" s="74"/>
      <c r="I1317" s="74"/>
      <c r="J1317" s="74"/>
      <c r="K1317" s="57">
        <f t="shared" si="168"/>
        <v>0</v>
      </c>
      <c r="L1317" s="75"/>
      <c r="M1317" s="52">
        <f t="shared" si="169"/>
        <v>0</v>
      </c>
      <c r="N1317" s="76"/>
      <c r="O1317" s="52">
        <f t="shared" si="170"/>
        <v>0</v>
      </c>
      <c r="P1317" s="57">
        <f t="shared" si="171"/>
        <v>0</v>
      </c>
      <c r="Q1317" s="52">
        <f t="shared" si="172"/>
        <v>0</v>
      </c>
      <c r="R1317" s="454">
        <f t="shared" si="173"/>
        <v>0</v>
      </c>
    </row>
    <row r="1318" spans="1:18" outlineLevel="1" x14ac:dyDescent="0.2">
      <c r="A1318" s="79" t="str">
        <f t="shared" si="166"/>
        <v/>
      </c>
      <c r="B1318" s="73"/>
      <c r="C1318" s="90"/>
      <c r="D1318" s="93" t="str">
        <f t="shared" si="167"/>
        <v xml:space="preserve"> </v>
      </c>
      <c r="E1318" s="54" t="str">
        <f>IF($C1318="","",VLOOKUP($C1318,'4.NLC'!$A$6:$F$51,6,0))</f>
        <v/>
      </c>
      <c r="F1318" s="72" t="str">
        <f>IF($C1318="","",VLOOKUP($C1318,'4.NLC'!$A$6:$F$51,5,0))</f>
        <v/>
      </c>
      <c r="G1318" s="82" t="str">
        <f>IF($C1318="","",VLOOKUP($C1318,'4.NLC'!$A$6:$H$51,7,0))</f>
        <v/>
      </c>
      <c r="H1318" s="74"/>
      <c r="I1318" s="74"/>
      <c r="J1318" s="74"/>
      <c r="K1318" s="57">
        <f t="shared" si="168"/>
        <v>0</v>
      </c>
      <c r="L1318" s="75"/>
      <c r="M1318" s="52">
        <f t="shared" si="169"/>
        <v>0</v>
      </c>
      <c r="N1318" s="76"/>
      <c r="O1318" s="52">
        <f t="shared" si="170"/>
        <v>0</v>
      </c>
      <c r="P1318" s="57">
        <f t="shared" si="171"/>
        <v>0</v>
      </c>
      <c r="Q1318" s="52">
        <f t="shared" si="172"/>
        <v>0</v>
      </c>
      <c r="R1318" s="454">
        <f t="shared" si="173"/>
        <v>0</v>
      </c>
    </row>
    <row r="1319" spans="1:18" outlineLevel="1" x14ac:dyDescent="0.2">
      <c r="A1319" s="79" t="str">
        <f t="shared" si="166"/>
        <v/>
      </c>
      <c r="B1319" s="73"/>
      <c r="C1319" s="90"/>
      <c r="D1319" s="93" t="str">
        <f t="shared" si="167"/>
        <v xml:space="preserve"> </v>
      </c>
      <c r="E1319" s="54" t="str">
        <f>IF($C1319="","",VLOOKUP($C1319,'4.NLC'!$A$6:$F$51,6,0))</f>
        <v/>
      </c>
      <c r="F1319" s="72" t="str">
        <f>IF($C1319="","",VLOOKUP($C1319,'4.NLC'!$A$6:$F$51,5,0))</f>
        <v/>
      </c>
      <c r="G1319" s="82" t="str">
        <f>IF($C1319="","",VLOOKUP($C1319,'4.NLC'!$A$6:$H$51,7,0))</f>
        <v/>
      </c>
      <c r="H1319" s="74"/>
      <c r="I1319" s="74"/>
      <c r="J1319" s="74"/>
      <c r="K1319" s="57">
        <f t="shared" si="168"/>
        <v>0</v>
      </c>
      <c r="L1319" s="75"/>
      <c r="M1319" s="52">
        <f t="shared" si="169"/>
        <v>0</v>
      </c>
      <c r="N1319" s="76"/>
      <c r="O1319" s="52">
        <f t="shared" si="170"/>
        <v>0</v>
      </c>
      <c r="P1319" s="57">
        <f t="shared" si="171"/>
        <v>0</v>
      </c>
      <c r="Q1319" s="52">
        <f t="shared" si="172"/>
        <v>0</v>
      </c>
      <c r="R1319" s="454">
        <f t="shared" si="173"/>
        <v>0</v>
      </c>
    </row>
    <row r="1320" spans="1:18" outlineLevel="1" x14ac:dyDescent="0.2">
      <c r="A1320" s="79" t="str">
        <f t="shared" si="166"/>
        <v/>
      </c>
      <c r="B1320" s="73"/>
      <c r="C1320" s="90"/>
      <c r="D1320" s="93" t="str">
        <f t="shared" si="167"/>
        <v xml:space="preserve"> </v>
      </c>
      <c r="E1320" s="54" t="str">
        <f>IF($C1320="","",VLOOKUP($C1320,'4.NLC'!$A$6:$F$51,6,0))</f>
        <v/>
      </c>
      <c r="F1320" s="72" t="str">
        <f>IF($C1320="","",VLOOKUP($C1320,'4.NLC'!$A$6:$F$51,5,0))</f>
        <v/>
      </c>
      <c r="G1320" s="82" t="str">
        <f>IF($C1320="","",VLOOKUP($C1320,'4.NLC'!$A$6:$H$51,7,0))</f>
        <v/>
      </c>
      <c r="H1320" s="74"/>
      <c r="I1320" s="74"/>
      <c r="J1320" s="74"/>
      <c r="K1320" s="57">
        <f t="shared" si="168"/>
        <v>0</v>
      </c>
      <c r="L1320" s="75"/>
      <c r="M1320" s="52">
        <f t="shared" si="169"/>
        <v>0</v>
      </c>
      <c r="N1320" s="76"/>
      <c r="O1320" s="52">
        <f t="shared" si="170"/>
        <v>0</v>
      </c>
      <c r="P1320" s="57">
        <f t="shared" si="171"/>
        <v>0</v>
      </c>
      <c r="Q1320" s="52">
        <f t="shared" si="172"/>
        <v>0</v>
      </c>
      <c r="R1320" s="454">
        <f t="shared" si="173"/>
        <v>0</v>
      </c>
    </row>
    <row r="1321" spans="1:18" outlineLevel="1" x14ac:dyDescent="0.2">
      <c r="A1321" s="79" t="str">
        <f t="shared" si="166"/>
        <v/>
      </c>
      <c r="B1321" s="73"/>
      <c r="C1321" s="90"/>
      <c r="D1321" s="93" t="str">
        <f t="shared" si="167"/>
        <v xml:space="preserve"> </v>
      </c>
      <c r="E1321" s="54" t="str">
        <f>IF($C1321="","",VLOOKUP($C1321,'4.NLC'!$A$6:$F$51,6,0))</f>
        <v/>
      </c>
      <c r="F1321" s="72" t="str">
        <f>IF($C1321="","",VLOOKUP($C1321,'4.NLC'!$A$6:$F$51,5,0))</f>
        <v/>
      </c>
      <c r="G1321" s="82" t="str">
        <f>IF($C1321="","",VLOOKUP($C1321,'4.NLC'!$A$6:$H$51,7,0))</f>
        <v/>
      </c>
      <c r="H1321" s="74"/>
      <c r="I1321" s="74"/>
      <c r="J1321" s="74"/>
      <c r="K1321" s="57">
        <f t="shared" si="168"/>
        <v>0</v>
      </c>
      <c r="L1321" s="75"/>
      <c r="M1321" s="52">
        <f t="shared" si="169"/>
        <v>0</v>
      </c>
      <c r="N1321" s="76"/>
      <c r="O1321" s="52">
        <f t="shared" si="170"/>
        <v>0</v>
      </c>
      <c r="P1321" s="57">
        <f t="shared" si="171"/>
        <v>0</v>
      </c>
      <c r="Q1321" s="52">
        <f t="shared" si="172"/>
        <v>0</v>
      </c>
      <c r="R1321" s="454">
        <f t="shared" si="173"/>
        <v>0</v>
      </c>
    </row>
    <row r="1322" spans="1:18" outlineLevel="1" x14ac:dyDescent="0.2">
      <c r="A1322" s="79" t="str">
        <f t="shared" si="166"/>
        <v/>
      </c>
      <c r="B1322" s="73"/>
      <c r="C1322" s="90"/>
      <c r="D1322" s="93" t="str">
        <f t="shared" si="167"/>
        <v xml:space="preserve"> </v>
      </c>
      <c r="E1322" s="54" t="str">
        <f>IF($C1322="","",VLOOKUP($C1322,'4.NLC'!$A$6:$F$51,6,0))</f>
        <v/>
      </c>
      <c r="F1322" s="72" t="str">
        <f>IF($C1322="","",VLOOKUP($C1322,'4.NLC'!$A$6:$F$51,5,0))</f>
        <v/>
      </c>
      <c r="G1322" s="82" t="str">
        <f>IF($C1322="","",VLOOKUP($C1322,'4.NLC'!$A$6:$H$51,7,0))</f>
        <v/>
      </c>
      <c r="H1322" s="74"/>
      <c r="I1322" s="74"/>
      <c r="J1322" s="74"/>
      <c r="K1322" s="57">
        <f t="shared" si="168"/>
        <v>0</v>
      </c>
      <c r="L1322" s="75"/>
      <c r="M1322" s="52">
        <f t="shared" si="169"/>
        <v>0</v>
      </c>
      <c r="N1322" s="76"/>
      <c r="O1322" s="52">
        <f t="shared" si="170"/>
        <v>0</v>
      </c>
      <c r="P1322" s="57">
        <f t="shared" si="171"/>
        <v>0</v>
      </c>
      <c r="Q1322" s="52">
        <f t="shared" si="172"/>
        <v>0</v>
      </c>
      <c r="R1322" s="454">
        <f t="shared" si="173"/>
        <v>0</v>
      </c>
    </row>
    <row r="1323" spans="1:18" outlineLevel="1" x14ac:dyDescent="0.2">
      <c r="A1323" s="79" t="str">
        <f t="shared" si="166"/>
        <v/>
      </c>
      <c r="B1323" s="73"/>
      <c r="C1323" s="90"/>
      <c r="D1323" s="93" t="str">
        <f t="shared" si="167"/>
        <v xml:space="preserve"> </v>
      </c>
      <c r="E1323" s="54" t="str">
        <f>IF($C1323="","",VLOOKUP($C1323,'4.NLC'!$A$6:$F$51,6,0))</f>
        <v/>
      </c>
      <c r="F1323" s="72" t="str">
        <f>IF($C1323="","",VLOOKUP($C1323,'4.NLC'!$A$6:$F$51,5,0))</f>
        <v/>
      </c>
      <c r="G1323" s="82" t="str">
        <f>IF($C1323="","",VLOOKUP($C1323,'4.NLC'!$A$6:$H$51,7,0))</f>
        <v/>
      </c>
      <c r="H1323" s="74"/>
      <c r="I1323" s="74"/>
      <c r="J1323" s="74"/>
      <c r="K1323" s="57">
        <f t="shared" si="168"/>
        <v>0</v>
      </c>
      <c r="L1323" s="75"/>
      <c r="M1323" s="52">
        <f t="shared" si="169"/>
        <v>0</v>
      </c>
      <c r="N1323" s="76"/>
      <c r="O1323" s="52">
        <f t="shared" si="170"/>
        <v>0</v>
      </c>
      <c r="P1323" s="57">
        <f t="shared" si="171"/>
        <v>0</v>
      </c>
      <c r="Q1323" s="52">
        <f t="shared" si="172"/>
        <v>0</v>
      </c>
      <c r="R1323" s="454">
        <f t="shared" si="173"/>
        <v>0</v>
      </c>
    </row>
    <row r="1324" spans="1:18" outlineLevel="1" x14ac:dyDescent="0.2">
      <c r="A1324" s="79" t="str">
        <f t="shared" si="166"/>
        <v/>
      </c>
      <c r="B1324" s="73"/>
      <c r="C1324" s="90"/>
      <c r="D1324" s="93" t="str">
        <f t="shared" si="167"/>
        <v xml:space="preserve"> </v>
      </c>
      <c r="E1324" s="54" t="str">
        <f>IF($C1324="","",VLOOKUP($C1324,'4.NLC'!$A$6:$F$51,6,0))</f>
        <v/>
      </c>
      <c r="F1324" s="72" t="str">
        <f>IF($C1324="","",VLOOKUP($C1324,'4.NLC'!$A$6:$F$51,5,0))</f>
        <v/>
      </c>
      <c r="G1324" s="82" t="str">
        <f>IF($C1324="","",VLOOKUP($C1324,'4.NLC'!$A$6:$H$51,7,0))</f>
        <v/>
      </c>
      <c r="H1324" s="74"/>
      <c r="I1324" s="74"/>
      <c r="J1324" s="74"/>
      <c r="K1324" s="57">
        <f t="shared" si="168"/>
        <v>0</v>
      </c>
      <c r="L1324" s="75"/>
      <c r="M1324" s="52">
        <f t="shared" si="169"/>
        <v>0</v>
      </c>
      <c r="N1324" s="76"/>
      <c r="O1324" s="52">
        <f t="shared" si="170"/>
        <v>0</v>
      </c>
      <c r="P1324" s="57">
        <f t="shared" si="171"/>
        <v>0</v>
      </c>
      <c r="Q1324" s="52">
        <f t="shared" si="172"/>
        <v>0</v>
      </c>
      <c r="R1324" s="454">
        <f t="shared" si="173"/>
        <v>0</v>
      </c>
    </row>
    <row r="1325" spans="1:18" outlineLevel="1" x14ac:dyDescent="0.2">
      <c r="A1325" s="79" t="str">
        <f t="shared" si="166"/>
        <v/>
      </c>
      <c r="B1325" s="73"/>
      <c r="C1325" s="90"/>
      <c r="D1325" s="93" t="str">
        <f t="shared" si="167"/>
        <v xml:space="preserve"> </v>
      </c>
      <c r="E1325" s="54" t="str">
        <f>IF($C1325="","",VLOOKUP($C1325,'4.NLC'!$A$6:$F$51,6,0))</f>
        <v/>
      </c>
      <c r="F1325" s="72" t="str">
        <f>IF($C1325="","",VLOOKUP($C1325,'4.NLC'!$A$6:$F$51,5,0))</f>
        <v/>
      </c>
      <c r="G1325" s="82" t="str">
        <f>IF($C1325="","",VLOOKUP($C1325,'4.NLC'!$A$6:$H$51,7,0))</f>
        <v/>
      </c>
      <c r="H1325" s="74"/>
      <c r="I1325" s="74"/>
      <c r="J1325" s="74"/>
      <c r="K1325" s="57">
        <f t="shared" si="168"/>
        <v>0</v>
      </c>
      <c r="L1325" s="75"/>
      <c r="M1325" s="52">
        <f t="shared" si="169"/>
        <v>0</v>
      </c>
      <c r="N1325" s="76"/>
      <c r="O1325" s="52">
        <f t="shared" si="170"/>
        <v>0</v>
      </c>
      <c r="P1325" s="57">
        <f t="shared" si="171"/>
        <v>0</v>
      </c>
      <c r="Q1325" s="52">
        <f t="shared" si="172"/>
        <v>0</v>
      </c>
      <c r="R1325" s="454">
        <f t="shared" si="173"/>
        <v>0</v>
      </c>
    </row>
    <row r="1326" spans="1:18" outlineLevel="1" x14ac:dyDescent="0.2">
      <c r="A1326" s="79" t="str">
        <f t="shared" si="166"/>
        <v/>
      </c>
      <c r="B1326" s="73"/>
      <c r="C1326" s="90"/>
      <c r="D1326" s="93" t="str">
        <f t="shared" si="167"/>
        <v xml:space="preserve"> </v>
      </c>
      <c r="E1326" s="54" t="str">
        <f>IF($C1326="","",VLOOKUP($C1326,'4.NLC'!$A$6:$F$51,6,0))</f>
        <v/>
      </c>
      <c r="F1326" s="72" t="str">
        <f>IF($C1326="","",VLOOKUP($C1326,'4.NLC'!$A$6:$F$51,5,0))</f>
        <v/>
      </c>
      <c r="G1326" s="82" t="str">
        <f>IF($C1326="","",VLOOKUP($C1326,'4.NLC'!$A$6:$H$51,7,0))</f>
        <v/>
      </c>
      <c r="H1326" s="74"/>
      <c r="I1326" s="74"/>
      <c r="J1326" s="74"/>
      <c r="K1326" s="57">
        <f t="shared" si="168"/>
        <v>0</v>
      </c>
      <c r="L1326" s="75"/>
      <c r="M1326" s="52">
        <f t="shared" si="169"/>
        <v>0</v>
      </c>
      <c r="N1326" s="76"/>
      <c r="O1326" s="52">
        <f t="shared" si="170"/>
        <v>0</v>
      </c>
      <c r="P1326" s="57">
        <f t="shared" si="171"/>
        <v>0</v>
      </c>
      <c r="Q1326" s="52">
        <f t="shared" si="172"/>
        <v>0</v>
      </c>
      <c r="R1326" s="454">
        <f t="shared" si="173"/>
        <v>0</v>
      </c>
    </row>
    <row r="1327" spans="1:18" outlineLevel="1" x14ac:dyDescent="0.2">
      <c r="A1327" s="79" t="str">
        <f t="shared" si="166"/>
        <v/>
      </c>
      <c r="B1327" s="73"/>
      <c r="C1327" s="90"/>
      <c r="D1327" s="93" t="str">
        <f t="shared" si="167"/>
        <v xml:space="preserve"> </v>
      </c>
      <c r="E1327" s="54" t="str">
        <f>IF($C1327="","",VLOOKUP($C1327,'4.NLC'!$A$6:$F$51,6,0))</f>
        <v/>
      </c>
      <c r="F1327" s="72" t="str">
        <f>IF($C1327="","",VLOOKUP($C1327,'4.NLC'!$A$6:$F$51,5,0))</f>
        <v/>
      </c>
      <c r="G1327" s="82" t="str">
        <f>IF($C1327="","",VLOOKUP($C1327,'4.NLC'!$A$6:$H$51,7,0))</f>
        <v/>
      </c>
      <c r="H1327" s="74"/>
      <c r="I1327" s="74"/>
      <c r="J1327" s="74"/>
      <c r="K1327" s="57">
        <f t="shared" si="168"/>
        <v>0</v>
      </c>
      <c r="L1327" s="75"/>
      <c r="M1327" s="52">
        <f t="shared" si="169"/>
        <v>0</v>
      </c>
      <c r="N1327" s="76"/>
      <c r="O1327" s="52">
        <f t="shared" si="170"/>
        <v>0</v>
      </c>
      <c r="P1327" s="57">
        <f t="shared" si="171"/>
        <v>0</v>
      </c>
      <c r="Q1327" s="52">
        <f t="shared" si="172"/>
        <v>0</v>
      </c>
      <c r="R1327" s="454">
        <f t="shared" si="173"/>
        <v>0</v>
      </c>
    </row>
    <row r="1328" spans="1:18" outlineLevel="1" x14ac:dyDescent="0.2">
      <c r="A1328" s="79" t="str">
        <f t="shared" si="166"/>
        <v/>
      </c>
      <c r="B1328" s="73"/>
      <c r="C1328" s="90"/>
      <c r="D1328" s="93" t="str">
        <f t="shared" si="167"/>
        <v xml:space="preserve"> </v>
      </c>
      <c r="E1328" s="54" t="str">
        <f>IF($C1328="","",VLOOKUP($C1328,'4.NLC'!$A$6:$F$51,6,0))</f>
        <v/>
      </c>
      <c r="F1328" s="72" t="str">
        <f>IF($C1328="","",VLOOKUP($C1328,'4.NLC'!$A$6:$F$51,5,0))</f>
        <v/>
      </c>
      <c r="G1328" s="82" t="str">
        <f>IF($C1328="","",VLOOKUP($C1328,'4.NLC'!$A$6:$H$51,7,0))</f>
        <v/>
      </c>
      <c r="H1328" s="74"/>
      <c r="I1328" s="74"/>
      <c r="J1328" s="74"/>
      <c r="K1328" s="57">
        <f t="shared" si="168"/>
        <v>0</v>
      </c>
      <c r="L1328" s="75"/>
      <c r="M1328" s="52">
        <f t="shared" si="169"/>
        <v>0</v>
      </c>
      <c r="N1328" s="76"/>
      <c r="O1328" s="52">
        <f t="shared" si="170"/>
        <v>0</v>
      </c>
      <c r="P1328" s="57">
        <f t="shared" si="171"/>
        <v>0</v>
      </c>
      <c r="Q1328" s="52">
        <f t="shared" si="172"/>
        <v>0</v>
      </c>
      <c r="R1328" s="454">
        <f t="shared" si="173"/>
        <v>0</v>
      </c>
    </row>
    <row r="1329" spans="1:18" outlineLevel="1" x14ac:dyDescent="0.2">
      <c r="A1329" s="79" t="str">
        <f t="shared" si="166"/>
        <v/>
      </c>
      <c r="B1329" s="73"/>
      <c r="C1329" s="90"/>
      <c r="D1329" s="93" t="str">
        <f t="shared" si="167"/>
        <v xml:space="preserve"> </v>
      </c>
      <c r="E1329" s="54" t="str">
        <f>IF($C1329="","",VLOOKUP($C1329,'4.NLC'!$A$6:$F$51,6,0))</f>
        <v/>
      </c>
      <c r="F1329" s="72" t="str">
        <f>IF($C1329="","",VLOOKUP($C1329,'4.NLC'!$A$6:$F$51,5,0))</f>
        <v/>
      </c>
      <c r="G1329" s="82" t="str">
        <f>IF($C1329="","",VLOOKUP($C1329,'4.NLC'!$A$6:$H$51,7,0))</f>
        <v/>
      </c>
      <c r="H1329" s="74"/>
      <c r="I1329" s="74"/>
      <c r="J1329" s="74"/>
      <c r="K1329" s="57">
        <f t="shared" si="168"/>
        <v>0</v>
      </c>
      <c r="L1329" s="75"/>
      <c r="M1329" s="52">
        <f t="shared" si="169"/>
        <v>0</v>
      </c>
      <c r="N1329" s="76"/>
      <c r="O1329" s="52">
        <f t="shared" si="170"/>
        <v>0</v>
      </c>
      <c r="P1329" s="57">
        <f t="shared" si="171"/>
        <v>0</v>
      </c>
      <c r="Q1329" s="52">
        <f t="shared" si="172"/>
        <v>0</v>
      </c>
      <c r="R1329" s="454">
        <f t="shared" si="173"/>
        <v>0</v>
      </c>
    </row>
    <row r="1330" spans="1:18" outlineLevel="1" x14ac:dyDescent="0.2">
      <c r="A1330" s="79" t="str">
        <f t="shared" si="166"/>
        <v/>
      </c>
      <c r="B1330" s="73"/>
      <c r="C1330" s="90"/>
      <c r="D1330" s="93" t="str">
        <f t="shared" si="167"/>
        <v xml:space="preserve"> </v>
      </c>
      <c r="E1330" s="54" t="str">
        <f>IF($C1330="","",VLOOKUP($C1330,'4.NLC'!$A$6:$F$51,6,0))</f>
        <v/>
      </c>
      <c r="F1330" s="72" t="str">
        <f>IF($C1330="","",VLOOKUP($C1330,'4.NLC'!$A$6:$F$51,5,0))</f>
        <v/>
      </c>
      <c r="G1330" s="82" t="str">
        <f>IF($C1330="","",VLOOKUP($C1330,'4.NLC'!$A$6:$H$51,7,0))</f>
        <v/>
      </c>
      <c r="H1330" s="74"/>
      <c r="I1330" s="74"/>
      <c r="J1330" s="74"/>
      <c r="K1330" s="57">
        <f t="shared" si="168"/>
        <v>0</v>
      </c>
      <c r="L1330" s="75"/>
      <c r="M1330" s="52">
        <f t="shared" si="169"/>
        <v>0</v>
      </c>
      <c r="N1330" s="76"/>
      <c r="O1330" s="52">
        <f t="shared" si="170"/>
        <v>0</v>
      </c>
      <c r="P1330" s="57">
        <f t="shared" si="171"/>
        <v>0</v>
      </c>
      <c r="Q1330" s="52">
        <f t="shared" si="172"/>
        <v>0</v>
      </c>
      <c r="R1330" s="454">
        <f t="shared" si="173"/>
        <v>0</v>
      </c>
    </row>
    <row r="1331" spans="1:18" outlineLevel="1" x14ac:dyDescent="0.2">
      <c r="A1331" s="79" t="str">
        <f t="shared" si="166"/>
        <v/>
      </c>
      <c r="B1331" s="73"/>
      <c r="C1331" s="90"/>
      <c r="D1331" s="93" t="str">
        <f t="shared" si="167"/>
        <v xml:space="preserve"> </v>
      </c>
      <c r="E1331" s="54" t="str">
        <f>IF($C1331="","",VLOOKUP($C1331,'4.NLC'!$A$6:$F$51,6,0))</f>
        <v/>
      </c>
      <c r="F1331" s="72" t="str">
        <f>IF($C1331="","",VLOOKUP($C1331,'4.NLC'!$A$6:$F$51,5,0))</f>
        <v/>
      </c>
      <c r="G1331" s="82" t="str">
        <f>IF($C1331="","",VLOOKUP($C1331,'4.NLC'!$A$6:$H$51,7,0))</f>
        <v/>
      </c>
      <c r="H1331" s="74"/>
      <c r="I1331" s="74"/>
      <c r="J1331" s="74"/>
      <c r="K1331" s="57">
        <f t="shared" si="168"/>
        <v>0</v>
      </c>
      <c r="L1331" s="75"/>
      <c r="M1331" s="52">
        <f t="shared" si="169"/>
        <v>0</v>
      </c>
      <c r="N1331" s="76"/>
      <c r="O1331" s="52">
        <f t="shared" si="170"/>
        <v>0</v>
      </c>
      <c r="P1331" s="57">
        <f t="shared" si="171"/>
        <v>0</v>
      </c>
      <c r="Q1331" s="52">
        <f t="shared" si="172"/>
        <v>0</v>
      </c>
      <c r="R1331" s="454">
        <f t="shared" si="173"/>
        <v>0</v>
      </c>
    </row>
    <row r="1332" spans="1:18" outlineLevel="1" x14ac:dyDescent="0.2">
      <c r="A1332" s="79" t="str">
        <f t="shared" si="166"/>
        <v/>
      </c>
      <c r="B1332" s="73"/>
      <c r="C1332" s="90"/>
      <c r="D1332" s="93" t="str">
        <f t="shared" si="167"/>
        <v xml:space="preserve"> </v>
      </c>
      <c r="E1332" s="54" t="str">
        <f>IF($C1332="","",VLOOKUP($C1332,'4.NLC'!$A$6:$F$51,6,0))</f>
        <v/>
      </c>
      <c r="F1332" s="72" t="str">
        <f>IF($C1332="","",VLOOKUP($C1332,'4.NLC'!$A$6:$F$51,5,0))</f>
        <v/>
      </c>
      <c r="G1332" s="82" t="str">
        <f>IF($C1332="","",VLOOKUP($C1332,'4.NLC'!$A$6:$H$51,7,0))</f>
        <v/>
      </c>
      <c r="H1332" s="74"/>
      <c r="I1332" s="74"/>
      <c r="J1332" s="74"/>
      <c r="K1332" s="57">
        <f t="shared" si="168"/>
        <v>0</v>
      </c>
      <c r="L1332" s="75"/>
      <c r="M1332" s="52">
        <f t="shared" si="169"/>
        <v>0</v>
      </c>
      <c r="N1332" s="76"/>
      <c r="O1332" s="52">
        <f t="shared" si="170"/>
        <v>0</v>
      </c>
      <c r="P1332" s="57">
        <f t="shared" si="171"/>
        <v>0</v>
      </c>
      <c r="Q1332" s="52">
        <f t="shared" si="172"/>
        <v>0</v>
      </c>
      <c r="R1332" s="454">
        <f t="shared" si="173"/>
        <v>0</v>
      </c>
    </row>
    <row r="1333" spans="1:18" outlineLevel="1" x14ac:dyDescent="0.2">
      <c r="A1333" s="79" t="str">
        <f t="shared" si="166"/>
        <v/>
      </c>
      <c r="B1333" s="73"/>
      <c r="C1333" s="90"/>
      <c r="D1333" s="93" t="str">
        <f t="shared" si="167"/>
        <v xml:space="preserve"> </v>
      </c>
      <c r="E1333" s="54" t="str">
        <f>IF($C1333="","",VLOOKUP($C1333,'4.NLC'!$A$6:$F$51,6,0))</f>
        <v/>
      </c>
      <c r="F1333" s="72" t="str">
        <f>IF($C1333="","",VLOOKUP($C1333,'4.NLC'!$A$6:$F$51,5,0))</f>
        <v/>
      </c>
      <c r="G1333" s="82" t="str">
        <f>IF($C1333="","",VLOOKUP($C1333,'4.NLC'!$A$6:$H$51,7,0))</f>
        <v/>
      </c>
      <c r="H1333" s="74"/>
      <c r="I1333" s="74"/>
      <c r="J1333" s="74"/>
      <c r="K1333" s="57">
        <f t="shared" si="168"/>
        <v>0</v>
      </c>
      <c r="L1333" s="75"/>
      <c r="M1333" s="52">
        <f t="shared" si="169"/>
        <v>0</v>
      </c>
      <c r="N1333" s="76"/>
      <c r="O1333" s="52">
        <f t="shared" si="170"/>
        <v>0</v>
      </c>
      <c r="P1333" s="57">
        <f t="shared" si="171"/>
        <v>0</v>
      </c>
      <c r="Q1333" s="52">
        <f t="shared" si="172"/>
        <v>0</v>
      </c>
      <c r="R1333" s="454">
        <f t="shared" si="173"/>
        <v>0</v>
      </c>
    </row>
    <row r="1334" spans="1:18" outlineLevel="1" x14ac:dyDescent="0.2">
      <c r="A1334" s="79" t="str">
        <f t="shared" si="166"/>
        <v/>
      </c>
      <c r="B1334" s="73"/>
      <c r="C1334" s="90"/>
      <c r="D1334" s="93" t="str">
        <f t="shared" si="167"/>
        <v xml:space="preserve"> </v>
      </c>
      <c r="E1334" s="54" t="str">
        <f>IF($C1334="","",VLOOKUP($C1334,'4.NLC'!$A$6:$F$51,6,0))</f>
        <v/>
      </c>
      <c r="F1334" s="72" t="str">
        <f>IF($C1334="","",VLOOKUP($C1334,'4.NLC'!$A$6:$F$51,5,0))</f>
        <v/>
      </c>
      <c r="G1334" s="82" t="str">
        <f>IF($C1334="","",VLOOKUP($C1334,'4.NLC'!$A$6:$H$51,7,0))</f>
        <v/>
      </c>
      <c r="H1334" s="74"/>
      <c r="I1334" s="74"/>
      <c r="J1334" s="74"/>
      <c r="K1334" s="57">
        <f t="shared" si="168"/>
        <v>0</v>
      </c>
      <c r="L1334" s="75"/>
      <c r="M1334" s="52">
        <f t="shared" si="169"/>
        <v>0</v>
      </c>
      <c r="N1334" s="76"/>
      <c r="O1334" s="52">
        <f t="shared" si="170"/>
        <v>0</v>
      </c>
      <c r="P1334" s="57">
        <f t="shared" si="171"/>
        <v>0</v>
      </c>
      <c r="Q1334" s="52">
        <f t="shared" si="172"/>
        <v>0</v>
      </c>
      <c r="R1334" s="454">
        <f t="shared" si="173"/>
        <v>0</v>
      </c>
    </row>
    <row r="1335" spans="1:18" outlineLevel="1" x14ac:dyDescent="0.2">
      <c r="A1335" s="79" t="str">
        <f t="shared" si="166"/>
        <v/>
      </c>
      <c r="B1335" s="73"/>
      <c r="C1335" s="90"/>
      <c r="D1335" s="93" t="str">
        <f t="shared" si="167"/>
        <v xml:space="preserve"> </v>
      </c>
      <c r="E1335" s="54" t="str">
        <f>IF($C1335="","",VLOOKUP($C1335,'4.NLC'!$A$6:$F$51,6,0))</f>
        <v/>
      </c>
      <c r="F1335" s="72" t="str">
        <f>IF($C1335="","",VLOOKUP($C1335,'4.NLC'!$A$6:$F$51,5,0))</f>
        <v/>
      </c>
      <c r="G1335" s="82" t="str">
        <f>IF($C1335="","",VLOOKUP($C1335,'4.NLC'!$A$6:$H$51,7,0))</f>
        <v/>
      </c>
      <c r="H1335" s="74"/>
      <c r="I1335" s="74"/>
      <c r="J1335" s="74"/>
      <c r="K1335" s="57">
        <f t="shared" si="168"/>
        <v>0</v>
      </c>
      <c r="L1335" s="75"/>
      <c r="M1335" s="52">
        <f t="shared" si="169"/>
        <v>0</v>
      </c>
      <c r="N1335" s="76"/>
      <c r="O1335" s="52">
        <f t="shared" si="170"/>
        <v>0</v>
      </c>
      <c r="P1335" s="57">
        <f t="shared" si="171"/>
        <v>0</v>
      </c>
      <c r="Q1335" s="52">
        <f t="shared" si="172"/>
        <v>0</v>
      </c>
      <c r="R1335" s="454">
        <f t="shared" si="173"/>
        <v>0</v>
      </c>
    </row>
    <row r="1336" spans="1:18" outlineLevel="1" x14ac:dyDescent="0.2">
      <c r="A1336" s="79" t="str">
        <f t="shared" si="166"/>
        <v/>
      </c>
      <c r="B1336" s="73"/>
      <c r="C1336" s="90"/>
      <c r="D1336" s="93" t="str">
        <f t="shared" si="167"/>
        <v xml:space="preserve"> </v>
      </c>
      <c r="E1336" s="54" t="str">
        <f>IF($C1336="","",VLOOKUP($C1336,'4.NLC'!$A$6:$F$51,6,0))</f>
        <v/>
      </c>
      <c r="F1336" s="72" t="str">
        <f>IF($C1336="","",VLOOKUP($C1336,'4.NLC'!$A$6:$F$51,5,0))</f>
        <v/>
      </c>
      <c r="G1336" s="82" t="str">
        <f>IF($C1336="","",VLOOKUP($C1336,'4.NLC'!$A$6:$H$51,7,0))</f>
        <v/>
      </c>
      <c r="H1336" s="74"/>
      <c r="I1336" s="74"/>
      <c r="J1336" s="74"/>
      <c r="K1336" s="57">
        <f t="shared" si="168"/>
        <v>0</v>
      </c>
      <c r="L1336" s="75"/>
      <c r="M1336" s="52">
        <f t="shared" si="169"/>
        <v>0</v>
      </c>
      <c r="N1336" s="76"/>
      <c r="O1336" s="52">
        <f t="shared" si="170"/>
        <v>0</v>
      </c>
      <c r="P1336" s="57">
        <f t="shared" si="171"/>
        <v>0</v>
      </c>
      <c r="Q1336" s="52">
        <f t="shared" si="172"/>
        <v>0</v>
      </c>
      <c r="R1336" s="454">
        <f t="shared" si="173"/>
        <v>0</v>
      </c>
    </row>
    <row r="1337" spans="1:18" outlineLevel="1" x14ac:dyDescent="0.2">
      <c r="A1337" s="79" t="str">
        <f t="shared" si="166"/>
        <v/>
      </c>
      <c r="B1337" s="73"/>
      <c r="C1337" s="90"/>
      <c r="D1337" s="93" t="str">
        <f t="shared" si="167"/>
        <v xml:space="preserve"> </v>
      </c>
      <c r="E1337" s="54" t="str">
        <f>IF($C1337="","",VLOOKUP($C1337,'4.NLC'!$A$6:$F$51,6,0))</f>
        <v/>
      </c>
      <c r="F1337" s="72" t="str">
        <f>IF($C1337="","",VLOOKUP($C1337,'4.NLC'!$A$6:$F$51,5,0))</f>
        <v/>
      </c>
      <c r="G1337" s="82" t="str">
        <f>IF($C1337="","",VLOOKUP($C1337,'4.NLC'!$A$6:$H$51,7,0))</f>
        <v/>
      </c>
      <c r="H1337" s="74"/>
      <c r="I1337" s="74"/>
      <c r="J1337" s="74"/>
      <c r="K1337" s="57">
        <f t="shared" si="168"/>
        <v>0</v>
      </c>
      <c r="L1337" s="75"/>
      <c r="M1337" s="52">
        <f t="shared" si="169"/>
        <v>0</v>
      </c>
      <c r="N1337" s="76"/>
      <c r="O1337" s="52">
        <f t="shared" si="170"/>
        <v>0</v>
      </c>
      <c r="P1337" s="57">
        <f t="shared" si="171"/>
        <v>0</v>
      </c>
      <c r="Q1337" s="52">
        <f t="shared" si="172"/>
        <v>0</v>
      </c>
      <c r="R1337" s="454">
        <f t="shared" si="173"/>
        <v>0</v>
      </c>
    </row>
    <row r="1338" spans="1:18" outlineLevel="1" x14ac:dyDescent="0.2">
      <c r="A1338" s="79" t="str">
        <f t="shared" si="166"/>
        <v/>
      </c>
      <c r="B1338" s="73"/>
      <c r="C1338" s="90"/>
      <c r="D1338" s="93" t="str">
        <f t="shared" si="167"/>
        <v xml:space="preserve"> </v>
      </c>
      <c r="E1338" s="54" t="str">
        <f>IF($C1338="","",VLOOKUP($C1338,'4.NLC'!$A$6:$F$51,6,0))</f>
        <v/>
      </c>
      <c r="F1338" s="72" t="str">
        <f>IF($C1338="","",VLOOKUP($C1338,'4.NLC'!$A$6:$F$51,5,0))</f>
        <v/>
      </c>
      <c r="G1338" s="82" t="str">
        <f>IF($C1338="","",VLOOKUP($C1338,'4.NLC'!$A$6:$H$51,7,0))</f>
        <v/>
      </c>
      <c r="H1338" s="74"/>
      <c r="I1338" s="74"/>
      <c r="J1338" s="74"/>
      <c r="K1338" s="57">
        <f t="shared" si="168"/>
        <v>0</v>
      </c>
      <c r="L1338" s="75"/>
      <c r="M1338" s="52">
        <f t="shared" si="169"/>
        <v>0</v>
      </c>
      <c r="N1338" s="76"/>
      <c r="O1338" s="52">
        <f t="shared" si="170"/>
        <v>0</v>
      </c>
      <c r="P1338" s="57">
        <f t="shared" si="171"/>
        <v>0</v>
      </c>
      <c r="Q1338" s="52">
        <f t="shared" si="172"/>
        <v>0</v>
      </c>
      <c r="R1338" s="454">
        <f t="shared" si="173"/>
        <v>0</v>
      </c>
    </row>
    <row r="1339" spans="1:18" outlineLevel="1" x14ac:dyDescent="0.2">
      <c r="A1339" s="79" t="str">
        <f t="shared" si="166"/>
        <v/>
      </c>
      <c r="B1339" s="73"/>
      <c r="C1339" s="90"/>
      <c r="D1339" s="93" t="str">
        <f t="shared" si="167"/>
        <v xml:space="preserve"> </v>
      </c>
      <c r="E1339" s="54" t="str">
        <f>IF($C1339="","",VLOOKUP($C1339,'4.NLC'!$A$6:$F$51,6,0))</f>
        <v/>
      </c>
      <c r="F1339" s="72" t="str">
        <f>IF($C1339="","",VLOOKUP($C1339,'4.NLC'!$A$6:$F$51,5,0))</f>
        <v/>
      </c>
      <c r="G1339" s="82" t="str">
        <f>IF($C1339="","",VLOOKUP($C1339,'4.NLC'!$A$6:$H$51,7,0))</f>
        <v/>
      </c>
      <c r="H1339" s="74"/>
      <c r="I1339" s="74"/>
      <c r="J1339" s="74"/>
      <c r="K1339" s="57">
        <f t="shared" si="168"/>
        <v>0</v>
      </c>
      <c r="L1339" s="75"/>
      <c r="M1339" s="52">
        <f t="shared" si="169"/>
        <v>0</v>
      </c>
      <c r="N1339" s="76"/>
      <c r="O1339" s="52">
        <f t="shared" si="170"/>
        <v>0</v>
      </c>
      <c r="P1339" s="57">
        <f t="shared" si="171"/>
        <v>0</v>
      </c>
      <c r="Q1339" s="52">
        <f t="shared" si="172"/>
        <v>0</v>
      </c>
      <c r="R1339" s="454">
        <f t="shared" si="173"/>
        <v>0</v>
      </c>
    </row>
    <row r="1340" spans="1:18" outlineLevel="1" x14ac:dyDescent="0.2">
      <c r="A1340" s="79" t="str">
        <f t="shared" si="166"/>
        <v/>
      </c>
      <c r="B1340" s="73"/>
      <c r="C1340" s="90"/>
      <c r="D1340" s="93" t="str">
        <f t="shared" si="167"/>
        <v xml:space="preserve"> </v>
      </c>
      <c r="E1340" s="54" t="str">
        <f>IF($C1340="","",VLOOKUP($C1340,'4.NLC'!$A$6:$F$51,6,0))</f>
        <v/>
      </c>
      <c r="F1340" s="72" t="str">
        <f>IF($C1340="","",VLOOKUP($C1340,'4.NLC'!$A$6:$F$51,5,0))</f>
        <v/>
      </c>
      <c r="G1340" s="82" t="str">
        <f>IF($C1340="","",VLOOKUP($C1340,'4.NLC'!$A$6:$H$51,7,0))</f>
        <v/>
      </c>
      <c r="H1340" s="74"/>
      <c r="I1340" s="74"/>
      <c r="J1340" s="74"/>
      <c r="K1340" s="57">
        <f t="shared" si="168"/>
        <v>0</v>
      </c>
      <c r="L1340" s="75"/>
      <c r="M1340" s="52">
        <f t="shared" si="169"/>
        <v>0</v>
      </c>
      <c r="N1340" s="76"/>
      <c r="O1340" s="52">
        <f t="shared" si="170"/>
        <v>0</v>
      </c>
      <c r="P1340" s="57">
        <f t="shared" si="171"/>
        <v>0</v>
      </c>
      <c r="Q1340" s="52">
        <f t="shared" si="172"/>
        <v>0</v>
      </c>
      <c r="R1340" s="454">
        <f t="shared" si="173"/>
        <v>0</v>
      </c>
    </row>
    <row r="1341" spans="1:18" outlineLevel="1" x14ac:dyDescent="0.2">
      <c r="A1341" s="79" t="str">
        <f t="shared" si="166"/>
        <v/>
      </c>
      <c r="B1341" s="73"/>
      <c r="C1341" s="90"/>
      <c r="D1341" s="93" t="str">
        <f t="shared" si="167"/>
        <v xml:space="preserve"> </v>
      </c>
      <c r="E1341" s="54" t="str">
        <f>IF($C1341="","",VLOOKUP($C1341,'4.NLC'!$A$6:$F$51,6,0))</f>
        <v/>
      </c>
      <c r="F1341" s="72" t="str">
        <f>IF($C1341="","",VLOOKUP($C1341,'4.NLC'!$A$6:$F$51,5,0))</f>
        <v/>
      </c>
      <c r="G1341" s="82" t="str">
        <f>IF($C1341="","",VLOOKUP($C1341,'4.NLC'!$A$6:$H$51,7,0))</f>
        <v/>
      </c>
      <c r="H1341" s="74"/>
      <c r="I1341" s="74"/>
      <c r="J1341" s="74"/>
      <c r="K1341" s="57">
        <f t="shared" si="168"/>
        <v>0</v>
      </c>
      <c r="L1341" s="75"/>
      <c r="M1341" s="52">
        <f t="shared" si="169"/>
        <v>0</v>
      </c>
      <c r="N1341" s="76"/>
      <c r="O1341" s="52">
        <f t="shared" si="170"/>
        <v>0</v>
      </c>
      <c r="P1341" s="57">
        <f t="shared" si="171"/>
        <v>0</v>
      </c>
      <c r="Q1341" s="52">
        <f t="shared" si="172"/>
        <v>0</v>
      </c>
      <c r="R1341" s="454">
        <f t="shared" si="173"/>
        <v>0</v>
      </c>
    </row>
    <row r="1342" spans="1:18" outlineLevel="1" x14ac:dyDescent="0.2">
      <c r="A1342" s="79" t="str">
        <f t="shared" si="166"/>
        <v/>
      </c>
      <c r="B1342" s="73"/>
      <c r="C1342" s="90"/>
      <c r="D1342" s="93" t="str">
        <f t="shared" si="167"/>
        <v xml:space="preserve"> </v>
      </c>
      <c r="E1342" s="54" t="str">
        <f>IF($C1342="","",VLOOKUP($C1342,'4.NLC'!$A$6:$F$51,6,0))</f>
        <v/>
      </c>
      <c r="F1342" s="72" t="str">
        <f>IF($C1342="","",VLOOKUP($C1342,'4.NLC'!$A$6:$F$51,5,0))</f>
        <v/>
      </c>
      <c r="G1342" s="82" t="str">
        <f>IF($C1342="","",VLOOKUP($C1342,'4.NLC'!$A$6:$H$51,7,0))</f>
        <v/>
      </c>
      <c r="H1342" s="74"/>
      <c r="I1342" s="74"/>
      <c r="J1342" s="74"/>
      <c r="K1342" s="57">
        <f t="shared" si="168"/>
        <v>0</v>
      </c>
      <c r="L1342" s="75"/>
      <c r="M1342" s="52">
        <f t="shared" si="169"/>
        <v>0</v>
      </c>
      <c r="N1342" s="76"/>
      <c r="O1342" s="52">
        <f t="shared" si="170"/>
        <v>0</v>
      </c>
      <c r="P1342" s="57">
        <f t="shared" si="171"/>
        <v>0</v>
      </c>
      <c r="Q1342" s="52">
        <f t="shared" si="172"/>
        <v>0</v>
      </c>
      <c r="R1342" s="454">
        <f t="shared" si="173"/>
        <v>0</v>
      </c>
    </row>
    <row r="1343" spans="1:18" outlineLevel="1" x14ac:dyDescent="0.2">
      <c r="A1343" s="79" t="str">
        <f t="shared" si="166"/>
        <v/>
      </c>
      <c r="B1343" s="73"/>
      <c r="C1343" s="90"/>
      <c r="D1343" s="93" t="str">
        <f t="shared" si="167"/>
        <v xml:space="preserve"> </v>
      </c>
      <c r="E1343" s="54" t="str">
        <f>IF($C1343="","",VLOOKUP($C1343,'4.NLC'!$A$6:$F$51,6,0))</f>
        <v/>
      </c>
      <c r="F1343" s="72" t="str">
        <f>IF($C1343="","",VLOOKUP($C1343,'4.NLC'!$A$6:$F$51,5,0))</f>
        <v/>
      </c>
      <c r="G1343" s="82" t="str">
        <f>IF($C1343="","",VLOOKUP($C1343,'4.NLC'!$A$6:$H$51,7,0))</f>
        <v/>
      </c>
      <c r="H1343" s="74"/>
      <c r="I1343" s="74"/>
      <c r="J1343" s="74"/>
      <c r="K1343" s="57">
        <f t="shared" si="168"/>
        <v>0</v>
      </c>
      <c r="L1343" s="75"/>
      <c r="M1343" s="52">
        <f t="shared" si="169"/>
        <v>0</v>
      </c>
      <c r="N1343" s="76"/>
      <c r="O1343" s="52">
        <f t="shared" si="170"/>
        <v>0</v>
      </c>
      <c r="P1343" s="57">
        <f t="shared" si="171"/>
        <v>0</v>
      </c>
      <c r="Q1343" s="52">
        <f t="shared" si="172"/>
        <v>0</v>
      </c>
      <c r="R1343" s="454">
        <f t="shared" si="173"/>
        <v>0</v>
      </c>
    </row>
    <row r="1344" spans="1:18" outlineLevel="1" x14ac:dyDescent="0.2">
      <c r="A1344" s="79" t="str">
        <f t="shared" si="166"/>
        <v/>
      </c>
      <c r="B1344" s="73"/>
      <c r="C1344" s="90"/>
      <c r="D1344" s="93" t="str">
        <f t="shared" si="167"/>
        <v xml:space="preserve"> </v>
      </c>
      <c r="E1344" s="54" t="str">
        <f>IF($C1344="","",VLOOKUP($C1344,'4.NLC'!$A$6:$F$51,6,0))</f>
        <v/>
      </c>
      <c r="F1344" s="72" t="str">
        <f>IF($C1344="","",VLOOKUP($C1344,'4.NLC'!$A$6:$F$51,5,0))</f>
        <v/>
      </c>
      <c r="G1344" s="82" t="str">
        <f>IF($C1344="","",VLOOKUP($C1344,'4.NLC'!$A$6:$H$51,7,0))</f>
        <v/>
      </c>
      <c r="H1344" s="74"/>
      <c r="I1344" s="74"/>
      <c r="J1344" s="74"/>
      <c r="K1344" s="57">
        <f t="shared" si="168"/>
        <v>0</v>
      </c>
      <c r="L1344" s="75"/>
      <c r="M1344" s="52">
        <f t="shared" si="169"/>
        <v>0</v>
      </c>
      <c r="N1344" s="76"/>
      <c r="O1344" s="52">
        <f t="shared" si="170"/>
        <v>0</v>
      </c>
      <c r="P1344" s="57">
        <f t="shared" si="171"/>
        <v>0</v>
      </c>
      <c r="Q1344" s="52">
        <f t="shared" si="172"/>
        <v>0</v>
      </c>
      <c r="R1344" s="454">
        <f t="shared" si="173"/>
        <v>0</v>
      </c>
    </row>
    <row r="1345" spans="1:18" outlineLevel="1" x14ac:dyDescent="0.2">
      <c r="A1345" s="79" t="str">
        <f t="shared" si="166"/>
        <v/>
      </c>
      <c r="B1345" s="73"/>
      <c r="C1345" s="90"/>
      <c r="D1345" s="93" t="str">
        <f t="shared" si="167"/>
        <v xml:space="preserve"> </v>
      </c>
      <c r="E1345" s="54" t="str">
        <f>IF($C1345="","",VLOOKUP($C1345,'4.NLC'!$A$6:$F$51,6,0))</f>
        <v/>
      </c>
      <c r="F1345" s="72" t="str">
        <f>IF($C1345="","",VLOOKUP($C1345,'4.NLC'!$A$6:$F$51,5,0))</f>
        <v/>
      </c>
      <c r="G1345" s="82" t="str">
        <f>IF($C1345="","",VLOOKUP($C1345,'4.NLC'!$A$6:$H$51,7,0))</f>
        <v/>
      </c>
      <c r="H1345" s="74"/>
      <c r="I1345" s="74"/>
      <c r="J1345" s="74"/>
      <c r="K1345" s="57">
        <f t="shared" si="168"/>
        <v>0</v>
      </c>
      <c r="L1345" s="75"/>
      <c r="M1345" s="52">
        <f t="shared" si="169"/>
        <v>0</v>
      </c>
      <c r="N1345" s="76"/>
      <c r="O1345" s="52">
        <f t="shared" si="170"/>
        <v>0</v>
      </c>
      <c r="P1345" s="57">
        <f t="shared" si="171"/>
        <v>0</v>
      </c>
      <c r="Q1345" s="52">
        <f t="shared" si="172"/>
        <v>0</v>
      </c>
      <c r="R1345" s="454">
        <f t="shared" si="173"/>
        <v>0</v>
      </c>
    </row>
    <row r="1346" spans="1:18" outlineLevel="1" x14ac:dyDescent="0.2">
      <c r="A1346" s="79" t="str">
        <f t="shared" si="166"/>
        <v/>
      </c>
      <c r="B1346" s="73"/>
      <c r="C1346" s="90"/>
      <c r="D1346" s="93" t="str">
        <f t="shared" si="167"/>
        <v xml:space="preserve"> </v>
      </c>
      <c r="E1346" s="54" t="str">
        <f>IF($C1346="","",VLOOKUP($C1346,'4.NLC'!$A$6:$F$51,6,0))</f>
        <v/>
      </c>
      <c r="F1346" s="72" t="str">
        <f>IF($C1346="","",VLOOKUP($C1346,'4.NLC'!$A$6:$F$51,5,0))</f>
        <v/>
      </c>
      <c r="G1346" s="82" t="str">
        <f>IF($C1346="","",VLOOKUP($C1346,'4.NLC'!$A$6:$H$51,7,0))</f>
        <v/>
      </c>
      <c r="H1346" s="74"/>
      <c r="I1346" s="74"/>
      <c r="J1346" s="74"/>
      <c r="K1346" s="57">
        <f t="shared" si="168"/>
        <v>0</v>
      </c>
      <c r="L1346" s="75"/>
      <c r="M1346" s="52">
        <f t="shared" si="169"/>
        <v>0</v>
      </c>
      <c r="N1346" s="76"/>
      <c r="O1346" s="52">
        <f t="shared" si="170"/>
        <v>0</v>
      </c>
      <c r="P1346" s="57">
        <f t="shared" si="171"/>
        <v>0</v>
      </c>
      <c r="Q1346" s="52">
        <f t="shared" si="172"/>
        <v>0</v>
      </c>
      <c r="R1346" s="454">
        <f t="shared" si="173"/>
        <v>0</v>
      </c>
    </row>
    <row r="1347" spans="1:18" outlineLevel="1" x14ac:dyDescent="0.2">
      <c r="A1347" s="79" t="str">
        <f t="shared" si="166"/>
        <v/>
      </c>
      <c r="B1347" s="73"/>
      <c r="C1347" s="90"/>
      <c r="D1347" s="93" t="str">
        <f t="shared" si="167"/>
        <v xml:space="preserve"> </v>
      </c>
      <c r="E1347" s="54" t="str">
        <f>IF($C1347="","",VLOOKUP($C1347,'4.NLC'!$A$6:$F$51,6,0))</f>
        <v/>
      </c>
      <c r="F1347" s="72" t="str">
        <f>IF($C1347="","",VLOOKUP($C1347,'4.NLC'!$A$6:$F$51,5,0))</f>
        <v/>
      </c>
      <c r="G1347" s="82" t="str">
        <f>IF($C1347="","",VLOOKUP($C1347,'4.NLC'!$A$6:$H$51,7,0))</f>
        <v/>
      </c>
      <c r="H1347" s="74"/>
      <c r="I1347" s="74"/>
      <c r="J1347" s="74"/>
      <c r="K1347" s="57">
        <f t="shared" si="168"/>
        <v>0</v>
      </c>
      <c r="L1347" s="75"/>
      <c r="M1347" s="52">
        <f t="shared" si="169"/>
        <v>0</v>
      </c>
      <c r="N1347" s="76"/>
      <c r="O1347" s="52">
        <f t="shared" si="170"/>
        <v>0</v>
      </c>
      <c r="P1347" s="57">
        <f t="shared" si="171"/>
        <v>0</v>
      </c>
      <c r="Q1347" s="52">
        <f t="shared" si="172"/>
        <v>0</v>
      </c>
      <c r="R1347" s="454">
        <f t="shared" si="173"/>
        <v>0</v>
      </c>
    </row>
    <row r="1348" spans="1:18" outlineLevel="1" x14ac:dyDescent="0.2">
      <c r="A1348" s="79" t="str">
        <f t="shared" si="166"/>
        <v/>
      </c>
      <c r="B1348" s="73"/>
      <c r="C1348" s="90"/>
      <c r="D1348" s="93" t="str">
        <f t="shared" si="167"/>
        <v xml:space="preserve"> </v>
      </c>
      <c r="E1348" s="54" t="str">
        <f>IF($C1348="","",VLOOKUP($C1348,'4.NLC'!$A$6:$F$51,6,0))</f>
        <v/>
      </c>
      <c r="F1348" s="72" t="str">
        <f>IF($C1348="","",VLOOKUP($C1348,'4.NLC'!$A$6:$F$51,5,0))</f>
        <v/>
      </c>
      <c r="G1348" s="82" t="str">
        <f>IF($C1348="","",VLOOKUP($C1348,'4.NLC'!$A$6:$H$51,7,0))</f>
        <v/>
      </c>
      <c r="H1348" s="74"/>
      <c r="I1348" s="74"/>
      <c r="J1348" s="74"/>
      <c r="K1348" s="57">
        <f t="shared" si="168"/>
        <v>0</v>
      </c>
      <c r="L1348" s="75"/>
      <c r="M1348" s="52">
        <f t="shared" si="169"/>
        <v>0</v>
      </c>
      <c r="N1348" s="76"/>
      <c r="O1348" s="52">
        <f t="shared" si="170"/>
        <v>0</v>
      </c>
      <c r="P1348" s="57">
        <f t="shared" si="171"/>
        <v>0</v>
      </c>
      <c r="Q1348" s="52">
        <f t="shared" si="172"/>
        <v>0</v>
      </c>
      <c r="R1348" s="454">
        <f t="shared" si="173"/>
        <v>0</v>
      </c>
    </row>
    <row r="1349" spans="1:18" outlineLevel="1" x14ac:dyDescent="0.2">
      <c r="A1349" s="79" t="str">
        <f t="shared" si="166"/>
        <v/>
      </c>
      <c r="B1349" s="73"/>
      <c r="C1349" s="90"/>
      <c r="D1349" s="93" t="str">
        <f t="shared" si="167"/>
        <v xml:space="preserve"> </v>
      </c>
      <c r="E1349" s="54" t="str">
        <f>IF($C1349="","",VLOOKUP($C1349,'4.NLC'!$A$6:$F$51,6,0))</f>
        <v/>
      </c>
      <c r="F1349" s="72" t="str">
        <f>IF($C1349="","",VLOOKUP($C1349,'4.NLC'!$A$6:$F$51,5,0))</f>
        <v/>
      </c>
      <c r="G1349" s="82" t="str">
        <f>IF($C1349="","",VLOOKUP($C1349,'4.NLC'!$A$6:$H$51,7,0))</f>
        <v/>
      </c>
      <c r="H1349" s="74"/>
      <c r="I1349" s="74"/>
      <c r="J1349" s="74"/>
      <c r="K1349" s="57">
        <f t="shared" si="168"/>
        <v>0</v>
      </c>
      <c r="L1349" s="75"/>
      <c r="M1349" s="52">
        <f t="shared" si="169"/>
        <v>0</v>
      </c>
      <c r="N1349" s="76"/>
      <c r="O1349" s="52">
        <f t="shared" si="170"/>
        <v>0</v>
      </c>
      <c r="P1349" s="57">
        <f t="shared" si="171"/>
        <v>0</v>
      </c>
      <c r="Q1349" s="52">
        <f t="shared" si="172"/>
        <v>0</v>
      </c>
      <c r="R1349" s="454">
        <f t="shared" si="173"/>
        <v>0</v>
      </c>
    </row>
    <row r="1350" spans="1:18" outlineLevel="1" x14ac:dyDescent="0.2">
      <c r="A1350" s="79" t="str">
        <f t="shared" si="166"/>
        <v/>
      </c>
      <c r="B1350" s="73"/>
      <c r="C1350" s="90"/>
      <c r="D1350" s="93" t="str">
        <f t="shared" si="167"/>
        <v xml:space="preserve"> </v>
      </c>
      <c r="E1350" s="54" t="str">
        <f>IF($C1350="","",VLOOKUP($C1350,'4.NLC'!$A$6:$F$51,6,0))</f>
        <v/>
      </c>
      <c r="F1350" s="72" t="str">
        <f>IF($C1350="","",VLOOKUP($C1350,'4.NLC'!$A$6:$F$51,5,0))</f>
        <v/>
      </c>
      <c r="G1350" s="82" t="str">
        <f>IF($C1350="","",VLOOKUP($C1350,'4.NLC'!$A$6:$H$51,7,0))</f>
        <v/>
      </c>
      <c r="H1350" s="74"/>
      <c r="I1350" s="74"/>
      <c r="J1350" s="74"/>
      <c r="K1350" s="57">
        <f t="shared" si="168"/>
        <v>0</v>
      </c>
      <c r="L1350" s="75"/>
      <c r="M1350" s="52">
        <f t="shared" si="169"/>
        <v>0</v>
      </c>
      <c r="N1350" s="76"/>
      <c r="O1350" s="52">
        <f t="shared" si="170"/>
        <v>0</v>
      </c>
      <c r="P1350" s="57">
        <f t="shared" si="171"/>
        <v>0</v>
      </c>
      <c r="Q1350" s="52">
        <f t="shared" si="172"/>
        <v>0</v>
      </c>
      <c r="R1350" s="454">
        <f t="shared" si="173"/>
        <v>0</v>
      </c>
    </row>
    <row r="1351" spans="1:18" outlineLevel="1" x14ac:dyDescent="0.2">
      <c r="A1351" s="79" t="str">
        <f t="shared" ref="A1351:A1414" si="174">IF(B1351="","",VALUE(LEFT(B1351,4)))</f>
        <v/>
      </c>
      <c r="B1351" s="73"/>
      <c r="C1351" s="90"/>
      <c r="D1351" s="93" t="str">
        <f t="shared" ref="D1351:D1414" si="175">A1351&amp;" "&amp;C1351</f>
        <v xml:space="preserve"> </v>
      </c>
      <c r="E1351" s="54" t="str">
        <f>IF($C1351="","",VLOOKUP($C1351,'4.NLC'!$A$6:$F$51,6,0))</f>
        <v/>
      </c>
      <c r="F1351" s="72" t="str">
        <f>IF($C1351="","",VLOOKUP($C1351,'4.NLC'!$A$6:$F$51,5,0))</f>
        <v/>
      </c>
      <c r="G1351" s="82" t="str">
        <f>IF($C1351="","",VLOOKUP($C1351,'4.NLC'!$A$6:$H$51,7,0))</f>
        <v/>
      </c>
      <c r="H1351" s="74"/>
      <c r="I1351" s="74"/>
      <c r="J1351" s="74"/>
      <c r="K1351" s="57">
        <f t="shared" ref="K1351:K1414" si="176">SUM(I1351:J1351)</f>
        <v>0</v>
      </c>
      <c r="L1351" s="75"/>
      <c r="M1351" s="52">
        <f t="shared" ref="M1351:M1414" si="177">H1351*$L1351</f>
        <v>0</v>
      </c>
      <c r="N1351" s="76"/>
      <c r="O1351" s="52">
        <f t="shared" ref="O1351:O1414" si="178">I1351*$L1351</f>
        <v>0</v>
      </c>
      <c r="P1351" s="57">
        <f t="shared" ref="P1351:P1414" si="179">SUM(M1351:O1351)</f>
        <v>0</v>
      </c>
      <c r="Q1351" s="52">
        <f t="shared" ref="Q1351:Q1414" si="180">J1351*$L1351</f>
        <v>0</v>
      </c>
      <c r="R1351" s="454">
        <f t="shared" ref="R1351:R1414" si="181">SUM(P1351:Q1351)</f>
        <v>0</v>
      </c>
    </row>
    <row r="1352" spans="1:18" outlineLevel="1" x14ac:dyDescent="0.2">
      <c r="A1352" s="79" t="str">
        <f t="shared" si="174"/>
        <v/>
      </c>
      <c r="B1352" s="73"/>
      <c r="C1352" s="90"/>
      <c r="D1352" s="93" t="str">
        <f t="shared" si="175"/>
        <v xml:space="preserve"> </v>
      </c>
      <c r="E1352" s="54" t="str">
        <f>IF($C1352="","",VLOOKUP($C1352,'4.NLC'!$A$6:$F$51,6,0))</f>
        <v/>
      </c>
      <c r="F1352" s="72" t="str">
        <f>IF($C1352="","",VLOOKUP($C1352,'4.NLC'!$A$6:$F$51,5,0))</f>
        <v/>
      </c>
      <c r="G1352" s="82" t="str">
        <f>IF($C1352="","",VLOOKUP($C1352,'4.NLC'!$A$6:$H$51,7,0))</f>
        <v/>
      </c>
      <c r="H1352" s="74"/>
      <c r="I1352" s="74"/>
      <c r="J1352" s="74"/>
      <c r="K1352" s="57">
        <f t="shared" si="176"/>
        <v>0</v>
      </c>
      <c r="L1352" s="75"/>
      <c r="M1352" s="52">
        <f t="shared" si="177"/>
        <v>0</v>
      </c>
      <c r="N1352" s="76"/>
      <c r="O1352" s="52">
        <f t="shared" si="178"/>
        <v>0</v>
      </c>
      <c r="P1352" s="57">
        <f t="shared" si="179"/>
        <v>0</v>
      </c>
      <c r="Q1352" s="52">
        <f t="shared" si="180"/>
        <v>0</v>
      </c>
      <c r="R1352" s="454">
        <f t="shared" si="181"/>
        <v>0</v>
      </c>
    </row>
    <row r="1353" spans="1:18" outlineLevel="1" x14ac:dyDescent="0.2">
      <c r="A1353" s="79" t="str">
        <f t="shared" si="174"/>
        <v/>
      </c>
      <c r="B1353" s="73"/>
      <c r="C1353" s="90"/>
      <c r="D1353" s="93" t="str">
        <f t="shared" si="175"/>
        <v xml:space="preserve"> </v>
      </c>
      <c r="E1353" s="54" t="str">
        <f>IF($C1353="","",VLOOKUP($C1353,'4.NLC'!$A$6:$F$51,6,0))</f>
        <v/>
      </c>
      <c r="F1353" s="72" t="str">
        <f>IF($C1353="","",VLOOKUP($C1353,'4.NLC'!$A$6:$F$51,5,0))</f>
        <v/>
      </c>
      <c r="G1353" s="82" t="str">
        <f>IF($C1353="","",VLOOKUP($C1353,'4.NLC'!$A$6:$H$51,7,0))</f>
        <v/>
      </c>
      <c r="H1353" s="74"/>
      <c r="I1353" s="74"/>
      <c r="J1353" s="74"/>
      <c r="K1353" s="57">
        <f t="shared" si="176"/>
        <v>0</v>
      </c>
      <c r="L1353" s="75"/>
      <c r="M1353" s="52">
        <f t="shared" si="177"/>
        <v>0</v>
      </c>
      <c r="N1353" s="76"/>
      <c r="O1353" s="52">
        <f t="shared" si="178"/>
        <v>0</v>
      </c>
      <c r="P1353" s="57">
        <f t="shared" si="179"/>
        <v>0</v>
      </c>
      <c r="Q1353" s="52">
        <f t="shared" si="180"/>
        <v>0</v>
      </c>
      <c r="R1353" s="454">
        <f t="shared" si="181"/>
        <v>0</v>
      </c>
    </row>
    <row r="1354" spans="1:18" outlineLevel="1" x14ac:dyDescent="0.2">
      <c r="A1354" s="79" t="str">
        <f t="shared" si="174"/>
        <v/>
      </c>
      <c r="B1354" s="73"/>
      <c r="C1354" s="90"/>
      <c r="D1354" s="93" t="str">
        <f t="shared" si="175"/>
        <v xml:space="preserve"> </v>
      </c>
      <c r="E1354" s="54" t="str">
        <f>IF($C1354="","",VLOOKUP($C1354,'4.NLC'!$A$6:$F$51,6,0))</f>
        <v/>
      </c>
      <c r="F1354" s="72" t="str">
        <f>IF($C1354="","",VLOOKUP($C1354,'4.NLC'!$A$6:$F$51,5,0))</f>
        <v/>
      </c>
      <c r="G1354" s="82" t="str">
        <f>IF($C1354="","",VLOOKUP($C1354,'4.NLC'!$A$6:$H$51,7,0))</f>
        <v/>
      </c>
      <c r="H1354" s="74"/>
      <c r="I1354" s="74"/>
      <c r="J1354" s="74"/>
      <c r="K1354" s="57">
        <f t="shared" si="176"/>
        <v>0</v>
      </c>
      <c r="L1354" s="75"/>
      <c r="M1354" s="52">
        <f t="shared" si="177"/>
        <v>0</v>
      </c>
      <c r="N1354" s="76"/>
      <c r="O1354" s="52">
        <f t="shared" si="178"/>
        <v>0</v>
      </c>
      <c r="P1354" s="57">
        <f t="shared" si="179"/>
        <v>0</v>
      </c>
      <c r="Q1354" s="52">
        <f t="shared" si="180"/>
        <v>0</v>
      </c>
      <c r="R1354" s="454">
        <f t="shared" si="181"/>
        <v>0</v>
      </c>
    </row>
    <row r="1355" spans="1:18" outlineLevel="1" x14ac:dyDescent="0.2">
      <c r="A1355" s="79" t="str">
        <f t="shared" si="174"/>
        <v/>
      </c>
      <c r="B1355" s="73"/>
      <c r="C1355" s="90"/>
      <c r="D1355" s="93" t="str">
        <f t="shared" si="175"/>
        <v xml:space="preserve"> </v>
      </c>
      <c r="E1355" s="54" t="str">
        <f>IF($C1355="","",VLOOKUP($C1355,'4.NLC'!$A$6:$F$51,6,0))</f>
        <v/>
      </c>
      <c r="F1355" s="72" t="str">
        <f>IF($C1355="","",VLOOKUP($C1355,'4.NLC'!$A$6:$F$51,5,0))</f>
        <v/>
      </c>
      <c r="G1355" s="82" t="str">
        <f>IF($C1355="","",VLOOKUP($C1355,'4.NLC'!$A$6:$H$51,7,0))</f>
        <v/>
      </c>
      <c r="H1355" s="74"/>
      <c r="I1355" s="74"/>
      <c r="J1355" s="74"/>
      <c r="K1355" s="57">
        <f t="shared" si="176"/>
        <v>0</v>
      </c>
      <c r="L1355" s="75"/>
      <c r="M1355" s="52">
        <f t="shared" si="177"/>
        <v>0</v>
      </c>
      <c r="N1355" s="76"/>
      <c r="O1355" s="52">
        <f t="shared" si="178"/>
        <v>0</v>
      </c>
      <c r="P1355" s="57">
        <f t="shared" si="179"/>
        <v>0</v>
      </c>
      <c r="Q1355" s="52">
        <f t="shared" si="180"/>
        <v>0</v>
      </c>
      <c r="R1355" s="454">
        <f t="shared" si="181"/>
        <v>0</v>
      </c>
    </row>
    <row r="1356" spans="1:18" outlineLevel="1" x14ac:dyDescent="0.2">
      <c r="A1356" s="79" t="str">
        <f t="shared" si="174"/>
        <v/>
      </c>
      <c r="B1356" s="73"/>
      <c r="C1356" s="90"/>
      <c r="D1356" s="93" t="str">
        <f t="shared" si="175"/>
        <v xml:space="preserve"> </v>
      </c>
      <c r="E1356" s="54" t="str">
        <f>IF($C1356="","",VLOOKUP($C1356,'4.NLC'!$A$6:$F$51,6,0))</f>
        <v/>
      </c>
      <c r="F1356" s="72" t="str">
        <f>IF($C1356="","",VLOOKUP($C1356,'4.NLC'!$A$6:$F$51,5,0))</f>
        <v/>
      </c>
      <c r="G1356" s="82" t="str">
        <f>IF($C1356="","",VLOOKUP($C1356,'4.NLC'!$A$6:$H$51,7,0))</f>
        <v/>
      </c>
      <c r="H1356" s="74"/>
      <c r="I1356" s="74"/>
      <c r="J1356" s="74"/>
      <c r="K1356" s="57">
        <f t="shared" si="176"/>
        <v>0</v>
      </c>
      <c r="L1356" s="75"/>
      <c r="M1356" s="52">
        <f t="shared" si="177"/>
        <v>0</v>
      </c>
      <c r="N1356" s="76"/>
      <c r="O1356" s="52">
        <f t="shared" si="178"/>
        <v>0</v>
      </c>
      <c r="P1356" s="57">
        <f t="shared" si="179"/>
        <v>0</v>
      </c>
      <c r="Q1356" s="52">
        <f t="shared" si="180"/>
        <v>0</v>
      </c>
      <c r="R1356" s="454">
        <f t="shared" si="181"/>
        <v>0</v>
      </c>
    </row>
    <row r="1357" spans="1:18" outlineLevel="1" x14ac:dyDescent="0.2">
      <c r="A1357" s="79" t="str">
        <f t="shared" si="174"/>
        <v/>
      </c>
      <c r="B1357" s="73"/>
      <c r="C1357" s="90"/>
      <c r="D1357" s="93" t="str">
        <f t="shared" si="175"/>
        <v xml:space="preserve"> </v>
      </c>
      <c r="E1357" s="54" t="str">
        <f>IF($C1357="","",VLOOKUP($C1357,'4.NLC'!$A$6:$F$51,6,0))</f>
        <v/>
      </c>
      <c r="F1357" s="72" t="str">
        <f>IF($C1357="","",VLOOKUP($C1357,'4.NLC'!$A$6:$F$51,5,0))</f>
        <v/>
      </c>
      <c r="G1357" s="82" t="str">
        <f>IF($C1357="","",VLOOKUP($C1357,'4.NLC'!$A$6:$H$51,7,0))</f>
        <v/>
      </c>
      <c r="H1357" s="74"/>
      <c r="I1357" s="74"/>
      <c r="J1357" s="74"/>
      <c r="K1357" s="57">
        <f t="shared" si="176"/>
        <v>0</v>
      </c>
      <c r="L1357" s="75"/>
      <c r="M1357" s="52">
        <f t="shared" si="177"/>
        <v>0</v>
      </c>
      <c r="N1357" s="76"/>
      <c r="O1357" s="52">
        <f t="shared" si="178"/>
        <v>0</v>
      </c>
      <c r="P1357" s="57">
        <f t="shared" si="179"/>
        <v>0</v>
      </c>
      <c r="Q1357" s="52">
        <f t="shared" si="180"/>
        <v>0</v>
      </c>
      <c r="R1357" s="454">
        <f t="shared" si="181"/>
        <v>0</v>
      </c>
    </row>
    <row r="1358" spans="1:18" outlineLevel="1" x14ac:dyDescent="0.2">
      <c r="A1358" s="79" t="str">
        <f t="shared" si="174"/>
        <v/>
      </c>
      <c r="B1358" s="73"/>
      <c r="C1358" s="90"/>
      <c r="D1358" s="93" t="str">
        <f t="shared" si="175"/>
        <v xml:space="preserve"> </v>
      </c>
      <c r="E1358" s="54" t="str">
        <f>IF($C1358="","",VLOOKUP($C1358,'4.NLC'!$A$6:$F$51,6,0))</f>
        <v/>
      </c>
      <c r="F1358" s="72" t="str">
        <f>IF($C1358="","",VLOOKUP($C1358,'4.NLC'!$A$6:$F$51,5,0))</f>
        <v/>
      </c>
      <c r="G1358" s="82" t="str">
        <f>IF($C1358="","",VLOOKUP($C1358,'4.NLC'!$A$6:$H$51,7,0))</f>
        <v/>
      </c>
      <c r="H1358" s="74"/>
      <c r="I1358" s="74"/>
      <c r="J1358" s="74"/>
      <c r="K1358" s="57">
        <f t="shared" si="176"/>
        <v>0</v>
      </c>
      <c r="L1358" s="75"/>
      <c r="M1358" s="52">
        <f t="shared" si="177"/>
        <v>0</v>
      </c>
      <c r="N1358" s="76"/>
      <c r="O1358" s="52">
        <f t="shared" si="178"/>
        <v>0</v>
      </c>
      <c r="P1358" s="57">
        <f t="shared" si="179"/>
        <v>0</v>
      </c>
      <c r="Q1358" s="52">
        <f t="shared" si="180"/>
        <v>0</v>
      </c>
      <c r="R1358" s="454">
        <f t="shared" si="181"/>
        <v>0</v>
      </c>
    </row>
    <row r="1359" spans="1:18" outlineLevel="1" x14ac:dyDescent="0.2">
      <c r="A1359" s="79" t="str">
        <f t="shared" si="174"/>
        <v/>
      </c>
      <c r="B1359" s="73"/>
      <c r="C1359" s="90"/>
      <c r="D1359" s="93" t="str">
        <f t="shared" si="175"/>
        <v xml:space="preserve"> </v>
      </c>
      <c r="E1359" s="54" t="str">
        <f>IF($C1359="","",VLOOKUP($C1359,'4.NLC'!$A$6:$F$51,6,0))</f>
        <v/>
      </c>
      <c r="F1359" s="72" t="str">
        <f>IF($C1359="","",VLOOKUP($C1359,'4.NLC'!$A$6:$F$51,5,0))</f>
        <v/>
      </c>
      <c r="G1359" s="82" t="str">
        <f>IF($C1359="","",VLOOKUP($C1359,'4.NLC'!$A$6:$H$51,7,0))</f>
        <v/>
      </c>
      <c r="H1359" s="74"/>
      <c r="I1359" s="74"/>
      <c r="J1359" s="74"/>
      <c r="K1359" s="57">
        <f t="shared" si="176"/>
        <v>0</v>
      </c>
      <c r="L1359" s="75"/>
      <c r="M1359" s="52">
        <f t="shared" si="177"/>
        <v>0</v>
      </c>
      <c r="N1359" s="76"/>
      <c r="O1359" s="52">
        <f t="shared" si="178"/>
        <v>0</v>
      </c>
      <c r="P1359" s="57">
        <f t="shared" si="179"/>
        <v>0</v>
      </c>
      <c r="Q1359" s="52">
        <f t="shared" si="180"/>
        <v>0</v>
      </c>
      <c r="R1359" s="454">
        <f t="shared" si="181"/>
        <v>0</v>
      </c>
    </row>
    <row r="1360" spans="1:18" outlineLevel="1" x14ac:dyDescent="0.2">
      <c r="A1360" s="79" t="str">
        <f t="shared" si="174"/>
        <v/>
      </c>
      <c r="B1360" s="73"/>
      <c r="C1360" s="90"/>
      <c r="D1360" s="93" t="str">
        <f t="shared" si="175"/>
        <v xml:space="preserve"> </v>
      </c>
      <c r="E1360" s="54" t="str">
        <f>IF($C1360="","",VLOOKUP($C1360,'4.NLC'!$A$6:$F$51,6,0))</f>
        <v/>
      </c>
      <c r="F1360" s="72" t="str">
        <f>IF($C1360="","",VLOOKUP($C1360,'4.NLC'!$A$6:$F$51,5,0))</f>
        <v/>
      </c>
      <c r="G1360" s="82" t="str">
        <f>IF($C1360="","",VLOOKUP($C1360,'4.NLC'!$A$6:$H$51,7,0))</f>
        <v/>
      </c>
      <c r="H1360" s="74"/>
      <c r="I1360" s="74"/>
      <c r="J1360" s="74"/>
      <c r="K1360" s="57">
        <f t="shared" si="176"/>
        <v>0</v>
      </c>
      <c r="L1360" s="75"/>
      <c r="M1360" s="52">
        <f t="shared" si="177"/>
        <v>0</v>
      </c>
      <c r="N1360" s="76"/>
      <c r="O1360" s="52">
        <f t="shared" si="178"/>
        <v>0</v>
      </c>
      <c r="P1360" s="57">
        <f t="shared" si="179"/>
        <v>0</v>
      </c>
      <c r="Q1360" s="52">
        <f t="shared" si="180"/>
        <v>0</v>
      </c>
      <c r="R1360" s="454">
        <f t="shared" si="181"/>
        <v>0</v>
      </c>
    </row>
    <row r="1361" spans="1:18" outlineLevel="1" x14ac:dyDescent="0.2">
      <c r="A1361" s="79" t="str">
        <f t="shared" si="174"/>
        <v/>
      </c>
      <c r="B1361" s="73"/>
      <c r="C1361" s="90"/>
      <c r="D1361" s="93" t="str">
        <f t="shared" si="175"/>
        <v xml:space="preserve"> </v>
      </c>
      <c r="E1361" s="54" t="str">
        <f>IF($C1361="","",VLOOKUP($C1361,'4.NLC'!$A$6:$F$51,6,0))</f>
        <v/>
      </c>
      <c r="F1361" s="72" t="str">
        <f>IF($C1361="","",VLOOKUP($C1361,'4.NLC'!$A$6:$F$51,5,0))</f>
        <v/>
      </c>
      <c r="G1361" s="82" t="str">
        <f>IF($C1361="","",VLOOKUP($C1361,'4.NLC'!$A$6:$H$51,7,0))</f>
        <v/>
      </c>
      <c r="H1361" s="74"/>
      <c r="I1361" s="74"/>
      <c r="J1361" s="74"/>
      <c r="K1361" s="57">
        <f t="shared" si="176"/>
        <v>0</v>
      </c>
      <c r="L1361" s="75"/>
      <c r="M1361" s="52">
        <f t="shared" si="177"/>
        <v>0</v>
      </c>
      <c r="N1361" s="76"/>
      <c r="O1361" s="52">
        <f t="shared" si="178"/>
        <v>0</v>
      </c>
      <c r="P1361" s="57">
        <f t="shared" si="179"/>
        <v>0</v>
      </c>
      <c r="Q1361" s="52">
        <f t="shared" si="180"/>
        <v>0</v>
      </c>
      <c r="R1361" s="454">
        <f t="shared" si="181"/>
        <v>0</v>
      </c>
    </row>
    <row r="1362" spans="1:18" outlineLevel="1" x14ac:dyDescent="0.2">
      <c r="A1362" s="79" t="str">
        <f t="shared" si="174"/>
        <v/>
      </c>
      <c r="B1362" s="73"/>
      <c r="C1362" s="90"/>
      <c r="D1362" s="93" t="str">
        <f t="shared" si="175"/>
        <v xml:space="preserve"> </v>
      </c>
      <c r="E1362" s="54" t="str">
        <f>IF($C1362="","",VLOOKUP($C1362,'4.NLC'!$A$6:$F$51,6,0))</f>
        <v/>
      </c>
      <c r="F1362" s="72" t="str">
        <f>IF($C1362="","",VLOOKUP($C1362,'4.NLC'!$A$6:$F$51,5,0))</f>
        <v/>
      </c>
      <c r="G1362" s="82" t="str">
        <f>IF($C1362="","",VLOOKUP($C1362,'4.NLC'!$A$6:$H$51,7,0))</f>
        <v/>
      </c>
      <c r="H1362" s="74"/>
      <c r="I1362" s="74"/>
      <c r="J1362" s="74"/>
      <c r="K1362" s="57">
        <f t="shared" si="176"/>
        <v>0</v>
      </c>
      <c r="L1362" s="75"/>
      <c r="M1362" s="52">
        <f t="shared" si="177"/>
        <v>0</v>
      </c>
      <c r="N1362" s="76"/>
      <c r="O1362" s="52">
        <f t="shared" si="178"/>
        <v>0</v>
      </c>
      <c r="P1362" s="57">
        <f t="shared" si="179"/>
        <v>0</v>
      </c>
      <c r="Q1362" s="52">
        <f t="shared" si="180"/>
        <v>0</v>
      </c>
      <c r="R1362" s="454">
        <f t="shared" si="181"/>
        <v>0</v>
      </c>
    </row>
    <row r="1363" spans="1:18" outlineLevel="1" x14ac:dyDescent="0.2">
      <c r="A1363" s="79" t="str">
        <f t="shared" si="174"/>
        <v/>
      </c>
      <c r="B1363" s="73"/>
      <c r="C1363" s="90"/>
      <c r="D1363" s="93" t="str">
        <f t="shared" si="175"/>
        <v xml:space="preserve"> </v>
      </c>
      <c r="E1363" s="54" t="str">
        <f>IF($C1363="","",VLOOKUP($C1363,'4.NLC'!$A$6:$F$51,6,0))</f>
        <v/>
      </c>
      <c r="F1363" s="72" t="str">
        <f>IF($C1363="","",VLOOKUP($C1363,'4.NLC'!$A$6:$F$51,5,0))</f>
        <v/>
      </c>
      <c r="G1363" s="82" t="str">
        <f>IF($C1363="","",VLOOKUP($C1363,'4.NLC'!$A$6:$H$51,7,0))</f>
        <v/>
      </c>
      <c r="H1363" s="74"/>
      <c r="I1363" s="74"/>
      <c r="J1363" s="74"/>
      <c r="K1363" s="57">
        <f t="shared" si="176"/>
        <v>0</v>
      </c>
      <c r="L1363" s="75"/>
      <c r="M1363" s="52">
        <f t="shared" si="177"/>
        <v>0</v>
      </c>
      <c r="N1363" s="76"/>
      <c r="O1363" s="52">
        <f t="shared" si="178"/>
        <v>0</v>
      </c>
      <c r="P1363" s="57">
        <f t="shared" si="179"/>
        <v>0</v>
      </c>
      <c r="Q1363" s="52">
        <f t="shared" si="180"/>
        <v>0</v>
      </c>
      <c r="R1363" s="454">
        <f t="shared" si="181"/>
        <v>0</v>
      </c>
    </row>
    <row r="1364" spans="1:18" outlineLevel="1" x14ac:dyDescent="0.2">
      <c r="A1364" s="79" t="str">
        <f t="shared" si="174"/>
        <v/>
      </c>
      <c r="B1364" s="73"/>
      <c r="C1364" s="90"/>
      <c r="D1364" s="93" t="str">
        <f t="shared" si="175"/>
        <v xml:space="preserve"> </v>
      </c>
      <c r="E1364" s="54" t="str">
        <f>IF($C1364="","",VLOOKUP($C1364,'4.NLC'!$A$6:$F$51,6,0))</f>
        <v/>
      </c>
      <c r="F1364" s="72" t="str">
        <f>IF($C1364="","",VLOOKUP($C1364,'4.NLC'!$A$6:$F$51,5,0))</f>
        <v/>
      </c>
      <c r="G1364" s="82" t="str">
        <f>IF($C1364="","",VLOOKUP($C1364,'4.NLC'!$A$6:$H$51,7,0))</f>
        <v/>
      </c>
      <c r="H1364" s="74"/>
      <c r="I1364" s="74"/>
      <c r="J1364" s="74"/>
      <c r="K1364" s="57">
        <f t="shared" si="176"/>
        <v>0</v>
      </c>
      <c r="L1364" s="75"/>
      <c r="M1364" s="52">
        <f t="shared" si="177"/>
        <v>0</v>
      </c>
      <c r="N1364" s="76"/>
      <c r="O1364" s="52">
        <f t="shared" si="178"/>
        <v>0</v>
      </c>
      <c r="P1364" s="57">
        <f t="shared" si="179"/>
        <v>0</v>
      </c>
      <c r="Q1364" s="52">
        <f t="shared" si="180"/>
        <v>0</v>
      </c>
      <c r="R1364" s="454">
        <f t="shared" si="181"/>
        <v>0</v>
      </c>
    </row>
    <row r="1365" spans="1:18" outlineLevel="1" x14ac:dyDescent="0.2">
      <c r="A1365" s="79" t="str">
        <f t="shared" si="174"/>
        <v/>
      </c>
      <c r="B1365" s="73"/>
      <c r="C1365" s="90"/>
      <c r="D1365" s="93" t="str">
        <f t="shared" si="175"/>
        <v xml:space="preserve"> </v>
      </c>
      <c r="E1365" s="54" t="str">
        <f>IF($C1365="","",VLOOKUP($C1365,'4.NLC'!$A$6:$F$51,6,0))</f>
        <v/>
      </c>
      <c r="F1365" s="72" t="str">
        <f>IF($C1365="","",VLOOKUP($C1365,'4.NLC'!$A$6:$F$51,5,0))</f>
        <v/>
      </c>
      <c r="G1365" s="82" t="str">
        <f>IF($C1365="","",VLOOKUP($C1365,'4.NLC'!$A$6:$H$51,7,0))</f>
        <v/>
      </c>
      <c r="H1365" s="74"/>
      <c r="I1365" s="74"/>
      <c r="J1365" s="74"/>
      <c r="K1365" s="57">
        <f t="shared" si="176"/>
        <v>0</v>
      </c>
      <c r="L1365" s="75"/>
      <c r="M1365" s="52">
        <f t="shared" si="177"/>
        <v>0</v>
      </c>
      <c r="N1365" s="76"/>
      <c r="O1365" s="52">
        <f t="shared" si="178"/>
        <v>0</v>
      </c>
      <c r="P1365" s="57">
        <f t="shared" si="179"/>
        <v>0</v>
      </c>
      <c r="Q1365" s="52">
        <f t="shared" si="180"/>
        <v>0</v>
      </c>
      <c r="R1365" s="454">
        <f t="shared" si="181"/>
        <v>0</v>
      </c>
    </row>
    <row r="1366" spans="1:18" outlineLevel="1" x14ac:dyDescent="0.2">
      <c r="A1366" s="79" t="str">
        <f t="shared" si="174"/>
        <v/>
      </c>
      <c r="B1366" s="73"/>
      <c r="C1366" s="90"/>
      <c r="D1366" s="93" t="str">
        <f t="shared" si="175"/>
        <v xml:space="preserve"> </v>
      </c>
      <c r="E1366" s="54" t="str">
        <f>IF($C1366="","",VLOOKUP($C1366,'4.NLC'!$A$6:$F$51,6,0))</f>
        <v/>
      </c>
      <c r="F1366" s="72" t="str">
        <f>IF($C1366="","",VLOOKUP($C1366,'4.NLC'!$A$6:$F$51,5,0))</f>
        <v/>
      </c>
      <c r="G1366" s="82" t="str">
        <f>IF($C1366="","",VLOOKUP($C1366,'4.NLC'!$A$6:$H$51,7,0))</f>
        <v/>
      </c>
      <c r="H1366" s="74"/>
      <c r="I1366" s="74"/>
      <c r="J1366" s="74"/>
      <c r="K1366" s="57">
        <f t="shared" si="176"/>
        <v>0</v>
      </c>
      <c r="L1366" s="75"/>
      <c r="M1366" s="52">
        <f t="shared" si="177"/>
        <v>0</v>
      </c>
      <c r="N1366" s="76"/>
      <c r="O1366" s="52">
        <f t="shared" si="178"/>
        <v>0</v>
      </c>
      <c r="P1366" s="57">
        <f t="shared" si="179"/>
        <v>0</v>
      </c>
      <c r="Q1366" s="52">
        <f t="shared" si="180"/>
        <v>0</v>
      </c>
      <c r="R1366" s="454">
        <f t="shared" si="181"/>
        <v>0</v>
      </c>
    </row>
    <row r="1367" spans="1:18" outlineLevel="1" x14ac:dyDescent="0.2">
      <c r="A1367" s="79" t="str">
        <f t="shared" si="174"/>
        <v/>
      </c>
      <c r="B1367" s="73"/>
      <c r="C1367" s="90"/>
      <c r="D1367" s="93" t="str">
        <f t="shared" si="175"/>
        <v xml:space="preserve"> </v>
      </c>
      <c r="E1367" s="54" t="str">
        <f>IF($C1367="","",VLOOKUP($C1367,'4.NLC'!$A$6:$F$51,6,0))</f>
        <v/>
      </c>
      <c r="F1367" s="72" t="str">
        <f>IF($C1367="","",VLOOKUP($C1367,'4.NLC'!$A$6:$F$51,5,0))</f>
        <v/>
      </c>
      <c r="G1367" s="82" t="str">
        <f>IF($C1367="","",VLOOKUP($C1367,'4.NLC'!$A$6:$H$51,7,0))</f>
        <v/>
      </c>
      <c r="H1367" s="74"/>
      <c r="I1367" s="74"/>
      <c r="J1367" s="74"/>
      <c r="K1367" s="57">
        <f t="shared" si="176"/>
        <v>0</v>
      </c>
      <c r="L1367" s="75"/>
      <c r="M1367" s="52">
        <f t="shared" si="177"/>
        <v>0</v>
      </c>
      <c r="N1367" s="76"/>
      <c r="O1367" s="52">
        <f t="shared" si="178"/>
        <v>0</v>
      </c>
      <c r="P1367" s="57">
        <f t="shared" si="179"/>
        <v>0</v>
      </c>
      <c r="Q1367" s="52">
        <f t="shared" si="180"/>
        <v>0</v>
      </c>
      <c r="R1367" s="454">
        <f t="shared" si="181"/>
        <v>0</v>
      </c>
    </row>
    <row r="1368" spans="1:18" outlineLevel="1" x14ac:dyDescent="0.2">
      <c r="A1368" s="79" t="str">
        <f t="shared" si="174"/>
        <v/>
      </c>
      <c r="B1368" s="73"/>
      <c r="C1368" s="90"/>
      <c r="D1368" s="93" t="str">
        <f t="shared" si="175"/>
        <v xml:space="preserve"> </v>
      </c>
      <c r="E1368" s="54" t="str">
        <f>IF($C1368="","",VLOOKUP($C1368,'4.NLC'!$A$6:$F$51,6,0))</f>
        <v/>
      </c>
      <c r="F1368" s="72" t="str">
        <f>IF($C1368="","",VLOOKUP($C1368,'4.NLC'!$A$6:$F$51,5,0))</f>
        <v/>
      </c>
      <c r="G1368" s="82" t="str">
        <f>IF($C1368="","",VLOOKUP($C1368,'4.NLC'!$A$6:$H$51,7,0))</f>
        <v/>
      </c>
      <c r="H1368" s="74"/>
      <c r="I1368" s="74"/>
      <c r="J1368" s="74"/>
      <c r="K1368" s="57">
        <f t="shared" si="176"/>
        <v>0</v>
      </c>
      <c r="L1368" s="75"/>
      <c r="M1368" s="52">
        <f t="shared" si="177"/>
        <v>0</v>
      </c>
      <c r="N1368" s="76"/>
      <c r="O1368" s="52">
        <f t="shared" si="178"/>
        <v>0</v>
      </c>
      <c r="P1368" s="57">
        <f t="shared" si="179"/>
        <v>0</v>
      </c>
      <c r="Q1368" s="52">
        <f t="shared" si="180"/>
        <v>0</v>
      </c>
      <c r="R1368" s="454">
        <f t="shared" si="181"/>
        <v>0</v>
      </c>
    </row>
    <row r="1369" spans="1:18" outlineLevel="1" x14ac:dyDescent="0.2">
      <c r="A1369" s="79" t="str">
        <f t="shared" si="174"/>
        <v/>
      </c>
      <c r="B1369" s="73"/>
      <c r="C1369" s="90"/>
      <c r="D1369" s="93" t="str">
        <f t="shared" si="175"/>
        <v xml:space="preserve"> </v>
      </c>
      <c r="E1369" s="54" t="str">
        <f>IF($C1369="","",VLOOKUP($C1369,'4.NLC'!$A$6:$F$51,6,0))</f>
        <v/>
      </c>
      <c r="F1369" s="72" t="str">
        <f>IF($C1369="","",VLOOKUP($C1369,'4.NLC'!$A$6:$F$51,5,0))</f>
        <v/>
      </c>
      <c r="G1369" s="82" t="str">
        <f>IF($C1369="","",VLOOKUP($C1369,'4.NLC'!$A$6:$H$51,7,0))</f>
        <v/>
      </c>
      <c r="H1369" s="74"/>
      <c r="I1369" s="74"/>
      <c r="J1369" s="74"/>
      <c r="K1369" s="57">
        <f t="shared" si="176"/>
        <v>0</v>
      </c>
      <c r="L1369" s="75"/>
      <c r="M1369" s="52">
        <f t="shared" si="177"/>
        <v>0</v>
      </c>
      <c r="N1369" s="76"/>
      <c r="O1369" s="52">
        <f t="shared" si="178"/>
        <v>0</v>
      </c>
      <c r="P1369" s="57">
        <f t="shared" si="179"/>
        <v>0</v>
      </c>
      <c r="Q1369" s="52">
        <f t="shared" si="180"/>
        <v>0</v>
      </c>
      <c r="R1369" s="454">
        <f t="shared" si="181"/>
        <v>0</v>
      </c>
    </row>
    <row r="1370" spans="1:18" outlineLevel="1" x14ac:dyDescent="0.2">
      <c r="A1370" s="79" t="str">
        <f t="shared" si="174"/>
        <v/>
      </c>
      <c r="B1370" s="73"/>
      <c r="C1370" s="90"/>
      <c r="D1370" s="93" t="str">
        <f t="shared" si="175"/>
        <v xml:space="preserve"> </v>
      </c>
      <c r="E1370" s="54" t="str">
        <f>IF($C1370="","",VLOOKUP($C1370,'4.NLC'!$A$6:$F$51,6,0))</f>
        <v/>
      </c>
      <c r="F1370" s="72" t="str">
        <f>IF($C1370="","",VLOOKUP($C1370,'4.NLC'!$A$6:$F$51,5,0))</f>
        <v/>
      </c>
      <c r="G1370" s="82" t="str">
        <f>IF($C1370="","",VLOOKUP($C1370,'4.NLC'!$A$6:$H$51,7,0))</f>
        <v/>
      </c>
      <c r="H1370" s="74"/>
      <c r="I1370" s="74"/>
      <c r="J1370" s="74"/>
      <c r="K1370" s="57">
        <f t="shared" si="176"/>
        <v>0</v>
      </c>
      <c r="L1370" s="75"/>
      <c r="M1370" s="52">
        <f t="shared" si="177"/>
        <v>0</v>
      </c>
      <c r="N1370" s="76"/>
      <c r="O1370" s="52">
        <f t="shared" si="178"/>
        <v>0</v>
      </c>
      <c r="P1370" s="57">
        <f t="shared" si="179"/>
        <v>0</v>
      </c>
      <c r="Q1370" s="52">
        <f t="shared" si="180"/>
        <v>0</v>
      </c>
      <c r="R1370" s="454">
        <f t="shared" si="181"/>
        <v>0</v>
      </c>
    </row>
    <row r="1371" spans="1:18" outlineLevel="1" x14ac:dyDescent="0.2">
      <c r="A1371" s="79" t="str">
        <f t="shared" si="174"/>
        <v/>
      </c>
      <c r="B1371" s="73"/>
      <c r="C1371" s="90"/>
      <c r="D1371" s="93" t="str">
        <f t="shared" si="175"/>
        <v xml:space="preserve"> </v>
      </c>
      <c r="E1371" s="54" t="str">
        <f>IF($C1371="","",VLOOKUP($C1371,'4.NLC'!$A$6:$F$51,6,0))</f>
        <v/>
      </c>
      <c r="F1371" s="72" t="str">
        <f>IF($C1371="","",VLOOKUP($C1371,'4.NLC'!$A$6:$F$51,5,0))</f>
        <v/>
      </c>
      <c r="G1371" s="82" t="str">
        <f>IF($C1371="","",VLOOKUP($C1371,'4.NLC'!$A$6:$H$51,7,0))</f>
        <v/>
      </c>
      <c r="H1371" s="74"/>
      <c r="I1371" s="74"/>
      <c r="J1371" s="74"/>
      <c r="K1371" s="57">
        <f t="shared" si="176"/>
        <v>0</v>
      </c>
      <c r="L1371" s="75"/>
      <c r="M1371" s="52">
        <f t="shared" si="177"/>
        <v>0</v>
      </c>
      <c r="N1371" s="76"/>
      <c r="O1371" s="52">
        <f t="shared" si="178"/>
        <v>0</v>
      </c>
      <c r="P1371" s="57">
        <f t="shared" si="179"/>
        <v>0</v>
      </c>
      <c r="Q1371" s="52">
        <f t="shared" si="180"/>
        <v>0</v>
      </c>
      <c r="R1371" s="454">
        <f t="shared" si="181"/>
        <v>0</v>
      </c>
    </row>
    <row r="1372" spans="1:18" outlineLevel="1" x14ac:dyDescent="0.2">
      <c r="A1372" s="79" t="str">
        <f t="shared" si="174"/>
        <v/>
      </c>
      <c r="B1372" s="73"/>
      <c r="C1372" s="90"/>
      <c r="D1372" s="93" t="str">
        <f t="shared" si="175"/>
        <v xml:space="preserve"> </v>
      </c>
      <c r="E1372" s="54" t="str">
        <f>IF($C1372="","",VLOOKUP($C1372,'4.NLC'!$A$6:$F$51,6,0))</f>
        <v/>
      </c>
      <c r="F1372" s="72" t="str">
        <f>IF($C1372="","",VLOOKUP($C1372,'4.NLC'!$A$6:$F$51,5,0))</f>
        <v/>
      </c>
      <c r="G1372" s="82" t="str">
        <f>IF($C1372="","",VLOOKUP($C1372,'4.NLC'!$A$6:$H$51,7,0))</f>
        <v/>
      </c>
      <c r="H1372" s="74"/>
      <c r="I1372" s="74"/>
      <c r="J1372" s="74"/>
      <c r="K1372" s="57">
        <f t="shared" si="176"/>
        <v>0</v>
      </c>
      <c r="L1372" s="75"/>
      <c r="M1372" s="52">
        <f t="shared" si="177"/>
        <v>0</v>
      </c>
      <c r="N1372" s="76"/>
      <c r="O1372" s="52">
        <f t="shared" si="178"/>
        <v>0</v>
      </c>
      <c r="P1372" s="57">
        <f t="shared" si="179"/>
        <v>0</v>
      </c>
      <c r="Q1372" s="52">
        <f t="shared" si="180"/>
        <v>0</v>
      </c>
      <c r="R1372" s="454">
        <f t="shared" si="181"/>
        <v>0</v>
      </c>
    </row>
    <row r="1373" spans="1:18" outlineLevel="1" x14ac:dyDescent="0.2">
      <c r="A1373" s="79" t="str">
        <f t="shared" si="174"/>
        <v/>
      </c>
      <c r="B1373" s="73"/>
      <c r="C1373" s="90"/>
      <c r="D1373" s="93" t="str">
        <f t="shared" si="175"/>
        <v xml:space="preserve"> </v>
      </c>
      <c r="E1373" s="54" t="str">
        <f>IF($C1373="","",VLOOKUP($C1373,'4.NLC'!$A$6:$F$51,6,0))</f>
        <v/>
      </c>
      <c r="F1373" s="72" t="str">
        <f>IF($C1373="","",VLOOKUP($C1373,'4.NLC'!$A$6:$F$51,5,0))</f>
        <v/>
      </c>
      <c r="G1373" s="82" t="str">
        <f>IF($C1373="","",VLOOKUP($C1373,'4.NLC'!$A$6:$H$51,7,0))</f>
        <v/>
      </c>
      <c r="H1373" s="74"/>
      <c r="I1373" s="74"/>
      <c r="J1373" s="74"/>
      <c r="K1373" s="57">
        <f t="shared" si="176"/>
        <v>0</v>
      </c>
      <c r="L1373" s="75"/>
      <c r="M1373" s="52">
        <f t="shared" si="177"/>
        <v>0</v>
      </c>
      <c r="N1373" s="76"/>
      <c r="O1373" s="52">
        <f t="shared" si="178"/>
        <v>0</v>
      </c>
      <c r="P1373" s="57">
        <f t="shared" si="179"/>
        <v>0</v>
      </c>
      <c r="Q1373" s="52">
        <f t="shared" si="180"/>
        <v>0</v>
      </c>
      <c r="R1373" s="454">
        <f t="shared" si="181"/>
        <v>0</v>
      </c>
    </row>
    <row r="1374" spans="1:18" outlineLevel="1" x14ac:dyDescent="0.2">
      <c r="A1374" s="79" t="str">
        <f t="shared" si="174"/>
        <v/>
      </c>
      <c r="B1374" s="73"/>
      <c r="C1374" s="90"/>
      <c r="D1374" s="93" t="str">
        <f t="shared" si="175"/>
        <v xml:space="preserve"> </v>
      </c>
      <c r="E1374" s="54" t="str">
        <f>IF($C1374="","",VLOOKUP($C1374,'4.NLC'!$A$6:$F$51,6,0))</f>
        <v/>
      </c>
      <c r="F1374" s="72" t="str">
        <f>IF($C1374="","",VLOOKUP($C1374,'4.NLC'!$A$6:$F$51,5,0))</f>
        <v/>
      </c>
      <c r="G1374" s="82" t="str">
        <f>IF($C1374="","",VLOOKUP($C1374,'4.NLC'!$A$6:$H$51,7,0))</f>
        <v/>
      </c>
      <c r="H1374" s="74"/>
      <c r="I1374" s="74"/>
      <c r="J1374" s="74"/>
      <c r="K1374" s="57">
        <f t="shared" si="176"/>
        <v>0</v>
      </c>
      <c r="L1374" s="75"/>
      <c r="M1374" s="52">
        <f t="shared" si="177"/>
        <v>0</v>
      </c>
      <c r="N1374" s="76"/>
      <c r="O1374" s="52">
        <f t="shared" si="178"/>
        <v>0</v>
      </c>
      <c r="P1374" s="57">
        <f t="shared" si="179"/>
        <v>0</v>
      </c>
      <c r="Q1374" s="52">
        <f t="shared" si="180"/>
        <v>0</v>
      </c>
      <c r="R1374" s="454">
        <f t="shared" si="181"/>
        <v>0</v>
      </c>
    </row>
    <row r="1375" spans="1:18" outlineLevel="1" x14ac:dyDescent="0.2">
      <c r="A1375" s="79" t="str">
        <f t="shared" si="174"/>
        <v/>
      </c>
      <c r="B1375" s="73"/>
      <c r="C1375" s="90"/>
      <c r="D1375" s="93" t="str">
        <f t="shared" si="175"/>
        <v xml:space="preserve"> </v>
      </c>
      <c r="E1375" s="54" t="str">
        <f>IF($C1375="","",VLOOKUP($C1375,'4.NLC'!$A$6:$F$51,6,0))</f>
        <v/>
      </c>
      <c r="F1375" s="72" t="str">
        <f>IF($C1375="","",VLOOKUP($C1375,'4.NLC'!$A$6:$F$51,5,0))</f>
        <v/>
      </c>
      <c r="G1375" s="82" t="str">
        <f>IF($C1375="","",VLOOKUP($C1375,'4.NLC'!$A$6:$H$51,7,0))</f>
        <v/>
      </c>
      <c r="H1375" s="74"/>
      <c r="I1375" s="74"/>
      <c r="J1375" s="74"/>
      <c r="K1375" s="57">
        <f t="shared" si="176"/>
        <v>0</v>
      </c>
      <c r="L1375" s="75"/>
      <c r="M1375" s="52">
        <f t="shared" si="177"/>
        <v>0</v>
      </c>
      <c r="N1375" s="76"/>
      <c r="O1375" s="52">
        <f t="shared" si="178"/>
        <v>0</v>
      </c>
      <c r="P1375" s="57">
        <f t="shared" si="179"/>
        <v>0</v>
      </c>
      <c r="Q1375" s="52">
        <f t="shared" si="180"/>
        <v>0</v>
      </c>
      <c r="R1375" s="454">
        <f t="shared" si="181"/>
        <v>0</v>
      </c>
    </row>
    <row r="1376" spans="1:18" outlineLevel="1" x14ac:dyDescent="0.2">
      <c r="A1376" s="79" t="str">
        <f t="shared" si="174"/>
        <v/>
      </c>
      <c r="B1376" s="73"/>
      <c r="C1376" s="90"/>
      <c r="D1376" s="93" t="str">
        <f t="shared" si="175"/>
        <v xml:space="preserve"> </v>
      </c>
      <c r="E1376" s="54" t="str">
        <f>IF($C1376="","",VLOOKUP($C1376,'4.NLC'!$A$6:$F$51,6,0))</f>
        <v/>
      </c>
      <c r="F1376" s="72" t="str">
        <f>IF($C1376="","",VLOOKUP($C1376,'4.NLC'!$A$6:$F$51,5,0))</f>
        <v/>
      </c>
      <c r="G1376" s="82" t="str">
        <f>IF($C1376="","",VLOOKUP($C1376,'4.NLC'!$A$6:$H$51,7,0))</f>
        <v/>
      </c>
      <c r="H1376" s="74"/>
      <c r="I1376" s="74"/>
      <c r="J1376" s="74"/>
      <c r="K1376" s="57">
        <f t="shared" si="176"/>
        <v>0</v>
      </c>
      <c r="L1376" s="75"/>
      <c r="M1376" s="52">
        <f t="shared" si="177"/>
        <v>0</v>
      </c>
      <c r="N1376" s="76"/>
      <c r="O1376" s="52">
        <f t="shared" si="178"/>
        <v>0</v>
      </c>
      <c r="P1376" s="57">
        <f t="shared" si="179"/>
        <v>0</v>
      </c>
      <c r="Q1376" s="52">
        <f t="shared" si="180"/>
        <v>0</v>
      </c>
      <c r="R1376" s="454">
        <f t="shared" si="181"/>
        <v>0</v>
      </c>
    </row>
    <row r="1377" spans="1:18" outlineLevel="1" x14ac:dyDescent="0.2">
      <c r="A1377" s="79" t="str">
        <f t="shared" si="174"/>
        <v/>
      </c>
      <c r="B1377" s="73"/>
      <c r="C1377" s="90"/>
      <c r="D1377" s="93" t="str">
        <f t="shared" si="175"/>
        <v xml:space="preserve"> </v>
      </c>
      <c r="E1377" s="54" t="str">
        <f>IF($C1377="","",VLOOKUP($C1377,'4.NLC'!$A$6:$F$51,6,0))</f>
        <v/>
      </c>
      <c r="F1377" s="72" t="str">
        <f>IF($C1377="","",VLOOKUP($C1377,'4.NLC'!$A$6:$F$51,5,0))</f>
        <v/>
      </c>
      <c r="G1377" s="82" t="str">
        <f>IF($C1377="","",VLOOKUP($C1377,'4.NLC'!$A$6:$H$51,7,0))</f>
        <v/>
      </c>
      <c r="H1377" s="74"/>
      <c r="I1377" s="74"/>
      <c r="J1377" s="74"/>
      <c r="K1377" s="57">
        <f t="shared" si="176"/>
        <v>0</v>
      </c>
      <c r="L1377" s="75"/>
      <c r="M1377" s="52">
        <f t="shared" si="177"/>
        <v>0</v>
      </c>
      <c r="N1377" s="76"/>
      <c r="O1377" s="52">
        <f t="shared" si="178"/>
        <v>0</v>
      </c>
      <c r="P1377" s="57">
        <f t="shared" si="179"/>
        <v>0</v>
      </c>
      <c r="Q1377" s="52">
        <f t="shared" si="180"/>
        <v>0</v>
      </c>
      <c r="R1377" s="454">
        <f t="shared" si="181"/>
        <v>0</v>
      </c>
    </row>
    <row r="1378" spans="1:18" outlineLevel="1" x14ac:dyDescent="0.2">
      <c r="A1378" s="79" t="str">
        <f t="shared" si="174"/>
        <v/>
      </c>
      <c r="B1378" s="73"/>
      <c r="C1378" s="90"/>
      <c r="D1378" s="93" t="str">
        <f t="shared" si="175"/>
        <v xml:space="preserve"> </v>
      </c>
      <c r="E1378" s="54" t="str">
        <f>IF($C1378="","",VLOOKUP($C1378,'4.NLC'!$A$6:$F$51,6,0))</f>
        <v/>
      </c>
      <c r="F1378" s="72" t="str">
        <f>IF($C1378="","",VLOOKUP($C1378,'4.NLC'!$A$6:$F$51,5,0))</f>
        <v/>
      </c>
      <c r="G1378" s="82" t="str">
        <f>IF($C1378="","",VLOOKUP($C1378,'4.NLC'!$A$6:$H$51,7,0))</f>
        <v/>
      </c>
      <c r="H1378" s="74"/>
      <c r="I1378" s="74"/>
      <c r="J1378" s="74"/>
      <c r="K1378" s="57">
        <f t="shared" si="176"/>
        <v>0</v>
      </c>
      <c r="L1378" s="75"/>
      <c r="M1378" s="52">
        <f t="shared" si="177"/>
        <v>0</v>
      </c>
      <c r="N1378" s="76"/>
      <c r="O1378" s="52">
        <f t="shared" si="178"/>
        <v>0</v>
      </c>
      <c r="P1378" s="57">
        <f t="shared" si="179"/>
        <v>0</v>
      </c>
      <c r="Q1378" s="52">
        <f t="shared" si="180"/>
        <v>0</v>
      </c>
      <c r="R1378" s="454">
        <f t="shared" si="181"/>
        <v>0</v>
      </c>
    </row>
    <row r="1379" spans="1:18" outlineLevel="1" x14ac:dyDescent="0.2">
      <c r="A1379" s="79" t="str">
        <f t="shared" si="174"/>
        <v/>
      </c>
      <c r="B1379" s="73"/>
      <c r="C1379" s="90"/>
      <c r="D1379" s="93" t="str">
        <f t="shared" si="175"/>
        <v xml:space="preserve"> </v>
      </c>
      <c r="E1379" s="54" t="str">
        <f>IF($C1379="","",VLOOKUP($C1379,'4.NLC'!$A$6:$F$51,6,0))</f>
        <v/>
      </c>
      <c r="F1379" s="72" t="str">
        <f>IF($C1379="","",VLOOKUP($C1379,'4.NLC'!$A$6:$F$51,5,0))</f>
        <v/>
      </c>
      <c r="G1379" s="82" t="str">
        <f>IF($C1379="","",VLOOKUP($C1379,'4.NLC'!$A$6:$H$51,7,0))</f>
        <v/>
      </c>
      <c r="H1379" s="74"/>
      <c r="I1379" s="74"/>
      <c r="J1379" s="74"/>
      <c r="K1379" s="57">
        <f t="shared" si="176"/>
        <v>0</v>
      </c>
      <c r="L1379" s="75"/>
      <c r="M1379" s="52">
        <f t="shared" si="177"/>
        <v>0</v>
      </c>
      <c r="N1379" s="76"/>
      <c r="O1379" s="52">
        <f t="shared" si="178"/>
        <v>0</v>
      </c>
      <c r="P1379" s="57">
        <f t="shared" si="179"/>
        <v>0</v>
      </c>
      <c r="Q1379" s="52">
        <f t="shared" si="180"/>
        <v>0</v>
      </c>
      <c r="R1379" s="454">
        <f t="shared" si="181"/>
        <v>0</v>
      </c>
    </row>
    <row r="1380" spans="1:18" outlineLevel="1" x14ac:dyDescent="0.2">
      <c r="A1380" s="79" t="str">
        <f t="shared" si="174"/>
        <v/>
      </c>
      <c r="B1380" s="73"/>
      <c r="C1380" s="90"/>
      <c r="D1380" s="93" t="str">
        <f t="shared" si="175"/>
        <v xml:space="preserve"> </v>
      </c>
      <c r="E1380" s="54" t="str">
        <f>IF($C1380="","",VLOOKUP($C1380,'4.NLC'!$A$6:$F$51,6,0))</f>
        <v/>
      </c>
      <c r="F1380" s="72" t="str">
        <f>IF($C1380="","",VLOOKUP($C1380,'4.NLC'!$A$6:$F$51,5,0))</f>
        <v/>
      </c>
      <c r="G1380" s="82" t="str">
        <f>IF($C1380="","",VLOOKUP($C1380,'4.NLC'!$A$6:$H$51,7,0))</f>
        <v/>
      </c>
      <c r="H1380" s="74"/>
      <c r="I1380" s="74"/>
      <c r="J1380" s="74"/>
      <c r="K1380" s="57">
        <f t="shared" si="176"/>
        <v>0</v>
      </c>
      <c r="L1380" s="75"/>
      <c r="M1380" s="52">
        <f t="shared" si="177"/>
        <v>0</v>
      </c>
      <c r="N1380" s="76"/>
      <c r="O1380" s="52">
        <f t="shared" si="178"/>
        <v>0</v>
      </c>
      <c r="P1380" s="57">
        <f t="shared" si="179"/>
        <v>0</v>
      </c>
      <c r="Q1380" s="52">
        <f t="shared" si="180"/>
        <v>0</v>
      </c>
      <c r="R1380" s="454">
        <f t="shared" si="181"/>
        <v>0</v>
      </c>
    </row>
    <row r="1381" spans="1:18" outlineLevel="1" x14ac:dyDescent="0.2">
      <c r="A1381" s="79" t="str">
        <f t="shared" si="174"/>
        <v/>
      </c>
      <c r="B1381" s="73"/>
      <c r="C1381" s="90"/>
      <c r="D1381" s="93" t="str">
        <f t="shared" si="175"/>
        <v xml:space="preserve"> </v>
      </c>
      <c r="E1381" s="54" t="str">
        <f>IF($C1381="","",VLOOKUP($C1381,'4.NLC'!$A$6:$F$51,6,0))</f>
        <v/>
      </c>
      <c r="F1381" s="72" t="str">
        <f>IF($C1381="","",VLOOKUP($C1381,'4.NLC'!$A$6:$F$51,5,0))</f>
        <v/>
      </c>
      <c r="G1381" s="82" t="str">
        <f>IF($C1381="","",VLOOKUP($C1381,'4.NLC'!$A$6:$H$51,7,0))</f>
        <v/>
      </c>
      <c r="H1381" s="74"/>
      <c r="I1381" s="74"/>
      <c r="J1381" s="74"/>
      <c r="K1381" s="57">
        <f t="shared" si="176"/>
        <v>0</v>
      </c>
      <c r="L1381" s="75"/>
      <c r="M1381" s="52">
        <f t="shared" si="177"/>
        <v>0</v>
      </c>
      <c r="N1381" s="76"/>
      <c r="O1381" s="52">
        <f t="shared" si="178"/>
        <v>0</v>
      </c>
      <c r="P1381" s="57">
        <f t="shared" si="179"/>
        <v>0</v>
      </c>
      <c r="Q1381" s="52">
        <f t="shared" si="180"/>
        <v>0</v>
      </c>
      <c r="R1381" s="454">
        <f t="shared" si="181"/>
        <v>0</v>
      </c>
    </row>
    <row r="1382" spans="1:18" outlineLevel="1" x14ac:dyDescent="0.2">
      <c r="A1382" s="79" t="str">
        <f t="shared" si="174"/>
        <v/>
      </c>
      <c r="B1382" s="73"/>
      <c r="C1382" s="90"/>
      <c r="D1382" s="93" t="str">
        <f t="shared" si="175"/>
        <v xml:space="preserve"> </v>
      </c>
      <c r="E1382" s="54" t="str">
        <f>IF($C1382="","",VLOOKUP($C1382,'4.NLC'!$A$6:$F$51,6,0))</f>
        <v/>
      </c>
      <c r="F1382" s="72" t="str">
        <f>IF($C1382="","",VLOOKUP($C1382,'4.NLC'!$A$6:$F$51,5,0))</f>
        <v/>
      </c>
      <c r="G1382" s="82" t="str">
        <f>IF($C1382="","",VLOOKUP($C1382,'4.NLC'!$A$6:$H$51,7,0))</f>
        <v/>
      </c>
      <c r="H1382" s="74"/>
      <c r="I1382" s="74"/>
      <c r="J1382" s="74"/>
      <c r="K1382" s="57">
        <f t="shared" si="176"/>
        <v>0</v>
      </c>
      <c r="L1382" s="75"/>
      <c r="M1382" s="52">
        <f t="shared" si="177"/>
        <v>0</v>
      </c>
      <c r="N1382" s="76"/>
      <c r="O1382" s="52">
        <f t="shared" si="178"/>
        <v>0</v>
      </c>
      <c r="P1382" s="57">
        <f t="shared" si="179"/>
        <v>0</v>
      </c>
      <c r="Q1382" s="52">
        <f t="shared" si="180"/>
        <v>0</v>
      </c>
      <c r="R1382" s="454">
        <f t="shared" si="181"/>
        <v>0</v>
      </c>
    </row>
    <row r="1383" spans="1:18" outlineLevel="1" x14ac:dyDescent="0.2">
      <c r="A1383" s="79" t="str">
        <f t="shared" si="174"/>
        <v/>
      </c>
      <c r="B1383" s="73"/>
      <c r="C1383" s="90"/>
      <c r="D1383" s="93" t="str">
        <f t="shared" si="175"/>
        <v xml:space="preserve"> </v>
      </c>
      <c r="E1383" s="54" t="str">
        <f>IF($C1383="","",VLOOKUP($C1383,'4.NLC'!$A$6:$F$51,6,0))</f>
        <v/>
      </c>
      <c r="F1383" s="72" t="str">
        <f>IF($C1383="","",VLOOKUP($C1383,'4.NLC'!$A$6:$F$51,5,0))</f>
        <v/>
      </c>
      <c r="G1383" s="82" t="str">
        <f>IF($C1383="","",VLOOKUP($C1383,'4.NLC'!$A$6:$H$51,7,0))</f>
        <v/>
      </c>
      <c r="H1383" s="74"/>
      <c r="I1383" s="74"/>
      <c r="J1383" s="74"/>
      <c r="K1383" s="57">
        <f t="shared" si="176"/>
        <v>0</v>
      </c>
      <c r="L1383" s="75"/>
      <c r="M1383" s="52">
        <f t="shared" si="177"/>
        <v>0</v>
      </c>
      <c r="N1383" s="76"/>
      <c r="O1383" s="52">
        <f t="shared" si="178"/>
        <v>0</v>
      </c>
      <c r="P1383" s="57">
        <f t="shared" si="179"/>
        <v>0</v>
      </c>
      <c r="Q1383" s="52">
        <f t="shared" si="180"/>
        <v>0</v>
      </c>
      <c r="R1383" s="454">
        <f t="shared" si="181"/>
        <v>0</v>
      </c>
    </row>
    <row r="1384" spans="1:18" outlineLevel="1" x14ac:dyDescent="0.2">
      <c r="A1384" s="79" t="str">
        <f t="shared" si="174"/>
        <v/>
      </c>
      <c r="B1384" s="73"/>
      <c r="C1384" s="90"/>
      <c r="D1384" s="93" t="str">
        <f t="shared" si="175"/>
        <v xml:space="preserve"> </v>
      </c>
      <c r="E1384" s="54" t="str">
        <f>IF($C1384="","",VLOOKUP($C1384,'4.NLC'!$A$6:$F$51,6,0))</f>
        <v/>
      </c>
      <c r="F1384" s="72" t="str">
        <f>IF($C1384="","",VLOOKUP($C1384,'4.NLC'!$A$6:$F$51,5,0))</f>
        <v/>
      </c>
      <c r="G1384" s="82" t="str">
        <f>IF($C1384="","",VLOOKUP($C1384,'4.NLC'!$A$6:$H$51,7,0))</f>
        <v/>
      </c>
      <c r="H1384" s="74"/>
      <c r="I1384" s="74"/>
      <c r="J1384" s="74"/>
      <c r="K1384" s="57">
        <f t="shared" si="176"/>
        <v>0</v>
      </c>
      <c r="L1384" s="75"/>
      <c r="M1384" s="52">
        <f t="shared" si="177"/>
        <v>0</v>
      </c>
      <c r="N1384" s="76"/>
      <c r="O1384" s="52">
        <f t="shared" si="178"/>
        <v>0</v>
      </c>
      <c r="P1384" s="57">
        <f t="shared" si="179"/>
        <v>0</v>
      </c>
      <c r="Q1384" s="52">
        <f t="shared" si="180"/>
        <v>0</v>
      </c>
      <c r="R1384" s="454">
        <f t="shared" si="181"/>
        <v>0</v>
      </c>
    </row>
    <row r="1385" spans="1:18" outlineLevel="1" x14ac:dyDescent="0.2">
      <c r="A1385" s="79" t="str">
        <f t="shared" si="174"/>
        <v/>
      </c>
      <c r="B1385" s="73"/>
      <c r="C1385" s="90"/>
      <c r="D1385" s="93" t="str">
        <f t="shared" si="175"/>
        <v xml:space="preserve"> </v>
      </c>
      <c r="E1385" s="54" t="str">
        <f>IF($C1385="","",VLOOKUP($C1385,'4.NLC'!$A$6:$F$51,6,0))</f>
        <v/>
      </c>
      <c r="F1385" s="72" t="str">
        <f>IF($C1385="","",VLOOKUP($C1385,'4.NLC'!$A$6:$F$51,5,0))</f>
        <v/>
      </c>
      <c r="G1385" s="82" t="str">
        <f>IF($C1385="","",VLOOKUP($C1385,'4.NLC'!$A$6:$H$51,7,0))</f>
        <v/>
      </c>
      <c r="H1385" s="74"/>
      <c r="I1385" s="74"/>
      <c r="J1385" s="74"/>
      <c r="K1385" s="57">
        <f t="shared" si="176"/>
        <v>0</v>
      </c>
      <c r="L1385" s="75"/>
      <c r="M1385" s="52">
        <f t="shared" si="177"/>
        <v>0</v>
      </c>
      <c r="N1385" s="76"/>
      <c r="O1385" s="52">
        <f t="shared" si="178"/>
        <v>0</v>
      </c>
      <c r="P1385" s="57">
        <f t="shared" si="179"/>
        <v>0</v>
      </c>
      <c r="Q1385" s="52">
        <f t="shared" si="180"/>
        <v>0</v>
      </c>
      <c r="R1385" s="454">
        <f t="shared" si="181"/>
        <v>0</v>
      </c>
    </row>
    <row r="1386" spans="1:18" outlineLevel="1" x14ac:dyDescent="0.2">
      <c r="A1386" s="79" t="str">
        <f t="shared" si="174"/>
        <v/>
      </c>
      <c r="B1386" s="73"/>
      <c r="C1386" s="90"/>
      <c r="D1386" s="93" t="str">
        <f t="shared" si="175"/>
        <v xml:space="preserve"> </v>
      </c>
      <c r="E1386" s="54" t="str">
        <f>IF($C1386="","",VLOOKUP($C1386,'4.NLC'!$A$6:$F$51,6,0))</f>
        <v/>
      </c>
      <c r="F1386" s="72" t="str">
        <f>IF($C1386="","",VLOOKUP($C1386,'4.NLC'!$A$6:$F$51,5,0))</f>
        <v/>
      </c>
      <c r="G1386" s="82" t="str">
        <f>IF($C1386="","",VLOOKUP($C1386,'4.NLC'!$A$6:$H$51,7,0))</f>
        <v/>
      </c>
      <c r="H1386" s="74"/>
      <c r="I1386" s="74"/>
      <c r="J1386" s="74"/>
      <c r="K1386" s="57">
        <f t="shared" si="176"/>
        <v>0</v>
      </c>
      <c r="L1386" s="75"/>
      <c r="M1386" s="52">
        <f t="shared" si="177"/>
        <v>0</v>
      </c>
      <c r="N1386" s="76"/>
      <c r="O1386" s="52">
        <f t="shared" si="178"/>
        <v>0</v>
      </c>
      <c r="P1386" s="57">
        <f t="shared" si="179"/>
        <v>0</v>
      </c>
      <c r="Q1386" s="52">
        <f t="shared" si="180"/>
        <v>0</v>
      </c>
      <c r="R1386" s="454">
        <f t="shared" si="181"/>
        <v>0</v>
      </c>
    </row>
    <row r="1387" spans="1:18" outlineLevel="1" x14ac:dyDescent="0.2">
      <c r="A1387" s="79" t="str">
        <f t="shared" si="174"/>
        <v/>
      </c>
      <c r="B1387" s="73"/>
      <c r="C1387" s="90"/>
      <c r="D1387" s="93" t="str">
        <f t="shared" si="175"/>
        <v xml:space="preserve"> </v>
      </c>
      <c r="E1387" s="54" t="str">
        <f>IF($C1387="","",VLOOKUP($C1387,'4.NLC'!$A$6:$F$51,6,0))</f>
        <v/>
      </c>
      <c r="F1387" s="72" t="str">
        <f>IF($C1387="","",VLOOKUP($C1387,'4.NLC'!$A$6:$F$51,5,0))</f>
        <v/>
      </c>
      <c r="G1387" s="82" t="str">
        <f>IF($C1387="","",VLOOKUP($C1387,'4.NLC'!$A$6:$H$51,7,0))</f>
        <v/>
      </c>
      <c r="H1387" s="74"/>
      <c r="I1387" s="74"/>
      <c r="J1387" s="74"/>
      <c r="K1387" s="57">
        <f t="shared" si="176"/>
        <v>0</v>
      </c>
      <c r="L1387" s="75"/>
      <c r="M1387" s="52">
        <f t="shared" si="177"/>
        <v>0</v>
      </c>
      <c r="N1387" s="76"/>
      <c r="O1387" s="52">
        <f t="shared" si="178"/>
        <v>0</v>
      </c>
      <c r="P1387" s="57">
        <f t="shared" si="179"/>
        <v>0</v>
      </c>
      <c r="Q1387" s="52">
        <f t="shared" si="180"/>
        <v>0</v>
      </c>
      <c r="R1387" s="454">
        <f t="shared" si="181"/>
        <v>0</v>
      </c>
    </row>
    <row r="1388" spans="1:18" outlineLevel="1" x14ac:dyDescent="0.2">
      <c r="A1388" s="79" t="str">
        <f t="shared" si="174"/>
        <v/>
      </c>
      <c r="B1388" s="73"/>
      <c r="C1388" s="90"/>
      <c r="D1388" s="93" t="str">
        <f t="shared" si="175"/>
        <v xml:space="preserve"> </v>
      </c>
      <c r="E1388" s="54" t="str">
        <f>IF($C1388="","",VLOOKUP($C1388,'4.NLC'!$A$6:$F$51,6,0))</f>
        <v/>
      </c>
      <c r="F1388" s="72" t="str">
        <f>IF($C1388="","",VLOOKUP($C1388,'4.NLC'!$A$6:$F$51,5,0))</f>
        <v/>
      </c>
      <c r="G1388" s="82" t="str">
        <f>IF($C1388="","",VLOOKUP($C1388,'4.NLC'!$A$6:$H$51,7,0))</f>
        <v/>
      </c>
      <c r="H1388" s="74"/>
      <c r="I1388" s="74"/>
      <c r="J1388" s="74"/>
      <c r="K1388" s="57">
        <f t="shared" si="176"/>
        <v>0</v>
      </c>
      <c r="L1388" s="75"/>
      <c r="M1388" s="52">
        <f t="shared" si="177"/>
        <v>0</v>
      </c>
      <c r="N1388" s="76"/>
      <c r="O1388" s="52">
        <f t="shared" si="178"/>
        <v>0</v>
      </c>
      <c r="P1388" s="57">
        <f t="shared" si="179"/>
        <v>0</v>
      </c>
      <c r="Q1388" s="52">
        <f t="shared" si="180"/>
        <v>0</v>
      </c>
      <c r="R1388" s="454">
        <f t="shared" si="181"/>
        <v>0</v>
      </c>
    </row>
    <row r="1389" spans="1:18" outlineLevel="1" x14ac:dyDescent="0.2">
      <c r="A1389" s="79" t="str">
        <f t="shared" si="174"/>
        <v/>
      </c>
      <c r="B1389" s="73"/>
      <c r="C1389" s="90"/>
      <c r="D1389" s="93" t="str">
        <f t="shared" si="175"/>
        <v xml:space="preserve"> </v>
      </c>
      <c r="E1389" s="54" t="str">
        <f>IF($C1389="","",VLOOKUP($C1389,'4.NLC'!$A$6:$F$51,6,0))</f>
        <v/>
      </c>
      <c r="F1389" s="72" t="str">
        <f>IF($C1389="","",VLOOKUP($C1389,'4.NLC'!$A$6:$F$51,5,0))</f>
        <v/>
      </c>
      <c r="G1389" s="82" t="str">
        <f>IF($C1389="","",VLOOKUP($C1389,'4.NLC'!$A$6:$H$51,7,0))</f>
        <v/>
      </c>
      <c r="H1389" s="74"/>
      <c r="I1389" s="74"/>
      <c r="J1389" s="74"/>
      <c r="K1389" s="57">
        <f t="shared" si="176"/>
        <v>0</v>
      </c>
      <c r="L1389" s="75"/>
      <c r="M1389" s="52">
        <f t="shared" si="177"/>
        <v>0</v>
      </c>
      <c r="N1389" s="76"/>
      <c r="O1389" s="52">
        <f t="shared" si="178"/>
        <v>0</v>
      </c>
      <c r="P1389" s="57">
        <f t="shared" si="179"/>
        <v>0</v>
      </c>
      <c r="Q1389" s="52">
        <f t="shared" si="180"/>
        <v>0</v>
      </c>
      <c r="R1389" s="454">
        <f t="shared" si="181"/>
        <v>0</v>
      </c>
    </row>
    <row r="1390" spans="1:18" outlineLevel="1" x14ac:dyDescent="0.2">
      <c r="A1390" s="79" t="str">
        <f t="shared" si="174"/>
        <v/>
      </c>
      <c r="B1390" s="73"/>
      <c r="C1390" s="90"/>
      <c r="D1390" s="93" t="str">
        <f t="shared" si="175"/>
        <v xml:space="preserve"> </v>
      </c>
      <c r="E1390" s="54" t="str">
        <f>IF($C1390="","",VLOOKUP($C1390,'4.NLC'!$A$6:$F$51,6,0))</f>
        <v/>
      </c>
      <c r="F1390" s="72" t="str">
        <f>IF($C1390="","",VLOOKUP($C1390,'4.NLC'!$A$6:$F$51,5,0))</f>
        <v/>
      </c>
      <c r="G1390" s="82" t="str">
        <f>IF($C1390="","",VLOOKUP($C1390,'4.NLC'!$A$6:$H$51,7,0))</f>
        <v/>
      </c>
      <c r="H1390" s="74"/>
      <c r="I1390" s="74"/>
      <c r="J1390" s="74"/>
      <c r="K1390" s="57">
        <f t="shared" si="176"/>
        <v>0</v>
      </c>
      <c r="L1390" s="75"/>
      <c r="M1390" s="52">
        <f t="shared" si="177"/>
        <v>0</v>
      </c>
      <c r="N1390" s="76"/>
      <c r="O1390" s="52">
        <f t="shared" si="178"/>
        <v>0</v>
      </c>
      <c r="P1390" s="57">
        <f t="shared" si="179"/>
        <v>0</v>
      </c>
      <c r="Q1390" s="52">
        <f t="shared" si="180"/>
        <v>0</v>
      </c>
      <c r="R1390" s="454">
        <f t="shared" si="181"/>
        <v>0</v>
      </c>
    </row>
    <row r="1391" spans="1:18" outlineLevel="1" x14ac:dyDescent="0.2">
      <c r="A1391" s="79" t="str">
        <f t="shared" si="174"/>
        <v/>
      </c>
      <c r="B1391" s="73"/>
      <c r="C1391" s="90"/>
      <c r="D1391" s="93" t="str">
        <f t="shared" si="175"/>
        <v xml:space="preserve"> </v>
      </c>
      <c r="E1391" s="54" t="str">
        <f>IF($C1391="","",VLOOKUP($C1391,'4.NLC'!$A$6:$F$51,6,0))</f>
        <v/>
      </c>
      <c r="F1391" s="72" t="str">
        <f>IF($C1391="","",VLOOKUP($C1391,'4.NLC'!$A$6:$F$51,5,0))</f>
        <v/>
      </c>
      <c r="G1391" s="82" t="str">
        <f>IF($C1391="","",VLOOKUP($C1391,'4.NLC'!$A$6:$H$51,7,0))</f>
        <v/>
      </c>
      <c r="H1391" s="74"/>
      <c r="I1391" s="74"/>
      <c r="J1391" s="74"/>
      <c r="K1391" s="57">
        <f t="shared" si="176"/>
        <v>0</v>
      </c>
      <c r="L1391" s="75"/>
      <c r="M1391" s="52">
        <f t="shared" si="177"/>
        <v>0</v>
      </c>
      <c r="N1391" s="76"/>
      <c r="O1391" s="52">
        <f t="shared" si="178"/>
        <v>0</v>
      </c>
      <c r="P1391" s="57">
        <f t="shared" si="179"/>
        <v>0</v>
      </c>
      <c r="Q1391" s="52">
        <f t="shared" si="180"/>
        <v>0</v>
      </c>
      <c r="R1391" s="454">
        <f t="shared" si="181"/>
        <v>0</v>
      </c>
    </row>
    <row r="1392" spans="1:18" outlineLevel="1" x14ac:dyDescent="0.2">
      <c r="A1392" s="79" t="str">
        <f t="shared" si="174"/>
        <v/>
      </c>
      <c r="B1392" s="73"/>
      <c r="C1392" s="90"/>
      <c r="D1392" s="93" t="str">
        <f t="shared" si="175"/>
        <v xml:space="preserve"> </v>
      </c>
      <c r="E1392" s="54" t="str">
        <f>IF($C1392="","",VLOOKUP($C1392,'4.NLC'!$A$6:$F$51,6,0))</f>
        <v/>
      </c>
      <c r="F1392" s="72" t="str">
        <f>IF($C1392="","",VLOOKUP($C1392,'4.NLC'!$A$6:$F$51,5,0))</f>
        <v/>
      </c>
      <c r="G1392" s="82" t="str">
        <f>IF($C1392="","",VLOOKUP($C1392,'4.NLC'!$A$6:$H$51,7,0))</f>
        <v/>
      </c>
      <c r="H1392" s="74"/>
      <c r="I1392" s="74"/>
      <c r="J1392" s="74"/>
      <c r="K1392" s="57">
        <f t="shared" si="176"/>
        <v>0</v>
      </c>
      <c r="L1392" s="75"/>
      <c r="M1392" s="52">
        <f t="shared" si="177"/>
        <v>0</v>
      </c>
      <c r="N1392" s="76"/>
      <c r="O1392" s="52">
        <f t="shared" si="178"/>
        <v>0</v>
      </c>
      <c r="P1392" s="57">
        <f t="shared" si="179"/>
        <v>0</v>
      </c>
      <c r="Q1392" s="52">
        <f t="shared" si="180"/>
        <v>0</v>
      </c>
      <c r="R1392" s="454">
        <f t="shared" si="181"/>
        <v>0</v>
      </c>
    </row>
    <row r="1393" spans="1:18" outlineLevel="1" x14ac:dyDescent="0.2">
      <c r="A1393" s="79" t="str">
        <f t="shared" si="174"/>
        <v/>
      </c>
      <c r="B1393" s="73"/>
      <c r="C1393" s="90"/>
      <c r="D1393" s="93" t="str">
        <f t="shared" si="175"/>
        <v xml:space="preserve"> </v>
      </c>
      <c r="E1393" s="54" t="str">
        <f>IF($C1393="","",VLOOKUP($C1393,'4.NLC'!$A$6:$F$51,6,0))</f>
        <v/>
      </c>
      <c r="F1393" s="72" t="str">
        <f>IF($C1393="","",VLOOKUP($C1393,'4.NLC'!$A$6:$F$51,5,0))</f>
        <v/>
      </c>
      <c r="G1393" s="82" t="str">
        <f>IF($C1393="","",VLOOKUP($C1393,'4.NLC'!$A$6:$H$51,7,0))</f>
        <v/>
      </c>
      <c r="H1393" s="74"/>
      <c r="I1393" s="74"/>
      <c r="J1393" s="74"/>
      <c r="K1393" s="57">
        <f t="shared" si="176"/>
        <v>0</v>
      </c>
      <c r="L1393" s="75"/>
      <c r="M1393" s="52">
        <f t="shared" si="177"/>
        <v>0</v>
      </c>
      <c r="N1393" s="76"/>
      <c r="O1393" s="52">
        <f t="shared" si="178"/>
        <v>0</v>
      </c>
      <c r="P1393" s="57">
        <f t="shared" si="179"/>
        <v>0</v>
      </c>
      <c r="Q1393" s="52">
        <f t="shared" si="180"/>
        <v>0</v>
      </c>
      <c r="R1393" s="454">
        <f t="shared" si="181"/>
        <v>0</v>
      </c>
    </row>
    <row r="1394" spans="1:18" outlineLevel="1" x14ac:dyDescent="0.2">
      <c r="A1394" s="79" t="str">
        <f t="shared" si="174"/>
        <v/>
      </c>
      <c r="B1394" s="73"/>
      <c r="C1394" s="90"/>
      <c r="D1394" s="93" t="str">
        <f t="shared" si="175"/>
        <v xml:space="preserve"> </v>
      </c>
      <c r="E1394" s="54" t="str">
        <f>IF($C1394="","",VLOOKUP($C1394,'4.NLC'!$A$6:$F$51,6,0))</f>
        <v/>
      </c>
      <c r="F1394" s="72" t="str">
        <f>IF($C1394="","",VLOOKUP($C1394,'4.NLC'!$A$6:$F$51,5,0))</f>
        <v/>
      </c>
      <c r="G1394" s="82" t="str">
        <f>IF($C1394="","",VLOOKUP($C1394,'4.NLC'!$A$6:$H$51,7,0))</f>
        <v/>
      </c>
      <c r="H1394" s="74"/>
      <c r="I1394" s="74"/>
      <c r="J1394" s="74"/>
      <c r="K1394" s="57">
        <f t="shared" si="176"/>
        <v>0</v>
      </c>
      <c r="L1394" s="75"/>
      <c r="M1394" s="52">
        <f t="shared" si="177"/>
        <v>0</v>
      </c>
      <c r="N1394" s="76"/>
      <c r="O1394" s="52">
        <f t="shared" si="178"/>
        <v>0</v>
      </c>
      <c r="P1394" s="57">
        <f t="shared" si="179"/>
        <v>0</v>
      </c>
      <c r="Q1394" s="52">
        <f t="shared" si="180"/>
        <v>0</v>
      </c>
      <c r="R1394" s="454">
        <f t="shared" si="181"/>
        <v>0</v>
      </c>
    </row>
    <row r="1395" spans="1:18" outlineLevel="1" x14ac:dyDescent="0.2">
      <c r="A1395" s="79" t="str">
        <f t="shared" si="174"/>
        <v/>
      </c>
      <c r="B1395" s="73"/>
      <c r="C1395" s="90"/>
      <c r="D1395" s="93" t="str">
        <f t="shared" si="175"/>
        <v xml:space="preserve"> </v>
      </c>
      <c r="E1395" s="54" t="str">
        <f>IF($C1395="","",VLOOKUP($C1395,'4.NLC'!$A$6:$F$51,6,0))</f>
        <v/>
      </c>
      <c r="F1395" s="72" t="str">
        <f>IF($C1395="","",VLOOKUP($C1395,'4.NLC'!$A$6:$F$51,5,0))</f>
        <v/>
      </c>
      <c r="G1395" s="82" t="str">
        <f>IF($C1395="","",VLOOKUP($C1395,'4.NLC'!$A$6:$H$51,7,0))</f>
        <v/>
      </c>
      <c r="H1395" s="74"/>
      <c r="I1395" s="74"/>
      <c r="J1395" s="74"/>
      <c r="K1395" s="57">
        <f t="shared" si="176"/>
        <v>0</v>
      </c>
      <c r="L1395" s="75"/>
      <c r="M1395" s="52">
        <f t="shared" si="177"/>
        <v>0</v>
      </c>
      <c r="N1395" s="76"/>
      <c r="O1395" s="52">
        <f t="shared" si="178"/>
        <v>0</v>
      </c>
      <c r="P1395" s="57">
        <f t="shared" si="179"/>
        <v>0</v>
      </c>
      <c r="Q1395" s="52">
        <f t="shared" si="180"/>
        <v>0</v>
      </c>
      <c r="R1395" s="454">
        <f t="shared" si="181"/>
        <v>0</v>
      </c>
    </row>
    <row r="1396" spans="1:18" outlineLevel="1" x14ac:dyDescent="0.2">
      <c r="A1396" s="79" t="str">
        <f t="shared" si="174"/>
        <v/>
      </c>
      <c r="B1396" s="73"/>
      <c r="C1396" s="90"/>
      <c r="D1396" s="93" t="str">
        <f t="shared" si="175"/>
        <v xml:space="preserve"> </v>
      </c>
      <c r="E1396" s="54" t="str">
        <f>IF($C1396="","",VLOOKUP($C1396,'4.NLC'!$A$6:$F$51,6,0))</f>
        <v/>
      </c>
      <c r="F1396" s="72" t="str">
        <f>IF($C1396="","",VLOOKUP($C1396,'4.NLC'!$A$6:$F$51,5,0))</f>
        <v/>
      </c>
      <c r="G1396" s="82" t="str">
        <f>IF($C1396="","",VLOOKUP($C1396,'4.NLC'!$A$6:$H$51,7,0))</f>
        <v/>
      </c>
      <c r="H1396" s="74"/>
      <c r="I1396" s="74"/>
      <c r="J1396" s="74"/>
      <c r="K1396" s="57">
        <f t="shared" si="176"/>
        <v>0</v>
      </c>
      <c r="L1396" s="75"/>
      <c r="M1396" s="52">
        <f t="shared" si="177"/>
        <v>0</v>
      </c>
      <c r="N1396" s="76"/>
      <c r="O1396" s="52">
        <f t="shared" si="178"/>
        <v>0</v>
      </c>
      <c r="P1396" s="57">
        <f t="shared" si="179"/>
        <v>0</v>
      </c>
      <c r="Q1396" s="52">
        <f t="shared" si="180"/>
        <v>0</v>
      </c>
      <c r="R1396" s="454">
        <f t="shared" si="181"/>
        <v>0</v>
      </c>
    </row>
    <row r="1397" spans="1:18" outlineLevel="1" x14ac:dyDescent="0.2">
      <c r="A1397" s="79" t="str">
        <f t="shared" si="174"/>
        <v/>
      </c>
      <c r="B1397" s="73"/>
      <c r="C1397" s="90"/>
      <c r="D1397" s="93" t="str">
        <f t="shared" si="175"/>
        <v xml:space="preserve"> </v>
      </c>
      <c r="E1397" s="54" t="str">
        <f>IF($C1397="","",VLOOKUP($C1397,'4.NLC'!$A$6:$F$51,6,0))</f>
        <v/>
      </c>
      <c r="F1397" s="72" t="str">
        <f>IF($C1397="","",VLOOKUP($C1397,'4.NLC'!$A$6:$F$51,5,0))</f>
        <v/>
      </c>
      <c r="G1397" s="82" t="str">
        <f>IF($C1397="","",VLOOKUP($C1397,'4.NLC'!$A$6:$H$51,7,0))</f>
        <v/>
      </c>
      <c r="H1397" s="74"/>
      <c r="I1397" s="74"/>
      <c r="J1397" s="74"/>
      <c r="K1397" s="57">
        <f t="shared" si="176"/>
        <v>0</v>
      </c>
      <c r="L1397" s="75"/>
      <c r="M1397" s="52">
        <f t="shared" si="177"/>
        <v>0</v>
      </c>
      <c r="N1397" s="76"/>
      <c r="O1397" s="52">
        <f t="shared" si="178"/>
        <v>0</v>
      </c>
      <c r="P1397" s="57">
        <f t="shared" si="179"/>
        <v>0</v>
      </c>
      <c r="Q1397" s="52">
        <f t="shared" si="180"/>
        <v>0</v>
      </c>
      <c r="R1397" s="454">
        <f t="shared" si="181"/>
        <v>0</v>
      </c>
    </row>
    <row r="1398" spans="1:18" outlineLevel="1" x14ac:dyDescent="0.2">
      <c r="A1398" s="79" t="str">
        <f t="shared" si="174"/>
        <v/>
      </c>
      <c r="B1398" s="73"/>
      <c r="C1398" s="90"/>
      <c r="D1398" s="93" t="str">
        <f t="shared" si="175"/>
        <v xml:space="preserve"> </v>
      </c>
      <c r="E1398" s="54" t="str">
        <f>IF($C1398="","",VLOOKUP($C1398,'4.NLC'!$A$6:$F$51,6,0))</f>
        <v/>
      </c>
      <c r="F1398" s="72" t="str">
        <f>IF($C1398="","",VLOOKUP($C1398,'4.NLC'!$A$6:$F$51,5,0))</f>
        <v/>
      </c>
      <c r="G1398" s="82" t="str">
        <f>IF($C1398="","",VLOOKUP($C1398,'4.NLC'!$A$6:$H$51,7,0))</f>
        <v/>
      </c>
      <c r="H1398" s="74"/>
      <c r="I1398" s="74"/>
      <c r="J1398" s="74"/>
      <c r="K1398" s="57">
        <f t="shared" si="176"/>
        <v>0</v>
      </c>
      <c r="L1398" s="75"/>
      <c r="M1398" s="52">
        <f t="shared" si="177"/>
        <v>0</v>
      </c>
      <c r="N1398" s="76"/>
      <c r="O1398" s="52">
        <f t="shared" si="178"/>
        <v>0</v>
      </c>
      <c r="P1398" s="57">
        <f t="shared" si="179"/>
        <v>0</v>
      </c>
      <c r="Q1398" s="52">
        <f t="shared" si="180"/>
        <v>0</v>
      </c>
      <c r="R1398" s="454">
        <f t="shared" si="181"/>
        <v>0</v>
      </c>
    </row>
    <row r="1399" spans="1:18" outlineLevel="1" x14ac:dyDescent="0.2">
      <c r="A1399" s="79" t="str">
        <f t="shared" si="174"/>
        <v/>
      </c>
      <c r="B1399" s="73"/>
      <c r="C1399" s="90"/>
      <c r="D1399" s="93" t="str">
        <f t="shared" si="175"/>
        <v xml:space="preserve"> </v>
      </c>
      <c r="E1399" s="54" t="str">
        <f>IF($C1399="","",VLOOKUP($C1399,'4.NLC'!$A$6:$F$51,6,0))</f>
        <v/>
      </c>
      <c r="F1399" s="72" t="str">
        <f>IF($C1399="","",VLOOKUP($C1399,'4.NLC'!$A$6:$F$51,5,0))</f>
        <v/>
      </c>
      <c r="G1399" s="82" t="str">
        <f>IF($C1399="","",VLOOKUP($C1399,'4.NLC'!$A$6:$H$51,7,0))</f>
        <v/>
      </c>
      <c r="H1399" s="74"/>
      <c r="I1399" s="74"/>
      <c r="J1399" s="74"/>
      <c r="K1399" s="57">
        <f t="shared" si="176"/>
        <v>0</v>
      </c>
      <c r="L1399" s="75"/>
      <c r="M1399" s="52">
        <f t="shared" si="177"/>
        <v>0</v>
      </c>
      <c r="N1399" s="76"/>
      <c r="O1399" s="52">
        <f t="shared" si="178"/>
        <v>0</v>
      </c>
      <c r="P1399" s="57">
        <f t="shared" si="179"/>
        <v>0</v>
      </c>
      <c r="Q1399" s="52">
        <f t="shared" si="180"/>
        <v>0</v>
      </c>
      <c r="R1399" s="454">
        <f t="shared" si="181"/>
        <v>0</v>
      </c>
    </row>
    <row r="1400" spans="1:18" outlineLevel="1" x14ac:dyDescent="0.2">
      <c r="A1400" s="79" t="str">
        <f t="shared" si="174"/>
        <v/>
      </c>
      <c r="B1400" s="73"/>
      <c r="C1400" s="90"/>
      <c r="D1400" s="93" t="str">
        <f t="shared" si="175"/>
        <v xml:space="preserve"> </v>
      </c>
      <c r="E1400" s="54" t="str">
        <f>IF($C1400="","",VLOOKUP($C1400,'4.NLC'!$A$6:$F$51,6,0))</f>
        <v/>
      </c>
      <c r="F1400" s="72" t="str">
        <f>IF($C1400="","",VLOOKUP($C1400,'4.NLC'!$A$6:$F$51,5,0))</f>
        <v/>
      </c>
      <c r="G1400" s="82" t="str">
        <f>IF($C1400="","",VLOOKUP($C1400,'4.NLC'!$A$6:$H$51,7,0))</f>
        <v/>
      </c>
      <c r="H1400" s="74"/>
      <c r="I1400" s="74"/>
      <c r="J1400" s="74"/>
      <c r="K1400" s="57">
        <f t="shared" si="176"/>
        <v>0</v>
      </c>
      <c r="L1400" s="75"/>
      <c r="M1400" s="52">
        <f t="shared" si="177"/>
        <v>0</v>
      </c>
      <c r="N1400" s="76"/>
      <c r="O1400" s="52">
        <f t="shared" si="178"/>
        <v>0</v>
      </c>
      <c r="P1400" s="57">
        <f t="shared" si="179"/>
        <v>0</v>
      </c>
      <c r="Q1400" s="52">
        <f t="shared" si="180"/>
        <v>0</v>
      </c>
      <c r="R1400" s="454">
        <f t="shared" si="181"/>
        <v>0</v>
      </c>
    </row>
    <row r="1401" spans="1:18" outlineLevel="1" x14ac:dyDescent="0.2">
      <c r="A1401" s="79" t="str">
        <f t="shared" si="174"/>
        <v/>
      </c>
      <c r="B1401" s="73"/>
      <c r="C1401" s="90"/>
      <c r="D1401" s="93" t="str">
        <f t="shared" si="175"/>
        <v xml:space="preserve"> </v>
      </c>
      <c r="E1401" s="54" t="str">
        <f>IF($C1401="","",VLOOKUP($C1401,'4.NLC'!$A$6:$F$51,6,0))</f>
        <v/>
      </c>
      <c r="F1401" s="72" t="str">
        <f>IF($C1401="","",VLOOKUP($C1401,'4.NLC'!$A$6:$F$51,5,0))</f>
        <v/>
      </c>
      <c r="G1401" s="82" t="str">
        <f>IF($C1401="","",VLOOKUP($C1401,'4.NLC'!$A$6:$H$51,7,0))</f>
        <v/>
      </c>
      <c r="H1401" s="74"/>
      <c r="I1401" s="74"/>
      <c r="J1401" s="74"/>
      <c r="K1401" s="57">
        <f t="shared" si="176"/>
        <v>0</v>
      </c>
      <c r="L1401" s="75"/>
      <c r="M1401" s="52">
        <f t="shared" si="177"/>
        <v>0</v>
      </c>
      <c r="N1401" s="76"/>
      <c r="O1401" s="52">
        <f t="shared" si="178"/>
        <v>0</v>
      </c>
      <c r="P1401" s="57">
        <f t="shared" si="179"/>
        <v>0</v>
      </c>
      <c r="Q1401" s="52">
        <f t="shared" si="180"/>
        <v>0</v>
      </c>
      <c r="R1401" s="454">
        <f t="shared" si="181"/>
        <v>0</v>
      </c>
    </row>
    <row r="1402" spans="1:18" outlineLevel="1" x14ac:dyDescent="0.2">
      <c r="A1402" s="79" t="str">
        <f t="shared" si="174"/>
        <v/>
      </c>
      <c r="B1402" s="73"/>
      <c r="C1402" s="90"/>
      <c r="D1402" s="93" t="str">
        <f t="shared" si="175"/>
        <v xml:space="preserve"> </v>
      </c>
      <c r="E1402" s="54" t="str">
        <f>IF($C1402="","",VLOOKUP($C1402,'4.NLC'!$A$6:$F$51,6,0))</f>
        <v/>
      </c>
      <c r="F1402" s="72" t="str">
        <f>IF($C1402="","",VLOOKUP($C1402,'4.NLC'!$A$6:$F$51,5,0))</f>
        <v/>
      </c>
      <c r="G1402" s="82" t="str">
        <f>IF($C1402="","",VLOOKUP($C1402,'4.NLC'!$A$6:$H$51,7,0))</f>
        <v/>
      </c>
      <c r="H1402" s="74"/>
      <c r="I1402" s="74"/>
      <c r="J1402" s="74"/>
      <c r="K1402" s="57">
        <f t="shared" si="176"/>
        <v>0</v>
      </c>
      <c r="L1402" s="75"/>
      <c r="M1402" s="52">
        <f t="shared" si="177"/>
        <v>0</v>
      </c>
      <c r="N1402" s="76"/>
      <c r="O1402" s="52">
        <f t="shared" si="178"/>
        <v>0</v>
      </c>
      <c r="P1402" s="57">
        <f t="shared" si="179"/>
        <v>0</v>
      </c>
      <c r="Q1402" s="52">
        <f t="shared" si="180"/>
        <v>0</v>
      </c>
      <c r="R1402" s="454">
        <f t="shared" si="181"/>
        <v>0</v>
      </c>
    </row>
    <row r="1403" spans="1:18" outlineLevel="1" x14ac:dyDescent="0.2">
      <c r="A1403" s="79" t="str">
        <f t="shared" si="174"/>
        <v/>
      </c>
      <c r="B1403" s="73"/>
      <c r="C1403" s="90"/>
      <c r="D1403" s="93" t="str">
        <f t="shared" si="175"/>
        <v xml:space="preserve"> </v>
      </c>
      <c r="E1403" s="54" t="str">
        <f>IF($C1403="","",VLOOKUP($C1403,'4.NLC'!$A$6:$F$51,6,0))</f>
        <v/>
      </c>
      <c r="F1403" s="72" t="str">
        <f>IF($C1403="","",VLOOKUP($C1403,'4.NLC'!$A$6:$F$51,5,0))</f>
        <v/>
      </c>
      <c r="G1403" s="82" t="str">
        <f>IF($C1403="","",VLOOKUP($C1403,'4.NLC'!$A$6:$H$51,7,0))</f>
        <v/>
      </c>
      <c r="H1403" s="74"/>
      <c r="I1403" s="74"/>
      <c r="J1403" s="74"/>
      <c r="K1403" s="57">
        <f t="shared" si="176"/>
        <v>0</v>
      </c>
      <c r="L1403" s="75"/>
      <c r="M1403" s="52">
        <f t="shared" si="177"/>
        <v>0</v>
      </c>
      <c r="N1403" s="76"/>
      <c r="O1403" s="52">
        <f t="shared" si="178"/>
        <v>0</v>
      </c>
      <c r="P1403" s="57">
        <f t="shared" si="179"/>
        <v>0</v>
      </c>
      <c r="Q1403" s="52">
        <f t="shared" si="180"/>
        <v>0</v>
      </c>
      <c r="R1403" s="454">
        <f t="shared" si="181"/>
        <v>0</v>
      </c>
    </row>
    <row r="1404" spans="1:18" outlineLevel="1" x14ac:dyDescent="0.2">
      <c r="A1404" s="79" t="str">
        <f t="shared" si="174"/>
        <v/>
      </c>
      <c r="B1404" s="73"/>
      <c r="C1404" s="90"/>
      <c r="D1404" s="93" t="str">
        <f t="shared" si="175"/>
        <v xml:space="preserve"> </v>
      </c>
      <c r="E1404" s="54" t="str">
        <f>IF($C1404="","",VLOOKUP($C1404,'4.NLC'!$A$6:$F$51,6,0))</f>
        <v/>
      </c>
      <c r="F1404" s="72" t="str">
        <f>IF($C1404="","",VLOOKUP($C1404,'4.NLC'!$A$6:$F$51,5,0))</f>
        <v/>
      </c>
      <c r="G1404" s="82" t="str">
        <f>IF($C1404="","",VLOOKUP($C1404,'4.NLC'!$A$6:$H$51,7,0))</f>
        <v/>
      </c>
      <c r="H1404" s="74"/>
      <c r="I1404" s="74"/>
      <c r="J1404" s="74"/>
      <c r="K1404" s="57">
        <f t="shared" si="176"/>
        <v>0</v>
      </c>
      <c r="L1404" s="75"/>
      <c r="M1404" s="52">
        <f t="shared" si="177"/>
        <v>0</v>
      </c>
      <c r="N1404" s="76"/>
      <c r="O1404" s="52">
        <f t="shared" si="178"/>
        <v>0</v>
      </c>
      <c r="P1404" s="57">
        <f t="shared" si="179"/>
        <v>0</v>
      </c>
      <c r="Q1404" s="52">
        <f t="shared" si="180"/>
        <v>0</v>
      </c>
      <c r="R1404" s="454">
        <f t="shared" si="181"/>
        <v>0</v>
      </c>
    </row>
    <row r="1405" spans="1:18" outlineLevel="1" x14ac:dyDescent="0.2">
      <c r="A1405" s="79" t="str">
        <f t="shared" si="174"/>
        <v/>
      </c>
      <c r="B1405" s="73"/>
      <c r="C1405" s="90"/>
      <c r="D1405" s="93" t="str">
        <f t="shared" si="175"/>
        <v xml:space="preserve"> </v>
      </c>
      <c r="E1405" s="54" t="str">
        <f>IF($C1405="","",VLOOKUP($C1405,'4.NLC'!$A$6:$F$51,6,0))</f>
        <v/>
      </c>
      <c r="F1405" s="72" t="str">
        <f>IF($C1405="","",VLOOKUP($C1405,'4.NLC'!$A$6:$F$51,5,0))</f>
        <v/>
      </c>
      <c r="G1405" s="82" t="str">
        <f>IF($C1405="","",VLOOKUP($C1405,'4.NLC'!$A$6:$H$51,7,0))</f>
        <v/>
      </c>
      <c r="H1405" s="74"/>
      <c r="I1405" s="74"/>
      <c r="J1405" s="74"/>
      <c r="K1405" s="57">
        <f t="shared" si="176"/>
        <v>0</v>
      </c>
      <c r="L1405" s="75"/>
      <c r="M1405" s="52">
        <f t="shared" si="177"/>
        <v>0</v>
      </c>
      <c r="N1405" s="76"/>
      <c r="O1405" s="52">
        <f t="shared" si="178"/>
        <v>0</v>
      </c>
      <c r="P1405" s="57">
        <f t="shared" si="179"/>
        <v>0</v>
      </c>
      <c r="Q1405" s="52">
        <f t="shared" si="180"/>
        <v>0</v>
      </c>
      <c r="R1405" s="454">
        <f t="shared" si="181"/>
        <v>0</v>
      </c>
    </row>
    <row r="1406" spans="1:18" outlineLevel="1" x14ac:dyDescent="0.2">
      <c r="A1406" s="79" t="str">
        <f t="shared" si="174"/>
        <v/>
      </c>
      <c r="B1406" s="73"/>
      <c r="C1406" s="90"/>
      <c r="D1406" s="93" t="str">
        <f t="shared" si="175"/>
        <v xml:space="preserve"> </v>
      </c>
      <c r="E1406" s="54" t="str">
        <f>IF($C1406="","",VLOOKUP($C1406,'4.NLC'!$A$6:$F$51,6,0))</f>
        <v/>
      </c>
      <c r="F1406" s="72" t="str">
        <f>IF($C1406="","",VLOOKUP($C1406,'4.NLC'!$A$6:$F$51,5,0))</f>
        <v/>
      </c>
      <c r="G1406" s="82" t="str">
        <f>IF($C1406="","",VLOOKUP($C1406,'4.NLC'!$A$6:$H$51,7,0))</f>
        <v/>
      </c>
      <c r="H1406" s="74"/>
      <c r="I1406" s="74"/>
      <c r="J1406" s="74"/>
      <c r="K1406" s="57">
        <f t="shared" si="176"/>
        <v>0</v>
      </c>
      <c r="L1406" s="75"/>
      <c r="M1406" s="52">
        <f t="shared" si="177"/>
        <v>0</v>
      </c>
      <c r="N1406" s="76"/>
      <c r="O1406" s="52">
        <f t="shared" si="178"/>
        <v>0</v>
      </c>
      <c r="P1406" s="57">
        <f t="shared" si="179"/>
        <v>0</v>
      </c>
      <c r="Q1406" s="52">
        <f t="shared" si="180"/>
        <v>0</v>
      </c>
      <c r="R1406" s="454">
        <f t="shared" si="181"/>
        <v>0</v>
      </c>
    </row>
    <row r="1407" spans="1:18" outlineLevel="1" x14ac:dyDescent="0.2">
      <c r="A1407" s="79" t="str">
        <f t="shared" si="174"/>
        <v/>
      </c>
      <c r="B1407" s="73"/>
      <c r="C1407" s="90"/>
      <c r="D1407" s="93" t="str">
        <f t="shared" si="175"/>
        <v xml:space="preserve"> </v>
      </c>
      <c r="E1407" s="54" t="str">
        <f>IF($C1407="","",VLOOKUP($C1407,'4.NLC'!$A$6:$F$51,6,0))</f>
        <v/>
      </c>
      <c r="F1407" s="72" t="str">
        <f>IF($C1407="","",VLOOKUP($C1407,'4.NLC'!$A$6:$F$51,5,0))</f>
        <v/>
      </c>
      <c r="G1407" s="82" t="str">
        <f>IF($C1407="","",VLOOKUP($C1407,'4.NLC'!$A$6:$H$51,7,0))</f>
        <v/>
      </c>
      <c r="H1407" s="74"/>
      <c r="I1407" s="74"/>
      <c r="J1407" s="74"/>
      <c r="K1407" s="57">
        <f t="shared" si="176"/>
        <v>0</v>
      </c>
      <c r="L1407" s="75"/>
      <c r="M1407" s="52">
        <f t="shared" si="177"/>
        <v>0</v>
      </c>
      <c r="N1407" s="76"/>
      <c r="O1407" s="52">
        <f t="shared" si="178"/>
        <v>0</v>
      </c>
      <c r="P1407" s="57">
        <f t="shared" si="179"/>
        <v>0</v>
      </c>
      <c r="Q1407" s="52">
        <f t="shared" si="180"/>
        <v>0</v>
      </c>
      <c r="R1407" s="454">
        <f t="shared" si="181"/>
        <v>0</v>
      </c>
    </row>
    <row r="1408" spans="1:18" outlineLevel="1" x14ac:dyDescent="0.2">
      <c r="A1408" s="79" t="str">
        <f t="shared" si="174"/>
        <v/>
      </c>
      <c r="B1408" s="73"/>
      <c r="C1408" s="90"/>
      <c r="D1408" s="93" t="str">
        <f t="shared" si="175"/>
        <v xml:space="preserve"> </v>
      </c>
      <c r="E1408" s="54" t="str">
        <f>IF($C1408="","",VLOOKUP($C1408,'4.NLC'!$A$6:$F$51,6,0))</f>
        <v/>
      </c>
      <c r="F1408" s="72" t="str">
        <f>IF($C1408="","",VLOOKUP($C1408,'4.NLC'!$A$6:$F$51,5,0))</f>
        <v/>
      </c>
      <c r="G1408" s="82" t="str">
        <f>IF($C1408="","",VLOOKUP($C1408,'4.NLC'!$A$6:$H$51,7,0))</f>
        <v/>
      </c>
      <c r="H1408" s="74"/>
      <c r="I1408" s="74"/>
      <c r="J1408" s="74"/>
      <c r="K1408" s="57">
        <f t="shared" si="176"/>
        <v>0</v>
      </c>
      <c r="L1408" s="75"/>
      <c r="M1408" s="52">
        <f t="shared" si="177"/>
        <v>0</v>
      </c>
      <c r="N1408" s="76"/>
      <c r="O1408" s="52">
        <f t="shared" si="178"/>
        <v>0</v>
      </c>
      <c r="P1408" s="57">
        <f t="shared" si="179"/>
        <v>0</v>
      </c>
      <c r="Q1408" s="52">
        <f t="shared" si="180"/>
        <v>0</v>
      </c>
      <c r="R1408" s="454">
        <f t="shared" si="181"/>
        <v>0</v>
      </c>
    </row>
    <row r="1409" spans="1:18" outlineLevel="1" x14ac:dyDescent="0.2">
      <c r="A1409" s="79" t="str">
        <f t="shared" si="174"/>
        <v/>
      </c>
      <c r="B1409" s="73"/>
      <c r="C1409" s="90"/>
      <c r="D1409" s="93" t="str">
        <f t="shared" si="175"/>
        <v xml:space="preserve"> </v>
      </c>
      <c r="E1409" s="54" t="str">
        <f>IF($C1409="","",VLOOKUP($C1409,'4.NLC'!$A$6:$F$51,6,0))</f>
        <v/>
      </c>
      <c r="F1409" s="72" t="str">
        <f>IF($C1409="","",VLOOKUP($C1409,'4.NLC'!$A$6:$F$51,5,0))</f>
        <v/>
      </c>
      <c r="G1409" s="82" t="str">
        <f>IF($C1409="","",VLOOKUP($C1409,'4.NLC'!$A$6:$H$51,7,0))</f>
        <v/>
      </c>
      <c r="H1409" s="74"/>
      <c r="I1409" s="74"/>
      <c r="J1409" s="74"/>
      <c r="K1409" s="57">
        <f t="shared" si="176"/>
        <v>0</v>
      </c>
      <c r="L1409" s="75"/>
      <c r="M1409" s="52">
        <f t="shared" si="177"/>
        <v>0</v>
      </c>
      <c r="N1409" s="76"/>
      <c r="O1409" s="52">
        <f t="shared" si="178"/>
        <v>0</v>
      </c>
      <c r="P1409" s="57">
        <f t="shared" si="179"/>
        <v>0</v>
      </c>
      <c r="Q1409" s="52">
        <f t="shared" si="180"/>
        <v>0</v>
      </c>
      <c r="R1409" s="454">
        <f t="shared" si="181"/>
        <v>0</v>
      </c>
    </row>
    <row r="1410" spans="1:18" outlineLevel="1" x14ac:dyDescent="0.2">
      <c r="A1410" s="79" t="str">
        <f t="shared" si="174"/>
        <v/>
      </c>
      <c r="B1410" s="73"/>
      <c r="C1410" s="90"/>
      <c r="D1410" s="93" t="str">
        <f t="shared" si="175"/>
        <v xml:space="preserve"> </v>
      </c>
      <c r="E1410" s="54" t="str">
        <f>IF($C1410="","",VLOOKUP($C1410,'4.NLC'!$A$6:$F$51,6,0))</f>
        <v/>
      </c>
      <c r="F1410" s="72" t="str">
        <f>IF($C1410="","",VLOOKUP($C1410,'4.NLC'!$A$6:$F$51,5,0))</f>
        <v/>
      </c>
      <c r="G1410" s="82" t="str">
        <f>IF($C1410="","",VLOOKUP($C1410,'4.NLC'!$A$6:$H$51,7,0))</f>
        <v/>
      </c>
      <c r="H1410" s="74"/>
      <c r="I1410" s="74"/>
      <c r="J1410" s="74"/>
      <c r="K1410" s="57">
        <f t="shared" si="176"/>
        <v>0</v>
      </c>
      <c r="L1410" s="75"/>
      <c r="M1410" s="52">
        <f t="shared" si="177"/>
        <v>0</v>
      </c>
      <c r="N1410" s="76"/>
      <c r="O1410" s="52">
        <f t="shared" si="178"/>
        <v>0</v>
      </c>
      <c r="P1410" s="57">
        <f t="shared" si="179"/>
        <v>0</v>
      </c>
      <c r="Q1410" s="52">
        <f t="shared" si="180"/>
        <v>0</v>
      </c>
      <c r="R1410" s="454">
        <f t="shared" si="181"/>
        <v>0</v>
      </c>
    </row>
    <row r="1411" spans="1:18" outlineLevel="1" x14ac:dyDescent="0.2">
      <c r="A1411" s="79" t="str">
        <f t="shared" si="174"/>
        <v/>
      </c>
      <c r="B1411" s="73"/>
      <c r="C1411" s="90"/>
      <c r="D1411" s="93" t="str">
        <f t="shared" si="175"/>
        <v xml:space="preserve"> </v>
      </c>
      <c r="E1411" s="54" t="str">
        <f>IF($C1411="","",VLOOKUP($C1411,'4.NLC'!$A$6:$F$51,6,0))</f>
        <v/>
      </c>
      <c r="F1411" s="72" t="str">
        <f>IF($C1411="","",VLOOKUP($C1411,'4.NLC'!$A$6:$F$51,5,0))</f>
        <v/>
      </c>
      <c r="G1411" s="82" t="str">
        <f>IF($C1411="","",VLOOKUP($C1411,'4.NLC'!$A$6:$H$51,7,0))</f>
        <v/>
      </c>
      <c r="H1411" s="74"/>
      <c r="I1411" s="74"/>
      <c r="J1411" s="74"/>
      <c r="K1411" s="57">
        <f t="shared" si="176"/>
        <v>0</v>
      </c>
      <c r="L1411" s="75"/>
      <c r="M1411" s="52">
        <f t="shared" si="177"/>
        <v>0</v>
      </c>
      <c r="N1411" s="76"/>
      <c r="O1411" s="52">
        <f t="shared" si="178"/>
        <v>0</v>
      </c>
      <c r="P1411" s="57">
        <f t="shared" si="179"/>
        <v>0</v>
      </c>
      <c r="Q1411" s="52">
        <f t="shared" si="180"/>
        <v>0</v>
      </c>
      <c r="R1411" s="454">
        <f t="shared" si="181"/>
        <v>0</v>
      </c>
    </row>
    <row r="1412" spans="1:18" outlineLevel="1" x14ac:dyDescent="0.2">
      <c r="A1412" s="79" t="str">
        <f t="shared" si="174"/>
        <v/>
      </c>
      <c r="B1412" s="73"/>
      <c r="C1412" s="90"/>
      <c r="D1412" s="93" t="str">
        <f t="shared" si="175"/>
        <v xml:space="preserve"> </v>
      </c>
      <c r="E1412" s="54" t="str">
        <f>IF($C1412="","",VLOOKUP($C1412,'4.NLC'!$A$6:$F$51,6,0))</f>
        <v/>
      </c>
      <c r="F1412" s="72" t="str">
        <f>IF($C1412="","",VLOOKUP($C1412,'4.NLC'!$A$6:$F$51,5,0))</f>
        <v/>
      </c>
      <c r="G1412" s="82" t="str">
        <f>IF($C1412="","",VLOOKUP($C1412,'4.NLC'!$A$6:$H$51,7,0))</f>
        <v/>
      </c>
      <c r="H1412" s="74"/>
      <c r="I1412" s="74"/>
      <c r="J1412" s="74"/>
      <c r="K1412" s="57">
        <f t="shared" si="176"/>
        <v>0</v>
      </c>
      <c r="L1412" s="75"/>
      <c r="M1412" s="52">
        <f t="shared" si="177"/>
        <v>0</v>
      </c>
      <c r="N1412" s="76"/>
      <c r="O1412" s="52">
        <f t="shared" si="178"/>
        <v>0</v>
      </c>
      <c r="P1412" s="57">
        <f t="shared" si="179"/>
        <v>0</v>
      </c>
      <c r="Q1412" s="52">
        <f t="shared" si="180"/>
        <v>0</v>
      </c>
      <c r="R1412" s="454">
        <f t="shared" si="181"/>
        <v>0</v>
      </c>
    </row>
    <row r="1413" spans="1:18" outlineLevel="1" x14ac:dyDescent="0.2">
      <c r="A1413" s="79" t="str">
        <f t="shared" si="174"/>
        <v/>
      </c>
      <c r="B1413" s="73"/>
      <c r="C1413" s="90"/>
      <c r="D1413" s="93" t="str">
        <f t="shared" si="175"/>
        <v xml:space="preserve"> </v>
      </c>
      <c r="E1413" s="54" t="str">
        <f>IF($C1413="","",VLOOKUP($C1413,'4.NLC'!$A$6:$F$51,6,0))</f>
        <v/>
      </c>
      <c r="F1413" s="72" t="str">
        <f>IF($C1413="","",VLOOKUP($C1413,'4.NLC'!$A$6:$F$51,5,0))</f>
        <v/>
      </c>
      <c r="G1413" s="82" t="str">
        <f>IF($C1413="","",VLOOKUP($C1413,'4.NLC'!$A$6:$H$51,7,0))</f>
        <v/>
      </c>
      <c r="H1413" s="74"/>
      <c r="I1413" s="74"/>
      <c r="J1413" s="74"/>
      <c r="K1413" s="57">
        <f t="shared" si="176"/>
        <v>0</v>
      </c>
      <c r="L1413" s="75"/>
      <c r="M1413" s="52">
        <f t="shared" si="177"/>
        <v>0</v>
      </c>
      <c r="N1413" s="76"/>
      <c r="O1413" s="52">
        <f t="shared" si="178"/>
        <v>0</v>
      </c>
      <c r="P1413" s="57">
        <f t="shared" si="179"/>
        <v>0</v>
      </c>
      <c r="Q1413" s="52">
        <f t="shared" si="180"/>
        <v>0</v>
      </c>
      <c r="R1413" s="454">
        <f t="shared" si="181"/>
        <v>0</v>
      </c>
    </row>
    <row r="1414" spans="1:18" outlineLevel="1" x14ac:dyDescent="0.2">
      <c r="A1414" s="79" t="str">
        <f t="shared" si="174"/>
        <v/>
      </c>
      <c r="B1414" s="73"/>
      <c r="C1414" s="90"/>
      <c r="D1414" s="93" t="str">
        <f t="shared" si="175"/>
        <v xml:space="preserve"> </v>
      </c>
      <c r="E1414" s="54" t="str">
        <f>IF($C1414="","",VLOOKUP($C1414,'4.NLC'!$A$6:$F$51,6,0))</f>
        <v/>
      </c>
      <c r="F1414" s="72" t="str">
        <f>IF($C1414="","",VLOOKUP($C1414,'4.NLC'!$A$6:$F$51,5,0))</f>
        <v/>
      </c>
      <c r="G1414" s="82" t="str">
        <f>IF($C1414="","",VLOOKUP($C1414,'4.NLC'!$A$6:$H$51,7,0))</f>
        <v/>
      </c>
      <c r="H1414" s="74"/>
      <c r="I1414" s="74"/>
      <c r="J1414" s="74"/>
      <c r="K1414" s="57">
        <f t="shared" si="176"/>
        <v>0</v>
      </c>
      <c r="L1414" s="75"/>
      <c r="M1414" s="52">
        <f t="shared" si="177"/>
        <v>0</v>
      </c>
      <c r="N1414" s="76"/>
      <c r="O1414" s="52">
        <f t="shared" si="178"/>
        <v>0</v>
      </c>
      <c r="P1414" s="57">
        <f t="shared" si="179"/>
        <v>0</v>
      </c>
      <c r="Q1414" s="52">
        <f t="shared" si="180"/>
        <v>0</v>
      </c>
      <c r="R1414" s="454">
        <f t="shared" si="181"/>
        <v>0</v>
      </c>
    </row>
    <row r="1415" spans="1:18" outlineLevel="1" x14ac:dyDescent="0.2">
      <c r="A1415" s="79" t="str">
        <f t="shared" ref="A1415:A1478" si="182">IF(B1415="","",VALUE(LEFT(B1415,4)))</f>
        <v/>
      </c>
      <c r="B1415" s="73"/>
      <c r="C1415" s="90"/>
      <c r="D1415" s="93" t="str">
        <f t="shared" ref="D1415:D1478" si="183">A1415&amp;" "&amp;C1415</f>
        <v xml:space="preserve"> </v>
      </c>
      <c r="E1415" s="54" t="str">
        <f>IF($C1415="","",VLOOKUP($C1415,'4.NLC'!$A$6:$F$51,6,0))</f>
        <v/>
      </c>
      <c r="F1415" s="72" t="str">
        <f>IF($C1415="","",VLOOKUP($C1415,'4.NLC'!$A$6:$F$51,5,0))</f>
        <v/>
      </c>
      <c r="G1415" s="82" t="str">
        <f>IF($C1415="","",VLOOKUP($C1415,'4.NLC'!$A$6:$H$51,7,0))</f>
        <v/>
      </c>
      <c r="H1415" s="74"/>
      <c r="I1415" s="74"/>
      <c r="J1415" s="74"/>
      <c r="K1415" s="57">
        <f t="shared" ref="K1415:K1478" si="184">SUM(I1415:J1415)</f>
        <v>0</v>
      </c>
      <c r="L1415" s="75"/>
      <c r="M1415" s="52">
        <f t="shared" ref="M1415:M1478" si="185">H1415*$L1415</f>
        <v>0</v>
      </c>
      <c r="N1415" s="76"/>
      <c r="O1415" s="52">
        <f t="shared" ref="O1415:O1478" si="186">I1415*$L1415</f>
        <v>0</v>
      </c>
      <c r="P1415" s="57">
        <f t="shared" ref="P1415:P1478" si="187">SUM(M1415:O1415)</f>
        <v>0</v>
      </c>
      <c r="Q1415" s="52">
        <f t="shared" ref="Q1415:Q1478" si="188">J1415*$L1415</f>
        <v>0</v>
      </c>
      <c r="R1415" s="454">
        <f t="shared" ref="R1415:R1478" si="189">SUM(P1415:Q1415)</f>
        <v>0</v>
      </c>
    </row>
    <row r="1416" spans="1:18" outlineLevel="1" x14ac:dyDescent="0.2">
      <c r="A1416" s="79" t="str">
        <f t="shared" si="182"/>
        <v/>
      </c>
      <c r="B1416" s="73"/>
      <c r="C1416" s="90"/>
      <c r="D1416" s="93" t="str">
        <f t="shared" si="183"/>
        <v xml:space="preserve"> </v>
      </c>
      <c r="E1416" s="54" t="str">
        <f>IF($C1416="","",VLOOKUP($C1416,'4.NLC'!$A$6:$F$51,6,0))</f>
        <v/>
      </c>
      <c r="F1416" s="72" t="str">
        <f>IF($C1416="","",VLOOKUP($C1416,'4.NLC'!$A$6:$F$51,5,0))</f>
        <v/>
      </c>
      <c r="G1416" s="82" t="str">
        <f>IF($C1416="","",VLOOKUP($C1416,'4.NLC'!$A$6:$H$51,7,0))</f>
        <v/>
      </c>
      <c r="H1416" s="74"/>
      <c r="I1416" s="74"/>
      <c r="J1416" s="74"/>
      <c r="K1416" s="57">
        <f t="shared" si="184"/>
        <v>0</v>
      </c>
      <c r="L1416" s="75"/>
      <c r="M1416" s="52">
        <f t="shared" si="185"/>
        <v>0</v>
      </c>
      <c r="N1416" s="76"/>
      <c r="O1416" s="52">
        <f t="shared" si="186"/>
        <v>0</v>
      </c>
      <c r="P1416" s="57">
        <f t="shared" si="187"/>
        <v>0</v>
      </c>
      <c r="Q1416" s="52">
        <f t="shared" si="188"/>
        <v>0</v>
      </c>
      <c r="R1416" s="454">
        <f t="shared" si="189"/>
        <v>0</v>
      </c>
    </row>
    <row r="1417" spans="1:18" outlineLevel="1" x14ac:dyDescent="0.2">
      <c r="A1417" s="79" t="str">
        <f t="shared" si="182"/>
        <v/>
      </c>
      <c r="B1417" s="73"/>
      <c r="C1417" s="90"/>
      <c r="D1417" s="93" t="str">
        <f t="shared" si="183"/>
        <v xml:space="preserve"> </v>
      </c>
      <c r="E1417" s="54" t="str">
        <f>IF($C1417="","",VLOOKUP($C1417,'4.NLC'!$A$6:$F$51,6,0))</f>
        <v/>
      </c>
      <c r="F1417" s="72" t="str">
        <f>IF($C1417="","",VLOOKUP($C1417,'4.NLC'!$A$6:$F$51,5,0))</f>
        <v/>
      </c>
      <c r="G1417" s="82" t="str">
        <f>IF($C1417="","",VLOOKUP($C1417,'4.NLC'!$A$6:$H$51,7,0))</f>
        <v/>
      </c>
      <c r="H1417" s="74"/>
      <c r="I1417" s="74"/>
      <c r="J1417" s="74"/>
      <c r="K1417" s="57">
        <f t="shared" si="184"/>
        <v>0</v>
      </c>
      <c r="L1417" s="75"/>
      <c r="M1417" s="52">
        <f t="shared" si="185"/>
        <v>0</v>
      </c>
      <c r="N1417" s="76"/>
      <c r="O1417" s="52">
        <f t="shared" si="186"/>
        <v>0</v>
      </c>
      <c r="P1417" s="57">
        <f t="shared" si="187"/>
        <v>0</v>
      </c>
      <c r="Q1417" s="52">
        <f t="shared" si="188"/>
        <v>0</v>
      </c>
      <c r="R1417" s="454">
        <f t="shared" si="189"/>
        <v>0</v>
      </c>
    </row>
    <row r="1418" spans="1:18" outlineLevel="1" x14ac:dyDescent="0.2">
      <c r="A1418" s="79" t="str">
        <f t="shared" si="182"/>
        <v/>
      </c>
      <c r="B1418" s="73"/>
      <c r="C1418" s="90"/>
      <c r="D1418" s="93" t="str">
        <f t="shared" si="183"/>
        <v xml:space="preserve"> </v>
      </c>
      <c r="E1418" s="54" t="str">
        <f>IF($C1418="","",VLOOKUP($C1418,'4.NLC'!$A$6:$F$51,6,0))</f>
        <v/>
      </c>
      <c r="F1418" s="72" t="str">
        <f>IF($C1418="","",VLOOKUP($C1418,'4.NLC'!$A$6:$F$51,5,0))</f>
        <v/>
      </c>
      <c r="G1418" s="82" t="str">
        <f>IF($C1418="","",VLOOKUP($C1418,'4.NLC'!$A$6:$H$51,7,0))</f>
        <v/>
      </c>
      <c r="H1418" s="74"/>
      <c r="I1418" s="74"/>
      <c r="J1418" s="74"/>
      <c r="K1418" s="57">
        <f t="shared" si="184"/>
        <v>0</v>
      </c>
      <c r="L1418" s="75"/>
      <c r="M1418" s="52">
        <f t="shared" si="185"/>
        <v>0</v>
      </c>
      <c r="N1418" s="76"/>
      <c r="O1418" s="52">
        <f t="shared" si="186"/>
        <v>0</v>
      </c>
      <c r="P1418" s="57">
        <f t="shared" si="187"/>
        <v>0</v>
      </c>
      <c r="Q1418" s="52">
        <f t="shared" si="188"/>
        <v>0</v>
      </c>
      <c r="R1418" s="454">
        <f t="shared" si="189"/>
        <v>0</v>
      </c>
    </row>
    <row r="1419" spans="1:18" outlineLevel="1" x14ac:dyDescent="0.2">
      <c r="A1419" s="79" t="str">
        <f t="shared" si="182"/>
        <v/>
      </c>
      <c r="B1419" s="73"/>
      <c r="C1419" s="90"/>
      <c r="D1419" s="93" t="str">
        <f t="shared" si="183"/>
        <v xml:space="preserve"> </v>
      </c>
      <c r="E1419" s="54" t="str">
        <f>IF($C1419="","",VLOOKUP($C1419,'4.NLC'!$A$6:$F$51,6,0))</f>
        <v/>
      </c>
      <c r="F1419" s="72" t="str">
        <f>IF($C1419="","",VLOOKUP($C1419,'4.NLC'!$A$6:$F$51,5,0))</f>
        <v/>
      </c>
      <c r="G1419" s="82" t="str">
        <f>IF($C1419="","",VLOOKUP($C1419,'4.NLC'!$A$6:$H$51,7,0))</f>
        <v/>
      </c>
      <c r="H1419" s="74"/>
      <c r="I1419" s="74"/>
      <c r="J1419" s="74"/>
      <c r="K1419" s="57">
        <f t="shared" si="184"/>
        <v>0</v>
      </c>
      <c r="L1419" s="75"/>
      <c r="M1419" s="52">
        <f t="shared" si="185"/>
        <v>0</v>
      </c>
      <c r="N1419" s="76"/>
      <c r="O1419" s="52">
        <f t="shared" si="186"/>
        <v>0</v>
      </c>
      <c r="P1419" s="57">
        <f t="shared" si="187"/>
        <v>0</v>
      </c>
      <c r="Q1419" s="52">
        <f t="shared" si="188"/>
        <v>0</v>
      </c>
      <c r="R1419" s="454">
        <f t="shared" si="189"/>
        <v>0</v>
      </c>
    </row>
    <row r="1420" spans="1:18" outlineLevel="1" x14ac:dyDescent="0.2">
      <c r="A1420" s="79" t="str">
        <f t="shared" si="182"/>
        <v/>
      </c>
      <c r="B1420" s="73"/>
      <c r="C1420" s="90"/>
      <c r="D1420" s="93" t="str">
        <f t="shared" si="183"/>
        <v xml:space="preserve"> </v>
      </c>
      <c r="E1420" s="54" t="str">
        <f>IF($C1420="","",VLOOKUP($C1420,'4.NLC'!$A$6:$F$51,6,0))</f>
        <v/>
      </c>
      <c r="F1420" s="72" t="str">
        <f>IF($C1420="","",VLOOKUP($C1420,'4.NLC'!$A$6:$F$51,5,0))</f>
        <v/>
      </c>
      <c r="G1420" s="82" t="str">
        <f>IF($C1420="","",VLOOKUP($C1420,'4.NLC'!$A$6:$H$51,7,0))</f>
        <v/>
      </c>
      <c r="H1420" s="74"/>
      <c r="I1420" s="74"/>
      <c r="J1420" s="74"/>
      <c r="K1420" s="57">
        <f t="shared" si="184"/>
        <v>0</v>
      </c>
      <c r="L1420" s="75"/>
      <c r="M1420" s="52">
        <f t="shared" si="185"/>
        <v>0</v>
      </c>
      <c r="N1420" s="76"/>
      <c r="O1420" s="52">
        <f t="shared" si="186"/>
        <v>0</v>
      </c>
      <c r="P1420" s="57">
        <f t="shared" si="187"/>
        <v>0</v>
      </c>
      <c r="Q1420" s="52">
        <f t="shared" si="188"/>
        <v>0</v>
      </c>
      <c r="R1420" s="454">
        <f t="shared" si="189"/>
        <v>0</v>
      </c>
    </row>
    <row r="1421" spans="1:18" outlineLevel="1" x14ac:dyDescent="0.2">
      <c r="A1421" s="79" t="str">
        <f t="shared" si="182"/>
        <v/>
      </c>
      <c r="B1421" s="73"/>
      <c r="C1421" s="90"/>
      <c r="D1421" s="93" t="str">
        <f t="shared" si="183"/>
        <v xml:space="preserve"> </v>
      </c>
      <c r="E1421" s="54" t="str">
        <f>IF($C1421="","",VLOOKUP($C1421,'4.NLC'!$A$6:$F$51,6,0))</f>
        <v/>
      </c>
      <c r="F1421" s="72" t="str">
        <f>IF($C1421="","",VLOOKUP($C1421,'4.NLC'!$A$6:$F$51,5,0))</f>
        <v/>
      </c>
      <c r="G1421" s="82" t="str">
        <f>IF($C1421="","",VLOOKUP($C1421,'4.NLC'!$A$6:$H$51,7,0))</f>
        <v/>
      </c>
      <c r="H1421" s="74"/>
      <c r="I1421" s="74"/>
      <c r="J1421" s="74"/>
      <c r="K1421" s="57">
        <f t="shared" si="184"/>
        <v>0</v>
      </c>
      <c r="L1421" s="75"/>
      <c r="M1421" s="52">
        <f t="shared" si="185"/>
        <v>0</v>
      </c>
      <c r="N1421" s="76"/>
      <c r="O1421" s="52">
        <f t="shared" si="186"/>
        <v>0</v>
      </c>
      <c r="P1421" s="57">
        <f t="shared" si="187"/>
        <v>0</v>
      </c>
      <c r="Q1421" s="52">
        <f t="shared" si="188"/>
        <v>0</v>
      </c>
      <c r="R1421" s="454">
        <f t="shared" si="189"/>
        <v>0</v>
      </c>
    </row>
    <row r="1422" spans="1:18" outlineLevel="1" x14ac:dyDescent="0.2">
      <c r="A1422" s="79" t="str">
        <f t="shared" si="182"/>
        <v/>
      </c>
      <c r="B1422" s="73"/>
      <c r="C1422" s="90"/>
      <c r="D1422" s="93" t="str">
        <f t="shared" si="183"/>
        <v xml:space="preserve"> </v>
      </c>
      <c r="E1422" s="54" t="str">
        <f>IF($C1422="","",VLOOKUP($C1422,'4.NLC'!$A$6:$F$51,6,0))</f>
        <v/>
      </c>
      <c r="F1422" s="72" t="str">
        <f>IF($C1422="","",VLOOKUP($C1422,'4.NLC'!$A$6:$F$51,5,0))</f>
        <v/>
      </c>
      <c r="G1422" s="82" t="str">
        <f>IF($C1422="","",VLOOKUP($C1422,'4.NLC'!$A$6:$H$51,7,0))</f>
        <v/>
      </c>
      <c r="H1422" s="74"/>
      <c r="I1422" s="74"/>
      <c r="J1422" s="74"/>
      <c r="K1422" s="57">
        <f t="shared" si="184"/>
        <v>0</v>
      </c>
      <c r="L1422" s="75"/>
      <c r="M1422" s="52">
        <f t="shared" si="185"/>
        <v>0</v>
      </c>
      <c r="N1422" s="76"/>
      <c r="O1422" s="52">
        <f t="shared" si="186"/>
        <v>0</v>
      </c>
      <c r="P1422" s="57">
        <f t="shared" si="187"/>
        <v>0</v>
      </c>
      <c r="Q1422" s="52">
        <f t="shared" si="188"/>
        <v>0</v>
      </c>
      <c r="R1422" s="454">
        <f t="shared" si="189"/>
        <v>0</v>
      </c>
    </row>
    <row r="1423" spans="1:18" outlineLevel="1" x14ac:dyDescent="0.2">
      <c r="A1423" s="79" t="str">
        <f t="shared" si="182"/>
        <v/>
      </c>
      <c r="B1423" s="73"/>
      <c r="C1423" s="90"/>
      <c r="D1423" s="93" t="str">
        <f t="shared" si="183"/>
        <v xml:space="preserve"> </v>
      </c>
      <c r="E1423" s="54" t="str">
        <f>IF($C1423="","",VLOOKUP($C1423,'4.NLC'!$A$6:$F$51,6,0))</f>
        <v/>
      </c>
      <c r="F1423" s="72" t="str">
        <f>IF($C1423="","",VLOOKUP($C1423,'4.NLC'!$A$6:$F$51,5,0))</f>
        <v/>
      </c>
      <c r="G1423" s="82" t="str">
        <f>IF($C1423="","",VLOOKUP($C1423,'4.NLC'!$A$6:$H$51,7,0))</f>
        <v/>
      </c>
      <c r="H1423" s="74"/>
      <c r="I1423" s="74"/>
      <c r="J1423" s="74"/>
      <c r="K1423" s="57">
        <f t="shared" si="184"/>
        <v>0</v>
      </c>
      <c r="L1423" s="75"/>
      <c r="M1423" s="52">
        <f t="shared" si="185"/>
        <v>0</v>
      </c>
      <c r="N1423" s="76"/>
      <c r="O1423" s="52">
        <f t="shared" si="186"/>
        <v>0</v>
      </c>
      <c r="P1423" s="57">
        <f t="shared" si="187"/>
        <v>0</v>
      </c>
      <c r="Q1423" s="52">
        <f t="shared" si="188"/>
        <v>0</v>
      </c>
      <c r="R1423" s="454">
        <f t="shared" si="189"/>
        <v>0</v>
      </c>
    </row>
    <row r="1424" spans="1:18" outlineLevel="1" x14ac:dyDescent="0.2">
      <c r="A1424" s="79" t="str">
        <f t="shared" si="182"/>
        <v/>
      </c>
      <c r="B1424" s="73"/>
      <c r="C1424" s="90"/>
      <c r="D1424" s="93" t="str">
        <f t="shared" si="183"/>
        <v xml:space="preserve"> </v>
      </c>
      <c r="E1424" s="54" t="str">
        <f>IF($C1424="","",VLOOKUP($C1424,'4.NLC'!$A$6:$F$51,6,0))</f>
        <v/>
      </c>
      <c r="F1424" s="72" t="str">
        <f>IF($C1424="","",VLOOKUP($C1424,'4.NLC'!$A$6:$F$51,5,0))</f>
        <v/>
      </c>
      <c r="G1424" s="82" t="str">
        <f>IF($C1424="","",VLOOKUP($C1424,'4.NLC'!$A$6:$H$51,7,0))</f>
        <v/>
      </c>
      <c r="H1424" s="74"/>
      <c r="I1424" s="74"/>
      <c r="J1424" s="74"/>
      <c r="K1424" s="57">
        <f t="shared" si="184"/>
        <v>0</v>
      </c>
      <c r="L1424" s="75"/>
      <c r="M1424" s="52">
        <f t="shared" si="185"/>
        <v>0</v>
      </c>
      <c r="N1424" s="76"/>
      <c r="O1424" s="52">
        <f t="shared" si="186"/>
        <v>0</v>
      </c>
      <c r="P1424" s="57">
        <f t="shared" si="187"/>
        <v>0</v>
      </c>
      <c r="Q1424" s="52">
        <f t="shared" si="188"/>
        <v>0</v>
      </c>
      <c r="R1424" s="454">
        <f t="shared" si="189"/>
        <v>0</v>
      </c>
    </row>
    <row r="1425" spans="1:18" outlineLevel="1" x14ac:dyDescent="0.2">
      <c r="A1425" s="79" t="str">
        <f t="shared" si="182"/>
        <v/>
      </c>
      <c r="B1425" s="73"/>
      <c r="C1425" s="90"/>
      <c r="D1425" s="93" t="str">
        <f t="shared" si="183"/>
        <v xml:space="preserve"> </v>
      </c>
      <c r="E1425" s="54" t="str">
        <f>IF($C1425="","",VLOOKUP($C1425,'4.NLC'!$A$6:$F$51,6,0))</f>
        <v/>
      </c>
      <c r="F1425" s="72" t="str">
        <f>IF($C1425="","",VLOOKUP($C1425,'4.NLC'!$A$6:$F$51,5,0))</f>
        <v/>
      </c>
      <c r="G1425" s="82" t="str">
        <f>IF($C1425="","",VLOOKUP($C1425,'4.NLC'!$A$6:$H$51,7,0))</f>
        <v/>
      </c>
      <c r="H1425" s="74"/>
      <c r="I1425" s="74"/>
      <c r="J1425" s="74"/>
      <c r="K1425" s="57">
        <f t="shared" si="184"/>
        <v>0</v>
      </c>
      <c r="L1425" s="75"/>
      <c r="M1425" s="52">
        <f t="shared" si="185"/>
        <v>0</v>
      </c>
      <c r="N1425" s="76"/>
      <c r="O1425" s="52">
        <f t="shared" si="186"/>
        <v>0</v>
      </c>
      <c r="P1425" s="57">
        <f t="shared" si="187"/>
        <v>0</v>
      </c>
      <c r="Q1425" s="52">
        <f t="shared" si="188"/>
        <v>0</v>
      </c>
      <c r="R1425" s="454">
        <f t="shared" si="189"/>
        <v>0</v>
      </c>
    </row>
    <row r="1426" spans="1:18" outlineLevel="1" x14ac:dyDescent="0.2">
      <c r="A1426" s="79" t="str">
        <f t="shared" si="182"/>
        <v/>
      </c>
      <c r="B1426" s="73"/>
      <c r="C1426" s="90"/>
      <c r="D1426" s="93" t="str">
        <f t="shared" si="183"/>
        <v xml:space="preserve"> </v>
      </c>
      <c r="E1426" s="54" t="str">
        <f>IF($C1426="","",VLOOKUP($C1426,'4.NLC'!$A$6:$F$51,6,0))</f>
        <v/>
      </c>
      <c r="F1426" s="72" t="str">
        <f>IF($C1426="","",VLOOKUP($C1426,'4.NLC'!$A$6:$F$51,5,0))</f>
        <v/>
      </c>
      <c r="G1426" s="82" t="str">
        <f>IF($C1426="","",VLOOKUP($C1426,'4.NLC'!$A$6:$H$51,7,0))</f>
        <v/>
      </c>
      <c r="H1426" s="74"/>
      <c r="I1426" s="74"/>
      <c r="J1426" s="74"/>
      <c r="K1426" s="57">
        <f t="shared" si="184"/>
        <v>0</v>
      </c>
      <c r="L1426" s="75"/>
      <c r="M1426" s="52">
        <f t="shared" si="185"/>
        <v>0</v>
      </c>
      <c r="N1426" s="76"/>
      <c r="O1426" s="52">
        <f t="shared" si="186"/>
        <v>0</v>
      </c>
      <c r="P1426" s="57">
        <f t="shared" si="187"/>
        <v>0</v>
      </c>
      <c r="Q1426" s="52">
        <f t="shared" si="188"/>
        <v>0</v>
      </c>
      <c r="R1426" s="454">
        <f t="shared" si="189"/>
        <v>0</v>
      </c>
    </row>
    <row r="1427" spans="1:18" outlineLevel="1" x14ac:dyDescent="0.2">
      <c r="A1427" s="79" t="str">
        <f t="shared" si="182"/>
        <v/>
      </c>
      <c r="B1427" s="73"/>
      <c r="C1427" s="90"/>
      <c r="D1427" s="93" t="str">
        <f t="shared" si="183"/>
        <v xml:space="preserve"> </v>
      </c>
      <c r="E1427" s="54" t="str">
        <f>IF($C1427="","",VLOOKUP($C1427,'4.NLC'!$A$6:$F$51,6,0))</f>
        <v/>
      </c>
      <c r="F1427" s="72" t="str">
        <f>IF($C1427="","",VLOOKUP($C1427,'4.NLC'!$A$6:$F$51,5,0))</f>
        <v/>
      </c>
      <c r="G1427" s="82" t="str">
        <f>IF($C1427="","",VLOOKUP($C1427,'4.NLC'!$A$6:$H$51,7,0))</f>
        <v/>
      </c>
      <c r="H1427" s="74"/>
      <c r="I1427" s="74"/>
      <c r="J1427" s="74"/>
      <c r="K1427" s="57">
        <f t="shared" si="184"/>
        <v>0</v>
      </c>
      <c r="L1427" s="75"/>
      <c r="M1427" s="52">
        <f t="shared" si="185"/>
        <v>0</v>
      </c>
      <c r="N1427" s="76"/>
      <c r="O1427" s="52">
        <f t="shared" si="186"/>
        <v>0</v>
      </c>
      <c r="P1427" s="57">
        <f t="shared" si="187"/>
        <v>0</v>
      </c>
      <c r="Q1427" s="52">
        <f t="shared" si="188"/>
        <v>0</v>
      </c>
      <c r="R1427" s="454">
        <f t="shared" si="189"/>
        <v>0</v>
      </c>
    </row>
    <row r="1428" spans="1:18" outlineLevel="1" x14ac:dyDescent="0.2">
      <c r="A1428" s="79" t="str">
        <f t="shared" si="182"/>
        <v/>
      </c>
      <c r="B1428" s="73"/>
      <c r="C1428" s="90"/>
      <c r="D1428" s="93" t="str">
        <f t="shared" si="183"/>
        <v xml:space="preserve"> </v>
      </c>
      <c r="E1428" s="54" t="str">
        <f>IF($C1428="","",VLOOKUP($C1428,'4.NLC'!$A$6:$F$51,6,0))</f>
        <v/>
      </c>
      <c r="F1428" s="72" t="str">
        <f>IF($C1428="","",VLOOKUP($C1428,'4.NLC'!$A$6:$F$51,5,0))</f>
        <v/>
      </c>
      <c r="G1428" s="82" t="str">
        <f>IF($C1428="","",VLOOKUP($C1428,'4.NLC'!$A$6:$H$51,7,0))</f>
        <v/>
      </c>
      <c r="H1428" s="74"/>
      <c r="I1428" s="74"/>
      <c r="J1428" s="74"/>
      <c r="K1428" s="57">
        <f t="shared" si="184"/>
        <v>0</v>
      </c>
      <c r="L1428" s="75"/>
      <c r="M1428" s="52">
        <f t="shared" si="185"/>
        <v>0</v>
      </c>
      <c r="N1428" s="76"/>
      <c r="O1428" s="52">
        <f t="shared" si="186"/>
        <v>0</v>
      </c>
      <c r="P1428" s="57">
        <f t="shared" si="187"/>
        <v>0</v>
      </c>
      <c r="Q1428" s="52">
        <f t="shared" si="188"/>
        <v>0</v>
      </c>
      <c r="R1428" s="454">
        <f t="shared" si="189"/>
        <v>0</v>
      </c>
    </row>
    <row r="1429" spans="1:18" outlineLevel="1" x14ac:dyDescent="0.2">
      <c r="A1429" s="79" t="str">
        <f t="shared" si="182"/>
        <v/>
      </c>
      <c r="B1429" s="73"/>
      <c r="C1429" s="90"/>
      <c r="D1429" s="93" t="str">
        <f t="shared" si="183"/>
        <v xml:space="preserve"> </v>
      </c>
      <c r="E1429" s="54" t="str">
        <f>IF($C1429="","",VLOOKUP($C1429,'4.NLC'!$A$6:$F$51,6,0))</f>
        <v/>
      </c>
      <c r="F1429" s="72" t="str">
        <f>IF($C1429="","",VLOOKUP($C1429,'4.NLC'!$A$6:$F$51,5,0))</f>
        <v/>
      </c>
      <c r="G1429" s="82" t="str">
        <f>IF($C1429="","",VLOOKUP($C1429,'4.NLC'!$A$6:$H$51,7,0))</f>
        <v/>
      </c>
      <c r="H1429" s="74"/>
      <c r="I1429" s="74"/>
      <c r="J1429" s="74"/>
      <c r="K1429" s="57">
        <f t="shared" si="184"/>
        <v>0</v>
      </c>
      <c r="L1429" s="75"/>
      <c r="M1429" s="52">
        <f t="shared" si="185"/>
        <v>0</v>
      </c>
      <c r="N1429" s="76"/>
      <c r="O1429" s="52">
        <f t="shared" si="186"/>
        <v>0</v>
      </c>
      <c r="P1429" s="57">
        <f t="shared" si="187"/>
        <v>0</v>
      </c>
      <c r="Q1429" s="52">
        <f t="shared" si="188"/>
        <v>0</v>
      </c>
      <c r="R1429" s="454">
        <f t="shared" si="189"/>
        <v>0</v>
      </c>
    </row>
    <row r="1430" spans="1:18" outlineLevel="1" x14ac:dyDescent="0.2">
      <c r="A1430" s="79" t="str">
        <f t="shared" si="182"/>
        <v/>
      </c>
      <c r="B1430" s="73"/>
      <c r="C1430" s="90"/>
      <c r="D1430" s="93" t="str">
        <f t="shared" si="183"/>
        <v xml:space="preserve"> </v>
      </c>
      <c r="E1430" s="54" t="str">
        <f>IF($C1430="","",VLOOKUP($C1430,'4.NLC'!$A$6:$F$51,6,0))</f>
        <v/>
      </c>
      <c r="F1430" s="72" t="str">
        <f>IF($C1430="","",VLOOKUP($C1430,'4.NLC'!$A$6:$F$51,5,0))</f>
        <v/>
      </c>
      <c r="G1430" s="82" t="str">
        <f>IF($C1430="","",VLOOKUP($C1430,'4.NLC'!$A$6:$H$51,7,0))</f>
        <v/>
      </c>
      <c r="H1430" s="74"/>
      <c r="I1430" s="74"/>
      <c r="J1430" s="74"/>
      <c r="K1430" s="57">
        <f t="shared" si="184"/>
        <v>0</v>
      </c>
      <c r="L1430" s="75"/>
      <c r="M1430" s="52">
        <f t="shared" si="185"/>
        <v>0</v>
      </c>
      <c r="N1430" s="76"/>
      <c r="O1430" s="52">
        <f t="shared" si="186"/>
        <v>0</v>
      </c>
      <c r="P1430" s="57">
        <f t="shared" si="187"/>
        <v>0</v>
      </c>
      <c r="Q1430" s="52">
        <f t="shared" si="188"/>
        <v>0</v>
      </c>
      <c r="R1430" s="454">
        <f t="shared" si="189"/>
        <v>0</v>
      </c>
    </row>
    <row r="1431" spans="1:18" outlineLevel="1" x14ac:dyDescent="0.2">
      <c r="A1431" s="79" t="str">
        <f t="shared" si="182"/>
        <v/>
      </c>
      <c r="B1431" s="73"/>
      <c r="C1431" s="90"/>
      <c r="D1431" s="93" t="str">
        <f t="shared" si="183"/>
        <v xml:space="preserve"> </v>
      </c>
      <c r="E1431" s="54" t="str">
        <f>IF($C1431="","",VLOOKUP($C1431,'4.NLC'!$A$6:$F$51,6,0))</f>
        <v/>
      </c>
      <c r="F1431" s="72" t="str">
        <f>IF($C1431="","",VLOOKUP($C1431,'4.NLC'!$A$6:$F$51,5,0))</f>
        <v/>
      </c>
      <c r="G1431" s="82" t="str">
        <f>IF($C1431="","",VLOOKUP($C1431,'4.NLC'!$A$6:$H$51,7,0))</f>
        <v/>
      </c>
      <c r="H1431" s="74"/>
      <c r="I1431" s="74"/>
      <c r="J1431" s="74"/>
      <c r="K1431" s="57">
        <f t="shared" si="184"/>
        <v>0</v>
      </c>
      <c r="L1431" s="75"/>
      <c r="M1431" s="52">
        <f t="shared" si="185"/>
        <v>0</v>
      </c>
      <c r="N1431" s="76"/>
      <c r="O1431" s="52">
        <f t="shared" si="186"/>
        <v>0</v>
      </c>
      <c r="P1431" s="57">
        <f t="shared" si="187"/>
        <v>0</v>
      </c>
      <c r="Q1431" s="52">
        <f t="shared" si="188"/>
        <v>0</v>
      </c>
      <c r="R1431" s="454">
        <f t="shared" si="189"/>
        <v>0</v>
      </c>
    </row>
    <row r="1432" spans="1:18" outlineLevel="1" x14ac:dyDescent="0.2">
      <c r="A1432" s="79" t="str">
        <f t="shared" si="182"/>
        <v/>
      </c>
      <c r="B1432" s="73"/>
      <c r="C1432" s="90"/>
      <c r="D1432" s="93" t="str">
        <f t="shared" si="183"/>
        <v xml:space="preserve"> </v>
      </c>
      <c r="E1432" s="54" t="str">
        <f>IF($C1432="","",VLOOKUP($C1432,'4.NLC'!$A$6:$F$51,6,0))</f>
        <v/>
      </c>
      <c r="F1432" s="72" t="str">
        <f>IF($C1432="","",VLOOKUP($C1432,'4.NLC'!$A$6:$F$51,5,0))</f>
        <v/>
      </c>
      <c r="G1432" s="82" t="str">
        <f>IF($C1432="","",VLOOKUP($C1432,'4.NLC'!$A$6:$H$51,7,0))</f>
        <v/>
      </c>
      <c r="H1432" s="74"/>
      <c r="I1432" s="74"/>
      <c r="J1432" s="74"/>
      <c r="K1432" s="57">
        <f t="shared" si="184"/>
        <v>0</v>
      </c>
      <c r="L1432" s="75"/>
      <c r="M1432" s="52">
        <f t="shared" si="185"/>
        <v>0</v>
      </c>
      <c r="N1432" s="76"/>
      <c r="O1432" s="52">
        <f t="shared" si="186"/>
        <v>0</v>
      </c>
      <c r="P1432" s="57">
        <f t="shared" si="187"/>
        <v>0</v>
      </c>
      <c r="Q1432" s="52">
        <f t="shared" si="188"/>
        <v>0</v>
      </c>
      <c r="R1432" s="454">
        <f t="shared" si="189"/>
        <v>0</v>
      </c>
    </row>
    <row r="1433" spans="1:18" outlineLevel="1" x14ac:dyDescent="0.2">
      <c r="A1433" s="79" t="str">
        <f t="shared" si="182"/>
        <v/>
      </c>
      <c r="B1433" s="73"/>
      <c r="C1433" s="90"/>
      <c r="D1433" s="93" t="str">
        <f t="shared" si="183"/>
        <v xml:space="preserve"> </v>
      </c>
      <c r="E1433" s="54" t="str">
        <f>IF($C1433="","",VLOOKUP($C1433,'4.NLC'!$A$6:$F$51,6,0))</f>
        <v/>
      </c>
      <c r="F1433" s="72" t="str">
        <f>IF($C1433="","",VLOOKUP($C1433,'4.NLC'!$A$6:$F$51,5,0))</f>
        <v/>
      </c>
      <c r="G1433" s="82" t="str">
        <f>IF($C1433="","",VLOOKUP($C1433,'4.NLC'!$A$6:$H$51,7,0))</f>
        <v/>
      </c>
      <c r="H1433" s="74"/>
      <c r="I1433" s="74"/>
      <c r="J1433" s="74"/>
      <c r="K1433" s="57">
        <f t="shared" si="184"/>
        <v>0</v>
      </c>
      <c r="L1433" s="75"/>
      <c r="M1433" s="52">
        <f t="shared" si="185"/>
        <v>0</v>
      </c>
      <c r="N1433" s="76"/>
      <c r="O1433" s="52">
        <f t="shared" si="186"/>
        <v>0</v>
      </c>
      <c r="P1433" s="57">
        <f t="shared" si="187"/>
        <v>0</v>
      </c>
      <c r="Q1433" s="52">
        <f t="shared" si="188"/>
        <v>0</v>
      </c>
      <c r="R1433" s="454">
        <f t="shared" si="189"/>
        <v>0</v>
      </c>
    </row>
    <row r="1434" spans="1:18" outlineLevel="1" x14ac:dyDescent="0.2">
      <c r="A1434" s="79" t="str">
        <f t="shared" si="182"/>
        <v/>
      </c>
      <c r="B1434" s="73"/>
      <c r="C1434" s="90"/>
      <c r="D1434" s="93" t="str">
        <f t="shared" si="183"/>
        <v xml:space="preserve"> </v>
      </c>
      <c r="E1434" s="54" t="str">
        <f>IF($C1434="","",VLOOKUP($C1434,'4.NLC'!$A$6:$F$51,6,0))</f>
        <v/>
      </c>
      <c r="F1434" s="72" t="str">
        <f>IF($C1434="","",VLOOKUP($C1434,'4.NLC'!$A$6:$F$51,5,0))</f>
        <v/>
      </c>
      <c r="G1434" s="82" t="str">
        <f>IF($C1434="","",VLOOKUP($C1434,'4.NLC'!$A$6:$H$51,7,0))</f>
        <v/>
      </c>
      <c r="H1434" s="74"/>
      <c r="I1434" s="74"/>
      <c r="J1434" s="74"/>
      <c r="K1434" s="57">
        <f t="shared" si="184"/>
        <v>0</v>
      </c>
      <c r="L1434" s="75"/>
      <c r="M1434" s="52">
        <f t="shared" si="185"/>
        <v>0</v>
      </c>
      <c r="N1434" s="76"/>
      <c r="O1434" s="52">
        <f t="shared" si="186"/>
        <v>0</v>
      </c>
      <c r="P1434" s="57">
        <f t="shared" si="187"/>
        <v>0</v>
      </c>
      <c r="Q1434" s="52">
        <f t="shared" si="188"/>
        <v>0</v>
      </c>
      <c r="R1434" s="454">
        <f t="shared" si="189"/>
        <v>0</v>
      </c>
    </row>
    <row r="1435" spans="1:18" outlineLevel="1" x14ac:dyDescent="0.2">
      <c r="A1435" s="79" t="str">
        <f t="shared" si="182"/>
        <v/>
      </c>
      <c r="B1435" s="73"/>
      <c r="C1435" s="90"/>
      <c r="D1435" s="93" t="str">
        <f t="shared" si="183"/>
        <v xml:space="preserve"> </v>
      </c>
      <c r="E1435" s="54" t="str">
        <f>IF($C1435="","",VLOOKUP($C1435,'4.NLC'!$A$6:$F$51,6,0))</f>
        <v/>
      </c>
      <c r="F1435" s="72" t="str">
        <f>IF($C1435="","",VLOOKUP($C1435,'4.NLC'!$A$6:$F$51,5,0))</f>
        <v/>
      </c>
      <c r="G1435" s="82" t="str">
        <f>IF($C1435="","",VLOOKUP($C1435,'4.NLC'!$A$6:$H$51,7,0))</f>
        <v/>
      </c>
      <c r="H1435" s="74"/>
      <c r="I1435" s="74"/>
      <c r="J1435" s="74"/>
      <c r="K1435" s="57">
        <f t="shared" si="184"/>
        <v>0</v>
      </c>
      <c r="L1435" s="75"/>
      <c r="M1435" s="52">
        <f t="shared" si="185"/>
        <v>0</v>
      </c>
      <c r="N1435" s="76"/>
      <c r="O1435" s="52">
        <f t="shared" si="186"/>
        <v>0</v>
      </c>
      <c r="P1435" s="57">
        <f t="shared" si="187"/>
        <v>0</v>
      </c>
      <c r="Q1435" s="52">
        <f t="shared" si="188"/>
        <v>0</v>
      </c>
      <c r="R1435" s="454">
        <f t="shared" si="189"/>
        <v>0</v>
      </c>
    </row>
    <row r="1436" spans="1:18" outlineLevel="1" x14ac:dyDescent="0.2">
      <c r="A1436" s="79" t="str">
        <f t="shared" si="182"/>
        <v/>
      </c>
      <c r="B1436" s="73"/>
      <c r="C1436" s="90"/>
      <c r="D1436" s="93" t="str">
        <f t="shared" si="183"/>
        <v xml:space="preserve"> </v>
      </c>
      <c r="E1436" s="54" t="str">
        <f>IF($C1436="","",VLOOKUP($C1436,'4.NLC'!$A$6:$F$51,6,0))</f>
        <v/>
      </c>
      <c r="F1436" s="72" t="str">
        <f>IF($C1436="","",VLOOKUP($C1436,'4.NLC'!$A$6:$F$51,5,0))</f>
        <v/>
      </c>
      <c r="G1436" s="82" t="str">
        <f>IF($C1436="","",VLOOKUP($C1436,'4.NLC'!$A$6:$H$51,7,0))</f>
        <v/>
      </c>
      <c r="H1436" s="74"/>
      <c r="I1436" s="74"/>
      <c r="J1436" s="74"/>
      <c r="K1436" s="57">
        <f t="shared" si="184"/>
        <v>0</v>
      </c>
      <c r="L1436" s="75"/>
      <c r="M1436" s="52">
        <f t="shared" si="185"/>
        <v>0</v>
      </c>
      <c r="N1436" s="76"/>
      <c r="O1436" s="52">
        <f t="shared" si="186"/>
        <v>0</v>
      </c>
      <c r="P1436" s="57">
        <f t="shared" si="187"/>
        <v>0</v>
      </c>
      <c r="Q1436" s="52">
        <f t="shared" si="188"/>
        <v>0</v>
      </c>
      <c r="R1436" s="454">
        <f t="shared" si="189"/>
        <v>0</v>
      </c>
    </row>
    <row r="1437" spans="1:18" outlineLevel="1" x14ac:dyDescent="0.2">
      <c r="A1437" s="79" t="str">
        <f t="shared" si="182"/>
        <v/>
      </c>
      <c r="B1437" s="73"/>
      <c r="C1437" s="90"/>
      <c r="D1437" s="93" t="str">
        <f t="shared" si="183"/>
        <v xml:space="preserve"> </v>
      </c>
      <c r="E1437" s="54" t="str">
        <f>IF($C1437="","",VLOOKUP($C1437,'4.NLC'!$A$6:$F$51,6,0))</f>
        <v/>
      </c>
      <c r="F1437" s="72" t="str">
        <f>IF($C1437="","",VLOOKUP($C1437,'4.NLC'!$A$6:$F$51,5,0))</f>
        <v/>
      </c>
      <c r="G1437" s="82" t="str">
        <f>IF($C1437="","",VLOOKUP($C1437,'4.NLC'!$A$6:$H$51,7,0))</f>
        <v/>
      </c>
      <c r="H1437" s="74"/>
      <c r="I1437" s="74"/>
      <c r="J1437" s="74"/>
      <c r="K1437" s="57">
        <f t="shared" si="184"/>
        <v>0</v>
      </c>
      <c r="L1437" s="75"/>
      <c r="M1437" s="52">
        <f t="shared" si="185"/>
        <v>0</v>
      </c>
      <c r="N1437" s="76"/>
      <c r="O1437" s="52">
        <f t="shared" si="186"/>
        <v>0</v>
      </c>
      <c r="P1437" s="57">
        <f t="shared" si="187"/>
        <v>0</v>
      </c>
      <c r="Q1437" s="52">
        <f t="shared" si="188"/>
        <v>0</v>
      </c>
      <c r="R1437" s="454">
        <f t="shared" si="189"/>
        <v>0</v>
      </c>
    </row>
    <row r="1438" spans="1:18" outlineLevel="1" x14ac:dyDescent="0.2">
      <c r="A1438" s="79" t="str">
        <f t="shared" si="182"/>
        <v/>
      </c>
      <c r="B1438" s="73"/>
      <c r="C1438" s="90"/>
      <c r="D1438" s="93" t="str">
        <f t="shared" si="183"/>
        <v xml:space="preserve"> </v>
      </c>
      <c r="E1438" s="54" t="str">
        <f>IF($C1438="","",VLOOKUP($C1438,'4.NLC'!$A$6:$F$51,6,0))</f>
        <v/>
      </c>
      <c r="F1438" s="72" t="str">
        <f>IF($C1438="","",VLOOKUP($C1438,'4.NLC'!$A$6:$F$51,5,0))</f>
        <v/>
      </c>
      <c r="G1438" s="82" t="str">
        <f>IF($C1438="","",VLOOKUP($C1438,'4.NLC'!$A$6:$H$51,7,0))</f>
        <v/>
      </c>
      <c r="H1438" s="74"/>
      <c r="I1438" s="74"/>
      <c r="J1438" s="74"/>
      <c r="K1438" s="57">
        <f t="shared" si="184"/>
        <v>0</v>
      </c>
      <c r="L1438" s="75"/>
      <c r="M1438" s="52">
        <f t="shared" si="185"/>
        <v>0</v>
      </c>
      <c r="N1438" s="76"/>
      <c r="O1438" s="52">
        <f t="shared" si="186"/>
        <v>0</v>
      </c>
      <c r="P1438" s="57">
        <f t="shared" si="187"/>
        <v>0</v>
      </c>
      <c r="Q1438" s="52">
        <f t="shared" si="188"/>
        <v>0</v>
      </c>
      <c r="R1438" s="454">
        <f t="shared" si="189"/>
        <v>0</v>
      </c>
    </row>
    <row r="1439" spans="1:18" outlineLevel="1" x14ac:dyDescent="0.2">
      <c r="A1439" s="79" t="str">
        <f t="shared" si="182"/>
        <v/>
      </c>
      <c r="B1439" s="73"/>
      <c r="C1439" s="90"/>
      <c r="D1439" s="93" t="str">
        <f t="shared" si="183"/>
        <v xml:space="preserve"> </v>
      </c>
      <c r="E1439" s="54" t="str">
        <f>IF($C1439="","",VLOOKUP($C1439,'4.NLC'!$A$6:$F$51,6,0))</f>
        <v/>
      </c>
      <c r="F1439" s="72" t="str">
        <f>IF($C1439="","",VLOOKUP($C1439,'4.NLC'!$A$6:$F$51,5,0))</f>
        <v/>
      </c>
      <c r="G1439" s="82" t="str">
        <f>IF($C1439="","",VLOOKUP($C1439,'4.NLC'!$A$6:$H$51,7,0))</f>
        <v/>
      </c>
      <c r="H1439" s="74"/>
      <c r="I1439" s="74"/>
      <c r="J1439" s="74"/>
      <c r="K1439" s="57">
        <f t="shared" si="184"/>
        <v>0</v>
      </c>
      <c r="L1439" s="75"/>
      <c r="M1439" s="52">
        <f t="shared" si="185"/>
        <v>0</v>
      </c>
      <c r="N1439" s="76"/>
      <c r="O1439" s="52">
        <f t="shared" si="186"/>
        <v>0</v>
      </c>
      <c r="P1439" s="57">
        <f t="shared" si="187"/>
        <v>0</v>
      </c>
      <c r="Q1439" s="52">
        <f t="shared" si="188"/>
        <v>0</v>
      </c>
      <c r="R1439" s="454">
        <f t="shared" si="189"/>
        <v>0</v>
      </c>
    </row>
    <row r="1440" spans="1:18" outlineLevel="1" x14ac:dyDescent="0.2">
      <c r="A1440" s="79" t="str">
        <f t="shared" si="182"/>
        <v/>
      </c>
      <c r="B1440" s="73"/>
      <c r="C1440" s="90"/>
      <c r="D1440" s="93" t="str">
        <f t="shared" si="183"/>
        <v xml:space="preserve"> </v>
      </c>
      <c r="E1440" s="54" t="str">
        <f>IF($C1440="","",VLOOKUP($C1440,'4.NLC'!$A$6:$F$51,6,0))</f>
        <v/>
      </c>
      <c r="F1440" s="72" t="str">
        <f>IF($C1440="","",VLOOKUP($C1440,'4.NLC'!$A$6:$F$51,5,0))</f>
        <v/>
      </c>
      <c r="G1440" s="82" t="str">
        <f>IF($C1440="","",VLOOKUP($C1440,'4.NLC'!$A$6:$H$51,7,0))</f>
        <v/>
      </c>
      <c r="H1440" s="74"/>
      <c r="I1440" s="74"/>
      <c r="J1440" s="74"/>
      <c r="K1440" s="57">
        <f t="shared" si="184"/>
        <v>0</v>
      </c>
      <c r="L1440" s="75"/>
      <c r="M1440" s="52">
        <f t="shared" si="185"/>
        <v>0</v>
      </c>
      <c r="N1440" s="76"/>
      <c r="O1440" s="52">
        <f t="shared" si="186"/>
        <v>0</v>
      </c>
      <c r="P1440" s="57">
        <f t="shared" si="187"/>
        <v>0</v>
      </c>
      <c r="Q1440" s="52">
        <f t="shared" si="188"/>
        <v>0</v>
      </c>
      <c r="R1440" s="454">
        <f t="shared" si="189"/>
        <v>0</v>
      </c>
    </row>
    <row r="1441" spans="1:18" outlineLevel="1" x14ac:dyDescent="0.2">
      <c r="A1441" s="79" t="str">
        <f t="shared" si="182"/>
        <v/>
      </c>
      <c r="B1441" s="73"/>
      <c r="C1441" s="90"/>
      <c r="D1441" s="93" t="str">
        <f t="shared" si="183"/>
        <v xml:space="preserve"> </v>
      </c>
      <c r="E1441" s="54" t="str">
        <f>IF($C1441="","",VLOOKUP($C1441,'4.NLC'!$A$6:$F$51,6,0))</f>
        <v/>
      </c>
      <c r="F1441" s="72" t="str">
        <f>IF($C1441="","",VLOOKUP($C1441,'4.NLC'!$A$6:$F$51,5,0))</f>
        <v/>
      </c>
      <c r="G1441" s="82" t="str">
        <f>IF($C1441="","",VLOOKUP($C1441,'4.NLC'!$A$6:$H$51,7,0))</f>
        <v/>
      </c>
      <c r="H1441" s="74"/>
      <c r="I1441" s="74"/>
      <c r="J1441" s="74"/>
      <c r="K1441" s="57">
        <f t="shared" si="184"/>
        <v>0</v>
      </c>
      <c r="L1441" s="75"/>
      <c r="M1441" s="52">
        <f t="shared" si="185"/>
        <v>0</v>
      </c>
      <c r="N1441" s="76"/>
      <c r="O1441" s="52">
        <f t="shared" si="186"/>
        <v>0</v>
      </c>
      <c r="P1441" s="57">
        <f t="shared" si="187"/>
        <v>0</v>
      </c>
      <c r="Q1441" s="52">
        <f t="shared" si="188"/>
        <v>0</v>
      </c>
      <c r="R1441" s="454">
        <f t="shared" si="189"/>
        <v>0</v>
      </c>
    </row>
    <row r="1442" spans="1:18" outlineLevel="1" x14ac:dyDescent="0.2">
      <c r="A1442" s="79" t="str">
        <f t="shared" si="182"/>
        <v/>
      </c>
      <c r="B1442" s="73"/>
      <c r="C1442" s="90"/>
      <c r="D1442" s="93" t="str">
        <f t="shared" si="183"/>
        <v xml:space="preserve"> </v>
      </c>
      <c r="E1442" s="54" t="str">
        <f>IF($C1442="","",VLOOKUP($C1442,'4.NLC'!$A$6:$F$51,6,0))</f>
        <v/>
      </c>
      <c r="F1442" s="72" t="str">
        <f>IF($C1442="","",VLOOKUP($C1442,'4.NLC'!$A$6:$F$51,5,0))</f>
        <v/>
      </c>
      <c r="G1442" s="82" t="str">
        <f>IF($C1442="","",VLOOKUP($C1442,'4.NLC'!$A$6:$H$51,7,0))</f>
        <v/>
      </c>
      <c r="H1442" s="74"/>
      <c r="I1442" s="74"/>
      <c r="J1442" s="74"/>
      <c r="K1442" s="57">
        <f t="shared" si="184"/>
        <v>0</v>
      </c>
      <c r="L1442" s="75"/>
      <c r="M1442" s="52">
        <f t="shared" si="185"/>
        <v>0</v>
      </c>
      <c r="N1442" s="76"/>
      <c r="O1442" s="52">
        <f t="shared" si="186"/>
        <v>0</v>
      </c>
      <c r="P1442" s="57">
        <f t="shared" si="187"/>
        <v>0</v>
      </c>
      <c r="Q1442" s="52">
        <f t="shared" si="188"/>
        <v>0</v>
      </c>
      <c r="R1442" s="454">
        <f t="shared" si="189"/>
        <v>0</v>
      </c>
    </row>
    <row r="1443" spans="1:18" outlineLevel="1" x14ac:dyDescent="0.2">
      <c r="A1443" s="79" t="str">
        <f t="shared" si="182"/>
        <v/>
      </c>
      <c r="B1443" s="73"/>
      <c r="C1443" s="90"/>
      <c r="D1443" s="93" t="str">
        <f t="shared" si="183"/>
        <v xml:space="preserve"> </v>
      </c>
      <c r="E1443" s="54" t="str">
        <f>IF($C1443="","",VLOOKUP($C1443,'4.NLC'!$A$6:$F$51,6,0))</f>
        <v/>
      </c>
      <c r="F1443" s="72" t="str">
        <f>IF($C1443="","",VLOOKUP($C1443,'4.NLC'!$A$6:$F$51,5,0))</f>
        <v/>
      </c>
      <c r="G1443" s="82" t="str">
        <f>IF($C1443="","",VLOOKUP($C1443,'4.NLC'!$A$6:$H$51,7,0))</f>
        <v/>
      </c>
      <c r="H1443" s="74"/>
      <c r="I1443" s="74"/>
      <c r="J1443" s="74"/>
      <c r="K1443" s="57">
        <f t="shared" si="184"/>
        <v>0</v>
      </c>
      <c r="L1443" s="75"/>
      <c r="M1443" s="52">
        <f t="shared" si="185"/>
        <v>0</v>
      </c>
      <c r="N1443" s="76"/>
      <c r="O1443" s="52">
        <f t="shared" si="186"/>
        <v>0</v>
      </c>
      <c r="P1443" s="57">
        <f t="shared" si="187"/>
        <v>0</v>
      </c>
      <c r="Q1443" s="52">
        <f t="shared" si="188"/>
        <v>0</v>
      </c>
      <c r="R1443" s="454">
        <f t="shared" si="189"/>
        <v>0</v>
      </c>
    </row>
    <row r="1444" spans="1:18" outlineLevel="1" x14ac:dyDescent="0.2">
      <c r="A1444" s="79" t="str">
        <f t="shared" si="182"/>
        <v/>
      </c>
      <c r="B1444" s="73"/>
      <c r="C1444" s="90"/>
      <c r="D1444" s="93" t="str">
        <f t="shared" si="183"/>
        <v xml:space="preserve"> </v>
      </c>
      <c r="E1444" s="54" t="str">
        <f>IF($C1444="","",VLOOKUP($C1444,'4.NLC'!$A$6:$F$51,6,0))</f>
        <v/>
      </c>
      <c r="F1444" s="72" t="str">
        <f>IF($C1444="","",VLOOKUP($C1444,'4.NLC'!$A$6:$F$51,5,0))</f>
        <v/>
      </c>
      <c r="G1444" s="82" t="str">
        <f>IF($C1444="","",VLOOKUP($C1444,'4.NLC'!$A$6:$H$51,7,0))</f>
        <v/>
      </c>
      <c r="H1444" s="74"/>
      <c r="I1444" s="74"/>
      <c r="J1444" s="74"/>
      <c r="K1444" s="57">
        <f t="shared" si="184"/>
        <v>0</v>
      </c>
      <c r="L1444" s="75"/>
      <c r="M1444" s="52">
        <f t="shared" si="185"/>
        <v>0</v>
      </c>
      <c r="N1444" s="76"/>
      <c r="O1444" s="52">
        <f t="shared" si="186"/>
        <v>0</v>
      </c>
      <c r="P1444" s="57">
        <f t="shared" si="187"/>
        <v>0</v>
      </c>
      <c r="Q1444" s="52">
        <f t="shared" si="188"/>
        <v>0</v>
      </c>
      <c r="R1444" s="454">
        <f t="shared" si="189"/>
        <v>0</v>
      </c>
    </row>
    <row r="1445" spans="1:18" outlineLevel="1" x14ac:dyDescent="0.2">
      <c r="A1445" s="79" t="str">
        <f t="shared" si="182"/>
        <v/>
      </c>
      <c r="B1445" s="73"/>
      <c r="C1445" s="90"/>
      <c r="D1445" s="93" t="str">
        <f t="shared" si="183"/>
        <v xml:space="preserve"> </v>
      </c>
      <c r="E1445" s="54" t="str">
        <f>IF($C1445="","",VLOOKUP($C1445,'4.NLC'!$A$6:$F$51,6,0))</f>
        <v/>
      </c>
      <c r="F1445" s="72" t="str">
        <f>IF($C1445="","",VLOOKUP($C1445,'4.NLC'!$A$6:$F$51,5,0))</f>
        <v/>
      </c>
      <c r="G1445" s="82" t="str">
        <f>IF($C1445="","",VLOOKUP($C1445,'4.NLC'!$A$6:$H$51,7,0))</f>
        <v/>
      </c>
      <c r="H1445" s="74"/>
      <c r="I1445" s="74"/>
      <c r="J1445" s="74"/>
      <c r="K1445" s="57">
        <f t="shared" si="184"/>
        <v>0</v>
      </c>
      <c r="L1445" s="75"/>
      <c r="M1445" s="52">
        <f t="shared" si="185"/>
        <v>0</v>
      </c>
      <c r="N1445" s="76"/>
      <c r="O1445" s="52">
        <f t="shared" si="186"/>
        <v>0</v>
      </c>
      <c r="P1445" s="57">
        <f t="shared" si="187"/>
        <v>0</v>
      </c>
      <c r="Q1445" s="52">
        <f t="shared" si="188"/>
        <v>0</v>
      </c>
      <c r="R1445" s="454">
        <f t="shared" si="189"/>
        <v>0</v>
      </c>
    </row>
    <row r="1446" spans="1:18" outlineLevel="1" x14ac:dyDescent="0.2">
      <c r="A1446" s="79" t="str">
        <f t="shared" si="182"/>
        <v/>
      </c>
      <c r="B1446" s="73"/>
      <c r="C1446" s="90"/>
      <c r="D1446" s="93" t="str">
        <f t="shared" si="183"/>
        <v xml:space="preserve"> </v>
      </c>
      <c r="E1446" s="54" t="str">
        <f>IF($C1446="","",VLOOKUP($C1446,'4.NLC'!$A$6:$F$51,6,0))</f>
        <v/>
      </c>
      <c r="F1446" s="72" t="str">
        <f>IF($C1446="","",VLOOKUP($C1446,'4.NLC'!$A$6:$F$51,5,0))</f>
        <v/>
      </c>
      <c r="G1446" s="82" t="str">
        <f>IF($C1446="","",VLOOKUP($C1446,'4.NLC'!$A$6:$H$51,7,0))</f>
        <v/>
      </c>
      <c r="H1446" s="74"/>
      <c r="I1446" s="74"/>
      <c r="J1446" s="74"/>
      <c r="K1446" s="57">
        <f t="shared" si="184"/>
        <v>0</v>
      </c>
      <c r="L1446" s="75"/>
      <c r="M1446" s="52">
        <f t="shared" si="185"/>
        <v>0</v>
      </c>
      <c r="N1446" s="76"/>
      <c r="O1446" s="52">
        <f t="shared" si="186"/>
        <v>0</v>
      </c>
      <c r="P1446" s="57">
        <f t="shared" si="187"/>
        <v>0</v>
      </c>
      <c r="Q1446" s="52">
        <f t="shared" si="188"/>
        <v>0</v>
      </c>
      <c r="R1446" s="454">
        <f t="shared" si="189"/>
        <v>0</v>
      </c>
    </row>
    <row r="1447" spans="1:18" outlineLevel="1" x14ac:dyDescent="0.2">
      <c r="A1447" s="79" t="str">
        <f t="shared" si="182"/>
        <v/>
      </c>
      <c r="B1447" s="73"/>
      <c r="C1447" s="90"/>
      <c r="D1447" s="93" t="str">
        <f t="shared" si="183"/>
        <v xml:space="preserve"> </v>
      </c>
      <c r="E1447" s="54" t="str">
        <f>IF($C1447="","",VLOOKUP($C1447,'4.NLC'!$A$6:$F$51,6,0))</f>
        <v/>
      </c>
      <c r="F1447" s="72" t="str">
        <f>IF($C1447="","",VLOOKUP($C1447,'4.NLC'!$A$6:$F$51,5,0))</f>
        <v/>
      </c>
      <c r="G1447" s="82" t="str">
        <f>IF($C1447="","",VLOOKUP($C1447,'4.NLC'!$A$6:$H$51,7,0))</f>
        <v/>
      </c>
      <c r="H1447" s="74"/>
      <c r="I1447" s="74"/>
      <c r="J1447" s="74"/>
      <c r="K1447" s="57">
        <f t="shared" si="184"/>
        <v>0</v>
      </c>
      <c r="L1447" s="75"/>
      <c r="M1447" s="52">
        <f t="shared" si="185"/>
        <v>0</v>
      </c>
      <c r="N1447" s="76"/>
      <c r="O1447" s="52">
        <f t="shared" si="186"/>
        <v>0</v>
      </c>
      <c r="P1447" s="57">
        <f t="shared" si="187"/>
        <v>0</v>
      </c>
      <c r="Q1447" s="52">
        <f t="shared" si="188"/>
        <v>0</v>
      </c>
      <c r="R1447" s="454">
        <f t="shared" si="189"/>
        <v>0</v>
      </c>
    </row>
    <row r="1448" spans="1:18" outlineLevel="1" x14ac:dyDescent="0.2">
      <c r="A1448" s="79" t="str">
        <f t="shared" si="182"/>
        <v/>
      </c>
      <c r="B1448" s="73"/>
      <c r="C1448" s="90"/>
      <c r="D1448" s="93" t="str">
        <f t="shared" si="183"/>
        <v xml:space="preserve"> </v>
      </c>
      <c r="E1448" s="54" t="str">
        <f>IF($C1448="","",VLOOKUP($C1448,'4.NLC'!$A$6:$F$51,6,0))</f>
        <v/>
      </c>
      <c r="F1448" s="72" t="str">
        <f>IF($C1448="","",VLOOKUP($C1448,'4.NLC'!$A$6:$F$51,5,0))</f>
        <v/>
      </c>
      <c r="G1448" s="82" t="str">
        <f>IF($C1448="","",VLOOKUP($C1448,'4.NLC'!$A$6:$H$51,7,0))</f>
        <v/>
      </c>
      <c r="H1448" s="74"/>
      <c r="I1448" s="74"/>
      <c r="J1448" s="74"/>
      <c r="K1448" s="57">
        <f t="shared" si="184"/>
        <v>0</v>
      </c>
      <c r="L1448" s="75"/>
      <c r="M1448" s="52">
        <f t="shared" si="185"/>
        <v>0</v>
      </c>
      <c r="N1448" s="76"/>
      <c r="O1448" s="52">
        <f t="shared" si="186"/>
        <v>0</v>
      </c>
      <c r="P1448" s="57">
        <f t="shared" si="187"/>
        <v>0</v>
      </c>
      <c r="Q1448" s="52">
        <f t="shared" si="188"/>
        <v>0</v>
      </c>
      <c r="R1448" s="454">
        <f t="shared" si="189"/>
        <v>0</v>
      </c>
    </row>
    <row r="1449" spans="1:18" outlineLevel="1" x14ac:dyDescent="0.2">
      <c r="A1449" s="79" t="str">
        <f t="shared" si="182"/>
        <v/>
      </c>
      <c r="B1449" s="73"/>
      <c r="C1449" s="90"/>
      <c r="D1449" s="93" t="str">
        <f t="shared" si="183"/>
        <v xml:space="preserve"> </v>
      </c>
      <c r="E1449" s="54" t="str">
        <f>IF($C1449="","",VLOOKUP($C1449,'4.NLC'!$A$6:$F$51,6,0))</f>
        <v/>
      </c>
      <c r="F1449" s="72" t="str">
        <f>IF($C1449="","",VLOOKUP($C1449,'4.NLC'!$A$6:$F$51,5,0))</f>
        <v/>
      </c>
      <c r="G1449" s="82" t="str">
        <f>IF($C1449="","",VLOOKUP($C1449,'4.NLC'!$A$6:$H$51,7,0))</f>
        <v/>
      </c>
      <c r="H1449" s="74"/>
      <c r="I1449" s="74"/>
      <c r="J1449" s="74"/>
      <c r="K1449" s="57">
        <f t="shared" si="184"/>
        <v>0</v>
      </c>
      <c r="L1449" s="75"/>
      <c r="M1449" s="52">
        <f t="shared" si="185"/>
        <v>0</v>
      </c>
      <c r="N1449" s="76"/>
      <c r="O1449" s="52">
        <f t="shared" si="186"/>
        <v>0</v>
      </c>
      <c r="P1449" s="57">
        <f t="shared" si="187"/>
        <v>0</v>
      </c>
      <c r="Q1449" s="52">
        <f t="shared" si="188"/>
        <v>0</v>
      </c>
      <c r="R1449" s="454">
        <f t="shared" si="189"/>
        <v>0</v>
      </c>
    </row>
    <row r="1450" spans="1:18" outlineLevel="1" x14ac:dyDescent="0.2">
      <c r="A1450" s="79" t="str">
        <f t="shared" si="182"/>
        <v/>
      </c>
      <c r="B1450" s="73"/>
      <c r="C1450" s="90"/>
      <c r="D1450" s="93" t="str">
        <f t="shared" si="183"/>
        <v xml:space="preserve"> </v>
      </c>
      <c r="E1450" s="54" t="str">
        <f>IF($C1450="","",VLOOKUP($C1450,'4.NLC'!$A$6:$F$51,6,0))</f>
        <v/>
      </c>
      <c r="F1450" s="72" t="str">
        <f>IF($C1450="","",VLOOKUP($C1450,'4.NLC'!$A$6:$F$51,5,0))</f>
        <v/>
      </c>
      <c r="G1450" s="82" t="str">
        <f>IF($C1450="","",VLOOKUP($C1450,'4.NLC'!$A$6:$H$51,7,0))</f>
        <v/>
      </c>
      <c r="H1450" s="74"/>
      <c r="I1450" s="74"/>
      <c r="J1450" s="74"/>
      <c r="K1450" s="57">
        <f t="shared" si="184"/>
        <v>0</v>
      </c>
      <c r="L1450" s="75"/>
      <c r="M1450" s="52">
        <f t="shared" si="185"/>
        <v>0</v>
      </c>
      <c r="N1450" s="76"/>
      <c r="O1450" s="52">
        <f t="shared" si="186"/>
        <v>0</v>
      </c>
      <c r="P1450" s="57">
        <f t="shared" si="187"/>
        <v>0</v>
      </c>
      <c r="Q1450" s="52">
        <f t="shared" si="188"/>
        <v>0</v>
      </c>
      <c r="R1450" s="454">
        <f t="shared" si="189"/>
        <v>0</v>
      </c>
    </row>
    <row r="1451" spans="1:18" outlineLevel="1" x14ac:dyDescent="0.2">
      <c r="A1451" s="79" t="str">
        <f t="shared" si="182"/>
        <v/>
      </c>
      <c r="B1451" s="73"/>
      <c r="C1451" s="90"/>
      <c r="D1451" s="93" t="str">
        <f t="shared" si="183"/>
        <v xml:space="preserve"> </v>
      </c>
      <c r="E1451" s="54" t="str">
        <f>IF($C1451="","",VLOOKUP($C1451,'4.NLC'!$A$6:$F$51,6,0))</f>
        <v/>
      </c>
      <c r="F1451" s="72" t="str">
        <f>IF($C1451="","",VLOOKUP($C1451,'4.NLC'!$A$6:$F$51,5,0))</f>
        <v/>
      </c>
      <c r="G1451" s="82" t="str">
        <f>IF($C1451="","",VLOOKUP($C1451,'4.NLC'!$A$6:$H$51,7,0))</f>
        <v/>
      </c>
      <c r="H1451" s="74"/>
      <c r="I1451" s="74"/>
      <c r="J1451" s="74"/>
      <c r="K1451" s="57">
        <f t="shared" si="184"/>
        <v>0</v>
      </c>
      <c r="L1451" s="75"/>
      <c r="M1451" s="52">
        <f t="shared" si="185"/>
        <v>0</v>
      </c>
      <c r="N1451" s="76"/>
      <c r="O1451" s="52">
        <f t="shared" si="186"/>
        <v>0</v>
      </c>
      <c r="P1451" s="57">
        <f t="shared" si="187"/>
        <v>0</v>
      </c>
      <c r="Q1451" s="52">
        <f t="shared" si="188"/>
        <v>0</v>
      </c>
      <c r="R1451" s="454">
        <f t="shared" si="189"/>
        <v>0</v>
      </c>
    </row>
    <row r="1452" spans="1:18" outlineLevel="1" x14ac:dyDescent="0.2">
      <c r="A1452" s="79" t="str">
        <f t="shared" si="182"/>
        <v/>
      </c>
      <c r="B1452" s="73"/>
      <c r="C1452" s="90"/>
      <c r="D1452" s="93" t="str">
        <f t="shared" si="183"/>
        <v xml:space="preserve"> </v>
      </c>
      <c r="E1452" s="54" t="str">
        <f>IF($C1452="","",VLOOKUP($C1452,'4.NLC'!$A$6:$F$51,6,0))</f>
        <v/>
      </c>
      <c r="F1452" s="72" t="str">
        <f>IF($C1452="","",VLOOKUP($C1452,'4.NLC'!$A$6:$F$51,5,0))</f>
        <v/>
      </c>
      <c r="G1452" s="82" t="str">
        <f>IF($C1452="","",VLOOKUP($C1452,'4.NLC'!$A$6:$H$51,7,0))</f>
        <v/>
      </c>
      <c r="H1452" s="74"/>
      <c r="I1452" s="74"/>
      <c r="J1452" s="74"/>
      <c r="K1452" s="57">
        <f t="shared" si="184"/>
        <v>0</v>
      </c>
      <c r="L1452" s="75"/>
      <c r="M1452" s="52">
        <f t="shared" si="185"/>
        <v>0</v>
      </c>
      <c r="N1452" s="76"/>
      <c r="O1452" s="52">
        <f t="shared" si="186"/>
        <v>0</v>
      </c>
      <c r="P1452" s="57">
        <f t="shared" si="187"/>
        <v>0</v>
      </c>
      <c r="Q1452" s="52">
        <f t="shared" si="188"/>
        <v>0</v>
      </c>
      <c r="R1452" s="454">
        <f t="shared" si="189"/>
        <v>0</v>
      </c>
    </row>
    <row r="1453" spans="1:18" outlineLevel="1" x14ac:dyDescent="0.2">
      <c r="A1453" s="79" t="str">
        <f t="shared" si="182"/>
        <v/>
      </c>
      <c r="B1453" s="73"/>
      <c r="C1453" s="90"/>
      <c r="D1453" s="93" t="str">
        <f t="shared" si="183"/>
        <v xml:space="preserve"> </v>
      </c>
      <c r="E1453" s="54" t="str">
        <f>IF($C1453="","",VLOOKUP($C1453,'4.NLC'!$A$6:$F$51,6,0))</f>
        <v/>
      </c>
      <c r="F1453" s="72" t="str">
        <f>IF($C1453="","",VLOOKUP($C1453,'4.NLC'!$A$6:$F$51,5,0))</f>
        <v/>
      </c>
      <c r="G1453" s="82" t="str">
        <f>IF($C1453="","",VLOOKUP($C1453,'4.NLC'!$A$6:$H$51,7,0))</f>
        <v/>
      </c>
      <c r="H1453" s="74"/>
      <c r="I1453" s="74"/>
      <c r="J1453" s="74"/>
      <c r="K1453" s="57">
        <f t="shared" si="184"/>
        <v>0</v>
      </c>
      <c r="L1453" s="75"/>
      <c r="M1453" s="52">
        <f t="shared" si="185"/>
        <v>0</v>
      </c>
      <c r="N1453" s="76"/>
      <c r="O1453" s="52">
        <f t="shared" si="186"/>
        <v>0</v>
      </c>
      <c r="P1453" s="57">
        <f t="shared" si="187"/>
        <v>0</v>
      </c>
      <c r="Q1453" s="52">
        <f t="shared" si="188"/>
        <v>0</v>
      </c>
      <c r="R1453" s="454">
        <f t="shared" si="189"/>
        <v>0</v>
      </c>
    </row>
    <row r="1454" spans="1:18" outlineLevel="1" x14ac:dyDescent="0.2">
      <c r="A1454" s="79" t="str">
        <f t="shared" si="182"/>
        <v/>
      </c>
      <c r="B1454" s="73"/>
      <c r="C1454" s="90"/>
      <c r="D1454" s="93" t="str">
        <f t="shared" si="183"/>
        <v xml:space="preserve"> </v>
      </c>
      <c r="E1454" s="54" t="str">
        <f>IF($C1454="","",VLOOKUP($C1454,'4.NLC'!$A$6:$F$51,6,0))</f>
        <v/>
      </c>
      <c r="F1454" s="72" t="str">
        <f>IF($C1454="","",VLOOKUP($C1454,'4.NLC'!$A$6:$F$51,5,0))</f>
        <v/>
      </c>
      <c r="G1454" s="82" t="str">
        <f>IF($C1454="","",VLOOKUP($C1454,'4.NLC'!$A$6:$H$51,7,0))</f>
        <v/>
      </c>
      <c r="H1454" s="74"/>
      <c r="I1454" s="74"/>
      <c r="J1454" s="74"/>
      <c r="K1454" s="57">
        <f t="shared" si="184"/>
        <v>0</v>
      </c>
      <c r="L1454" s="75"/>
      <c r="M1454" s="52">
        <f t="shared" si="185"/>
        <v>0</v>
      </c>
      <c r="N1454" s="76"/>
      <c r="O1454" s="52">
        <f t="shared" si="186"/>
        <v>0</v>
      </c>
      <c r="P1454" s="57">
        <f t="shared" si="187"/>
        <v>0</v>
      </c>
      <c r="Q1454" s="52">
        <f t="shared" si="188"/>
        <v>0</v>
      </c>
      <c r="R1454" s="454">
        <f t="shared" si="189"/>
        <v>0</v>
      </c>
    </row>
    <row r="1455" spans="1:18" outlineLevel="1" x14ac:dyDescent="0.2">
      <c r="A1455" s="79" t="str">
        <f t="shared" si="182"/>
        <v/>
      </c>
      <c r="B1455" s="73"/>
      <c r="C1455" s="90"/>
      <c r="D1455" s="93" t="str">
        <f t="shared" si="183"/>
        <v xml:space="preserve"> </v>
      </c>
      <c r="E1455" s="54" t="str">
        <f>IF($C1455="","",VLOOKUP($C1455,'4.NLC'!$A$6:$F$51,6,0))</f>
        <v/>
      </c>
      <c r="F1455" s="72" t="str">
        <f>IF($C1455="","",VLOOKUP($C1455,'4.NLC'!$A$6:$F$51,5,0))</f>
        <v/>
      </c>
      <c r="G1455" s="82" t="str">
        <f>IF($C1455="","",VLOOKUP($C1455,'4.NLC'!$A$6:$H$51,7,0))</f>
        <v/>
      </c>
      <c r="H1455" s="74"/>
      <c r="I1455" s="74"/>
      <c r="J1455" s="74"/>
      <c r="K1455" s="57">
        <f t="shared" si="184"/>
        <v>0</v>
      </c>
      <c r="L1455" s="75"/>
      <c r="M1455" s="52">
        <f t="shared" si="185"/>
        <v>0</v>
      </c>
      <c r="N1455" s="76"/>
      <c r="O1455" s="52">
        <f t="shared" si="186"/>
        <v>0</v>
      </c>
      <c r="P1455" s="57">
        <f t="shared" si="187"/>
        <v>0</v>
      </c>
      <c r="Q1455" s="52">
        <f t="shared" si="188"/>
        <v>0</v>
      </c>
      <c r="R1455" s="454">
        <f t="shared" si="189"/>
        <v>0</v>
      </c>
    </row>
    <row r="1456" spans="1:18" outlineLevel="1" x14ac:dyDescent="0.2">
      <c r="A1456" s="79" t="str">
        <f t="shared" si="182"/>
        <v/>
      </c>
      <c r="B1456" s="73"/>
      <c r="C1456" s="90"/>
      <c r="D1456" s="93" t="str">
        <f t="shared" si="183"/>
        <v xml:space="preserve"> </v>
      </c>
      <c r="E1456" s="54" t="str">
        <f>IF($C1456="","",VLOOKUP($C1456,'4.NLC'!$A$6:$F$51,6,0))</f>
        <v/>
      </c>
      <c r="F1456" s="72" t="str">
        <f>IF($C1456="","",VLOOKUP($C1456,'4.NLC'!$A$6:$F$51,5,0))</f>
        <v/>
      </c>
      <c r="G1456" s="82" t="str">
        <f>IF($C1456="","",VLOOKUP($C1456,'4.NLC'!$A$6:$H$51,7,0))</f>
        <v/>
      </c>
      <c r="H1456" s="74"/>
      <c r="I1456" s="74"/>
      <c r="J1456" s="74"/>
      <c r="K1456" s="57">
        <f t="shared" si="184"/>
        <v>0</v>
      </c>
      <c r="L1456" s="75"/>
      <c r="M1456" s="52">
        <f t="shared" si="185"/>
        <v>0</v>
      </c>
      <c r="N1456" s="76"/>
      <c r="O1456" s="52">
        <f t="shared" si="186"/>
        <v>0</v>
      </c>
      <c r="P1456" s="57">
        <f t="shared" si="187"/>
        <v>0</v>
      </c>
      <c r="Q1456" s="52">
        <f t="shared" si="188"/>
        <v>0</v>
      </c>
      <c r="R1456" s="454">
        <f t="shared" si="189"/>
        <v>0</v>
      </c>
    </row>
    <row r="1457" spans="1:18" outlineLevel="1" x14ac:dyDescent="0.2">
      <c r="A1457" s="79" t="str">
        <f t="shared" si="182"/>
        <v/>
      </c>
      <c r="B1457" s="73"/>
      <c r="C1457" s="90"/>
      <c r="D1457" s="93" t="str">
        <f t="shared" si="183"/>
        <v xml:space="preserve"> </v>
      </c>
      <c r="E1457" s="54" t="str">
        <f>IF($C1457="","",VLOOKUP($C1457,'4.NLC'!$A$6:$F$51,6,0))</f>
        <v/>
      </c>
      <c r="F1457" s="72" t="str">
        <f>IF($C1457="","",VLOOKUP($C1457,'4.NLC'!$A$6:$F$51,5,0))</f>
        <v/>
      </c>
      <c r="G1457" s="82" t="str">
        <f>IF($C1457="","",VLOOKUP($C1457,'4.NLC'!$A$6:$H$51,7,0))</f>
        <v/>
      </c>
      <c r="H1457" s="74"/>
      <c r="I1457" s="74"/>
      <c r="J1457" s="74"/>
      <c r="K1457" s="57">
        <f t="shared" si="184"/>
        <v>0</v>
      </c>
      <c r="L1457" s="75"/>
      <c r="M1457" s="52">
        <f t="shared" si="185"/>
        <v>0</v>
      </c>
      <c r="N1457" s="76"/>
      <c r="O1457" s="52">
        <f t="shared" si="186"/>
        <v>0</v>
      </c>
      <c r="P1457" s="57">
        <f t="shared" si="187"/>
        <v>0</v>
      </c>
      <c r="Q1457" s="52">
        <f t="shared" si="188"/>
        <v>0</v>
      </c>
      <c r="R1457" s="454">
        <f t="shared" si="189"/>
        <v>0</v>
      </c>
    </row>
    <row r="1458" spans="1:18" outlineLevel="1" x14ac:dyDescent="0.2">
      <c r="A1458" s="79" t="str">
        <f t="shared" si="182"/>
        <v/>
      </c>
      <c r="B1458" s="73"/>
      <c r="C1458" s="90"/>
      <c r="D1458" s="93" t="str">
        <f t="shared" si="183"/>
        <v xml:space="preserve"> </v>
      </c>
      <c r="E1458" s="54" t="str">
        <f>IF($C1458="","",VLOOKUP($C1458,'4.NLC'!$A$6:$F$51,6,0))</f>
        <v/>
      </c>
      <c r="F1458" s="72" t="str">
        <f>IF($C1458="","",VLOOKUP($C1458,'4.NLC'!$A$6:$F$51,5,0))</f>
        <v/>
      </c>
      <c r="G1458" s="82" t="str">
        <f>IF($C1458="","",VLOOKUP($C1458,'4.NLC'!$A$6:$H$51,7,0))</f>
        <v/>
      </c>
      <c r="H1458" s="74"/>
      <c r="I1458" s="74"/>
      <c r="J1458" s="74"/>
      <c r="K1458" s="57">
        <f t="shared" si="184"/>
        <v>0</v>
      </c>
      <c r="L1458" s="75"/>
      <c r="M1458" s="52">
        <f t="shared" si="185"/>
        <v>0</v>
      </c>
      <c r="N1458" s="76"/>
      <c r="O1458" s="52">
        <f t="shared" si="186"/>
        <v>0</v>
      </c>
      <c r="P1458" s="57">
        <f t="shared" si="187"/>
        <v>0</v>
      </c>
      <c r="Q1458" s="52">
        <f t="shared" si="188"/>
        <v>0</v>
      </c>
      <c r="R1458" s="454">
        <f t="shared" si="189"/>
        <v>0</v>
      </c>
    </row>
    <row r="1459" spans="1:18" outlineLevel="1" x14ac:dyDescent="0.2">
      <c r="A1459" s="79" t="str">
        <f t="shared" si="182"/>
        <v/>
      </c>
      <c r="B1459" s="73"/>
      <c r="C1459" s="90"/>
      <c r="D1459" s="93" t="str">
        <f t="shared" si="183"/>
        <v xml:space="preserve"> </v>
      </c>
      <c r="E1459" s="54" t="str">
        <f>IF($C1459="","",VLOOKUP($C1459,'4.NLC'!$A$6:$F$51,6,0))</f>
        <v/>
      </c>
      <c r="F1459" s="72" t="str">
        <f>IF($C1459="","",VLOOKUP($C1459,'4.NLC'!$A$6:$F$51,5,0))</f>
        <v/>
      </c>
      <c r="G1459" s="82" t="str">
        <f>IF($C1459="","",VLOOKUP($C1459,'4.NLC'!$A$6:$H$51,7,0))</f>
        <v/>
      </c>
      <c r="H1459" s="74"/>
      <c r="I1459" s="74"/>
      <c r="J1459" s="74"/>
      <c r="K1459" s="57">
        <f t="shared" si="184"/>
        <v>0</v>
      </c>
      <c r="L1459" s="75"/>
      <c r="M1459" s="52">
        <f t="shared" si="185"/>
        <v>0</v>
      </c>
      <c r="N1459" s="76"/>
      <c r="O1459" s="52">
        <f t="shared" si="186"/>
        <v>0</v>
      </c>
      <c r="P1459" s="57">
        <f t="shared" si="187"/>
        <v>0</v>
      </c>
      <c r="Q1459" s="52">
        <f t="shared" si="188"/>
        <v>0</v>
      </c>
      <c r="R1459" s="454">
        <f t="shared" si="189"/>
        <v>0</v>
      </c>
    </row>
    <row r="1460" spans="1:18" outlineLevel="1" x14ac:dyDescent="0.2">
      <c r="A1460" s="79" t="str">
        <f t="shared" si="182"/>
        <v/>
      </c>
      <c r="B1460" s="73"/>
      <c r="C1460" s="90"/>
      <c r="D1460" s="93" t="str">
        <f t="shared" si="183"/>
        <v xml:space="preserve"> </v>
      </c>
      <c r="E1460" s="54" t="str">
        <f>IF($C1460="","",VLOOKUP($C1460,'4.NLC'!$A$6:$F$51,6,0))</f>
        <v/>
      </c>
      <c r="F1460" s="72" t="str">
        <f>IF($C1460="","",VLOOKUP($C1460,'4.NLC'!$A$6:$F$51,5,0))</f>
        <v/>
      </c>
      <c r="G1460" s="82" t="str">
        <f>IF($C1460="","",VLOOKUP($C1460,'4.NLC'!$A$6:$H$51,7,0))</f>
        <v/>
      </c>
      <c r="H1460" s="74"/>
      <c r="I1460" s="74"/>
      <c r="J1460" s="74"/>
      <c r="K1460" s="57">
        <f t="shared" si="184"/>
        <v>0</v>
      </c>
      <c r="L1460" s="75"/>
      <c r="M1460" s="52">
        <f t="shared" si="185"/>
        <v>0</v>
      </c>
      <c r="N1460" s="76"/>
      <c r="O1460" s="52">
        <f t="shared" si="186"/>
        <v>0</v>
      </c>
      <c r="P1460" s="57">
        <f t="shared" si="187"/>
        <v>0</v>
      </c>
      <c r="Q1460" s="52">
        <f t="shared" si="188"/>
        <v>0</v>
      </c>
      <c r="R1460" s="454">
        <f t="shared" si="189"/>
        <v>0</v>
      </c>
    </row>
    <row r="1461" spans="1:18" outlineLevel="1" x14ac:dyDescent="0.2">
      <c r="A1461" s="79" t="str">
        <f t="shared" si="182"/>
        <v/>
      </c>
      <c r="B1461" s="73"/>
      <c r="C1461" s="90"/>
      <c r="D1461" s="93" t="str">
        <f t="shared" si="183"/>
        <v xml:space="preserve"> </v>
      </c>
      <c r="E1461" s="54" t="str">
        <f>IF($C1461="","",VLOOKUP($C1461,'4.NLC'!$A$6:$F$51,6,0))</f>
        <v/>
      </c>
      <c r="F1461" s="72" t="str">
        <f>IF($C1461="","",VLOOKUP($C1461,'4.NLC'!$A$6:$F$51,5,0))</f>
        <v/>
      </c>
      <c r="G1461" s="82" t="str">
        <f>IF($C1461="","",VLOOKUP($C1461,'4.NLC'!$A$6:$H$51,7,0))</f>
        <v/>
      </c>
      <c r="H1461" s="74"/>
      <c r="I1461" s="74"/>
      <c r="J1461" s="74"/>
      <c r="K1461" s="57">
        <f t="shared" si="184"/>
        <v>0</v>
      </c>
      <c r="L1461" s="75"/>
      <c r="M1461" s="52">
        <f t="shared" si="185"/>
        <v>0</v>
      </c>
      <c r="N1461" s="76"/>
      <c r="O1461" s="52">
        <f t="shared" si="186"/>
        <v>0</v>
      </c>
      <c r="P1461" s="57">
        <f t="shared" si="187"/>
        <v>0</v>
      </c>
      <c r="Q1461" s="52">
        <f t="shared" si="188"/>
        <v>0</v>
      </c>
      <c r="R1461" s="454">
        <f t="shared" si="189"/>
        <v>0</v>
      </c>
    </row>
    <row r="1462" spans="1:18" outlineLevel="1" x14ac:dyDescent="0.2">
      <c r="A1462" s="79" t="str">
        <f t="shared" si="182"/>
        <v/>
      </c>
      <c r="B1462" s="73"/>
      <c r="C1462" s="90"/>
      <c r="D1462" s="93" t="str">
        <f t="shared" si="183"/>
        <v xml:space="preserve"> </v>
      </c>
      <c r="E1462" s="54" t="str">
        <f>IF($C1462="","",VLOOKUP($C1462,'4.NLC'!$A$6:$F$51,6,0))</f>
        <v/>
      </c>
      <c r="F1462" s="72" t="str">
        <f>IF($C1462="","",VLOOKUP($C1462,'4.NLC'!$A$6:$F$51,5,0))</f>
        <v/>
      </c>
      <c r="G1462" s="82" t="str">
        <f>IF($C1462="","",VLOOKUP($C1462,'4.NLC'!$A$6:$H$51,7,0))</f>
        <v/>
      </c>
      <c r="H1462" s="74"/>
      <c r="I1462" s="74"/>
      <c r="J1462" s="74"/>
      <c r="K1462" s="57">
        <f t="shared" si="184"/>
        <v>0</v>
      </c>
      <c r="L1462" s="75"/>
      <c r="M1462" s="52">
        <f t="shared" si="185"/>
        <v>0</v>
      </c>
      <c r="N1462" s="76"/>
      <c r="O1462" s="52">
        <f t="shared" si="186"/>
        <v>0</v>
      </c>
      <c r="P1462" s="57">
        <f t="shared" si="187"/>
        <v>0</v>
      </c>
      <c r="Q1462" s="52">
        <f t="shared" si="188"/>
        <v>0</v>
      </c>
      <c r="R1462" s="454">
        <f t="shared" si="189"/>
        <v>0</v>
      </c>
    </row>
    <row r="1463" spans="1:18" outlineLevel="1" x14ac:dyDescent="0.2">
      <c r="A1463" s="79" t="str">
        <f t="shared" si="182"/>
        <v/>
      </c>
      <c r="B1463" s="73"/>
      <c r="C1463" s="90"/>
      <c r="D1463" s="93" t="str">
        <f t="shared" si="183"/>
        <v xml:space="preserve"> </v>
      </c>
      <c r="E1463" s="54" t="str">
        <f>IF($C1463="","",VLOOKUP($C1463,'4.NLC'!$A$6:$F$51,6,0))</f>
        <v/>
      </c>
      <c r="F1463" s="72" t="str">
        <f>IF($C1463="","",VLOOKUP($C1463,'4.NLC'!$A$6:$F$51,5,0))</f>
        <v/>
      </c>
      <c r="G1463" s="82" t="str">
        <f>IF($C1463="","",VLOOKUP($C1463,'4.NLC'!$A$6:$H$51,7,0))</f>
        <v/>
      </c>
      <c r="H1463" s="74"/>
      <c r="I1463" s="74"/>
      <c r="J1463" s="74"/>
      <c r="K1463" s="57">
        <f t="shared" si="184"/>
        <v>0</v>
      </c>
      <c r="L1463" s="75"/>
      <c r="M1463" s="52">
        <f t="shared" si="185"/>
        <v>0</v>
      </c>
      <c r="N1463" s="76"/>
      <c r="O1463" s="52">
        <f t="shared" si="186"/>
        <v>0</v>
      </c>
      <c r="P1463" s="57">
        <f t="shared" si="187"/>
        <v>0</v>
      </c>
      <c r="Q1463" s="52">
        <f t="shared" si="188"/>
        <v>0</v>
      </c>
      <c r="R1463" s="454">
        <f t="shared" si="189"/>
        <v>0</v>
      </c>
    </row>
    <row r="1464" spans="1:18" outlineLevel="1" x14ac:dyDescent="0.2">
      <c r="A1464" s="79" t="str">
        <f t="shared" si="182"/>
        <v/>
      </c>
      <c r="B1464" s="73"/>
      <c r="C1464" s="90"/>
      <c r="D1464" s="93" t="str">
        <f t="shared" si="183"/>
        <v xml:space="preserve"> </v>
      </c>
      <c r="E1464" s="54" t="str">
        <f>IF($C1464="","",VLOOKUP($C1464,'4.NLC'!$A$6:$F$51,6,0))</f>
        <v/>
      </c>
      <c r="F1464" s="72" t="str">
        <f>IF($C1464="","",VLOOKUP($C1464,'4.NLC'!$A$6:$F$51,5,0))</f>
        <v/>
      </c>
      <c r="G1464" s="82" t="str">
        <f>IF($C1464="","",VLOOKUP($C1464,'4.NLC'!$A$6:$H$51,7,0))</f>
        <v/>
      </c>
      <c r="H1464" s="74"/>
      <c r="I1464" s="74"/>
      <c r="J1464" s="74"/>
      <c r="K1464" s="57">
        <f t="shared" si="184"/>
        <v>0</v>
      </c>
      <c r="L1464" s="75"/>
      <c r="M1464" s="52">
        <f t="shared" si="185"/>
        <v>0</v>
      </c>
      <c r="N1464" s="76"/>
      <c r="O1464" s="52">
        <f t="shared" si="186"/>
        <v>0</v>
      </c>
      <c r="P1464" s="57">
        <f t="shared" si="187"/>
        <v>0</v>
      </c>
      <c r="Q1464" s="52">
        <f t="shared" si="188"/>
        <v>0</v>
      </c>
      <c r="R1464" s="454">
        <f t="shared" si="189"/>
        <v>0</v>
      </c>
    </row>
    <row r="1465" spans="1:18" outlineLevel="1" x14ac:dyDescent="0.2">
      <c r="A1465" s="79" t="str">
        <f t="shared" si="182"/>
        <v/>
      </c>
      <c r="B1465" s="73"/>
      <c r="C1465" s="90"/>
      <c r="D1465" s="93" t="str">
        <f t="shared" si="183"/>
        <v xml:space="preserve"> </v>
      </c>
      <c r="E1465" s="54" t="str">
        <f>IF($C1465="","",VLOOKUP($C1465,'4.NLC'!$A$6:$F$51,6,0))</f>
        <v/>
      </c>
      <c r="F1465" s="72" t="str">
        <f>IF($C1465="","",VLOOKUP($C1465,'4.NLC'!$A$6:$F$51,5,0))</f>
        <v/>
      </c>
      <c r="G1465" s="82" t="str">
        <f>IF($C1465="","",VLOOKUP($C1465,'4.NLC'!$A$6:$H$51,7,0))</f>
        <v/>
      </c>
      <c r="H1465" s="74"/>
      <c r="I1465" s="74"/>
      <c r="J1465" s="74"/>
      <c r="K1465" s="57">
        <f t="shared" si="184"/>
        <v>0</v>
      </c>
      <c r="L1465" s="75"/>
      <c r="M1465" s="52">
        <f t="shared" si="185"/>
        <v>0</v>
      </c>
      <c r="N1465" s="76"/>
      <c r="O1465" s="52">
        <f t="shared" si="186"/>
        <v>0</v>
      </c>
      <c r="P1465" s="57">
        <f t="shared" si="187"/>
        <v>0</v>
      </c>
      <c r="Q1465" s="52">
        <f t="shared" si="188"/>
        <v>0</v>
      </c>
      <c r="R1465" s="454">
        <f t="shared" si="189"/>
        <v>0</v>
      </c>
    </row>
    <row r="1466" spans="1:18" outlineLevel="1" x14ac:dyDescent="0.2">
      <c r="A1466" s="79" t="str">
        <f t="shared" si="182"/>
        <v/>
      </c>
      <c r="B1466" s="73"/>
      <c r="C1466" s="90"/>
      <c r="D1466" s="93" t="str">
        <f t="shared" si="183"/>
        <v xml:space="preserve"> </v>
      </c>
      <c r="E1466" s="54" t="str">
        <f>IF($C1466="","",VLOOKUP($C1466,'4.NLC'!$A$6:$F$51,6,0))</f>
        <v/>
      </c>
      <c r="F1466" s="72" t="str">
        <f>IF($C1466="","",VLOOKUP($C1466,'4.NLC'!$A$6:$F$51,5,0))</f>
        <v/>
      </c>
      <c r="G1466" s="82" t="str">
        <f>IF($C1466="","",VLOOKUP($C1466,'4.NLC'!$A$6:$H$51,7,0))</f>
        <v/>
      </c>
      <c r="H1466" s="74"/>
      <c r="I1466" s="74"/>
      <c r="J1466" s="74"/>
      <c r="K1466" s="57">
        <f t="shared" si="184"/>
        <v>0</v>
      </c>
      <c r="L1466" s="75"/>
      <c r="M1466" s="52">
        <f t="shared" si="185"/>
        <v>0</v>
      </c>
      <c r="N1466" s="76"/>
      <c r="O1466" s="52">
        <f t="shared" si="186"/>
        <v>0</v>
      </c>
      <c r="P1466" s="57">
        <f t="shared" si="187"/>
        <v>0</v>
      </c>
      <c r="Q1466" s="52">
        <f t="shared" si="188"/>
        <v>0</v>
      </c>
      <c r="R1466" s="454">
        <f t="shared" si="189"/>
        <v>0</v>
      </c>
    </row>
    <row r="1467" spans="1:18" outlineLevel="1" x14ac:dyDescent="0.2">
      <c r="A1467" s="79" t="str">
        <f t="shared" si="182"/>
        <v/>
      </c>
      <c r="B1467" s="73"/>
      <c r="C1467" s="90"/>
      <c r="D1467" s="93" t="str">
        <f t="shared" si="183"/>
        <v xml:space="preserve"> </v>
      </c>
      <c r="E1467" s="54" t="str">
        <f>IF($C1467="","",VLOOKUP($C1467,'4.NLC'!$A$6:$F$51,6,0))</f>
        <v/>
      </c>
      <c r="F1467" s="72" t="str">
        <f>IF($C1467="","",VLOOKUP($C1467,'4.NLC'!$A$6:$F$51,5,0))</f>
        <v/>
      </c>
      <c r="G1467" s="82" t="str">
        <f>IF($C1467="","",VLOOKUP($C1467,'4.NLC'!$A$6:$H$51,7,0))</f>
        <v/>
      </c>
      <c r="H1467" s="74"/>
      <c r="I1467" s="74"/>
      <c r="J1467" s="74"/>
      <c r="K1467" s="57">
        <f t="shared" si="184"/>
        <v>0</v>
      </c>
      <c r="L1467" s="75"/>
      <c r="M1467" s="52">
        <f t="shared" si="185"/>
        <v>0</v>
      </c>
      <c r="N1467" s="76"/>
      <c r="O1467" s="52">
        <f t="shared" si="186"/>
        <v>0</v>
      </c>
      <c r="P1467" s="57">
        <f t="shared" si="187"/>
        <v>0</v>
      </c>
      <c r="Q1467" s="52">
        <f t="shared" si="188"/>
        <v>0</v>
      </c>
      <c r="R1467" s="454">
        <f t="shared" si="189"/>
        <v>0</v>
      </c>
    </row>
    <row r="1468" spans="1:18" outlineLevel="1" x14ac:dyDescent="0.2">
      <c r="A1468" s="79" t="str">
        <f t="shared" si="182"/>
        <v/>
      </c>
      <c r="B1468" s="73"/>
      <c r="C1468" s="90"/>
      <c r="D1468" s="93" t="str">
        <f t="shared" si="183"/>
        <v xml:space="preserve"> </v>
      </c>
      <c r="E1468" s="54" t="str">
        <f>IF($C1468="","",VLOOKUP($C1468,'4.NLC'!$A$6:$F$51,6,0))</f>
        <v/>
      </c>
      <c r="F1468" s="72" t="str">
        <f>IF($C1468="","",VLOOKUP($C1468,'4.NLC'!$A$6:$F$51,5,0))</f>
        <v/>
      </c>
      <c r="G1468" s="82" t="str">
        <f>IF($C1468="","",VLOOKUP($C1468,'4.NLC'!$A$6:$H$51,7,0))</f>
        <v/>
      </c>
      <c r="H1468" s="74"/>
      <c r="I1468" s="74"/>
      <c r="J1468" s="74"/>
      <c r="K1468" s="57">
        <f t="shared" si="184"/>
        <v>0</v>
      </c>
      <c r="L1468" s="75"/>
      <c r="M1468" s="52">
        <f t="shared" si="185"/>
        <v>0</v>
      </c>
      <c r="N1468" s="76"/>
      <c r="O1468" s="52">
        <f t="shared" si="186"/>
        <v>0</v>
      </c>
      <c r="P1468" s="57">
        <f t="shared" si="187"/>
        <v>0</v>
      </c>
      <c r="Q1468" s="52">
        <f t="shared" si="188"/>
        <v>0</v>
      </c>
      <c r="R1468" s="454">
        <f t="shared" si="189"/>
        <v>0</v>
      </c>
    </row>
    <row r="1469" spans="1:18" outlineLevel="1" x14ac:dyDescent="0.2">
      <c r="A1469" s="79" t="str">
        <f t="shared" si="182"/>
        <v/>
      </c>
      <c r="B1469" s="73"/>
      <c r="C1469" s="90"/>
      <c r="D1469" s="93" t="str">
        <f t="shared" si="183"/>
        <v xml:space="preserve"> </v>
      </c>
      <c r="E1469" s="54" t="str">
        <f>IF($C1469="","",VLOOKUP($C1469,'4.NLC'!$A$6:$F$51,6,0))</f>
        <v/>
      </c>
      <c r="F1469" s="72" t="str">
        <f>IF($C1469="","",VLOOKUP($C1469,'4.NLC'!$A$6:$F$51,5,0))</f>
        <v/>
      </c>
      <c r="G1469" s="82" t="str">
        <f>IF($C1469="","",VLOOKUP($C1469,'4.NLC'!$A$6:$H$51,7,0))</f>
        <v/>
      </c>
      <c r="H1469" s="74"/>
      <c r="I1469" s="74"/>
      <c r="J1469" s="74"/>
      <c r="K1469" s="57">
        <f t="shared" si="184"/>
        <v>0</v>
      </c>
      <c r="L1469" s="75"/>
      <c r="M1469" s="52">
        <f t="shared" si="185"/>
        <v>0</v>
      </c>
      <c r="N1469" s="76"/>
      <c r="O1469" s="52">
        <f t="shared" si="186"/>
        <v>0</v>
      </c>
      <c r="P1469" s="57">
        <f t="shared" si="187"/>
        <v>0</v>
      </c>
      <c r="Q1469" s="52">
        <f t="shared" si="188"/>
        <v>0</v>
      </c>
      <c r="R1469" s="454">
        <f t="shared" si="189"/>
        <v>0</v>
      </c>
    </row>
    <row r="1470" spans="1:18" outlineLevel="1" x14ac:dyDescent="0.2">
      <c r="A1470" s="79" t="str">
        <f t="shared" si="182"/>
        <v/>
      </c>
      <c r="B1470" s="73"/>
      <c r="C1470" s="90"/>
      <c r="D1470" s="93" t="str">
        <f t="shared" si="183"/>
        <v xml:space="preserve"> </v>
      </c>
      <c r="E1470" s="54" t="str">
        <f>IF($C1470="","",VLOOKUP($C1470,'4.NLC'!$A$6:$F$51,6,0))</f>
        <v/>
      </c>
      <c r="F1470" s="72" t="str">
        <f>IF($C1470="","",VLOOKUP($C1470,'4.NLC'!$A$6:$F$51,5,0))</f>
        <v/>
      </c>
      <c r="G1470" s="82" t="str">
        <f>IF($C1470="","",VLOOKUP($C1470,'4.NLC'!$A$6:$H$51,7,0))</f>
        <v/>
      </c>
      <c r="H1470" s="74"/>
      <c r="I1470" s="74"/>
      <c r="J1470" s="74"/>
      <c r="K1470" s="57">
        <f t="shared" si="184"/>
        <v>0</v>
      </c>
      <c r="L1470" s="75"/>
      <c r="M1470" s="52">
        <f t="shared" si="185"/>
        <v>0</v>
      </c>
      <c r="N1470" s="76"/>
      <c r="O1470" s="52">
        <f t="shared" si="186"/>
        <v>0</v>
      </c>
      <c r="P1470" s="57">
        <f t="shared" si="187"/>
        <v>0</v>
      </c>
      <c r="Q1470" s="52">
        <f t="shared" si="188"/>
        <v>0</v>
      </c>
      <c r="R1470" s="454">
        <f t="shared" si="189"/>
        <v>0</v>
      </c>
    </row>
    <row r="1471" spans="1:18" outlineLevel="1" x14ac:dyDescent="0.2">
      <c r="A1471" s="79" t="str">
        <f t="shared" si="182"/>
        <v/>
      </c>
      <c r="B1471" s="73"/>
      <c r="C1471" s="90"/>
      <c r="D1471" s="93" t="str">
        <f t="shared" si="183"/>
        <v xml:space="preserve"> </v>
      </c>
      <c r="E1471" s="54" t="str">
        <f>IF($C1471="","",VLOOKUP($C1471,'4.NLC'!$A$6:$F$51,6,0))</f>
        <v/>
      </c>
      <c r="F1471" s="72" t="str">
        <f>IF($C1471="","",VLOOKUP($C1471,'4.NLC'!$A$6:$F$51,5,0))</f>
        <v/>
      </c>
      <c r="G1471" s="82" t="str">
        <f>IF($C1471="","",VLOOKUP($C1471,'4.NLC'!$A$6:$H$51,7,0))</f>
        <v/>
      </c>
      <c r="H1471" s="74"/>
      <c r="I1471" s="74"/>
      <c r="J1471" s="74"/>
      <c r="K1471" s="57">
        <f t="shared" si="184"/>
        <v>0</v>
      </c>
      <c r="L1471" s="75"/>
      <c r="M1471" s="52">
        <f t="shared" si="185"/>
        <v>0</v>
      </c>
      <c r="N1471" s="76"/>
      <c r="O1471" s="52">
        <f t="shared" si="186"/>
        <v>0</v>
      </c>
      <c r="P1471" s="57">
        <f t="shared" si="187"/>
        <v>0</v>
      </c>
      <c r="Q1471" s="52">
        <f t="shared" si="188"/>
        <v>0</v>
      </c>
      <c r="R1471" s="454">
        <f t="shared" si="189"/>
        <v>0</v>
      </c>
    </row>
    <row r="1472" spans="1:18" outlineLevel="1" x14ac:dyDescent="0.2">
      <c r="A1472" s="79" t="str">
        <f t="shared" si="182"/>
        <v/>
      </c>
      <c r="B1472" s="73"/>
      <c r="C1472" s="90"/>
      <c r="D1472" s="93" t="str">
        <f t="shared" si="183"/>
        <v xml:space="preserve"> </v>
      </c>
      <c r="E1472" s="54" t="str">
        <f>IF($C1472="","",VLOOKUP($C1472,'4.NLC'!$A$6:$F$51,6,0))</f>
        <v/>
      </c>
      <c r="F1472" s="72" t="str">
        <f>IF($C1472="","",VLOOKUP($C1472,'4.NLC'!$A$6:$F$51,5,0))</f>
        <v/>
      </c>
      <c r="G1472" s="82" t="str">
        <f>IF($C1472="","",VLOOKUP($C1472,'4.NLC'!$A$6:$H$51,7,0))</f>
        <v/>
      </c>
      <c r="H1472" s="74"/>
      <c r="I1472" s="74"/>
      <c r="J1472" s="74"/>
      <c r="K1472" s="57">
        <f t="shared" si="184"/>
        <v>0</v>
      </c>
      <c r="L1472" s="75"/>
      <c r="M1472" s="52">
        <f t="shared" si="185"/>
        <v>0</v>
      </c>
      <c r="N1472" s="76"/>
      <c r="O1472" s="52">
        <f t="shared" si="186"/>
        <v>0</v>
      </c>
      <c r="P1472" s="57">
        <f t="shared" si="187"/>
        <v>0</v>
      </c>
      <c r="Q1472" s="52">
        <f t="shared" si="188"/>
        <v>0</v>
      </c>
      <c r="R1472" s="454">
        <f t="shared" si="189"/>
        <v>0</v>
      </c>
    </row>
    <row r="1473" spans="1:18" outlineLevel="1" x14ac:dyDescent="0.2">
      <c r="A1473" s="79" t="str">
        <f t="shared" si="182"/>
        <v/>
      </c>
      <c r="B1473" s="73"/>
      <c r="C1473" s="90"/>
      <c r="D1473" s="93" t="str">
        <f t="shared" si="183"/>
        <v xml:space="preserve"> </v>
      </c>
      <c r="E1473" s="54" t="str">
        <f>IF($C1473="","",VLOOKUP($C1473,'4.NLC'!$A$6:$F$51,6,0))</f>
        <v/>
      </c>
      <c r="F1473" s="72" t="str">
        <f>IF($C1473="","",VLOOKUP($C1473,'4.NLC'!$A$6:$F$51,5,0))</f>
        <v/>
      </c>
      <c r="G1473" s="82" t="str">
        <f>IF($C1473="","",VLOOKUP($C1473,'4.NLC'!$A$6:$H$51,7,0))</f>
        <v/>
      </c>
      <c r="H1473" s="74"/>
      <c r="I1473" s="74"/>
      <c r="J1473" s="74"/>
      <c r="K1473" s="57">
        <f t="shared" si="184"/>
        <v>0</v>
      </c>
      <c r="L1473" s="75"/>
      <c r="M1473" s="52">
        <f t="shared" si="185"/>
        <v>0</v>
      </c>
      <c r="N1473" s="76"/>
      <c r="O1473" s="52">
        <f t="shared" si="186"/>
        <v>0</v>
      </c>
      <c r="P1473" s="57">
        <f t="shared" si="187"/>
        <v>0</v>
      </c>
      <c r="Q1473" s="52">
        <f t="shared" si="188"/>
        <v>0</v>
      </c>
      <c r="R1473" s="454">
        <f t="shared" si="189"/>
        <v>0</v>
      </c>
    </row>
    <row r="1474" spans="1:18" outlineLevel="1" x14ac:dyDescent="0.2">
      <c r="A1474" s="79" t="str">
        <f t="shared" si="182"/>
        <v/>
      </c>
      <c r="B1474" s="73"/>
      <c r="C1474" s="90"/>
      <c r="D1474" s="93" t="str">
        <f t="shared" si="183"/>
        <v xml:space="preserve"> </v>
      </c>
      <c r="E1474" s="54" t="str">
        <f>IF($C1474="","",VLOOKUP($C1474,'4.NLC'!$A$6:$F$51,6,0))</f>
        <v/>
      </c>
      <c r="F1474" s="72" t="str">
        <f>IF($C1474="","",VLOOKUP($C1474,'4.NLC'!$A$6:$F$51,5,0))</f>
        <v/>
      </c>
      <c r="G1474" s="82" t="str">
        <f>IF($C1474="","",VLOOKUP($C1474,'4.NLC'!$A$6:$H$51,7,0))</f>
        <v/>
      </c>
      <c r="H1474" s="74"/>
      <c r="I1474" s="74"/>
      <c r="J1474" s="74"/>
      <c r="K1474" s="57">
        <f t="shared" si="184"/>
        <v>0</v>
      </c>
      <c r="L1474" s="75"/>
      <c r="M1474" s="52">
        <f t="shared" si="185"/>
        <v>0</v>
      </c>
      <c r="N1474" s="76"/>
      <c r="O1474" s="52">
        <f t="shared" si="186"/>
        <v>0</v>
      </c>
      <c r="P1474" s="57">
        <f t="shared" si="187"/>
        <v>0</v>
      </c>
      <c r="Q1474" s="52">
        <f t="shared" si="188"/>
        <v>0</v>
      </c>
      <c r="R1474" s="454">
        <f t="shared" si="189"/>
        <v>0</v>
      </c>
    </row>
    <row r="1475" spans="1:18" outlineLevel="1" x14ac:dyDescent="0.2">
      <c r="A1475" s="79" t="str">
        <f t="shared" si="182"/>
        <v/>
      </c>
      <c r="B1475" s="73"/>
      <c r="C1475" s="90"/>
      <c r="D1475" s="93" t="str">
        <f t="shared" si="183"/>
        <v xml:space="preserve"> </v>
      </c>
      <c r="E1475" s="54" t="str">
        <f>IF($C1475="","",VLOOKUP($C1475,'4.NLC'!$A$6:$F$51,6,0))</f>
        <v/>
      </c>
      <c r="F1475" s="72" t="str">
        <f>IF($C1475="","",VLOOKUP($C1475,'4.NLC'!$A$6:$F$51,5,0))</f>
        <v/>
      </c>
      <c r="G1475" s="82" t="str">
        <f>IF($C1475="","",VLOOKUP($C1475,'4.NLC'!$A$6:$H$51,7,0))</f>
        <v/>
      </c>
      <c r="H1475" s="74"/>
      <c r="I1475" s="74"/>
      <c r="J1475" s="74"/>
      <c r="K1475" s="57">
        <f t="shared" si="184"/>
        <v>0</v>
      </c>
      <c r="L1475" s="75"/>
      <c r="M1475" s="52">
        <f t="shared" si="185"/>
        <v>0</v>
      </c>
      <c r="N1475" s="76"/>
      <c r="O1475" s="52">
        <f t="shared" si="186"/>
        <v>0</v>
      </c>
      <c r="P1475" s="57">
        <f t="shared" si="187"/>
        <v>0</v>
      </c>
      <c r="Q1475" s="52">
        <f t="shared" si="188"/>
        <v>0</v>
      </c>
      <c r="R1475" s="454">
        <f t="shared" si="189"/>
        <v>0</v>
      </c>
    </row>
    <row r="1476" spans="1:18" outlineLevel="1" x14ac:dyDescent="0.2">
      <c r="A1476" s="79" t="str">
        <f t="shared" si="182"/>
        <v/>
      </c>
      <c r="B1476" s="73"/>
      <c r="C1476" s="90"/>
      <c r="D1476" s="93" t="str">
        <f t="shared" si="183"/>
        <v xml:space="preserve"> </v>
      </c>
      <c r="E1476" s="54" t="str">
        <f>IF($C1476="","",VLOOKUP($C1476,'4.NLC'!$A$6:$F$51,6,0))</f>
        <v/>
      </c>
      <c r="F1476" s="72" t="str">
        <f>IF($C1476="","",VLOOKUP($C1476,'4.NLC'!$A$6:$F$51,5,0))</f>
        <v/>
      </c>
      <c r="G1476" s="82" t="str">
        <f>IF($C1476="","",VLOOKUP($C1476,'4.NLC'!$A$6:$H$51,7,0))</f>
        <v/>
      </c>
      <c r="H1476" s="74"/>
      <c r="I1476" s="74"/>
      <c r="J1476" s="74"/>
      <c r="K1476" s="57">
        <f t="shared" si="184"/>
        <v>0</v>
      </c>
      <c r="L1476" s="75"/>
      <c r="M1476" s="52">
        <f t="shared" si="185"/>
        <v>0</v>
      </c>
      <c r="N1476" s="76"/>
      <c r="O1476" s="52">
        <f t="shared" si="186"/>
        <v>0</v>
      </c>
      <c r="P1476" s="57">
        <f t="shared" si="187"/>
        <v>0</v>
      </c>
      <c r="Q1476" s="52">
        <f t="shared" si="188"/>
        <v>0</v>
      </c>
      <c r="R1476" s="454">
        <f t="shared" si="189"/>
        <v>0</v>
      </c>
    </row>
    <row r="1477" spans="1:18" outlineLevel="1" x14ac:dyDescent="0.2">
      <c r="A1477" s="79" t="str">
        <f t="shared" si="182"/>
        <v/>
      </c>
      <c r="B1477" s="73"/>
      <c r="C1477" s="90"/>
      <c r="D1477" s="93" t="str">
        <f t="shared" si="183"/>
        <v xml:space="preserve"> </v>
      </c>
      <c r="E1477" s="54" t="str">
        <f>IF($C1477="","",VLOOKUP($C1477,'4.NLC'!$A$6:$F$51,6,0))</f>
        <v/>
      </c>
      <c r="F1477" s="72" t="str">
        <f>IF($C1477="","",VLOOKUP($C1477,'4.NLC'!$A$6:$F$51,5,0))</f>
        <v/>
      </c>
      <c r="G1477" s="82" t="str">
        <f>IF($C1477="","",VLOOKUP($C1477,'4.NLC'!$A$6:$H$51,7,0))</f>
        <v/>
      </c>
      <c r="H1477" s="74"/>
      <c r="I1477" s="74"/>
      <c r="J1477" s="74"/>
      <c r="K1477" s="57">
        <f t="shared" si="184"/>
        <v>0</v>
      </c>
      <c r="L1477" s="75"/>
      <c r="M1477" s="52">
        <f t="shared" si="185"/>
        <v>0</v>
      </c>
      <c r="N1477" s="76"/>
      <c r="O1477" s="52">
        <f t="shared" si="186"/>
        <v>0</v>
      </c>
      <c r="P1477" s="57">
        <f t="shared" si="187"/>
        <v>0</v>
      </c>
      <c r="Q1477" s="52">
        <f t="shared" si="188"/>
        <v>0</v>
      </c>
      <c r="R1477" s="454">
        <f t="shared" si="189"/>
        <v>0</v>
      </c>
    </row>
    <row r="1478" spans="1:18" outlineLevel="1" x14ac:dyDescent="0.2">
      <c r="A1478" s="79" t="str">
        <f t="shared" si="182"/>
        <v/>
      </c>
      <c r="B1478" s="73"/>
      <c r="C1478" s="90"/>
      <c r="D1478" s="93" t="str">
        <f t="shared" si="183"/>
        <v xml:space="preserve"> </v>
      </c>
      <c r="E1478" s="54" t="str">
        <f>IF($C1478="","",VLOOKUP($C1478,'4.NLC'!$A$6:$F$51,6,0))</f>
        <v/>
      </c>
      <c r="F1478" s="72" t="str">
        <f>IF($C1478="","",VLOOKUP($C1478,'4.NLC'!$A$6:$F$51,5,0))</f>
        <v/>
      </c>
      <c r="G1478" s="82" t="str">
        <f>IF($C1478="","",VLOOKUP($C1478,'4.NLC'!$A$6:$H$51,7,0))</f>
        <v/>
      </c>
      <c r="H1478" s="74"/>
      <c r="I1478" s="74"/>
      <c r="J1478" s="74"/>
      <c r="K1478" s="57">
        <f t="shared" si="184"/>
        <v>0</v>
      </c>
      <c r="L1478" s="75"/>
      <c r="M1478" s="52">
        <f t="shared" si="185"/>
        <v>0</v>
      </c>
      <c r="N1478" s="76"/>
      <c r="O1478" s="52">
        <f t="shared" si="186"/>
        <v>0</v>
      </c>
      <c r="P1478" s="57">
        <f t="shared" si="187"/>
        <v>0</v>
      </c>
      <c r="Q1478" s="52">
        <f t="shared" si="188"/>
        <v>0</v>
      </c>
      <c r="R1478" s="454">
        <f t="shared" si="189"/>
        <v>0</v>
      </c>
    </row>
    <row r="1479" spans="1:18" outlineLevel="1" x14ac:dyDescent="0.2">
      <c r="A1479" s="79" t="str">
        <f t="shared" ref="A1479:A1542" si="190">IF(B1479="","",VALUE(LEFT(B1479,4)))</f>
        <v/>
      </c>
      <c r="B1479" s="73"/>
      <c r="C1479" s="90"/>
      <c r="D1479" s="93" t="str">
        <f t="shared" ref="D1479:D1542" si="191">A1479&amp;" "&amp;C1479</f>
        <v xml:space="preserve"> </v>
      </c>
      <c r="E1479" s="54" t="str">
        <f>IF($C1479="","",VLOOKUP($C1479,'4.NLC'!$A$6:$F$51,6,0))</f>
        <v/>
      </c>
      <c r="F1479" s="72" t="str">
        <f>IF($C1479="","",VLOOKUP($C1479,'4.NLC'!$A$6:$F$51,5,0))</f>
        <v/>
      </c>
      <c r="G1479" s="82" t="str">
        <f>IF($C1479="","",VLOOKUP($C1479,'4.NLC'!$A$6:$H$51,7,0))</f>
        <v/>
      </c>
      <c r="H1479" s="74"/>
      <c r="I1479" s="74"/>
      <c r="J1479" s="74"/>
      <c r="K1479" s="57">
        <f t="shared" ref="K1479:K1542" si="192">SUM(I1479:J1479)</f>
        <v>0</v>
      </c>
      <c r="L1479" s="75"/>
      <c r="M1479" s="52">
        <f t="shared" ref="M1479:M1542" si="193">H1479*$L1479</f>
        <v>0</v>
      </c>
      <c r="N1479" s="76"/>
      <c r="O1479" s="52">
        <f t="shared" ref="O1479:O1542" si="194">I1479*$L1479</f>
        <v>0</v>
      </c>
      <c r="P1479" s="57">
        <f t="shared" ref="P1479:P1542" si="195">SUM(M1479:O1479)</f>
        <v>0</v>
      </c>
      <c r="Q1479" s="52">
        <f t="shared" ref="Q1479:Q1542" si="196">J1479*$L1479</f>
        <v>0</v>
      </c>
      <c r="R1479" s="454">
        <f t="shared" ref="R1479:R1542" si="197">SUM(P1479:Q1479)</f>
        <v>0</v>
      </c>
    </row>
    <row r="1480" spans="1:18" outlineLevel="1" x14ac:dyDescent="0.2">
      <c r="A1480" s="79" t="str">
        <f t="shared" si="190"/>
        <v/>
      </c>
      <c r="B1480" s="73"/>
      <c r="C1480" s="90"/>
      <c r="D1480" s="93" t="str">
        <f t="shared" si="191"/>
        <v xml:space="preserve"> </v>
      </c>
      <c r="E1480" s="54" t="str">
        <f>IF($C1480="","",VLOOKUP($C1480,'4.NLC'!$A$6:$F$51,6,0))</f>
        <v/>
      </c>
      <c r="F1480" s="72" t="str">
        <f>IF($C1480="","",VLOOKUP($C1480,'4.NLC'!$A$6:$F$51,5,0))</f>
        <v/>
      </c>
      <c r="G1480" s="82" t="str">
        <f>IF($C1480="","",VLOOKUP($C1480,'4.NLC'!$A$6:$H$51,7,0))</f>
        <v/>
      </c>
      <c r="H1480" s="74"/>
      <c r="I1480" s="74"/>
      <c r="J1480" s="74"/>
      <c r="K1480" s="57">
        <f t="shared" si="192"/>
        <v>0</v>
      </c>
      <c r="L1480" s="75"/>
      <c r="M1480" s="52">
        <f t="shared" si="193"/>
        <v>0</v>
      </c>
      <c r="N1480" s="76"/>
      <c r="O1480" s="52">
        <f t="shared" si="194"/>
        <v>0</v>
      </c>
      <c r="P1480" s="57">
        <f t="shared" si="195"/>
        <v>0</v>
      </c>
      <c r="Q1480" s="52">
        <f t="shared" si="196"/>
        <v>0</v>
      </c>
      <c r="R1480" s="454">
        <f t="shared" si="197"/>
        <v>0</v>
      </c>
    </row>
    <row r="1481" spans="1:18" outlineLevel="1" x14ac:dyDescent="0.2">
      <c r="A1481" s="79" t="str">
        <f t="shared" si="190"/>
        <v/>
      </c>
      <c r="B1481" s="73"/>
      <c r="C1481" s="90"/>
      <c r="D1481" s="93" t="str">
        <f t="shared" si="191"/>
        <v xml:space="preserve"> </v>
      </c>
      <c r="E1481" s="54" t="str">
        <f>IF($C1481="","",VLOOKUP($C1481,'4.NLC'!$A$6:$F$51,6,0))</f>
        <v/>
      </c>
      <c r="F1481" s="72" t="str">
        <f>IF($C1481="","",VLOOKUP($C1481,'4.NLC'!$A$6:$F$51,5,0))</f>
        <v/>
      </c>
      <c r="G1481" s="82" t="str">
        <f>IF($C1481="","",VLOOKUP($C1481,'4.NLC'!$A$6:$H$51,7,0))</f>
        <v/>
      </c>
      <c r="H1481" s="74"/>
      <c r="I1481" s="74"/>
      <c r="J1481" s="74"/>
      <c r="K1481" s="57">
        <f t="shared" si="192"/>
        <v>0</v>
      </c>
      <c r="L1481" s="75"/>
      <c r="M1481" s="52">
        <f t="shared" si="193"/>
        <v>0</v>
      </c>
      <c r="N1481" s="76"/>
      <c r="O1481" s="52">
        <f t="shared" si="194"/>
        <v>0</v>
      </c>
      <c r="P1481" s="57">
        <f t="shared" si="195"/>
        <v>0</v>
      </c>
      <c r="Q1481" s="52">
        <f t="shared" si="196"/>
        <v>0</v>
      </c>
      <c r="R1481" s="454">
        <f t="shared" si="197"/>
        <v>0</v>
      </c>
    </row>
    <row r="1482" spans="1:18" outlineLevel="1" x14ac:dyDescent="0.2">
      <c r="A1482" s="79" t="str">
        <f t="shared" si="190"/>
        <v/>
      </c>
      <c r="B1482" s="73"/>
      <c r="C1482" s="90"/>
      <c r="D1482" s="93" t="str">
        <f t="shared" si="191"/>
        <v xml:space="preserve"> </v>
      </c>
      <c r="E1482" s="54" t="str">
        <f>IF($C1482="","",VLOOKUP($C1482,'4.NLC'!$A$6:$F$51,6,0))</f>
        <v/>
      </c>
      <c r="F1482" s="72" t="str">
        <f>IF($C1482="","",VLOOKUP($C1482,'4.NLC'!$A$6:$F$51,5,0))</f>
        <v/>
      </c>
      <c r="G1482" s="82" t="str">
        <f>IF($C1482="","",VLOOKUP($C1482,'4.NLC'!$A$6:$H$51,7,0))</f>
        <v/>
      </c>
      <c r="H1482" s="74"/>
      <c r="I1482" s="74"/>
      <c r="J1482" s="74"/>
      <c r="K1482" s="57">
        <f t="shared" si="192"/>
        <v>0</v>
      </c>
      <c r="L1482" s="75"/>
      <c r="M1482" s="52">
        <f t="shared" si="193"/>
        <v>0</v>
      </c>
      <c r="N1482" s="76"/>
      <c r="O1482" s="52">
        <f t="shared" si="194"/>
        <v>0</v>
      </c>
      <c r="P1482" s="57">
        <f t="shared" si="195"/>
        <v>0</v>
      </c>
      <c r="Q1482" s="52">
        <f t="shared" si="196"/>
        <v>0</v>
      </c>
      <c r="R1482" s="454">
        <f t="shared" si="197"/>
        <v>0</v>
      </c>
    </row>
    <row r="1483" spans="1:18" outlineLevel="1" x14ac:dyDescent="0.2">
      <c r="A1483" s="79" t="str">
        <f t="shared" si="190"/>
        <v/>
      </c>
      <c r="B1483" s="73"/>
      <c r="C1483" s="90"/>
      <c r="D1483" s="93" t="str">
        <f t="shared" si="191"/>
        <v xml:space="preserve"> </v>
      </c>
      <c r="E1483" s="54" t="str">
        <f>IF($C1483="","",VLOOKUP($C1483,'4.NLC'!$A$6:$F$51,6,0))</f>
        <v/>
      </c>
      <c r="F1483" s="72" t="str">
        <f>IF($C1483="","",VLOOKUP($C1483,'4.NLC'!$A$6:$F$51,5,0))</f>
        <v/>
      </c>
      <c r="G1483" s="82" t="str">
        <f>IF($C1483="","",VLOOKUP($C1483,'4.NLC'!$A$6:$H$51,7,0))</f>
        <v/>
      </c>
      <c r="H1483" s="74"/>
      <c r="I1483" s="74"/>
      <c r="J1483" s="74"/>
      <c r="K1483" s="57">
        <f t="shared" si="192"/>
        <v>0</v>
      </c>
      <c r="L1483" s="75"/>
      <c r="M1483" s="52">
        <f t="shared" si="193"/>
        <v>0</v>
      </c>
      <c r="N1483" s="76"/>
      <c r="O1483" s="52">
        <f t="shared" si="194"/>
        <v>0</v>
      </c>
      <c r="P1483" s="57">
        <f t="shared" si="195"/>
        <v>0</v>
      </c>
      <c r="Q1483" s="52">
        <f t="shared" si="196"/>
        <v>0</v>
      </c>
      <c r="R1483" s="454">
        <f t="shared" si="197"/>
        <v>0</v>
      </c>
    </row>
    <row r="1484" spans="1:18" outlineLevel="1" x14ac:dyDescent="0.2">
      <c r="A1484" s="79" t="str">
        <f t="shared" si="190"/>
        <v/>
      </c>
      <c r="B1484" s="73"/>
      <c r="C1484" s="90"/>
      <c r="D1484" s="93" t="str">
        <f t="shared" si="191"/>
        <v xml:space="preserve"> </v>
      </c>
      <c r="E1484" s="54" t="str">
        <f>IF($C1484="","",VLOOKUP($C1484,'4.NLC'!$A$6:$F$51,6,0))</f>
        <v/>
      </c>
      <c r="F1484" s="72" t="str">
        <f>IF($C1484="","",VLOOKUP($C1484,'4.NLC'!$A$6:$F$51,5,0))</f>
        <v/>
      </c>
      <c r="G1484" s="82" t="str">
        <f>IF($C1484="","",VLOOKUP($C1484,'4.NLC'!$A$6:$H$51,7,0))</f>
        <v/>
      </c>
      <c r="H1484" s="74"/>
      <c r="I1484" s="74"/>
      <c r="J1484" s="74"/>
      <c r="K1484" s="57">
        <f t="shared" si="192"/>
        <v>0</v>
      </c>
      <c r="L1484" s="75"/>
      <c r="M1484" s="52">
        <f t="shared" si="193"/>
        <v>0</v>
      </c>
      <c r="N1484" s="76"/>
      <c r="O1484" s="52">
        <f t="shared" si="194"/>
        <v>0</v>
      </c>
      <c r="P1484" s="57">
        <f t="shared" si="195"/>
        <v>0</v>
      </c>
      <c r="Q1484" s="52">
        <f t="shared" si="196"/>
        <v>0</v>
      </c>
      <c r="R1484" s="454">
        <f t="shared" si="197"/>
        <v>0</v>
      </c>
    </row>
    <row r="1485" spans="1:18" outlineLevel="1" x14ac:dyDescent="0.2">
      <c r="A1485" s="79" t="str">
        <f t="shared" si="190"/>
        <v/>
      </c>
      <c r="B1485" s="73"/>
      <c r="C1485" s="90"/>
      <c r="D1485" s="93" t="str">
        <f t="shared" si="191"/>
        <v xml:space="preserve"> </v>
      </c>
      <c r="E1485" s="54" t="str">
        <f>IF($C1485="","",VLOOKUP($C1485,'4.NLC'!$A$6:$F$51,6,0))</f>
        <v/>
      </c>
      <c r="F1485" s="72" t="str">
        <f>IF($C1485="","",VLOOKUP($C1485,'4.NLC'!$A$6:$F$51,5,0))</f>
        <v/>
      </c>
      <c r="G1485" s="82" t="str">
        <f>IF($C1485="","",VLOOKUP($C1485,'4.NLC'!$A$6:$H$51,7,0))</f>
        <v/>
      </c>
      <c r="H1485" s="74"/>
      <c r="I1485" s="74"/>
      <c r="J1485" s="74"/>
      <c r="K1485" s="57">
        <f t="shared" si="192"/>
        <v>0</v>
      </c>
      <c r="L1485" s="75"/>
      <c r="M1485" s="52">
        <f t="shared" si="193"/>
        <v>0</v>
      </c>
      <c r="N1485" s="76"/>
      <c r="O1485" s="52">
        <f t="shared" si="194"/>
        <v>0</v>
      </c>
      <c r="P1485" s="57">
        <f t="shared" si="195"/>
        <v>0</v>
      </c>
      <c r="Q1485" s="52">
        <f t="shared" si="196"/>
        <v>0</v>
      </c>
      <c r="R1485" s="454">
        <f t="shared" si="197"/>
        <v>0</v>
      </c>
    </row>
    <row r="1486" spans="1:18" outlineLevel="1" x14ac:dyDescent="0.2">
      <c r="A1486" s="79" t="str">
        <f t="shared" si="190"/>
        <v/>
      </c>
      <c r="B1486" s="73"/>
      <c r="C1486" s="90"/>
      <c r="D1486" s="93" t="str">
        <f t="shared" si="191"/>
        <v xml:space="preserve"> </v>
      </c>
      <c r="E1486" s="54" t="str">
        <f>IF($C1486="","",VLOOKUP($C1486,'4.NLC'!$A$6:$F$51,6,0))</f>
        <v/>
      </c>
      <c r="F1486" s="72" t="str">
        <f>IF($C1486="","",VLOOKUP($C1486,'4.NLC'!$A$6:$F$51,5,0))</f>
        <v/>
      </c>
      <c r="G1486" s="82" t="str">
        <f>IF($C1486="","",VLOOKUP($C1486,'4.NLC'!$A$6:$H$51,7,0))</f>
        <v/>
      </c>
      <c r="H1486" s="74"/>
      <c r="I1486" s="74"/>
      <c r="J1486" s="74"/>
      <c r="K1486" s="57">
        <f t="shared" si="192"/>
        <v>0</v>
      </c>
      <c r="L1486" s="75"/>
      <c r="M1486" s="52">
        <f t="shared" si="193"/>
        <v>0</v>
      </c>
      <c r="N1486" s="76"/>
      <c r="O1486" s="52">
        <f t="shared" si="194"/>
        <v>0</v>
      </c>
      <c r="P1486" s="57">
        <f t="shared" si="195"/>
        <v>0</v>
      </c>
      <c r="Q1486" s="52">
        <f t="shared" si="196"/>
        <v>0</v>
      </c>
      <c r="R1486" s="454">
        <f t="shared" si="197"/>
        <v>0</v>
      </c>
    </row>
    <row r="1487" spans="1:18" outlineLevel="1" x14ac:dyDescent="0.2">
      <c r="A1487" s="79" t="str">
        <f t="shared" si="190"/>
        <v/>
      </c>
      <c r="B1487" s="73"/>
      <c r="C1487" s="90"/>
      <c r="D1487" s="93" t="str">
        <f t="shared" si="191"/>
        <v xml:space="preserve"> </v>
      </c>
      <c r="E1487" s="54" t="str">
        <f>IF($C1487="","",VLOOKUP($C1487,'4.NLC'!$A$6:$F$51,6,0))</f>
        <v/>
      </c>
      <c r="F1487" s="72" t="str">
        <f>IF($C1487="","",VLOOKUP($C1487,'4.NLC'!$A$6:$F$51,5,0))</f>
        <v/>
      </c>
      <c r="G1487" s="82" t="str">
        <f>IF($C1487="","",VLOOKUP($C1487,'4.NLC'!$A$6:$H$51,7,0))</f>
        <v/>
      </c>
      <c r="H1487" s="74"/>
      <c r="I1487" s="74"/>
      <c r="J1487" s="74"/>
      <c r="K1487" s="57">
        <f t="shared" si="192"/>
        <v>0</v>
      </c>
      <c r="L1487" s="75"/>
      <c r="M1487" s="52">
        <f t="shared" si="193"/>
        <v>0</v>
      </c>
      <c r="N1487" s="76"/>
      <c r="O1487" s="52">
        <f t="shared" si="194"/>
        <v>0</v>
      </c>
      <c r="P1487" s="57">
        <f t="shared" si="195"/>
        <v>0</v>
      </c>
      <c r="Q1487" s="52">
        <f t="shared" si="196"/>
        <v>0</v>
      </c>
      <c r="R1487" s="454">
        <f t="shared" si="197"/>
        <v>0</v>
      </c>
    </row>
    <row r="1488" spans="1:18" outlineLevel="1" x14ac:dyDescent="0.2">
      <c r="A1488" s="79" t="str">
        <f t="shared" si="190"/>
        <v/>
      </c>
      <c r="B1488" s="73"/>
      <c r="C1488" s="90"/>
      <c r="D1488" s="93" t="str">
        <f t="shared" si="191"/>
        <v xml:space="preserve"> </v>
      </c>
      <c r="E1488" s="54" t="str">
        <f>IF($C1488="","",VLOOKUP($C1488,'4.NLC'!$A$6:$F$51,6,0))</f>
        <v/>
      </c>
      <c r="F1488" s="72" t="str">
        <f>IF($C1488="","",VLOOKUP($C1488,'4.NLC'!$A$6:$F$51,5,0))</f>
        <v/>
      </c>
      <c r="G1488" s="82" t="str">
        <f>IF($C1488="","",VLOOKUP($C1488,'4.NLC'!$A$6:$H$51,7,0))</f>
        <v/>
      </c>
      <c r="H1488" s="74"/>
      <c r="I1488" s="74"/>
      <c r="J1488" s="74"/>
      <c r="K1488" s="57">
        <f t="shared" si="192"/>
        <v>0</v>
      </c>
      <c r="L1488" s="75"/>
      <c r="M1488" s="52">
        <f t="shared" si="193"/>
        <v>0</v>
      </c>
      <c r="N1488" s="76"/>
      <c r="O1488" s="52">
        <f t="shared" si="194"/>
        <v>0</v>
      </c>
      <c r="P1488" s="57">
        <f t="shared" si="195"/>
        <v>0</v>
      </c>
      <c r="Q1488" s="52">
        <f t="shared" si="196"/>
        <v>0</v>
      </c>
      <c r="R1488" s="454">
        <f t="shared" si="197"/>
        <v>0</v>
      </c>
    </row>
    <row r="1489" spans="1:18" outlineLevel="1" x14ac:dyDescent="0.2">
      <c r="A1489" s="79" t="str">
        <f t="shared" si="190"/>
        <v/>
      </c>
      <c r="B1489" s="73"/>
      <c r="C1489" s="90"/>
      <c r="D1489" s="93" t="str">
        <f t="shared" si="191"/>
        <v xml:space="preserve"> </v>
      </c>
      <c r="E1489" s="54" t="str">
        <f>IF($C1489="","",VLOOKUP($C1489,'4.NLC'!$A$6:$F$51,6,0))</f>
        <v/>
      </c>
      <c r="F1489" s="72" t="str">
        <f>IF($C1489="","",VLOOKUP($C1489,'4.NLC'!$A$6:$F$51,5,0))</f>
        <v/>
      </c>
      <c r="G1489" s="82" t="str">
        <f>IF($C1489="","",VLOOKUP($C1489,'4.NLC'!$A$6:$H$51,7,0))</f>
        <v/>
      </c>
      <c r="H1489" s="74"/>
      <c r="I1489" s="74"/>
      <c r="J1489" s="74"/>
      <c r="K1489" s="57">
        <f t="shared" si="192"/>
        <v>0</v>
      </c>
      <c r="L1489" s="75"/>
      <c r="M1489" s="52">
        <f t="shared" si="193"/>
        <v>0</v>
      </c>
      <c r="N1489" s="76"/>
      <c r="O1489" s="52">
        <f t="shared" si="194"/>
        <v>0</v>
      </c>
      <c r="P1489" s="57">
        <f t="shared" si="195"/>
        <v>0</v>
      </c>
      <c r="Q1489" s="52">
        <f t="shared" si="196"/>
        <v>0</v>
      </c>
      <c r="R1489" s="454">
        <f t="shared" si="197"/>
        <v>0</v>
      </c>
    </row>
    <row r="1490" spans="1:18" outlineLevel="1" x14ac:dyDescent="0.2">
      <c r="A1490" s="79" t="str">
        <f t="shared" si="190"/>
        <v/>
      </c>
      <c r="B1490" s="73"/>
      <c r="C1490" s="90"/>
      <c r="D1490" s="93" t="str">
        <f t="shared" si="191"/>
        <v xml:space="preserve"> </v>
      </c>
      <c r="E1490" s="54" t="str">
        <f>IF($C1490="","",VLOOKUP($C1490,'4.NLC'!$A$6:$F$51,6,0))</f>
        <v/>
      </c>
      <c r="F1490" s="72" t="str">
        <f>IF($C1490="","",VLOOKUP($C1490,'4.NLC'!$A$6:$F$51,5,0))</f>
        <v/>
      </c>
      <c r="G1490" s="82" t="str">
        <f>IF($C1490="","",VLOOKUP($C1490,'4.NLC'!$A$6:$H$51,7,0))</f>
        <v/>
      </c>
      <c r="H1490" s="74"/>
      <c r="I1490" s="74"/>
      <c r="J1490" s="74"/>
      <c r="K1490" s="57">
        <f t="shared" si="192"/>
        <v>0</v>
      </c>
      <c r="L1490" s="75"/>
      <c r="M1490" s="52">
        <f t="shared" si="193"/>
        <v>0</v>
      </c>
      <c r="N1490" s="76"/>
      <c r="O1490" s="52">
        <f t="shared" si="194"/>
        <v>0</v>
      </c>
      <c r="P1490" s="57">
        <f t="shared" si="195"/>
        <v>0</v>
      </c>
      <c r="Q1490" s="52">
        <f t="shared" si="196"/>
        <v>0</v>
      </c>
      <c r="R1490" s="454">
        <f t="shared" si="197"/>
        <v>0</v>
      </c>
    </row>
    <row r="1491" spans="1:18" outlineLevel="1" x14ac:dyDescent="0.2">
      <c r="A1491" s="79" t="str">
        <f t="shared" si="190"/>
        <v/>
      </c>
      <c r="B1491" s="73"/>
      <c r="C1491" s="90"/>
      <c r="D1491" s="93" t="str">
        <f t="shared" si="191"/>
        <v xml:space="preserve"> </v>
      </c>
      <c r="E1491" s="54" t="str">
        <f>IF($C1491="","",VLOOKUP($C1491,'4.NLC'!$A$6:$F$51,6,0))</f>
        <v/>
      </c>
      <c r="F1491" s="72" t="str">
        <f>IF($C1491="","",VLOOKUP($C1491,'4.NLC'!$A$6:$F$51,5,0))</f>
        <v/>
      </c>
      <c r="G1491" s="82" t="str">
        <f>IF($C1491="","",VLOOKUP($C1491,'4.NLC'!$A$6:$H$51,7,0))</f>
        <v/>
      </c>
      <c r="H1491" s="74"/>
      <c r="I1491" s="74"/>
      <c r="J1491" s="74"/>
      <c r="K1491" s="57">
        <f t="shared" si="192"/>
        <v>0</v>
      </c>
      <c r="L1491" s="75"/>
      <c r="M1491" s="52">
        <f t="shared" si="193"/>
        <v>0</v>
      </c>
      <c r="N1491" s="76"/>
      <c r="O1491" s="52">
        <f t="shared" si="194"/>
        <v>0</v>
      </c>
      <c r="P1491" s="57">
        <f t="shared" si="195"/>
        <v>0</v>
      </c>
      <c r="Q1491" s="52">
        <f t="shared" si="196"/>
        <v>0</v>
      </c>
      <c r="R1491" s="454">
        <f t="shared" si="197"/>
        <v>0</v>
      </c>
    </row>
    <row r="1492" spans="1:18" outlineLevel="1" x14ac:dyDescent="0.2">
      <c r="A1492" s="79" t="str">
        <f t="shared" si="190"/>
        <v/>
      </c>
      <c r="B1492" s="73"/>
      <c r="C1492" s="90"/>
      <c r="D1492" s="93" t="str">
        <f t="shared" si="191"/>
        <v xml:space="preserve"> </v>
      </c>
      <c r="E1492" s="54" t="str">
        <f>IF($C1492="","",VLOOKUP($C1492,'4.NLC'!$A$6:$F$51,6,0))</f>
        <v/>
      </c>
      <c r="F1492" s="72" t="str">
        <f>IF($C1492="","",VLOOKUP($C1492,'4.NLC'!$A$6:$F$51,5,0))</f>
        <v/>
      </c>
      <c r="G1492" s="82" t="str">
        <f>IF($C1492="","",VLOOKUP($C1492,'4.NLC'!$A$6:$H$51,7,0))</f>
        <v/>
      </c>
      <c r="H1492" s="74"/>
      <c r="I1492" s="74"/>
      <c r="J1492" s="74"/>
      <c r="K1492" s="57">
        <f t="shared" si="192"/>
        <v>0</v>
      </c>
      <c r="L1492" s="75"/>
      <c r="M1492" s="52">
        <f t="shared" si="193"/>
        <v>0</v>
      </c>
      <c r="N1492" s="76"/>
      <c r="O1492" s="52">
        <f t="shared" si="194"/>
        <v>0</v>
      </c>
      <c r="P1492" s="57">
        <f t="shared" si="195"/>
        <v>0</v>
      </c>
      <c r="Q1492" s="52">
        <f t="shared" si="196"/>
        <v>0</v>
      </c>
      <c r="R1492" s="454">
        <f t="shared" si="197"/>
        <v>0</v>
      </c>
    </row>
    <row r="1493" spans="1:18" outlineLevel="1" x14ac:dyDescent="0.2">
      <c r="A1493" s="79" t="str">
        <f t="shared" si="190"/>
        <v/>
      </c>
      <c r="B1493" s="73"/>
      <c r="C1493" s="90"/>
      <c r="D1493" s="93" t="str">
        <f t="shared" si="191"/>
        <v xml:space="preserve"> </v>
      </c>
      <c r="E1493" s="54" t="str">
        <f>IF($C1493="","",VLOOKUP($C1493,'4.NLC'!$A$6:$F$51,6,0))</f>
        <v/>
      </c>
      <c r="F1493" s="72" t="str">
        <f>IF($C1493="","",VLOOKUP($C1493,'4.NLC'!$A$6:$F$51,5,0))</f>
        <v/>
      </c>
      <c r="G1493" s="82" t="str">
        <f>IF($C1493="","",VLOOKUP($C1493,'4.NLC'!$A$6:$H$51,7,0))</f>
        <v/>
      </c>
      <c r="H1493" s="74"/>
      <c r="I1493" s="74"/>
      <c r="J1493" s="74"/>
      <c r="K1493" s="57">
        <f t="shared" si="192"/>
        <v>0</v>
      </c>
      <c r="L1493" s="75"/>
      <c r="M1493" s="52">
        <f t="shared" si="193"/>
        <v>0</v>
      </c>
      <c r="N1493" s="76"/>
      <c r="O1493" s="52">
        <f t="shared" si="194"/>
        <v>0</v>
      </c>
      <c r="P1493" s="57">
        <f t="shared" si="195"/>
        <v>0</v>
      </c>
      <c r="Q1493" s="52">
        <f t="shared" si="196"/>
        <v>0</v>
      </c>
      <c r="R1493" s="454">
        <f t="shared" si="197"/>
        <v>0</v>
      </c>
    </row>
    <row r="1494" spans="1:18" outlineLevel="1" x14ac:dyDescent="0.2">
      <c r="A1494" s="79" t="str">
        <f t="shared" si="190"/>
        <v/>
      </c>
      <c r="B1494" s="73"/>
      <c r="C1494" s="90"/>
      <c r="D1494" s="93" t="str">
        <f t="shared" si="191"/>
        <v xml:space="preserve"> </v>
      </c>
      <c r="E1494" s="54" t="str">
        <f>IF($C1494="","",VLOOKUP($C1494,'4.NLC'!$A$6:$F$51,6,0))</f>
        <v/>
      </c>
      <c r="F1494" s="72" t="str">
        <f>IF($C1494="","",VLOOKUP($C1494,'4.NLC'!$A$6:$F$51,5,0))</f>
        <v/>
      </c>
      <c r="G1494" s="82" t="str">
        <f>IF($C1494="","",VLOOKUP($C1494,'4.NLC'!$A$6:$H$51,7,0))</f>
        <v/>
      </c>
      <c r="H1494" s="74"/>
      <c r="I1494" s="74"/>
      <c r="J1494" s="74"/>
      <c r="K1494" s="57">
        <f t="shared" si="192"/>
        <v>0</v>
      </c>
      <c r="L1494" s="75"/>
      <c r="M1494" s="52">
        <f t="shared" si="193"/>
        <v>0</v>
      </c>
      <c r="N1494" s="76"/>
      <c r="O1494" s="52">
        <f t="shared" si="194"/>
        <v>0</v>
      </c>
      <c r="P1494" s="57">
        <f t="shared" si="195"/>
        <v>0</v>
      </c>
      <c r="Q1494" s="52">
        <f t="shared" si="196"/>
        <v>0</v>
      </c>
      <c r="R1494" s="454">
        <f t="shared" si="197"/>
        <v>0</v>
      </c>
    </row>
    <row r="1495" spans="1:18" outlineLevel="1" x14ac:dyDescent="0.2">
      <c r="A1495" s="79" t="str">
        <f t="shared" si="190"/>
        <v/>
      </c>
      <c r="B1495" s="73"/>
      <c r="C1495" s="90"/>
      <c r="D1495" s="93" t="str">
        <f t="shared" si="191"/>
        <v xml:space="preserve"> </v>
      </c>
      <c r="E1495" s="54" t="str">
        <f>IF($C1495="","",VLOOKUP($C1495,'4.NLC'!$A$6:$F$51,6,0))</f>
        <v/>
      </c>
      <c r="F1495" s="72" t="str">
        <f>IF($C1495="","",VLOOKUP($C1495,'4.NLC'!$A$6:$F$51,5,0))</f>
        <v/>
      </c>
      <c r="G1495" s="82" t="str">
        <f>IF($C1495="","",VLOOKUP($C1495,'4.NLC'!$A$6:$H$51,7,0))</f>
        <v/>
      </c>
      <c r="H1495" s="74"/>
      <c r="I1495" s="74"/>
      <c r="J1495" s="74"/>
      <c r="K1495" s="57">
        <f t="shared" si="192"/>
        <v>0</v>
      </c>
      <c r="L1495" s="75"/>
      <c r="M1495" s="52">
        <f t="shared" si="193"/>
        <v>0</v>
      </c>
      <c r="N1495" s="76"/>
      <c r="O1495" s="52">
        <f t="shared" si="194"/>
        <v>0</v>
      </c>
      <c r="P1495" s="57">
        <f t="shared" si="195"/>
        <v>0</v>
      </c>
      <c r="Q1495" s="52">
        <f t="shared" si="196"/>
        <v>0</v>
      </c>
      <c r="R1495" s="454">
        <f t="shared" si="197"/>
        <v>0</v>
      </c>
    </row>
    <row r="1496" spans="1:18" outlineLevel="1" x14ac:dyDescent="0.2">
      <c r="A1496" s="79" t="str">
        <f t="shared" si="190"/>
        <v/>
      </c>
      <c r="B1496" s="73"/>
      <c r="C1496" s="90"/>
      <c r="D1496" s="93" t="str">
        <f t="shared" si="191"/>
        <v xml:space="preserve"> </v>
      </c>
      <c r="E1496" s="54" t="str">
        <f>IF($C1496="","",VLOOKUP($C1496,'4.NLC'!$A$6:$F$51,6,0))</f>
        <v/>
      </c>
      <c r="F1496" s="72" t="str">
        <f>IF($C1496="","",VLOOKUP($C1496,'4.NLC'!$A$6:$F$51,5,0))</f>
        <v/>
      </c>
      <c r="G1496" s="82" t="str">
        <f>IF($C1496="","",VLOOKUP($C1496,'4.NLC'!$A$6:$H$51,7,0))</f>
        <v/>
      </c>
      <c r="H1496" s="74"/>
      <c r="I1496" s="74"/>
      <c r="J1496" s="74"/>
      <c r="K1496" s="57">
        <f t="shared" si="192"/>
        <v>0</v>
      </c>
      <c r="L1496" s="75"/>
      <c r="M1496" s="52">
        <f t="shared" si="193"/>
        <v>0</v>
      </c>
      <c r="N1496" s="76"/>
      <c r="O1496" s="52">
        <f t="shared" si="194"/>
        <v>0</v>
      </c>
      <c r="P1496" s="57">
        <f t="shared" si="195"/>
        <v>0</v>
      </c>
      <c r="Q1496" s="52">
        <f t="shared" si="196"/>
        <v>0</v>
      </c>
      <c r="R1496" s="454">
        <f t="shared" si="197"/>
        <v>0</v>
      </c>
    </row>
    <row r="1497" spans="1:18" outlineLevel="1" x14ac:dyDescent="0.2">
      <c r="A1497" s="79" t="str">
        <f t="shared" si="190"/>
        <v/>
      </c>
      <c r="B1497" s="73"/>
      <c r="C1497" s="90"/>
      <c r="D1497" s="93" t="str">
        <f t="shared" si="191"/>
        <v xml:space="preserve"> </v>
      </c>
      <c r="E1497" s="54" t="str">
        <f>IF($C1497="","",VLOOKUP($C1497,'4.NLC'!$A$6:$F$51,6,0))</f>
        <v/>
      </c>
      <c r="F1497" s="72" t="str">
        <f>IF($C1497="","",VLOOKUP($C1497,'4.NLC'!$A$6:$F$51,5,0))</f>
        <v/>
      </c>
      <c r="G1497" s="82" t="str">
        <f>IF($C1497="","",VLOOKUP($C1497,'4.NLC'!$A$6:$H$51,7,0))</f>
        <v/>
      </c>
      <c r="H1497" s="74"/>
      <c r="I1497" s="74"/>
      <c r="J1497" s="74"/>
      <c r="K1497" s="57">
        <f t="shared" si="192"/>
        <v>0</v>
      </c>
      <c r="L1497" s="75"/>
      <c r="M1497" s="52">
        <f t="shared" si="193"/>
        <v>0</v>
      </c>
      <c r="N1497" s="76"/>
      <c r="O1497" s="52">
        <f t="shared" si="194"/>
        <v>0</v>
      </c>
      <c r="P1497" s="57">
        <f t="shared" si="195"/>
        <v>0</v>
      </c>
      <c r="Q1497" s="52">
        <f t="shared" si="196"/>
        <v>0</v>
      </c>
      <c r="R1497" s="454">
        <f t="shared" si="197"/>
        <v>0</v>
      </c>
    </row>
    <row r="1498" spans="1:18" outlineLevel="1" x14ac:dyDescent="0.2">
      <c r="A1498" s="79" t="str">
        <f t="shared" si="190"/>
        <v/>
      </c>
      <c r="B1498" s="73"/>
      <c r="C1498" s="90"/>
      <c r="D1498" s="93" t="str">
        <f t="shared" si="191"/>
        <v xml:space="preserve"> </v>
      </c>
      <c r="E1498" s="54" t="str">
        <f>IF($C1498="","",VLOOKUP($C1498,'4.NLC'!$A$6:$F$51,6,0))</f>
        <v/>
      </c>
      <c r="F1498" s="72" t="str">
        <f>IF($C1498="","",VLOOKUP($C1498,'4.NLC'!$A$6:$F$51,5,0))</f>
        <v/>
      </c>
      <c r="G1498" s="82" t="str">
        <f>IF($C1498="","",VLOOKUP($C1498,'4.NLC'!$A$6:$H$51,7,0))</f>
        <v/>
      </c>
      <c r="H1498" s="74"/>
      <c r="I1498" s="74"/>
      <c r="J1498" s="74"/>
      <c r="K1498" s="57">
        <f t="shared" si="192"/>
        <v>0</v>
      </c>
      <c r="L1498" s="75"/>
      <c r="M1498" s="52">
        <f t="shared" si="193"/>
        <v>0</v>
      </c>
      <c r="N1498" s="76"/>
      <c r="O1498" s="52">
        <f t="shared" si="194"/>
        <v>0</v>
      </c>
      <c r="P1498" s="57">
        <f t="shared" si="195"/>
        <v>0</v>
      </c>
      <c r="Q1498" s="52">
        <f t="shared" si="196"/>
        <v>0</v>
      </c>
      <c r="R1498" s="454">
        <f t="shared" si="197"/>
        <v>0</v>
      </c>
    </row>
    <row r="1499" spans="1:18" outlineLevel="1" x14ac:dyDescent="0.2">
      <c r="A1499" s="79" t="str">
        <f t="shared" si="190"/>
        <v/>
      </c>
      <c r="B1499" s="73"/>
      <c r="C1499" s="90"/>
      <c r="D1499" s="93" t="str">
        <f t="shared" si="191"/>
        <v xml:space="preserve"> </v>
      </c>
      <c r="E1499" s="54" t="str">
        <f>IF($C1499="","",VLOOKUP($C1499,'4.NLC'!$A$6:$F$51,6,0))</f>
        <v/>
      </c>
      <c r="F1499" s="72" t="str">
        <f>IF($C1499="","",VLOOKUP($C1499,'4.NLC'!$A$6:$F$51,5,0))</f>
        <v/>
      </c>
      <c r="G1499" s="82" t="str">
        <f>IF($C1499="","",VLOOKUP($C1499,'4.NLC'!$A$6:$H$51,7,0))</f>
        <v/>
      </c>
      <c r="H1499" s="74"/>
      <c r="I1499" s="74"/>
      <c r="J1499" s="74"/>
      <c r="K1499" s="57">
        <f t="shared" si="192"/>
        <v>0</v>
      </c>
      <c r="L1499" s="75"/>
      <c r="M1499" s="52">
        <f t="shared" si="193"/>
        <v>0</v>
      </c>
      <c r="N1499" s="76"/>
      <c r="O1499" s="52">
        <f t="shared" si="194"/>
        <v>0</v>
      </c>
      <c r="P1499" s="57">
        <f t="shared" si="195"/>
        <v>0</v>
      </c>
      <c r="Q1499" s="52">
        <f t="shared" si="196"/>
        <v>0</v>
      </c>
      <c r="R1499" s="454">
        <f t="shared" si="197"/>
        <v>0</v>
      </c>
    </row>
    <row r="1500" spans="1:18" outlineLevel="1" x14ac:dyDescent="0.2">
      <c r="A1500" s="79" t="str">
        <f t="shared" si="190"/>
        <v/>
      </c>
      <c r="B1500" s="73"/>
      <c r="C1500" s="90"/>
      <c r="D1500" s="93" t="str">
        <f t="shared" si="191"/>
        <v xml:space="preserve"> </v>
      </c>
      <c r="E1500" s="54" t="str">
        <f>IF($C1500="","",VLOOKUP($C1500,'4.NLC'!$A$6:$F$51,6,0))</f>
        <v/>
      </c>
      <c r="F1500" s="72" t="str">
        <f>IF($C1500="","",VLOOKUP($C1500,'4.NLC'!$A$6:$F$51,5,0))</f>
        <v/>
      </c>
      <c r="G1500" s="82" t="str">
        <f>IF($C1500="","",VLOOKUP($C1500,'4.NLC'!$A$6:$H$51,7,0))</f>
        <v/>
      </c>
      <c r="H1500" s="74"/>
      <c r="I1500" s="74"/>
      <c r="J1500" s="74"/>
      <c r="K1500" s="57">
        <f t="shared" si="192"/>
        <v>0</v>
      </c>
      <c r="L1500" s="75"/>
      <c r="M1500" s="52">
        <f t="shared" si="193"/>
        <v>0</v>
      </c>
      <c r="N1500" s="76"/>
      <c r="O1500" s="52">
        <f t="shared" si="194"/>
        <v>0</v>
      </c>
      <c r="P1500" s="57">
        <f t="shared" si="195"/>
        <v>0</v>
      </c>
      <c r="Q1500" s="52">
        <f t="shared" si="196"/>
        <v>0</v>
      </c>
      <c r="R1500" s="454">
        <f t="shared" si="197"/>
        <v>0</v>
      </c>
    </row>
    <row r="1501" spans="1:18" outlineLevel="1" x14ac:dyDescent="0.2">
      <c r="A1501" s="79" t="str">
        <f t="shared" si="190"/>
        <v/>
      </c>
      <c r="B1501" s="73"/>
      <c r="C1501" s="90"/>
      <c r="D1501" s="93" t="str">
        <f t="shared" si="191"/>
        <v xml:space="preserve"> </v>
      </c>
      <c r="E1501" s="54" t="str">
        <f>IF($C1501="","",VLOOKUP($C1501,'4.NLC'!$A$6:$F$51,6,0))</f>
        <v/>
      </c>
      <c r="F1501" s="72" t="str">
        <f>IF($C1501="","",VLOOKUP($C1501,'4.NLC'!$A$6:$F$51,5,0))</f>
        <v/>
      </c>
      <c r="G1501" s="82" t="str">
        <f>IF($C1501="","",VLOOKUP($C1501,'4.NLC'!$A$6:$H$51,7,0))</f>
        <v/>
      </c>
      <c r="H1501" s="74"/>
      <c r="I1501" s="74"/>
      <c r="J1501" s="74"/>
      <c r="K1501" s="57">
        <f t="shared" si="192"/>
        <v>0</v>
      </c>
      <c r="L1501" s="75"/>
      <c r="M1501" s="52">
        <f t="shared" si="193"/>
        <v>0</v>
      </c>
      <c r="N1501" s="76"/>
      <c r="O1501" s="52">
        <f t="shared" si="194"/>
        <v>0</v>
      </c>
      <c r="P1501" s="57">
        <f t="shared" si="195"/>
        <v>0</v>
      </c>
      <c r="Q1501" s="52">
        <f t="shared" si="196"/>
        <v>0</v>
      </c>
      <c r="R1501" s="454">
        <f t="shared" si="197"/>
        <v>0</v>
      </c>
    </row>
    <row r="1502" spans="1:18" outlineLevel="1" x14ac:dyDescent="0.2">
      <c r="A1502" s="79" t="str">
        <f t="shared" si="190"/>
        <v/>
      </c>
      <c r="B1502" s="73"/>
      <c r="C1502" s="90"/>
      <c r="D1502" s="93" t="str">
        <f t="shared" si="191"/>
        <v xml:space="preserve"> </v>
      </c>
      <c r="E1502" s="54" t="str">
        <f>IF($C1502="","",VLOOKUP($C1502,'4.NLC'!$A$6:$F$51,6,0))</f>
        <v/>
      </c>
      <c r="F1502" s="72" t="str">
        <f>IF($C1502="","",VLOOKUP($C1502,'4.NLC'!$A$6:$F$51,5,0))</f>
        <v/>
      </c>
      <c r="G1502" s="82" t="str">
        <f>IF($C1502="","",VLOOKUP($C1502,'4.NLC'!$A$6:$H$51,7,0))</f>
        <v/>
      </c>
      <c r="H1502" s="74"/>
      <c r="I1502" s="74"/>
      <c r="J1502" s="74"/>
      <c r="K1502" s="57">
        <f t="shared" si="192"/>
        <v>0</v>
      </c>
      <c r="L1502" s="75"/>
      <c r="M1502" s="52">
        <f t="shared" si="193"/>
        <v>0</v>
      </c>
      <c r="N1502" s="76"/>
      <c r="O1502" s="52">
        <f t="shared" si="194"/>
        <v>0</v>
      </c>
      <c r="P1502" s="57">
        <f t="shared" si="195"/>
        <v>0</v>
      </c>
      <c r="Q1502" s="52">
        <f t="shared" si="196"/>
        <v>0</v>
      </c>
      <c r="R1502" s="454">
        <f t="shared" si="197"/>
        <v>0</v>
      </c>
    </row>
    <row r="1503" spans="1:18" outlineLevel="1" x14ac:dyDescent="0.2">
      <c r="A1503" s="79" t="str">
        <f t="shared" si="190"/>
        <v/>
      </c>
      <c r="B1503" s="73"/>
      <c r="C1503" s="90"/>
      <c r="D1503" s="93" t="str">
        <f t="shared" si="191"/>
        <v xml:space="preserve"> </v>
      </c>
      <c r="E1503" s="54" t="str">
        <f>IF($C1503="","",VLOOKUP($C1503,'4.NLC'!$A$6:$F$51,6,0))</f>
        <v/>
      </c>
      <c r="F1503" s="72" t="str">
        <f>IF($C1503="","",VLOOKUP($C1503,'4.NLC'!$A$6:$F$51,5,0))</f>
        <v/>
      </c>
      <c r="G1503" s="82" t="str">
        <f>IF($C1503="","",VLOOKUP($C1503,'4.NLC'!$A$6:$H$51,7,0))</f>
        <v/>
      </c>
      <c r="H1503" s="74"/>
      <c r="I1503" s="74"/>
      <c r="J1503" s="74"/>
      <c r="K1503" s="57">
        <f t="shared" si="192"/>
        <v>0</v>
      </c>
      <c r="L1503" s="75"/>
      <c r="M1503" s="52">
        <f t="shared" si="193"/>
        <v>0</v>
      </c>
      <c r="N1503" s="76"/>
      <c r="O1503" s="52">
        <f t="shared" si="194"/>
        <v>0</v>
      </c>
      <c r="P1503" s="57">
        <f t="shared" si="195"/>
        <v>0</v>
      </c>
      <c r="Q1503" s="52">
        <f t="shared" si="196"/>
        <v>0</v>
      </c>
      <c r="R1503" s="454">
        <f t="shared" si="197"/>
        <v>0</v>
      </c>
    </row>
    <row r="1504" spans="1:18" outlineLevel="1" x14ac:dyDescent="0.2">
      <c r="A1504" s="79" t="str">
        <f t="shared" si="190"/>
        <v/>
      </c>
      <c r="B1504" s="73"/>
      <c r="C1504" s="90"/>
      <c r="D1504" s="93" t="str">
        <f t="shared" si="191"/>
        <v xml:space="preserve"> </v>
      </c>
      <c r="E1504" s="54" t="str">
        <f>IF($C1504="","",VLOOKUP($C1504,'4.NLC'!$A$6:$F$51,6,0))</f>
        <v/>
      </c>
      <c r="F1504" s="72" t="str">
        <f>IF($C1504="","",VLOOKUP($C1504,'4.NLC'!$A$6:$F$51,5,0))</f>
        <v/>
      </c>
      <c r="G1504" s="82" t="str">
        <f>IF($C1504="","",VLOOKUP($C1504,'4.NLC'!$A$6:$H$51,7,0))</f>
        <v/>
      </c>
      <c r="H1504" s="74"/>
      <c r="I1504" s="74"/>
      <c r="J1504" s="74"/>
      <c r="K1504" s="57">
        <f t="shared" si="192"/>
        <v>0</v>
      </c>
      <c r="L1504" s="75"/>
      <c r="M1504" s="52">
        <f t="shared" si="193"/>
        <v>0</v>
      </c>
      <c r="N1504" s="76"/>
      <c r="O1504" s="52">
        <f t="shared" si="194"/>
        <v>0</v>
      </c>
      <c r="P1504" s="57">
        <f t="shared" si="195"/>
        <v>0</v>
      </c>
      <c r="Q1504" s="52">
        <f t="shared" si="196"/>
        <v>0</v>
      </c>
      <c r="R1504" s="454">
        <f t="shared" si="197"/>
        <v>0</v>
      </c>
    </row>
    <row r="1505" spans="1:18" outlineLevel="1" x14ac:dyDescent="0.2">
      <c r="A1505" s="79" t="str">
        <f t="shared" si="190"/>
        <v/>
      </c>
      <c r="B1505" s="73"/>
      <c r="C1505" s="90"/>
      <c r="D1505" s="93" t="str">
        <f t="shared" si="191"/>
        <v xml:space="preserve"> </v>
      </c>
      <c r="E1505" s="54" t="str">
        <f>IF($C1505="","",VLOOKUP($C1505,'4.NLC'!$A$6:$F$51,6,0))</f>
        <v/>
      </c>
      <c r="F1505" s="72" t="str">
        <f>IF($C1505="","",VLOOKUP($C1505,'4.NLC'!$A$6:$F$51,5,0))</f>
        <v/>
      </c>
      <c r="G1505" s="82" t="str">
        <f>IF($C1505="","",VLOOKUP($C1505,'4.NLC'!$A$6:$H$51,7,0))</f>
        <v/>
      </c>
      <c r="H1505" s="74"/>
      <c r="I1505" s="74"/>
      <c r="J1505" s="74"/>
      <c r="K1505" s="57">
        <f t="shared" si="192"/>
        <v>0</v>
      </c>
      <c r="L1505" s="75"/>
      <c r="M1505" s="52">
        <f t="shared" si="193"/>
        <v>0</v>
      </c>
      <c r="N1505" s="76"/>
      <c r="O1505" s="52">
        <f t="shared" si="194"/>
        <v>0</v>
      </c>
      <c r="P1505" s="57">
        <f t="shared" si="195"/>
        <v>0</v>
      </c>
      <c r="Q1505" s="52">
        <f t="shared" si="196"/>
        <v>0</v>
      </c>
      <c r="R1505" s="454">
        <f t="shared" si="197"/>
        <v>0</v>
      </c>
    </row>
    <row r="1506" spans="1:18" outlineLevel="1" x14ac:dyDescent="0.2">
      <c r="A1506" s="79" t="str">
        <f t="shared" si="190"/>
        <v/>
      </c>
      <c r="B1506" s="73"/>
      <c r="C1506" s="90"/>
      <c r="D1506" s="93" t="str">
        <f t="shared" si="191"/>
        <v xml:space="preserve"> </v>
      </c>
      <c r="E1506" s="54" t="str">
        <f>IF($C1506="","",VLOOKUP($C1506,'4.NLC'!$A$6:$F$51,6,0))</f>
        <v/>
      </c>
      <c r="F1506" s="72" t="str">
        <f>IF($C1506="","",VLOOKUP($C1506,'4.NLC'!$A$6:$F$51,5,0))</f>
        <v/>
      </c>
      <c r="G1506" s="82" t="str">
        <f>IF($C1506="","",VLOOKUP($C1506,'4.NLC'!$A$6:$H$51,7,0))</f>
        <v/>
      </c>
      <c r="H1506" s="74"/>
      <c r="I1506" s="74"/>
      <c r="J1506" s="74"/>
      <c r="K1506" s="57">
        <f t="shared" si="192"/>
        <v>0</v>
      </c>
      <c r="L1506" s="75"/>
      <c r="M1506" s="52">
        <f t="shared" si="193"/>
        <v>0</v>
      </c>
      <c r="N1506" s="76"/>
      <c r="O1506" s="52">
        <f t="shared" si="194"/>
        <v>0</v>
      </c>
      <c r="P1506" s="57">
        <f t="shared" si="195"/>
        <v>0</v>
      </c>
      <c r="Q1506" s="52">
        <f t="shared" si="196"/>
        <v>0</v>
      </c>
      <c r="R1506" s="454">
        <f t="shared" si="197"/>
        <v>0</v>
      </c>
    </row>
    <row r="1507" spans="1:18" outlineLevel="1" x14ac:dyDescent="0.2">
      <c r="A1507" s="79" t="str">
        <f t="shared" si="190"/>
        <v/>
      </c>
      <c r="B1507" s="73"/>
      <c r="C1507" s="90"/>
      <c r="D1507" s="93" t="str">
        <f t="shared" si="191"/>
        <v xml:space="preserve"> </v>
      </c>
      <c r="E1507" s="54" t="str">
        <f>IF($C1507="","",VLOOKUP($C1507,'4.NLC'!$A$6:$F$51,6,0))</f>
        <v/>
      </c>
      <c r="F1507" s="72" t="str">
        <f>IF($C1507="","",VLOOKUP($C1507,'4.NLC'!$A$6:$F$51,5,0))</f>
        <v/>
      </c>
      <c r="G1507" s="82" t="str">
        <f>IF($C1507="","",VLOOKUP($C1507,'4.NLC'!$A$6:$H$51,7,0))</f>
        <v/>
      </c>
      <c r="H1507" s="74"/>
      <c r="I1507" s="74"/>
      <c r="J1507" s="74"/>
      <c r="K1507" s="57">
        <f t="shared" si="192"/>
        <v>0</v>
      </c>
      <c r="L1507" s="75"/>
      <c r="M1507" s="52">
        <f t="shared" si="193"/>
        <v>0</v>
      </c>
      <c r="N1507" s="76"/>
      <c r="O1507" s="52">
        <f t="shared" si="194"/>
        <v>0</v>
      </c>
      <c r="P1507" s="57">
        <f t="shared" si="195"/>
        <v>0</v>
      </c>
      <c r="Q1507" s="52">
        <f t="shared" si="196"/>
        <v>0</v>
      </c>
      <c r="R1507" s="454">
        <f t="shared" si="197"/>
        <v>0</v>
      </c>
    </row>
    <row r="1508" spans="1:18" outlineLevel="1" x14ac:dyDescent="0.2">
      <c r="A1508" s="79" t="str">
        <f t="shared" si="190"/>
        <v/>
      </c>
      <c r="B1508" s="73"/>
      <c r="C1508" s="90"/>
      <c r="D1508" s="93" t="str">
        <f t="shared" si="191"/>
        <v xml:space="preserve"> </v>
      </c>
      <c r="E1508" s="54" t="str">
        <f>IF($C1508="","",VLOOKUP($C1508,'4.NLC'!$A$6:$F$51,6,0))</f>
        <v/>
      </c>
      <c r="F1508" s="72" t="str">
        <f>IF($C1508="","",VLOOKUP($C1508,'4.NLC'!$A$6:$F$51,5,0))</f>
        <v/>
      </c>
      <c r="G1508" s="82" t="str">
        <f>IF($C1508="","",VLOOKUP($C1508,'4.NLC'!$A$6:$H$51,7,0))</f>
        <v/>
      </c>
      <c r="H1508" s="74"/>
      <c r="I1508" s="74"/>
      <c r="J1508" s="74"/>
      <c r="K1508" s="57">
        <f t="shared" si="192"/>
        <v>0</v>
      </c>
      <c r="L1508" s="75"/>
      <c r="M1508" s="52">
        <f t="shared" si="193"/>
        <v>0</v>
      </c>
      <c r="N1508" s="76"/>
      <c r="O1508" s="52">
        <f t="shared" si="194"/>
        <v>0</v>
      </c>
      <c r="P1508" s="57">
        <f t="shared" si="195"/>
        <v>0</v>
      </c>
      <c r="Q1508" s="52">
        <f t="shared" si="196"/>
        <v>0</v>
      </c>
      <c r="R1508" s="454">
        <f t="shared" si="197"/>
        <v>0</v>
      </c>
    </row>
    <row r="1509" spans="1:18" outlineLevel="1" x14ac:dyDescent="0.2">
      <c r="A1509" s="79" t="str">
        <f t="shared" si="190"/>
        <v/>
      </c>
      <c r="B1509" s="73"/>
      <c r="C1509" s="90"/>
      <c r="D1509" s="93" t="str">
        <f t="shared" si="191"/>
        <v xml:space="preserve"> </v>
      </c>
      <c r="E1509" s="54" t="str">
        <f>IF($C1509="","",VLOOKUP($C1509,'4.NLC'!$A$6:$F$51,6,0))</f>
        <v/>
      </c>
      <c r="F1509" s="72" t="str">
        <f>IF($C1509="","",VLOOKUP($C1509,'4.NLC'!$A$6:$F$51,5,0))</f>
        <v/>
      </c>
      <c r="G1509" s="82" t="str">
        <f>IF($C1509="","",VLOOKUP($C1509,'4.NLC'!$A$6:$H$51,7,0))</f>
        <v/>
      </c>
      <c r="H1509" s="74"/>
      <c r="I1509" s="74"/>
      <c r="J1509" s="74"/>
      <c r="K1509" s="57">
        <f t="shared" si="192"/>
        <v>0</v>
      </c>
      <c r="L1509" s="75"/>
      <c r="M1509" s="52">
        <f t="shared" si="193"/>
        <v>0</v>
      </c>
      <c r="N1509" s="76"/>
      <c r="O1509" s="52">
        <f t="shared" si="194"/>
        <v>0</v>
      </c>
      <c r="P1509" s="57">
        <f t="shared" si="195"/>
        <v>0</v>
      </c>
      <c r="Q1509" s="52">
        <f t="shared" si="196"/>
        <v>0</v>
      </c>
      <c r="R1509" s="454">
        <f t="shared" si="197"/>
        <v>0</v>
      </c>
    </row>
    <row r="1510" spans="1:18" outlineLevel="1" x14ac:dyDescent="0.2">
      <c r="A1510" s="79" t="str">
        <f t="shared" si="190"/>
        <v/>
      </c>
      <c r="B1510" s="73"/>
      <c r="C1510" s="90"/>
      <c r="D1510" s="93" t="str">
        <f t="shared" si="191"/>
        <v xml:space="preserve"> </v>
      </c>
      <c r="E1510" s="54" t="str">
        <f>IF($C1510="","",VLOOKUP($C1510,'4.NLC'!$A$6:$F$51,6,0))</f>
        <v/>
      </c>
      <c r="F1510" s="72" t="str">
        <f>IF($C1510="","",VLOOKUP($C1510,'4.NLC'!$A$6:$F$51,5,0))</f>
        <v/>
      </c>
      <c r="G1510" s="82" t="str">
        <f>IF($C1510="","",VLOOKUP($C1510,'4.NLC'!$A$6:$H$51,7,0))</f>
        <v/>
      </c>
      <c r="H1510" s="74"/>
      <c r="I1510" s="74"/>
      <c r="J1510" s="74"/>
      <c r="K1510" s="57">
        <f t="shared" si="192"/>
        <v>0</v>
      </c>
      <c r="L1510" s="75"/>
      <c r="M1510" s="52">
        <f t="shared" si="193"/>
        <v>0</v>
      </c>
      <c r="N1510" s="76"/>
      <c r="O1510" s="52">
        <f t="shared" si="194"/>
        <v>0</v>
      </c>
      <c r="P1510" s="57">
        <f t="shared" si="195"/>
        <v>0</v>
      </c>
      <c r="Q1510" s="52">
        <f t="shared" si="196"/>
        <v>0</v>
      </c>
      <c r="R1510" s="454">
        <f t="shared" si="197"/>
        <v>0</v>
      </c>
    </row>
    <row r="1511" spans="1:18" outlineLevel="1" x14ac:dyDescent="0.2">
      <c r="A1511" s="79" t="str">
        <f t="shared" si="190"/>
        <v/>
      </c>
      <c r="B1511" s="73"/>
      <c r="C1511" s="90"/>
      <c r="D1511" s="93" t="str">
        <f t="shared" si="191"/>
        <v xml:space="preserve"> </v>
      </c>
      <c r="E1511" s="54" t="str">
        <f>IF($C1511="","",VLOOKUP($C1511,'4.NLC'!$A$6:$F$51,6,0))</f>
        <v/>
      </c>
      <c r="F1511" s="72" t="str">
        <f>IF($C1511="","",VLOOKUP($C1511,'4.NLC'!$A$6:$F$51,5,0))</f>
        <v/>
      </c>
      <c r="G1511" s="82" t="str">
        <f>IF($C1511="","",VLOOKUP($C1511,'4.NLC'!$A$6:$H$51,7,0))</f>
        <v/>
      </c>
      <c r="H1511" s="74"/>
      <c r="I1511" s="74"/>
      <c r="J1511" s="74"/>
      <c r="K1511" s="57">
        <f t="shared" si="192"/>
        <v>0</v>
      </c>
      <c r="L1511" s="75"/>
      <c r="M1511" s="52">
        <f t="shared" si="193"/>
        <v>0</v>
      </c>
      <c r="N1511" s="76"/>
      <c r="O1511" s="52">
        <f t="shared" si="194"/>
        <v>0</v>
      </c>
      <c r="P1511" s="57">
        <f t="shared" si="195"/>
        <v>0</v>
      </c>
      <c r="Q1511" s="52">
        <f t="shared" si="196"/>
        <v>0</v>
      </c>
      <c r="R1511" s="454">
        <f t="shared" si="197"/>
        <v>0</v>
      </c>
    </row>
    <row r="1512" spans="1:18" outlineLevel="1" x14ac:dyDescent="0.2">
      <c r="A1512" s="79" t="str">
        <f t="shared" si="190"/>
        <v/>
      </c>
      <c r="B1512" s="73"/>
      <c r="C1512" s="90"/>
      <c r="D1512" s="93" t="str">
        <f t="shared" si="191"/>
        <v xml:space="preserve"> </v>
      </c>
      <c r="E1512" s="54" t="str">
        <f>IF($C1512="","",VLOOKUP($C1512,'4.NLC'!$A$6:$F$51,6,0))</f>
        <v/>
      </c>
      <c r="F1512" s="72" t="str">
        <f>IF($C1512="","",VLOOKUP($C1512,'4.NLC'!$A$6:$F$51,5,0))</f>
        <v/>
      </c>
      <c r="G1512" s="82" t="str">
        <f>IF($C1512="","",VLOOKUP($C1512,'4.NLC'!$A$6:$H$51,7,0))</f>
        <v/>
      </c>
      <c r="H1512" s="74"/>
      <c r="I1512" s="74"/>
      <c r="J1512" s="74"/>
      <c r="K1512" s="57">
        <f t="shared" si="192"/>
        <v>0</v>
      </c>
      <c r="L1512" s="75"/>
      <c r="M1512" s="52">
        <f t="shared" si="193"/>
        <v>0</v>
      </c>
      <c r="N1512" s="76"/>
      <c r="O1512" s="52">
        <f t="shared" si="194"/>
        <v>0</v>
      </c>
      <c r="P1512" s="57">
        <f t="shared" si="195"/>
        <v>0</v>
      </c>
      <c r="Q1512" s="52">
        <f t="shared" si="196"/>
        <v>0</v>
      </c>
      <c r="R1512" s="454">
        <f t="shared" si="197"/>
        <v>0</v>
      </c>
    </row>
    <row r="1513" spans="1:18" outlineLevel="1" x14ac:dyDescent="0.2">
      <c r="A1513" s="79" t="str">
        <f t="shared" si="190"/>
        <v/>
      </c>
      <c r="B1513" s="73"/>
      <c r="C1513" s="90"/>
      <c r="D1513" s="93" t="str">
        <f t="shared" si="191"/>
        <v xml:space="preserve"> </v>
      </c>
      <c r="E1513" s="54" t="str">
        <f>IF($C1513="","",VLOOKUP($C1513,'4.NLC'!$A$6:$F$51,6,0))</f>
        <v/>
      </c>
      <c r="F1513" s="72" t="str">
        <f>IF($C1513="","",VLOOKUP($C1513,'4.NLC'!$A$6:$F$51,5,0))</f>
        <v/>
      </c>
      <c r="G1513" s="82" t="str">
        <f>IF($C1513="","",VLOOKUP($C1513,'4.NLC'!$A$6:$H$51,7,0))</f>
        <v/>
      </c>
      <c r="H1513" s="74"/>
      <c r="I1513" s="74"/>
      <c r="J1513" s="74"/>
      <c r="K1513" s="57">
        <f t="shared" si="192"/>
        <v>0</v>
      </c>
      <c r="L1513" s="75"/>
      <c r="M1513" s="52">
        <f t="shared" si="193"/>
        <v>0</v>
      </c>
      <c r="N1513" s="76"/>
      <c r="O1513" s="52">
        <f t="shared" si="194"/>
        <v>0</v>
      </c>
      <c r="P1513" s="57">
        <f t="shared" si="195"/>
        <v>0</v>
      </c>
      <c r="Q1513" s="52">
        <f t="shared" si="196"/>
        <v>0</v>
      </c>
      <c r="R1513" s="454">
        <f t="shared" si="197"/>
        <v>0</v>
      </c>
    </row>
    <row r="1514" spans="1:18" outlineLevel="1" x14ac:dyDescent="0.2">
      <c r="A1514" s="79" t="str">
        <f t="shared" si="190"/>
        <v/>
      </c>
      <c r="B1514" s="73"/>
      <c r="C1514" s="90"/>
      <c r="D1514" s="93" t="str">
        <f t="shared" si="191"/>
        <v xml:space="preserve"> </v>
      </c>
      <c r="E1514" s="54" t="str">
        <f>IF($C1514="","",VLOOKUP($C1514,'4.NLC'!$A$6:$F$51,6,0))</f>
        <v/>
      </c>
      <c r="F1514" s="72" t="str">
        <f>IF($C1514="","",VLOOKUP($C1514,'4.NLC'!$A$6:$F$51,5,0))</f>
        <v/>
      </c>
      <c r="G1514" s="82" t="str">
        <f>IF($C1514="","",VLOOKUP($C1514,'4.NLC'!$A$6:$H$51,7,0))</f>
        <v/>
      </c>
      <c r="H1514" s="74"/>
      <c r="I1514" s="74"/>
      <c r="J1514" s="74"/>
      <c r="K1514" s="57">
        <f t="shared" si="192"/>
        <v>0</v>
      </c>
      <c r="L1514" s="75"/>
      <c r="M1514" s="52">
        <f t="shared" si="193"/>
        <v>0</v>
      </c>
      <c r="N1514" s="76"/>
      <c r="O1514" s="52">
        <f t="shared" si="194"/>
        <v>0</v>
      </c>
      <c r="P1514" s="57">
        <f t="shared" si="195"/>
        <v>0</v>
      </c>
      <c r="Q1514" s="52">
        <f t="shared" si="196"/>
        <v>0</v>
      </c>
      <c r="R1514" s="454">
        <f t="shared" si="197"/>
        <v>0</v>
      </c>
    </row>
    <row r="1515" spans="1:18" outlineLevel="1" x14ac:dyDescent="0.2">
      <c r="A1515" s="79" t="str">
        <f t="shared" si="190"/>
        <v/>
      </c>
      <c r="B1515" s="73"/>
      <c r="C1515" s="90"/>
      <c r="D1515" s="93" t="str">
        <f t="shared" si="191"/>
        <v xml:space="preserve"> </v>
      </c>
      <c r="E1515" s="54" t="str">
        <f>IF($C1515="","",VLOOKUP($C1515,'4.NLC'!$A$6:$F$51,6,0))</f>
        <v/>
      </c>
      <c r="F1515" s="72" t="str">
        <f>IF($C1515="","",VLOOKUP($C1515,'4.NLC'!$A$6:$F$51,5,0))</f>
        <v/>
      </c>
      <c r="G1515" s="82" t="str">
        <f>IF($C1515="","",VLOOKUP($C1515,'4.NLC'!$A$6:$H$51,7,0))</f>
        <v/>
      </c>
      <c r="H1515" s="74"/>
      <c r="I1515" s="74"/>
      <c r="J1515" s="74"/>
      <c r="K1515" s="57">
        <f t="shared" si="192"/>
        <v>0</v>
      </c>
      <c r="L1515" s="75"/>
      <c r="M1515" s="52">
        <f t="shared" si="193"/>
        <v>0</v>
      </c>
      <c r="N1515" s="76"/>
      <c r="O1515" s="52">
        <f t="shared" si="194"/>
        <v>0</v>
      </c>
      <c r="P1515" s="57">
        <f t="shared" si="195"/>
        <v>0</v>
      </c>
      <c r="Q1515" s="52">
        <f t="shared" si="196"/>
        <v>0</v>
      </c>
      <c r="R1515" s="454">
        <f t="shared" si="197"/>
        <v>0</v>
      </c>
    </row>
    <row r="1516" spans="1:18" outlineLevel="1" x14ac:dyDescent="0.2">
      <c r="A1516" s="79" t="str">
        <f t="shared" si="190"/>
        <v/>
      </c>
      <c r="B1516" s="73"/>
      <c r="C1516" s="90"/>
      <c r="D1516" s="93" t="str">
        <f t="shared" si="191"/>
        <v xml:space="preserve"> </v>
      </c>
      <c r="E1516" s="54" t="str">
        <f>IF($C1516="","",VLOOKUP($C1516,'4.NLC'!$A$6:$F$51,6,0))</f>
        <v/>
      </c>
      <c r="F1516" s="72" t="str">
        <f>IF($C1516="","",VLOOKUP($C1516,'4.NLC'!$A$6:$F$51,5,0))</f>
        <v/>
      </c>
      <c r="G1516" s="82" t="str">
        <f>IF($C1516="","",VLOOKUP($C1516,'4.NLC'!$A$6:$H$51,7,0))</f>
        <v/>
      </c>
      <c r="H1516" s="74"/>
      <c r="I1516" s="74"/>
      <c r="J1516" s="74"/>
      <c r="K1516" s="57">
        <f t="shared" si="192"/>
        <v>0</v>
      </c>
      <c r="L1516" s="75"/>
      <c r="M1516" s="52">
        <f t="shared" si="193"/>
        <v>0</v>
      </c>
      <c r="N1516" s="76"/>
      <c r="O1516" s="52">
        <f t="shared" si="194"/>
        <v>0</v>
      </c>
      <c r="P1516" s="57">
        <f t="shared" si="195"/>
        <v>0</v>
      </c>
      <c r="Q1516" s="52">
        <f t="shared" si="196"/>
        <v>0</v>
      </c>
      <c r="R1516" s="454">
        <f t="shared" si="197"/>
        <v>0</v>
      </c>
    </row>
    <row r="1517" spans="1:18" outlineLevel="1" x14ac:dyDescent="0.2">
      <c r="A1517" s="79" t="str">
        <f t="shared" si="190"/>
        <v/>
      </c>
      <c r="B1517" s="73"/>
      <c r="C1517" s="90"/>
      <c r="D1517" s="93" t="str">
        <f t="shared" si="191"/>
        <v xml:space="preserve"> </v>
      </c>
      <c r="E1517" s="54" t="str">
        <f>IF($C1517="","",VLOOKUP($C1517,'4.NLC'!$A$6:$F$51,6,0))</f>
        <v/>
      </c>
      <c r="F1517" s="72" t="str">
        <f>IF($C1517="","",VLOOKUP($C1517,'4.NLC'!$A$6:$F$51,5,0))</f>
        <v/>
      </c>
      <c r="G1517" s="82" t="str">
        <f>IF($C1517="","",VLOOKUP($C1517,'4.NLC'!$A$6:$H$51,7,0))</f>
        <v/>
      </c>
      <c r="H1517" s="74"/>
      <c r="I1517" s="74"/>
      <c r="J1517" s="74"/>
      <c r="K1517" s="57">
        <f t="shared" si="192"/>
        <v>0</v>
      </c>
      <c r="L1517" s="75"/>
      <c r="M1517" s="52">
        <f t="shared" si="193"/>
        <v>0</v>
      </c>
      <c r="N1517" s="76"/>
      <c r="O1517" s="52">
        <f t="shared" si="194"/>
        <v>0</v>
      </c>
      <c r="P1517" s="57">
        <f t="shared" si="195"/>
        <v>0</v>
      </c>
      <c r="Q1517" s="52">
        <f t="shared" si="196"/>
        <v>0</v>
      </c>
      <c r="R1517" s="454">
        <f t="shared" si="197"/>
        <v>0</v>
      </c>
    </row>
    <row r="1518" spans="1:18" outlineLevel="1" x14ac:dyDescent="0.2">
      <c r="A1518" s="79" t="str">
        <f t="shared" si="190"/>
        <v/>
      </c>
      <c r="B1518" s="73"/>
      <c r="C1518" s="90"/>
      <c r="D1518" s="93" t="str">
        <f t="shared" si="191"/>
        <v xml:space="preserve"> </v>
      </c>
      <c r="E1518" s="54" t="str">
        <f>IF($C1518="","",VLOOKUP($C1518,'4.NLC'!$A$6:$F$51,6,0))</f>
        <v/>
      </c>
      <c r="F1518" s="72" t="str">
        <f>IF($C1518="","",VLOOKUP($C1518,'4.NLC'!$A$6:$F$51,5,0))</f>
        <v/>
      </c>
      <c r="G1518" s="82" t="str">
        <f>IF($C1518="","",VLOOKUP($C1518,'4.NLC'!$A$6:$H$51,7,0))</f>
        <v/>
      </c>
      <c r="H1518" s="74"/>
      <c r="I1518" s="74"/>
      <c r="J1518" s="74"/>
      <c r="K1518" s="57">
        <f t="shared" si="192"/>
        <v>0</v>
      </c>
      <c r="L1518" s="75"/>
      <c r="M1518" s="52">
        <f t="shared" si="193"/>
        <v>0</v>
      </c>
      <c r="N1518" s="76"/>
      <c r="O1518" s="52">
        <f t="shared" si="194"/>
        <v>0</v>
      </c>
      <c r="P1518" s="57">
        <f t="shared" si="195"/>
        <v>0</v>
      </c>
      <c r="Q1518" s="52">
        <f t="shared" si="196"/>
        <v>0</v>
      </c>
      <c r="R1518" s="454">
        <f t="shared" si="197"/>
        <v>0</v>
      </c>
    </row>
    <row r="1519" spans="1:18" outlineLevel="1" x14ac:dyDescent="0.2">
      <c r="A1519" s="79" t="str">
        <f t="shared" si="190"/>
        <v/>
      </c>
      <c r="B1519" s="73"/>
      <c r="C1519" s="90"/>
      <c r="D1519" s="93" t="str">
        <f t="shared" si="191"/>
        <v xml:space="preserve"> </v>
      </c>
      <c r="E1519" s="54" t="str">
        <f>IF($C1519="","",VLOOKUP($C1519,'4.NLC'!$A$6:$F$51,6,0))</f>
        <v/>
      </c>
      <c r="F1519" s="72" t="str">
        <f>IF($C1519="","",VLOOKUP($C1519,'4.NLC'!$A$6:$F$51,5,0))</f>
        <v/>
      </c>
      <c r="G1519" s="82" t="str">
        <f>IF($C1519="","",VLOOKUP($C1519,'4.NLC'!$A$6:$H$51,7,0))</f>
        <v/>
      </c>
      <c r="H1519" s="74"/>
      <c r="I1519" s="74"/>
      <c r="J1519" s="74"/>
      <c r="K1519" s="57">
        <f t="shared" si="192"/>
        <v>0</v>
      </c>
      <c r="L1519" s="75"/>
      <c r="M1519" s="52">
        <f t="shared" si="193"/>
        <v>0</v>
      </c>
      <c r="N1519" s="76"/>
      <c r="O1519" s="52">
        <f t="shared" si="194"/>
        <v>0</v>
      </c>
      <c r="P1519" s="57">
        <f t="shared" si="195"/>
        <v>0</v>
      </c>
      <c r="Q1519" s="52">
        <f t="shared" si="196"/>
        <v>0</v>
      </c>
      <c r="R1519" s="454">
        <f t="shared" si="197"/>
        <v>0</v>
      </c>
    </row>
    <row r="1520" spans="1:18" outlineLevel="1" x14ac:dyDescent="0.2">
      <c r="A1520" s="79" t="str">
        <f t="shared" si="190"/>
        <v/>
      </c>
      <c r="B1520" s="73"/>
      <c r="C1520" s="90"/>
      <c r="D1520" s="93" t="str">
        <f t="shared" si="191"/>
        <v xml:space="preserve"> </v>
      </c>
      <c r="E1520" s="54" t="str">
        <f>IF($C1520="","",VLOOKUP($C1520,'4.NLC'!$A$6:$F$51,6,0))</f>
        <v/>
      </c>
      <c r="F1520" s="72" t="str">
        <f>IF($C1520="","",VLOOKUP($C1520,'4.NLC'!$A$6:$F$51,5,0))</f>
        <v/>
      </c>
      <c r="G1520" s="82" t="str">
        <f>IF($C1520="","",VLOOKUP($C1520,'4.NLC'!$A$6:$H$51,7,0))</f>
        <v/>
      </c>
      <c r="H1520" s="74"/>
      <c r="I1520" s="74"/>
      <c r="J1520" s="74"/>
      <c r="K1520" s="57">
        <f t="shared" si="192"/>
        <v>0</v>
      </c>
      <c r="L1520" s="75"/>
      <c r="M1520" s="52">
        <f t="shared" si="193"/>
        <v>0</v>
      </c>
      <c r="N1520" s="76"/>
      <c r="O1520" s="52">
        <f t="shared" si="194"/>
        <v>0</v>
      </c>
      <c r="P1520" s="57">
        <f t="shared" si="195"/>
        <v>0</v>
      </c>
      <c r="Q1520" s="52">
        <f t="shared" si="196"/>
        <v>0</v>
      </c>
      <c r="R1520" s="454">
        <f t="shared" si="197"/>
        <v>0</v>
      </c>
    </row>
    <row r="1521" spans="1:18" outlineLevel="1" x14ac:dyDescent="0.2">
      <c r="A1521" s="79" t="str">
        <f t="shared" si="190"/>
        <v/>
      </c>
      <c r="B1521" s="73"/>
      <c r="C1521" s="90"/>
      <c r="D1521" s="93" t="str">
        <f t="shared" si="191"/>
        <v xml:space="preserve"> </v>
      </c>
      <c r="E1521" s="54" t="str">
        <f>IF($C1521="","",VLOOKUP($C1521,'4.NLC'!$A$6:$F$51,6,0))</f>
        <v/>
      </c>
      <c r="F1521" s="72" t="str">
        <f>IF($C1521="","",VLOOKUP($C1521,'4.NLC'!$A$6:$F$51,5,0))</f>
        <v/>
      </c>
      <c r="G1521" s="82" t="str">
        <f>IF($C1521="","",VLOOKUP($C1521,'4.NLC'!$A$6:$H$51,7,0))</f>
        <v/>
      </c>
      <c r="H1521" s="74"/>
      <c r="I1521" s="74"/>
      <c r="J1521" s="74"/>
      <c r="K1521" s="57">
        <f t="shared" si="192"/>
        <v>0</v>
      </c>
      <c r="L1521" s="75"/>
      <c r="M1521" s="52">
        <f t="shared" si="193"/>
        <v>0</v>
      </c>
      <c r="N1521" s="76"/>
      <c r="O1521" s="52">
        <f t="shared" si="194"/>
        <v>0</v>
      </c>
      <c r="P1521" s="57">
        <f t="shared" si="195"/>
        <v>0</v>
      </c>
      <c r="Q1521" s="52">
        <f t="shared" si="196"/>
        <v>0</v>
      </c>
      <c r="R1521" s="454">
        <f t="shared" si="197"/>
        <v>0</v>
      </c>
    </row>
    <row r="1522" spans="1:18" outlineLevel="1" x14ac:dyDescent="0.2">
      <c r="A1522" s="79" t="str">
        <f t="shared" si="190"/>
        <v/>
      </c>
      <c r="B1522" s="73"/>
      <c r="C1522" s="90"/>
      <c r="D1522" s="93" t="str">
        <f t="shared" si="191"/>
        <v xml:space="preserve"> </v>
      </c>
      <c r="E1522" s="54" t="str">
        <f>IF($C1522="","",VLOOKUP($C1522,'4.NLC'!$A$6:$F$51,6,0))</f>
        <v/>
      </c>
      <c r="F1522" s="72" t="str">
        <f>IF($C1522="","",VLOOKUP($C1522,'4.NLC'!$A$6:$F$51,5,0))</f>
        <v/>
      </c>
      <c r="G1522" s="82" t="str">
        <f>IF($C1522="","",VLOOKUP($C1522,'4.NLC'!$A$6:$H$51,7,0))</f>
        <v/>
      </c>
      <c r="H1522" s="74"/>
      <c r="I1522" s="74"/>
      <c r="J1522" s="74"/>
      <c r="K1522" s="57">
        <f t="shared" si="192"/>
        <v>0</v>
      </c>
      <c r="L1522" s="75"/>
      <c r="M1522" s="52">
        <f t="shared" si="193"/>
        <v>0</v>
      </c>
      <c r="N1522" s="76"/>
      <c r="O1522" s="52">
        <f t="shared" si="194"/>
        <v>0</v>
      </c>
      <c r="P1522" s="57">
        <f t="shared" si="195"/>
        <v>0</v>
      </c>
      <c r="Q1522" s="52">
        <f t="shared" si="196"/>
        <v>0</v>
      </c>
      <c r="R1522" s="454">
        <f t="shared" si="197"/>
        <v>0</v>
      </c>
    </row>
    <row r="1523" spans="1:18" outlineLevel="1" x14ac:dyDescent="0.2">
      <c r="A1523" s="79" t="str">
        <f t="shared" si="190"/>
        <v/>
      </c>
      <c r="B1523" s="73"/>
      <c r="C1523" s="90"/>
      <c r="D1523" s="93" t="str">
        <f t="shared" si="191"/>
        <v xml:space="preserve"> </v>
      </c>
      <c r="E1523" s="54" t="str">
        <f>IF($C1523="","",VLOOKUP($C1523,'4.NLC'!$A$6:$F$51,6,0))</f>
        <v/>
      </c>
      <c r="F1523" s="72" t="str">
        <f>IF($C1523="","",VLOOKUP($C1523,'4.NLC'!$A$6:$F$51,5,0))</f>
        <v/>
      </c>
      <c r="G1523" s="82" t="str">
        <f>IF($C1523="","",VLOOKUP($C1523,'4.NLC'!$A$6:$H$51,7,0))</f>
        <v/>
      </c>
      <c r="H1523" s="74"/>
      <c r="I1523" s="74"/>
      <c r="J1523" s="74"/>
      <c r="K1523" s="57">
        <f t="shared" si="192"/>
        <v>0</v>
      </c>
      <c r="L1523" s="75"/>
      <c r="M1523" s="52">
        <f t="shared" si="193"/>
        <v>0</v>
      </c>
      <c r="N1523" s="76"/>
      <c r="O1523" s="52">
        <f t="shared" si="194"/>
        <v>0</v>
      </c>
      <c r="P1523" s="57">
        <f t="shared" si="195"/>
        <v>0</v>
      </c>
      <c r="Q1523" s="52">
        <f t="shared" si="196"/>
        <v>0</v>
      </c>
      <c r="R1523" s="454">
        <f t="shared" si="197"/>
        <v>0</v>
      </c>
    </row>
    <row r="1524" spans="1:18" outlineLevel="1" x14ac:dyDescent="0.2">
      <c r="A1524" s="79" t="str">
        <f t="shared" si="190"/>
        <v/>
      </c>
      <c r="B1524" s="73"/>
      <c r="C1524" s="90"/>
      <c r="D1524" s="93" t="str">
        <f t="shared" si="191"/>
        <v xml:space="preserve"> </v>
      </c>
      <c r="E1524" s="54" t="str">
        <f>IF($C1524="","",VLOOKUP($C1524,'4.NLC'!$A$6:$F$51,6,0))</f>
        <v/>
      </c>
      <c r="F1524" s="72" t="str">
        <f>IF($C1524="","",VLOOKUP($C1524,'4.NLC'!$A$6:$F$51,5,0))</f>
        <v/>
      </c>
      <c r="G1524" s="82" t="str">
        <f>IF($C1524="","",VLOOKUP($C1524,'4.NLC'!$A$6:$H$51,7,0))</f>
        <v/>
      </c>
      <c r="H1524" s="74"/>
      <c r="I1524" s="74"/>
      <c r="J1524" s="74"/>
      <c r="K1524" s="57">
        <f t="shared" si="192"/>
        <v>0</v>
      </c>
      <c r="L1524" s="75"/>
      <c r="M1524" s="52">
        <f t="shared" si="193"/>
        <v>0</v>
      </c>
      <c r="N1524" s="76"/>
      <c r="O1524" s="52">
        <f t="shared" si="194"/>
        <v>0</v>
      </c>
      <c r="P1524" s="57">
        <f t="shared" si="195"/>
        <v>0</v>
      </c>
      <c r="Q1524" s="52">
        <f t="shared" si="196"/>
        <v>0</v>
      </c>
      <c r="R1524" s="454">
        <f t="shared" si="197"/>
        <v>0</v>
      </c>
    </row>
    <row r="1525" spans="1:18" outlineLevel="1" x14ac:dyDescent="0.2">
      <c r="A1525" s="79" t="str">
        <f t="shared" si="190"/>
        <v/>
      </c>
      <c r="B1525" s="73"/>
      <c r="C1525" s="90"/>
      <c r="D1525" s="93" t="str">
        <f t="shared" si="191"/>
        <v xml:space="preserve"> </v>
      </c>
      <c r="E1525" s="54" t="str">
        <f>IF($C1525="","",VLOOKUP($C1525,'4.NLC'!$A$6:$F$51,6,0))</f>
        <v/>
      </c>
      <c r="F1525" s="72" t="str">
        <f>IF($C1525="","",VLOOKUP($C1525,'4.NLC'!$A$6:$F$51,5,0))</f>
        <v/>
      </c>
      <c r="G1525" s="82" t="str">
        <f>IF($C1525="","",VLOOKUP($C1525,'4.NLC'!$A$6:$H$51,7,0))</f>
        <v/>
      </c>
      <c r="H1525" s="74"/>
      <c r="I1525" s="74"/>
      <c r="J1525" s="74"/>
      <c r="K1525" s="57">
        <f t="shared" si="192"/>
        <v>0</v>
      </c>
      <c r="L1525" s="75"/>
      <c r="M1525" s="52">
        <f t="shared" si="193"/>
        <v>0</v>
      </c>
      <c r="N1525" s="76"/>
      <c r="O1525" s="52">
        <f t="shared" si="194"/>
        <v>0</v>
      </c>
      <c r="P1525" s="57">
        <f t="shared" si="195"/>
        <v>0</v>
      </c>
      <c r="Q1525" s="52">
        <f t="shared" si="196"/>
        <v>0</v>
      </c>
      <c r="R1525" s="454">
        <f t="shared" si="197"/>
        <v>0</v>
      </c>
    </row>
    <row r="1526" spans="1:18" outlineLevel="1" x14ac:dyDescent="0.2">
      <c r="A1526" s="79" t="str">
        <f t="shared" si="190"/>
        <v/>
      </c>
      <c r="B1526" s="73"/>
      <c r="C1526" s="90"/>
      <c r="D1526" s="93" t="str">
        <f t="shared" si="191"/>
        <v xml:space="preserve"> </v>
      </c>
      <c r="E1526" s="54" t="str">
        <f>IF($C1526="","",VLOOKUP($C1526,'4.NLC'!$A$6:$F$51,6,0))</f>
        <v/>
      </c>
      <c r="F1526" s="72" t="str">
        <f>IF($C1526="","",VLOOKUP($C1526,'4.NLC'!$A$6:$F$51,5,0))</f>
        <v/>
      </c>
      <c r="G1526" s="82" t="str">
        <f>IF($C1526="","",VLOOKUP($C1526,'4.NLC'!$A$6:$H$51,7,0))</f>
        <v/>
      </c>
      <c r="H1526" s="74"/>
      <c r="I1526" s="74"/>
      <c r="J1526" s="74"/>
      <c r="K1526" s="57">
        <f t="shared" si="192"/>
        <v>0</v>
      </c>
      <c r="L1526" s="75"/>
      <c r="M1526" s="52">
        <f t="shared" si="193"/>
        <v>0</v>
      </c>
      <c r="N1526" s="76"/>
      <c r="O1526" s="52">
        <f t="shared" si="194"/>
        <v>0</v>
      </c>
      <c r="P1526" s="57">
        <f t="shared" si="195"/>
        <v>0</v>
      </c>
      <c r="Q1526" s="52">
        <f t="shared" si="196"/>
        <v>0</v>
      </c>
      <c r="R1526" s="454">
        <f t="shared" si="197"/>
        <v>0</v>
      </c>
    </row>
    <row r="1527" spans="1:18" outlineLevel="1" x14ac:dyDescent="0.2">
      <c r="A1527" s="79" t="str">
        <f t="shared" si="190"/>
        <v/>
      </c>
      <c r="B1527" s="73"/>
      <c r="C1527" s="90"/>
      <c r="D1527" s="93" t="str">
        <f t="shared" si="191"/>
        <v xml:space="preserve"> </v>
      </c>
      <c r="E1527" s="54" t="str">
        <f>IF($C1527="","",VLOOKUP($C1527,'4.NLC'!$A$6:$F$51,6,0))</f>
        <v/>
      </c>
      <c r="F1527" s="72" t="str">
        <f>IF($C1527="","",VLOOKUP($C1527,'4.NLC'!$A$6:$F$51,5,0))</f>
        <v/>
      </c>
      <c r="G1527" s="82" t="str">
        <f>IF($C1527="","",VLOOKUP($C1527,'4.NLC'!$A$6:$H$51,7,0))</f>
        <v/>
      </c>
      <c r="H1527" s="74"/>
      <c r="I1527" s="74"/>
      <c r="J1527" s="74"/>
      <c r="K1527" s="57">
        <f t="shared" si="192"/>
        <v>0</v>
      </c>
      <c r="L1527" s="75"/>
      <c r="M1527" s="52">
        <f t="shared" si="193"/>
        <v>0</v>
      </c>
      <c r="N1527" s="76"/>
      <c r="O1527" s="52">
        <f t="shared" si="194"/>
        <v>0</v>
      </c>
      <c r="P1527" s="57">
        <f t="shared" si="195"/>
        <v>0</v>
      </c>
      <c r="Q1527" s="52">
        <f t="shared" si="196"/>
        <v>0</v>
      </c>
      <c r="R1527" s="454">
        <f t="shared" si="197"/>
        <v>0</v>
      </c>
    </row>
    <row r="1528" spans="1:18" outlineLevel="1" x14ac:dyDescent="0.2">
      <c r="A1528" s="79" t="str">
        <f t="shared" si="190"/>
        <v/>
      </c>
      <c r="B1528" s="73"/>
      <c r="C1528" s="90"/>
      <c r="D1528" s="93" t="str">
        <f t="shared" si="191"/>
        <v xml:space="preserve"> </v>
      </c>
      <c r="E1528" s="54" t="str">
        <f>IF($C1528="","",VLOOKUP($C1528,'4.NLC'!$A$6:$F$51,6,0))</f>
        <v/>
      </c>
      <c r="F1528" s="72" t="str">
        <f>IF($C1528="","",VLOOKUP($C1528,'4.NLC'!$A$6:$F$51,5,0))</f>
        <v/>
      </c>
      <c r="G1528" s="82" t="str">
        <f>IF($C1528="","",VLOOKUP($C1528,'4.NLC'!$A$6:$H$51,7,0))</f>
        <v/>
      </c>
      <c r="H1528" s="74"/>
      <c r="I1528" s="74"/>
      <c r="J1528" s="74"/>
      <c r="K1528" s="57">
        <f t="shared" si="192"/>
        <v>0</v>
      </c>
      <c r="L1528" s="75"/>
      <c r="M1528" s="52">
        <f t="shared" si="193"/>
        <v>0</v>
      </c>
      <c r="N1528" s="76"/>
      <c r="O1528" s="52">
        <f t="shared" si="194"/>
        <v>0</v>
      </c>
      <c r="P1528" s="57">
        <f t="shared" si="195"/>
        <v>0</v>
      </c>
      <c r="Q1528" s="52">
        <f t="shared" si="196"/>
        <v>0</v>
      </c>
      <c r="R1528" s="454">
        <f t="shared" si="197"/>
        <v>0</v>
      </c>
    </row>
    <row r="1529" spans="1:18" outlineLevel="1" x14ac:dyDescent="0.2">
      <c r="A1529" s="79" t="str">
        <f t="shared" si="190"/>
        <v/>
      </c>
      <c r="B1529" s="73"/>
      <c r="C1529" s="90"/>
      <c r="D1529" s="93" t="str">
        <f t="shared" si="191"/>
        <v xml:space="preserve"> </v>
      </c>
      <c r="E1529" s="54" t="str">
        <f>IF($C1529="","",VLOOKUP($C1529,'4.NLC'!$A$6:$F$51,6,0))</f>
        <v/>
      </c>
      <c r="F1529" s="72" t="str">
        <f>IF($C1529="","",VLOOKUP($C1529,'4.NLC'!$A$6:$F$51,5,0))</f>
        <v/>
      </c>
      <c r="G1529" s="82" t="str">
        <f>IF($C1529="","",VLOOKUP($C1529,'4.NLC'!$A$6:$H$51,7,0))</f>
        <v/>
      </c>
      <c r="H1529" s="74"/>
      <c r="I1529" s="74"/>
      <c r="J1529" s="74"/>
      <c r="K1529" s="57">
        <f t="shared" si="192"/>
        <v>0</v>
      </c>
      <c r="L1529" s="75"/>
      <c r="M1529" s="52">
        <f t="shared" si="193"/>
        <v>0</v>
      </c>
      <c r="N1529" s="76"/>
      <c r="O1529" s="52">
        <f t="shared" si="194"/>
        <v>0</v>
      </c>
      <c r="P1529" s="57">
        <f t="shared" si="195"/>
        <v>0</v>
      </c>
      <c r="Q1529" s="52">
        <f t="shared" si="196"/>
        <v>0</v>
      </c>
      <c r="R1529" s="454">
        <f t="shared" si="197"/>
        <v>0</v>
      </c>
    </row>
    <row r="1530" spans="1:18" outlineLevel="1" x14ac:dyDescent="0.2">
      <c r="A1530" s="79" t="str">
        <f t="shared" si="190"/>
        <v/>
      </c>
      <c r="B1530" s="73"/>
      <c r="C1530" s="90"/>
      <c r="D1530" s="93" t="str">
        <f t="shared" si="191"/>
        <v xml:space="preserve"> </v>
      </c>
      <c r="E1530" s="54" t="str">
        <f>IF($C1530="","",VLOOKUP($C1530,'4.NLC'!$A$6:$F$51,6,0))</f>
        <v/>
      </c>
      <c r="F1530" s="72" t="str">
        <f>IF($C1530="","",VLOOKUP($C1530,'4.NLC'!$A$6:$F$51,5,0))</f>
        <v/>
      </c>
      <c r="G1530" s="82" t="str">
        <f>IF($C1530="","",VLOOKUP($C1530,'4.NLC'!$A$6:$H$51,7,0))</f>
        <v/>
      </c>
      <c r="H1530" s="74"/>
      <c r="I1530" s="74"/>
      <c r="J1530" s="74"/>
      <c r="K1530" s="57">
        <f t="shared" si="192"/>
        <v>0</v>
      </c>
      <c r="L1530" s="75"/>
      <c r="M1530" s="52">
        <f t="shared" si="193"/>
        <v>0</v>
      </c>
      <c r="N1530" s="76"/>
      <c r="O1530" s="52">
        <f t="shared" si="194"/>
        <v>0</v>
      </c>
      <c r="P1530" s="57">
        <f t="shared" si="195"/>
        <v>0</v>
      </c>
      <c r="Q1530" s="52">
        <f t="shared" si="196"/>
        <v>0</v>
      </c>
      <c r="R1530" s="454">
        <f t="shared" si="197"/>
        <v>0</v>
      </c>
    </row>
    <row r="1531" spans="1:18" outlineLevel="1" x14ac:dyDescent="0.2">
      <c r="A1531" s="79" t="str">
        <f t="shared" si="190"/>
        <v/>
      </c>
      <c r="B1531" s="73"/>
      <c r="C1531" s="90"/>
      <c r="D1531" s="93" t="str">
        <f t="shared" si="191"/>
        <v xml:space="preserve"> </v>
      </c>
      <c r="E1531" s="54" t="str">
        <f>IF($C1531="","",VLOOKUP($C1531,'4.NLC'!$A$6:$F$51,6,0))</f>
        <v/>
      </c>
      <c r="F1531" s="72" t="str">
        <f>IF($C1531="","",VLOOKUP($C1531,'4.NLC'!$A$6:$F$51,5,0))</f>
        <v/>
      </c>
      <c r="G1531" s="82" t="str">
        <f>IF($C1531="","",VLOOKUP($C1531,'4.NLC'!$A$6:$H$51,7,0))</f>
        <v/>
      </c>
      <c r="H1531" s="74"/>
      <c r="I1531" s="74"/>
      <c r="J1531" s="74"/>
      <c r="K1531" s="57">
        <f t="shared" si="192"/>
        <v>0</v>
      </c>
      <c r="L1531" s="75"/>
      <c r="M1531" s="52">
        <f t="shared" si="193"/>
        <v>0</v>
      </c>
      <c r="N1531" s="76"/>
      <c r="O1531" s="52">
        <f t="shared" si="194"/>
        <v>0</v>
      </c>
      <c r="P1531" s="57">
        <f t="shared" si="195"/>
        <v>0</v>
      </c>
      <c r="Q1531" s="52">
        <f t="shared" si="196"/>
        <v>0</v>
      </c>
      <c r="R1531" s="454">
        <f t="shared" si="197"/>
        <v>0</v>
      </c>
    </row>
    <row r="1532" spans="1:18" outlineLevel="1" x14ac:dyDescent="0.2">
      <c r="A1532" s="79" t="str">
        <f t="shared" si="190"/>
        <v/>
      </c>
      <c r="B1532" s="73"/>
      <c r="C1532" s="90"/>
      <c r="D1532" s="93" t="str">
        <f t="shared" si="191"/>
        <v xml:space="preserve"> </v>
      </c>
      <c r="E1532" s="54" t="str">
        <f>IF($C1532="","",VLOOKUP($C1532,'4.NLC'!$A$6:$F$51,6,0))</f>
        <v/>
      </c>
      <c r="F1532" s="72" t="str">
        <f>IF($C1532="","",VLOOKUP($C1532,'4.NLC'!$A$6:$F$51,5,0))</f>
        <v/>
      </c>
      <c r="G1532" s="82" t="str">
        <f>IF($C1532="","",VLOOKUP($C1532,'4.NLC'!$A$6:$H$51,7,0))</f>
        <v/>
      </c>
      <c r="H1532" s="74"/>
      <c r="I1532" s="74"/>
      <c r="J1532" s="74"/>
      <c r="K1532" s="57">
        <f t="shared" si="192"/>
        <v>0</v>
      </c>
      <c r="L1532" s="75"/>
      <c r="M1532" s="52">
        <f t="shared" si="193"/>
        <v>0</v>
      </c>
      <c r="N1532" s="76"/>
      <c r="O1532" s="52">
        <f t="shared" si="194"/>
        <v>0</v>
      </c>
      <c r="P1532" s="57">
        <f t="shared" si="195"/>
        <v>0</v>
      </c>
      <c r="Q1532" s="52">
        <f t="shared" si="196"/>
        <v>0</v>
      </c>
      <c r="R1532" s="454">
        <f t="shared" si="197"/>
        <v>0</v>
      </c>
    </row>
    <row r="1533" spans="1:18" outlineLevel="1" x14ac:dyDescent="0.2">
      <c r="A1533" s="79" t="str">
        <f t="shared" si="190"/>
        <v/>
      </c>
      <c r="B1533" s="73"/>
      <c r="C1533" s="90"/>
      <c r="D1533" s="93" t="str">
        <f t="shared" si="191"/>
        <v xml:space="preserve"> </v>
      </c>
      <c r="E1533" s="54" t="str">
        <f>IF($C1533="","",VLOOKUP($C1533,'4.NLC'!$A$6:$F$51,6,0))</f>
        <v/>
      </c>
      <c r="F1533" s="72" t="str">
        <f>IF($C1533="","",VLOOKUP($C1533,'4.NLC'!$A$6:$F$51,5,0))</f>
        <v/>
      </c>
      <c r="G1533" s="82" t="str">
        <f>IF($C1533="","",VLOOKUP($C1533,'4.NLC'!$A$6:$H$51,7,0))</f>
        <v/>
      </c>
      <c r="H1533" s="74"/>
      <c r="I1533" s="74"/>
      <c r="J1533" s="74"/>
      <c r="K1533" s="57">
        <f t="shared" si="192"/>
        <v>0</v>
      </c>
      <c r="L1533" s="75"/>
      <c r="M1533" s="52">
        <f t="shared" si="193"/>
        <v>0</v>
      </c>
      <c r="N1533" s="76"/>
      <c r="O1533" s="52">
        <f t="shared" si="194"/>
        <v>0</v>
      </c>
      <c r="P1533" s="57">
        <f t="shared" si="195"/>
        <v>0</v>
      </c>
      <c r="Q1533" s="52">
        <f t="shared" si="196"/>
        <v>0</v>
      </c>
      <c r="R1533" s="454">
        <f t="shared" si="197"/>
        <v>0</v>
      </c>
    </row>
    <row r="1534" spans="1:18" outlineLevel="1" x14ac:dyDescent="0.2">
      <c r="A1534" s="79" t="str">
        <f t="shared" si="190"/>
        <v/>
      </c>
      <c r="B1534" s="73"/>
      <c r="C1534" s="90"/>
      <c r="D1534" s="93" t="str">
        <f t="shared" si="191"/>
        <v xml:space="preserve"> </v>
      </c>
      <c r="E1534" s="54" t="str">
        <f>IF($C1534="","",VLOOKUP($C1534,'4.NLC'!$A$6:$F$51,6,0))</f>
        <v/>
      </c>
      <c r="F1534" s="72" t="str">
        <f>IF($C1534="","",VLOOKUP($C1534,'4.NLC'!$A$6:$F$51,5,0))</f>
        <v/>
      </c>
      <c r="G1534" s="82" t="str">
        <f>IF($C1534="","",VLOOKUP($C1534,'4.NLC'!$A$6:$H$51,7,0))</f>
        <v/>
      </c>
      <c r="H1534" s="74"/>
      <c r="I1534" s="74"/>
      <c r="J1534" s="74"/>
      <c r="K1534" s="57">
        <f t="shared" si="192"/>
        <v>0</v>
      </c>
      <c r="L1534" s="75"/>
      <c r="M1534" s="52">
        <f t="shared" si="193"/>
        <v>0</v>
      </c>
      <c r="N1534" s="76"/>
      <c r="O1534" s="52">
        <f t="shared" si="194"/>
        <v>0</v>
      </c>
      <c r="P1534" s="57">
        <f t="shared" si="195"/>
        <v>0</v>
      </c>
      <c r="Q1534" s="52">
        <f t="shared" si="196"/>
        <v>0</v>
      </c>
      <c r="R1534" s="454">
        <f t="shared" si="197"/>
        <v>0</v>
      </c>
    </row>
    <row r="1535" spans="1:18" outlineLevel="1" x14ac:dyDescent="0.2">
      <c r="A1535" s="79" t="str">
        <f t="shared" si="190"/>
        <v/>
      </c>
      <c r="B1535" s="73"/>
      <c r="C1535" s="90"/>
      <c r="D1535" s="93" t="str">
        <f t="shared" si="191"/>
        <v xml:space="preserve"> </v>
      </c>
      <c r="E1535" s="54" t="str">
        <f>IF($C1535="","",VLOOKUP($C1535,'4.NLC'!$A$6:$F$51,6,0))</f>
        <v/>
      </c>
      <c r="F1535" s="72" t="str">
        <f>IF($C1535="","",VLOOKUP($C1535,'4.NLC'!$A$6:$F$51,5,0))</f>
        <v/>
      </c>
      <c r="G1535" s="82" t="str">
        <f>IF($C1535="","",VLOOKUP($C1535,'4.NLC'!$A$6:$H$51,7,0))</f>
        <v/>
      </c>
      <c r="H1535" s="74"/>
      <c r="I1535" s="74"/>
      <c r="J1535" s="74"/>
      <c r="K1535" s="57">
        <f t="shared" si="192"/>
        <v>0</v>
      </c>
      <c r="L1535" s="75"/>
      <c r="M1535" s="52">
        <f t="shared" si="193"/>
        <v>0</v>
      </c>
      <c r="N1535" s="76"/>
      <c r="O1535" s="52">
        <f t="shared" si="194"/>
        <v>0</v>
      </c>
      <c r="P1535" s="57">
        <f t="shared" si="195"/>
        <v>0</v>
      </c>
      <c r="Q1535" s="52">
        <f t="shared" si="196"/>
        <v>0</v>
      </c>
      <c r="R1535" s="454">
        <f t="shared" si="197"/>
        <v>0</v>
      </c>
    </row>
    <row r="1536" spans="1:18" outlineLevel="1" x14ac:dyDescent="0.2">
      <c r="A1536" s="79" t="str">
        <f t="shared" si="190"/>
        <v/>
      </c>
      <c r="B1536" s="73"/>
      <c r="C1536" s="90"/>
      <c r="D1536" s="93" t="str">
        <f t="shared" si="191"/>
        <v xml:space="preserve"> </v>
      </c>
      <c r="E1536" s="54" t="str">
        <f>IF($C1536="","",VLOOKUP($C1536,'4.NLC'!$A$6:$F$51,6,0))</f>
        <v/>
      </c>
      <c r="F1536" s="72" t="str">
        <f>IF($C1536="","",VLOOKUP($C1536,'4.NLC'!$A$6:$F$51,5,0))</f>
        <v/>
      </c>
      <c r="G1536" s="82" t="str">
        <f>IF($C1536="","",VLOOKUP($C1536,'4.NLC'!$A$6:$H$51,7,0))</f>
        <v/>
      </c>
      <c r="H1536" s="74"/>
      <c r="I1536" s="74"/>
      <c r="J1536" s="74"/>
      <c r="K1536" s="57">
        <f t="shared" si="192"/>
        <v>0</v>
      </c>
      <c r="L1536" s="75"/>
      <c r="M1536" s="52">
        <f t="shared" si="193"/>
        <v>0</v>
      </c>
      <c r="N1536" s="76"/>
      <c r="O1536" s="52">
        <f t="shared" si="194"/>
        <v>0</v>
      </c>
      <c r="P1536" s="57">
        <f t="shared" si="195"/>
        <v>0</v>
      </c>
      <c r="Q1536" s="52">
        <f t="shared" si="196"/>
        <v>0</v>
      </c>
      <c r="R1536" s="454">
        <f t="shared" si="197"/>
        <v>0</v>
      </c>
    </row>
    <row r="1537" spans="1:18" outlineLevel="1" x14ac:dyDescent="0.2">
      <c r="A1537" s="79" t="str">
        <f t="shared" si="190"/>
        <v/>
      </c>
      <c r="B1537" s="73"/>
      <c r="C1537" s="90"/>
      <c r="D1537" s="93" t="str">
        <f t="shared" si="191"/>
        <v xml:space="preserve"> </v>
      </c>
      <c r="E1537" s="54" t="str">
        <f>IF($C1537="","",VLOOKUP($C1537,'4.NLC'!$A$6:$F$51,6,0))</f>
        <v/>
      </c>
      <c r="F1537" s="72" t="str">
        <f>IF($C1537="","",VLOOKUP($C1537,'4.NLC'!$A$6:$F$51,5,0))</f>
        <v/>
      </c>
      <c r="G1537" s="82" t="str">
        <f>IF($C1537="","",VLOOKUP($C1537,'4.NLC'!$A$6:$H$51,7,0))</f>
        <v/>
      </c>
      <c r="H1537" s="74"/>
      <c r="I1537" s="74"/>
      <c r="J1537" s="74"/>
      <c r="K1537" s="57">
        <f t="shared" si="192"/>
        <v>0</v>
      </c>
      <c r="L1537" s="75"/>
      <c r="M1537" s="52">
        <f t="shared" si="193"/>
        <v>0</v>
      </c>
      <c r="N1537" s="76"/>
      <c r="O1537" s="52">
        <f t="shared" si="194"/>
        <v>0</v>
      </c>
      <c r="P1537" s="57">
        <f t="shared" si="195"/>
        <v>0</v>
      </c>
      <c r="Q1537" s="52">
        <f t="shared" si="196"/>
        <v>0</v>
      </c>
      <c r="R1537" s="454">
        <f t="shared" si="197"/>
        <v>0</v>
      </c>
    </row>
    <row r="1538" spans="1:18" outlineLevel="1" x14ac:dyDescent="0.2">
      <c r="A1538" s="79" t="str">
        <f t="shared" si="190"/>
        <v/>
      </c>
      <c r="B1538" s="73"/>
      <c r="C1538" s="90"/>
      <c r="D1538" s="93" t="str">
        <f t="shared" si="191"/>
        <v xml:space="preserve"> </v>
      </c>
      <c r="E1538" s="54" t="str">
        <f>IF($C1538="","",VLOOKUP($C1538,'4.NLC'!$A$6:$F$51,6,0))</f>
        <v/>
      </c>
      <c r="F1538" s="72" t="str">
        <f>IF($C1538="","",VLOOKUP($C1538,'4.NLC'!$A$6:$F$51,5,0))</f>
        <v/>
      </c>
      <c r="G1538" s="82" t="str">
        <f>IF($C1538="","",VLOOKUP($C1538,'4.NLC'!$A$6:$H$51,7,0))</f>
        <v/>
      </c>
      <c r="H1538" s="74"/>
      <c r="I1538" s="74"/>
      <c r="J1538" s="74"/>
      <c r="K1538" s="57">
        <f t="shared" si="192"/>
        <v>0</v>
      </c>
      <c r="L1538" s="75"/>
      <c r="M1538" s="52">
        <f t="shared" si="193"/>
        <v>0</v>
      </c>
      <c r="N1538" s="76"/>
      <c r="O1538" s="52">
        <f t="shared" si="194"/>
        <v>0</v>
      </c>
      <c r="P1538" s="57">
        <f t="shared" si="195"/>
        <v>0</v>
      </c>
      <c r="Q1538" s="52">
        <f t="shared" si="196"/>
        <v>0</v>
      </c>
      <c r="R1538" s="454">
        <f t="shared" si="197"/>
        <v>0</v>
      </c>
    </row>
    <row r="1539" spans="1:18" outlineLevel="1" x14ac:dyDescent="0.2">
      <c r="A1539" s="79" t="str">
        <f t="shared" si="190"/>
        <v/>
      </c>
      <c r="B1539" s="73"/>
      <c r="C1539" s="90"/>
      <c r="D1539" s="93" t="str">
        <f t="shared" si="191"/>
        <v xml:space="preserve"> </v>
      </c>
      <c r="E1539" s="54" t="str">
        <f>IF($C1539="","",VLOOKUP($C1539,'4.NLC'!$A$6:$F$51,6,0))</f>
        <v/>
      </c>
      <c r="F1539" s="72" t="str">
        <f>IF($C1539="","",VLOOKUP($C1539,'4.NLC'!$A$6:$F$51,5,0))</f>
        <v/>
      </c>
      <c r="G1539" s="82" t="str">
        <f>IF($C1539="","",VLOOKUP($C1539,'4.NLC'!$A$6:$H$51,7,0))</f>
        <v/>
      </c>
      <c r="H1539" s="74"/>
      <c r="I1539" s="74"/>
      <c r="J1539" s="74"/>
      <c r="K1539" s="57">
        <f t="shared" si="192"/>
        <v>0</v>
      </c>
      <c r="L1539" s="75"/>
      <c r="M1539" s="52">
        <f t="shared" si="193"/>
        <v>0</v>
      </c>
      <c r="N1539" s="76"/>
      <c r="O1539" s="52">
        <f t="shared" si="194"/>
        <v>0</v>
      </c>
      <c r="P1539" s="57">
        <f t="shared" si="195"/>
        <v>0</v>
      </c>
      <c r="Q1539" s="52">
        <f t="shared" si="196"/>
        <v>0</v>
      </c>
      <c r="R1539" s="454">
        <f t="shared" si="197"/>
        <v>0</v>
      </c>
    </row>
    <row r="1540" spans="1:18" outlineLevel="1" x14ac:dyDescent="0.2">
      <c r="A1540" s="79" t="str">
        <f t="shared" si="190"/>
        <v/>
      </c>
      <c r="B1540" s="73"/>
      <c r="C1540" s="90"/>
      <c r="D1540" s="93" t="str">
        <f t="shared" si="191"/>
        <v xml:space="preserve"> </v>
      </c>
      <c r="E1540" s="54" t="str">
        <f>IF($C1540="","",VLOOKUP($C1540,'4.NLC'!$A$6:$F$51,6,0))</f>
        <v/>
      </c>
      <c r="F1540" s="72" t="str">
        <f>IF($C1540="","",VLOOKUP($C1540,'4.NLC'!$A$6:$F$51,5,0))</f>
        <v/>
      </c>
      <c r="G1540" s="82" t="str">
        <f>IF($C1540="","",VLOOKUP($C1540,'4.NLC'!$A$6:$H$51,7,0))</f>
        <v/>
      </c>
      <c r="H1540" s="74"/>
      <c r="I1540" s="74"/>
      <c r="J1540" s="74"/>
      <c r="K1540" s="57">
        <f t="shared" si="192"/>
        <v>0</v>
      </c>
      <c r="L1540" s="75"/>
      <c r="M1540" s="52">
        <f t="shared" si="193"/>
        <v>0</v>
      </c>
      <c r="N1540" s="76"/>
      <c r="O1540" s="52">
        <f t="shared" si="194"/>
        <v>0</v>
      </c>
      <c r="P1540" s="57">
        <f t="shared" si="195"/>
        <v>0</v>
      </c>
      <c r="Q1540" s="52">
        <f t="shared" si="196"/>
        <v>0</v>
      </c>
      <c r="R1540" s="454">
        <f t="shared" si="197"/>
        <v>0</v>
      </c>
    </row>
    <row r="1541" spans="1:18" outlineLevel="1" x14ac:dyDescent="0.2">
      <c r="A1541" s="79" t="str">
        <f t="shared" si="190"/>
        <v/>
      </c>
      <c r="B1541" s="73"/>
      <c r="C1541" s="90"/>
      <c r="D1541" s="93" t="str">
        <f t="shared" si="191"/>
        <v xml:space="preserve"> </v>
      </c>
      <c r="E1541" s="54" t="str">
        <f>IF($C1541="","",VLOOKUP($C1541,'4.NLC'!$A$6:$F$51,6,0))</f>
        <v/>
      </c>
      <c r="F1541" s="72" t="str">
        <f>IF($C1541="","",VLOOKUP($C1541,'4.NLC'!$A$6:$F$51,5,0))</f>
        <v/>
      </c>
      <c r="G1541" s="82" t="str">
        <f>IF($C1541="","",VLOOKUP($C1541,'4.NLC'!$A$6:$H$51,7,0))</f>
        <v/>
      </c>
      <c r="H1541" s="74"/>
      <c r="I1541" s="74"/>
      <c r="J1541" s="74"/>
      <c r="K1541" s="57">
        <f t="shared" si="192"/>
        <v>0</v>
      </c>
      <c r="L1541" s="75"/>
      <c r="M1541" s="52">
        <f t="shared" si="193"/>
        <v>0</v>
      </c>
      <c r="N1541" s="76"/>
      <c r="O1541" s="52">
        <f t="shared" si="194"/>
        <v>0</v>
      </c>
      <c r="P1541" s="57">
        <f t="shared" si="195"/>
        <v>0</v>
      </c>
      <c r="Q1541" s="52">
        <f t="shared" si="196"/>
        <v>0</v>
      </c>
      <c r="R1541" s="454">
        <f t="shared" si="197"/>
        <v>0</v>
      </c>
    </row>
    <row r="1542" spans="1:18" outlineLevel="1" x14ac:dyDescent="0.2">
      <c r="A1542" s="79" t="str">
        <f t="shared" si="190"/>
        <v/>
      </c>
      <c r="B1542" s="73"/>
      <c r="C1542" s="90"/>
      <c r="D1542" s="93" t="str">
        <f t="shared" si="191"/>
        <v xml:space="preserve"> </v>
      </c>
      <c r="E1542" s="54" t="str">
        <f>IF($C1542="","",VLOOKUP($C1542,'4.NLC'!$A$6:$F$51,6,0))</f>
        <v/>
      </c>
      <c r="F1542" s="72" t="str">
        <f>IF($C1542="","",VLOOKUP($C1542,'4.NLC'!$A$6:$F$51,5,0))</f>
        <v/>
      </c>
      <c r="G1542" s="82" t="str">
        <f>IF($C1542="","",VLOOKUP($C1542,'4.NLC'!$A$6:$H$51,7,0))</f>
        <v/>
      </c>
      <c r="H1542" s="74"/>
      <c r="I1542" s="74"/>
      <c r="J1542" s="74"/>
      <c r="K1542" s="57">
        <f t="shared" si="192"/>
        <v>0</v>
      </c>
      <c r="L1542" s="75"/>
      <c r="M1542" s="52">
        <f t="shared" si="193"/>
        <v>0</v>
      </c>
      <c r="N1542" s="76"/>
      <c r="O1542" s="52">
        <f t="shared" si="194"/>
        <v>0</v>
      </c>
      <c r="P1542" s="57">
        <f t="shared" si="195"/>
        <v>0</v>
      </c>
      <c r="Q1542" s="52">
        <f t="shared" si="196"/>
        <v>0</v>
      </c>
      <c r="R1542" s="454">
        <f t="shared" si="197"/>
        <v>0</v>
      </c>
    </row>
    <row r="1543" spans="1:18" outlineLevel="1" x14ac:dyDescent="0.2">
      <c r="A1543" s="79" t="str">
        <f t="shared" ref="A1543:A1606" si="198">IF(B1543="","",VALUE(LEFT(B1543,4)))</f>
        <v/>
      </c>
      <c r="B1543" s="73"/>
      <c r="C1543" s="90"/>
      <c r="D1543" s="93" t="str">
        <f t="shared" ref="D1543:D1606" si="199">A1543&amp;" "&amp;C1543</f>
        <v xml:space="preserve"> </v>
      </c>
      <c r="E1543" s="54" t="str">
        <f>IF($C1543="","",VLOOKUP($C1543,'4.NLC'!$A$6:$F$51,6,0))</f>
        <v/>
      </c>
      <c r="F1543" s="72" t="str">
        <f>IF($C1543="","",VLOOKUP($C1543,'4.NLC'!$A$6:$F$51,5,0))</f>
        <v/>
      </c>
      <c r="G1543" s="82" t="str">
        <f>IF($C1543="","",VLOOKUP($C1543,'4.NLC'!$A$6:$H$51,7,0))</f>
        <v/>
      </c>
      <c r="H1543" s="74"/>
      <c r="I1543" s="74"/>
      <c r="J1543" s="74"/>
      <c r="K1543" s="57">
        <f t="shared" ref="K1543:K1606" si="200">SUM(I1543:J1543)</f>
        <v>0</v>
      </c>
      <c r="L1543" s="75"/>
      <c r="M1543" s="52">
        <f t="shared" ref="M1543:M1606" si="201">H1543*$L1543</f>
        <v>0</v>
      </c>
      <c r="N1543" s="76"/>
      <c r="O1543" s="52">
        <f t="shared" ref="O1543:O1606" si="202">I1543*$L1543</f>
        <v>0</v>
      </c>
      <c r="P1543" s="57">
        <f t="shared" ref="P1543:P1606" si="203">SUM(M1543:O1543)</f>
        <v>0</v>
      </c>
      <c r="Q1543" s="52">
        <f t="shared" ref="Q1543:Q1606" si="204">J1543*$L1543</f>
        <v>0</v>
      </c>
      <c r="R1543" s="454">
        <f t="shared" ref="R1543:R1606" si="205">SUM(P1543:Q1543)</f>
        <v>0</v>
      </c>
    </row>
    <row r="1544" spans="1:18" outlineLevel="1" x14ac:dyDescent="0.2">
      <c r="A1544" s="79" t="str">
        <f t="shared" si="198"/>
        <v/>
      </c>
      <c r="B1544" s="73"/>
      <c r="C1544" s="90"/>
      <c r="D1544" s="93" t="str">
        <f t="shared" si="199"/>
        <v xml:space="preserve"> </v>
      </c>
      <c r="E1544" s="54" t="str">
        <f>IF($C1544="","",VLOOKUP($C1544,'4.NLC'!$A$6:$F$51,6,0))</f>
        <v/>
      </c>
      <c r="F1544" s="72" t="str">
        <f>IF($C1544="","",VLOOKUP($C1544,'4.NLC'!$A$6:$F$51,5,0))</f>
        <v/>
      </c>
      <c r="G1544" s="82" t="str">
        <f>IF($C1544="","",VLOOKUP($C1544,'4.NLC'!$A$6:$H$51,7,0))</f>
        <v/>
      </c>
      <c r="H1544" s="74"/>
      <c r="I1544" s="74"/>
      <c r="J1544" s="74"/>
      <c r="K1544" s="57">
        <f t="shared" si="200"/>
        <v>0</v>
      </c>
      <c r="L1544" s="75"/>
      <c r="M1544" s="52">
        <f t="shared" si="201"/>
        <v>0</v>
      </c>
      <c r="N1544" s="76"/>
      <c r="O1544" s="52">
        <f t="shared" si="202"/>
        <v>0</v>
      </c>
      <c r="P1544" s="57">
        <f t="shared" si="203"/>
        <v>0</v>
      </c>
      <c r="Q1544" s="52">
        <f t="shared" si="204"/>
        <v>0</v>
      </c>
      <c r="R1544" s="454">
        <f t="shared" si="205"/>
        <v>0</v>
      </c>
    </row>
    <row r="1545" spans="1:18" outlineLevel="1" x14ac:dyDescent="0.2">
      <c r="A1545" s="79" t="str">
        <f t="shared" si="198"/>
        <v/>
      </c>
      <c r="B1545" s="73"/>
      <c r="C1545" s="90"/>
      <c r="D1545" s="93" t="str">
        <f t="shared" si="199"/>
        <v xml:space="preserve"> </v>
      </c>
      <c r="E1545" s="54" t="str">
        <f>IF($C1545="","",VLOOKUP($C1545,'4.NLC'!$A$6:$F$51,6,0))</f>
        <v/>
      </c>
      <c r="F1545" s="72" t="str">
        <f>IF($C1545="","",VLOOKUP($C1545,'4.NLC'!$A$6:$F$51,5,0))</f>
        <v/>
      </c>
      <c r="G1545" s="82" t="str">
        <f>IF($C1545="","",VLOOKUP($C1545,'4.NLC'!$A$6:$H$51,7,0))</f>
        <v/>
      </c>
      <c r="H1545" s="74"/>
      <c r="I1545" s="74"/>
      <c r="J1545" s="74"/>
      <c r="K1545" s="57">
        <f t="shared" si="200"/>
        <v>0</v>
      </c>
      <c r="L1545" s="75"/>
      <c r="M1545" s="52">
        <f t="shared" si="201"/>
        <v>0</v>
      </c>
      <c r="N1545" s="76"/>
      <c r="O1545" s="52">
        <f t="shared" si="202"/>
        <v>0</v>
      </c>
      <c r="P1545" s="57">
        <f t="shared" si="203"/>
        <v>0</v>
      </c>
      <c r="Q1545" s="52">
        <f t="shared" si="204"/>
        <v>0</v>
      </c>
      <c r="R1545" s="454">
        <f t="shared" si="205"/>
        <v>0</v>
      </c>
    </row>
    <row r="1546" spans="1:18" outlineLevel="1" x14ac:dyDescent="0.2">
      <c r="A1546" s="79" t="str">
        <f t="shared" si="198"/>
        <v/>
      </c>
      <c r="B1546" s="73"/>
      <c r="C1546" s="90"/>
      <c r="D1546" s="93" t="str">
        <f t="shared" si="199"/>
        <v xml:space="preserve"> </v>
      </c>
      <c r="E1546" s="54" t="str">
        <f>IF($C1546="","",VLOOKUP($C1546,'4.NLC'!$A$6:$F$51,6,0))</f>
        <v/>
      </c>
      <c r="F1546" s="72" t="str">
        <f>IF($C1546="","",VLOOKUP($C1546,'4.NLC'!$A$6:$F$51,5,0))</f>
        <v/>
      </c>
      <c r="G1546" s="82" t="str">
        <f>IF($C1546="","",VLOOKUP($C1546,'4.NLC'!$A$6:$H$51,7,0))</f>
        <v/>
      </c>
      <c r="H1546" s="74"/>
      <c r="I1546" s="74"/>
      <c r="J1546" s="74"/>
      <c r="K1546" s="57">
        <f t="shared" si="200"/>
        <v>0</v>
      </c>
      <c r="L1546" s="75"/>
      <c r="M1546" s="52">
        <f t="shared" si="201"/>
        <v>0</v>
      </c>
      <c r="N1546" s="76"/>
      <c r="O1546" s="52">
        <f t="shared" si="202"/>
        <v>0</v>
      </c>
      <c r="P1546" s="57">
        <f t="shared" si="203"/>
        <v>0</v>
      </c>
      <c r="Q1546" s="52">
        <f t="shared" si="204"/>
        <v>0</v>
      </c>
      <c r="R1546" s="454">
        <f t="shared" si="205"/>
        <v>0</v>
      </c>
    </row>
    <row r="1547" spans="1:18" outlineLevel="1" x14ac:dyDescent="0.2">
      <c r="A1547" s="79" t="str">
        <f t="shared" si="198"/>
        <v/>
      </c>
      <c r="B1547" s="73"/>
      <c r="C1547" s="90"/>
      <c r="D1547" s="93" t="str">
        <f t="shared" si="199"/>
        <v xml:space="preserve"> </v>
      </c>
      <c r="E1547" s="54" t="str">
        <f>IF($C1547="","",VLOOKUP($C1547,'4.NLC'!$A$6:$F$51,6,0))</f>
        <v/>
      </c>
      <c r="F1547" s="72" t="str">
        <f>IF($C1547="","",VLOOKUP($C1547,'4.NLC'!$A$6:$F$51,5,0))</f>
        <v/>
      </c>
      <c r="G1547" s="82" t="str">
        <f>IF($C1547="","",VLOOKUP($C1547,'4.NLC'!$A$6:$H$51,7,0))</f>
        <v/>
      </c>
      <c r="H1547" s="74"/>
      <c r="I1547" s="74"/>
      <c r="J1547" s="74"/>
      <c r="K1547" s="57">
        <f t="shared" si="200"/>
        <v>0</v>
      </c>
      <c r="L1547" s="75"/>
      <c r="M1547" s="52">
        <f t="shared" si="201"/>
        <v>0</v>
      </c>
      <c r="N1547" s="76"/>
      <c r="O1547" s="52">
        <f t="shared" si="202"/>
        <v>0</v>
      </c>
      <c r="P1547" s="57">
        <f t="shared" si="203"/>
        <v>0</v>
      </c>
      <c r="Q1547" s="52">
        <f t="shared" si="204"/>
        <v>0</v>
      </c>
      <c r="R1547" s="454">
        <f t="shared" si="205"/>
        <v>0</v>
      </c>
    </row>
    <row r="1548" spans="1:18" outlineLevel="1" x14ac:dyDescent="0.2">
      <c r="A1548" s="79" t="str">
        <f t="shared" si="198"/>
        <v/>
      </c>
      <c r="B1548" s="73"/>
      <c r="C1548" s="90"/>
      <c r="D1548" s="93" t="str">
        <f t="shared" si="199"/>
        <v xml:space="preserve"> </v>
      </c>
      <c r="E1548" s="54" t="str">
        <f>IF($C1548="","",VLOOKUP($C1548,'4.NLC'!$A$6:$F$51,6,0))</f>
        <v/>
      </c>
      <c r="F1548" s="72" t="str">
        <f>IF($C1548="","",VLOOKUP($C1548,'4.NLC'!$A$6:$F$51,5,0))</f>
        <v/>
      </c>
      <c r="G1548" s="82" t="str">
        <f>IF($C1548="","",VLOOKUP($C1548,'4.NLC'!$A$6:$H$51,7,0))</f>
        <v/>
      </c>
      <c r="H1548" s="74"/>
      <c r="I1548" s="74"/>
      <c r="J1548" s="74"/>
      <c r="K1548" s="57">
        <f t="shared" si="200"/>
        <v>0</v>
      </c>
      <c r="L1548" s="75"/>
      <c r="M1548" s="52">
        <f t="shared" si="201"/>
        <v>0</v>
      </c>
      <c r="N1548" s="76"/>
      <c r="O1548" s="52">
        <f t="shared" si="202"/>
        <v>0</v>
      </c>
      <c r="P1548" s="57">
        <f t="shared" si="203"/>
        <v>0</v>
      </c>
      <c r="Q1548" s="52">
        <f t="shared" si="204"/>
        <v>0</v>
      </c>
      <c r="R1548" s="454">
        <f t="shared" si="205"/>
        <v>0</v>
      </c>
    </row>
    <row r="1549" spans="1:18" outlineLevel="1" x14ac:dyDescent="0.2">
      <c r="A1549" s="79" t="str">
        <f t="shared" si="198"/>
        <v/>
      </c>
      <c r="B1549" s="73"/>
      <c r="C1549" s="90"/>
      <c r="D1549" s="93" t="str">
        <f t="shared" si="199"/>
        <v xml:space="preserve"> </v>
      </c>
      <c r="E1549" s="54" t="str">
        <f>IF($C1549="","",VLOOKUP($C1549,'4.NLC'!$A$6:$F$51,6,0))</f>
        <v/>
      </c>
      <c r="F1549" s="72" t="str">
        <f>IF($C1549="","",VLOOKUP($C1549,'4.NLC'!$A$6:$F$51,5,0))</f>
        <v/>
      </c>
      <c r="G1549" s="82" t="str">
        <f>IF($C1549="","",VLOOKUP($C1549,'4.NLC'!$A$6:$H$51,7,0))</f>
        <v/>
      </c>
      <c r="H1549" s="74"/>
      <c r="I1549" s="74"/>
      <c r="J1549" s="74"/>
      <c r="K1549" s="57">
        <f t="shared" si="200"/>
        <v>0</v>
      </c>
      <c r="L1549" s="75"/>
      <c r="M1549" s="52">
        <f t="shared" si="201"/>
        <v>0</v>
      </c>
      <c r="N1549" s="76"/>
      <c r="O1549" s="52">
        <f t="shared" si="202"/>
        <v>0</v>
      </c>
      <c r="P1549" s="57">
        <f t="shared" si="203"/>
        <v>0</v>
      </c>
      <c r="Q1549" s="52">
        <f t="shared" si="204"/>
        <v>0</v>
      </c>
      <c r="R1549" s="454">
        <f t="shared" si="205"/>
        <v>0</v>
      </c>
    </row>
    <row r="1550" spans="1:18" outlineLevel="1" x14ac:dyDescent="0.2">
      <c r="A1550" s="79" t="str">
        <f t="shared" si="198"/>
        <v/>
      </c>
      <c r="B1550" s="73"/>
      <c r="C1550" s="90"/>
      <c r="D1550" s="93" t="str">
        <f t="shared" si="199"/>
        <v xml:space="preserve"> </v>
      </c>
      <c r="E1550" s="54" t="str">
        <f>IF($C1550="","",VLOOKUP($C1550,'4.NLC'!$A$6:$F$51,6,0))</f>
        <v/>
      </c>
      <c r="F1550" s="72" t="str">
        <f>IF($C1550="","",VLOOKUP($C1550,'4.NLC'!$A$6:$F$51,5,0))</f>
        <v/>
      </c>
      <c r="G1550" s="82" t="str">
        <f>IF($C1550="","",VLOOKUP($C1550,'4.NLC'!$A$6:$H$51,7,0))</f>
        <v/>
      </c>
      <c r="H1550" s="74"/>
      <c r="I1550" s="74"/>
      <c r="J1550" s="74"/>
      <c r="K1550" s="57">
        <f t="shared" si="200"/>
        <v>0</v>
      </c>
      <c r="L1550" s="75"/>
      <c r="M1550" s="52">
        <f t="shared" si="201"/>
        <v>0</v>
      </c>
      <c r="N1550" s="76"/>
      <c r="O1550" s="52">
        <f t="shared" si="202"/>
        <v>0</v>
      </c>
      <c r="P1550" s="57">
        <f t="shared" si="203"/>
        <v>0</v>
      </c>
      <c r="Q1550" s="52">
        <f t="shared" si="204"/>
        <v>0</v>
      </c>
      <c r="R1550" s="454">
        <f t="shared" si="205"/>
        <v>0</v>
      </c>
    </row>
    <row r="1551" spans="1:18" outlineLevel="1" x14ac:dyDescent="0.2">
      <c r="A1551" s="79" t="str">
        <f t="shared" si="198"/>
        <v/>
      </c>
      <c r="B1551" s="73"/>
      <c r="C1551" s="90"/>
      <c r="D1551" s="93" t="str">
        <f t="shared" si="199"/>
        <v xml:space="preserve"> </v>
      </c>
      <c r="E1551" s="54" t="str">
        <f>IF($C1551="","",VLOOKUP($C1551,'4.NLC'!$A$6:$F$51,6,0))</f>
        <v/>
      </c>
      <c r="F1551" s="72" t="str">
        <f>IF($C1551="","",VLOOKUP($C1551,'4.NLC'!$A$6:$F$51,5,0))</f>
        <v/>
      </c>
      <c r="G1551" s="82" t="str">
        <f>IF($C1551="","",VLOOKUP($C1551,'4.NLC'!$A$6:$H$51,7,0))</f>
        <v/>
      </c>
      <c r="H1551" s="74"/>
      <c r="I1551" s="74"/>
      <c r="J1551" s="74"/>
      <c r="K1551" s="57">
        <f t="shared" si="200"/>
        <v>0</v>
      </c>
      <c r="L1551" s="75"/>
      <c r="M1551" s="52">
        <f t="shared" si="201"/>
        <v>0</v>
      </c>
      <c r="N1551" s="76"/>
      <c r="O1551" s="52">
        <f t="shared" si="202"/>
        <v>0</v>
      </c>
      <c r="P1551" s="57">
        <f t="shared" si="203"/>
        <v>0</v>
      </c>
      <c r="Q1551" s="52">
        <f t="shared" si="204"/>
        <v>0</v>
      </c>
      <c r="R1551" s="454">
        <f t="shared" si="205"/>
        <v>0</v>
      </c>
    </row>
    <row r="1552" spans="1:18" outlineLevel="1" x14ac:dyDescent="0.2">
      <c r="A1552" s="79" t="str">
        <f t="shared" si="198"/>
        <v/>
      </c>
      <c r="B1552" s="73"/>
      <c r="C1552" s="90"/>
      <c r="D1552" s="93" t="str">
        <f t="shared" si="199"/>
        <v xml:space="preserve"> </v>
      </c>
      <c r="E1552" s="54" t="str">
        <f>IF($C1552="","",VLOOKUP($C1552,'4.NLC'!$A$6:$F$51,6,0))</f>
        <v/>
      </c>
      <c r="F1552" s="72" t="str">
        <f>IF($C1552="","",VLOOKUP($C1552,'4.NLC'!$A$6:$F$51,5,0))</f>
        <v/>
      </c>
      <c r="G1552" s="82" t="str">
        <f>IF($C1552="","",VLOOKUP($C1552,'4.NLC'!$A$6:$H$51,7,0))</f>
        <v/>
      </c>
      <c r="H1552" s="74"/>
      <c r="I1552" s="74"/>
      <c r="J1552" s="74"/>
      <c r="K1552" s="57">
        <f t="shared" si="200"/>
        <v>0</v>
      </c>
      <c r="L1552" s="75"/>
      <c r="M1552" s="52">
        <f t="shared" si="201"/>
        <v>0</v>
      </c>
      <c r="N1552" s="76"/>
      <c r="O1552" s="52">
        <f t="shared" si="202"/>
        <v>0</v>
      </c>
      <c r="P1552" s="57">
        <f t="shared" si="203"/>
        <v>0</v>
      </c>
      <c r="Q1552" s="52">
        <f t="shared" si="204"/>
        <v>0</v>
      </c>
      <c r="R1552" s="454">
        <f t="shared" si="205"/>
        <v>0</v>
      </c>
    </row>
    <row r="1553" spans="1:18" outlineLevel="1" x14ac:dyDescent="0.2">
      <c r="A1553" s="79" t="str">
        <f t="shared" si="198"/>
        <v/>
      </c>
      <c r="B1553" s="73"/>
      <c r="C1553" s="90"/>
      <c r="D1553" s="93" t="str">
        <f t="shared" si="199"/>
        <v xml:space="preserve"> </v>
      </c>
      <c r="E1553" s="54" t="str">
        <f>IF($C1553="","",VLOOKUP($C1553,'4.NLC'!$A$6:$F$51,6,0))</f>
        <v/>
      </c>
      <c r="F1553" s="72" t="str">
        <f>IF($C1553="","",VLOOKUP($C1553,'4.NLC'!$A$6:$F$51,5,0))</f>
        <v/>
      </c>
      <c r="G1553" s="82" t="str">
        <f>IF($C1553="","",VLOOKUP($C1553,'4.NLC'!$A$6:$H$51,7,0))</f>
        <v/>
      </c>
      <c r="H1553" s="74"/>
      <c r="I1553" s="74"/>
      <c r="J1553" s="74"/>
      <c r="K1553" s="57">
        <f t="shared" si="200"/>
        <v>0</v>
      </c>
      <c r="L1553" s="75"/>
      <c r="M1553" s="52">
        <f t="shared" si="201"/>
        <v>0</v>
      </c>
      <c r="N1553" s="76"/>
      <c r="O1553" s="52">
        <f t="shared" si="202"/>
        <v>0</v>
      </c>
      <c r="P1553" s="57">
        <f t="shared" si="203"/>
        <v>0</v>
      </c>
      <c r="Q1553" s="52">
        <f t="shared" si="204"/>
        <v>0</v>
      </c>
      <c r="R1553" s="454">
        <f t="shared" si="205"/>
        <v>0</v>
      </c>
    </row>
    <row r="1554" spans="1:18" outlineLevel="1" x14ac:dyDescent="0.2">
      <c r="A1554" s="79" t="str">
        <f t="shared" si="198"/>
        <v/>
      </c>
      <c r="B1554" s="73"/>
      <c r="C1554" s="90"/>
      <c r="D1554" s="93" t="str">
        <f t="shared" si="199"/>
        <v xml:space="preserve"> </v>
      </c>
      <c r="E1554" s="54" t="str">
        <f>IF($C1554="","",VLOOKUP($C1554,'4.NLC'!$A$6:$F$51,6,0))</f>
        <v/>
      </c>
      <c r="F1554" s="72" t="str">
        <f>IF($C1554="","",VLOOKUP($C1554,'4.NLC'!$A$6:$F$51,5,0))</f>
        <v/>
      </c>
      <c r="G1554" s="82" t="str">
        <f>IF($C1554="","",VLOOKUP($C1554,'4.NLC'!$A$6:$H$51,7,0))</f>
        <v/>
      </c>
      <c r="H1554" s="74"/>
      <c r="I1554" s="74"/>
      <c r="J1554" s="74"/>
      <c r="K1554" s="57">
        <f t="shared" si="200"/>
        <v>0</v>
      </c>
      <c r="L1554" s="75"/>
      <c r="M1554" s="52">
        <f t="shared" si="201"/>
        <v>0</v>
      </c>
      <c r="N1554" s="76"/>
      <c r="O1554" s="52">
        <f t="shared" si="202"/>
        <v>0</v>
      </c>
      <c r="P1554" s="57">
        <f t="shared" si="203"/>
        <v>0</v>
      </c>
      <c r="Q1554" s="52">
        <f t="shared" si="204"/>
        <v>0</v>
      </c>
      <c r="R1554" s="454">
        <f t="shared" si="205"/>
        <v>0</v>
      </c>
    </row>
    <row r="1555" spans="1:18" outlineLevel="1" x14ac:dyDescent="0.2">
      <c r="A1555" s="79" t="str">
        <f t="shared" si="198"/>
        <v/>
      </c>
      <c r="B1555" s="73"/>
      <c r="C1555" s="90"/>
      <c r="D1555" s="93" t="str">
        <f t="shared" si="199"/>
        <v xml:space="preserve"> </v>
      </c>
      <c r="E1555" s="54" t="str">
        <f>IF($C1555="","",VLOOKUP($C1555,'4.NLC'!$A$6:$F$51,6,0))</f>
        <v/>
      </c>
      <c r="F1555" s="72" t="str">
        <f>IF($C1555="","",VLOOKUP($C1555,'4.NLC'!$A$6:$F$51,5,0))</f>
        <v/>
      </c>
      <c r="G1555" s="82" t="str">
        <f>IF($C1555="","",VLOOKUP($C1555,'4.NLC'!$A$6:$H$51,7,0))</f>
        <v/>
      </c>
      <c r="H1555" s="74"/>
      <c r="I1555" s="74"/>
      <c r="J1555" s="74"/>
      <c r="K1555" s="57">
        <f t="shared" si="200"/>
        <v>0</v>
      </c>
      <c r="L1555" s="75"/>
      <c r="M1555" s="52">
        <f t="shared" si="201"/>
        <v>0</v>
      </c>
      <c r="N1555" s="76"/>
      <c r="O1555" s="52">
        <f t="shared" si="202"/>
        <v>0</v>
      </c>
      <c r="P1555" s="57">
        <f t="shared" si="203"/>
        <v>0</v>
      </c>
      <c r="Q1555" s="52">
        <f t="shared" si="204"/>
        <v>0</v>
      </c>
      <c r="R1555" s="454">
        <f t="shared" si="205"/>
        <v>0</v>
      </c>
    </row>
    <row r="1556" spans="1:18" outlineLevel="1" x14ac:dyDescent="0.2">
      <c r="A1556" s="79" t="str">
        <f t="shared" si="198"/>
        <v/>
      </c>
      <c r="B1556" s="73"/>
      <c r="C1556" s="90"/>
      <c r="D1556" s="93" t="str">
        <f t="shared" si="199"/>
        <v xml:space="preserve"> </v>
      </c>
      <c r="E1556" s="54" t="str">
        <f>IF($C1556="","",VLOOKUP($C1556,'4.NLC'!$A$6:$F$51,6,0))</f>
        <v/>
      </c>
      <c r="F1556" s="72" t="str">
        <f>IF($C1556="","",VLOOKUP($C1556,'4.NLC'!$A$6:$F$51,5,0))</f>
        <v/>
      </c>
      <c r="G1556" s="82" t="str">
        <f>IF($C1556="","",VLOOKUP($C1556,'4.NLC'!$A$6:$H$51,7,0))</f>
        <v/>
      </c>
      <c r="H1556" s="74"/>
      <c r="I1556" s="74"/>
      <c r="J1556" s="74"/>
      <c r="K1556" s="57">
        <f t="shared" si="200"/>
        <v>0</v>
      </c>
      <c r="L1556" s="75"/>
      <c r="M1556" s="52">
        <f t="shared" si="201"/>
        <v>0</v>
      </c>
      <c r="N1556" s="76"/>
      <c r="O1556" s="52">
        <f t="shared" si="202"/>
        <v>0</v>
      </c>
      <c r="P1556" s="57">
        <f t="shared" si="203"/>
        <v>0</v>
      </c>
      <c r="Q1556" s="52">
        <f t="shared" si="204"/>
        <v>0</v>
      </c>
      <c r="R1556" s="454">
        <f t="shared" si="205"/>
        <v>0</v>
      </c>
    </row>
    <row r="1557" spans="1:18" outlineLevel="1" x14ac:dyDescent="0.2">
      <c r="A1557" s="79" t="str">
        <f t="shared" si="198"/>
        <v/>
      </c>
      <c r="B1557" s="73"/>
      <c r="C1557" s="90"/>
      <c r="D1557" s="93" t="str">
        <f t="shared" si="199"/>
        <v xml:space="preserve"> </v>
      </c>
      <c r="E1557" s="54" t="str">
        <f>IF($C1557="","",VLOOKUP($C1557,'4.NLC'!$A$6:$F$51,6,0))</f>
        <v/>
      </c>
      <c r="F1557" s="72" t="str">
        <f>IF($C1557="","",VLOOKUP($C1557,'4.NLC'!$A$6:$F$51,5,0))</f>
        <v/>
      </c>
      <c r="G1557" s="82" t="str">
        <f>IF($C1557="","",VLOOKUP($C1557,'4.NLC'!$A$6:$H$51,7,0))</f>
        <v/>
      </c>
      <c r="H1557" s="74"/>
      <c r="I1557" s="74"/>
      <c r="J1557" s="74"/>
      <c r="K1557" s="57">
        <f t="shared" si="200"/>
        <v>0</v>
      </c>
      <c r="L1557" s="75"/>
      <c r="M1557" s="52">
        <f t="shared" si="201"/>
        <v>0</v>
      </c>
      <c r="N1557" s="76"/>
      <c r="O1557" s="52">
        <f t="shared" si="202"/>
        <v>0</v>
      </c>
      <c r="P1557" s="57">
        <f t="shared" si="203"/>
        <v>0</v>
      </c>
      <c r="Q1557" s="52">
        <f t="shared" si="204"/>
        <v>0</v>
      </c>
      <c r="R1557" s="454">
        <f t="shared" si="205"/>
        <v>0</v>
      </c>
    </row>
    <row r="1558" spans="1:18" outlineLevel="1" x14ac:dyDescent="0.2">
      <c r="A1558" s="79" t="str">
        <f t="shared" si="198"/>
        <v/>
      </c>
      <c r="B1558" s="73"/>
      <c r="C1558" s="90"/>
      <c r="D1558" s="93" t="str">
        <f t="shared" si="199"/>
        <v xml:space="preserve"> </v>
      </c>
      <c r="E1558" s="54" t="str">
        <f>IF($C1558="","",VLOOKUP($C1558,'4.NLC'!$A$6:$F$51,6,0))</f>
        <v/>
      </c>
      <c r="F1558" s="72" t="str">
        <f>IF($C1558="","",VLOOKUP($C1558,'4.NLC'!$A$6:$F$51,5,0))</f>
        <v/>
      </c>
      <c r="G1558" s="82" t="str">
        <f>IF($C1558="","",VLOOKUP($C1558,'4.NLC'!$A$6:$H$51,7,0))</f>
        <v/>
      </c>
      <c r="H1558" s="74"/>
      <c r="I1558" s="74"/>
      <c r="J1558" s="74"/>
      <c r="K1558" s="57">
        <f t="shared" si="200"/>
        <v>0</v>
      </c>
      <c r="L1558" s="75"/>
      <c r="M1558" s="52">
        <f t="shared" si="201"/>
        <v>0</v>
      </c>
      <c r="N1558" s="76"/>
      <c r="O1558" s="52">
        <f t="shared" si="202"/>
        <v>0</v>
      </c>
      <c r="P1558" s="57">
        <f t="shared" si="203"/>
        <v>0</v>
      </c>
      <c r="Q1558" s="52">
        <f t="shared" si="204"/>
        <v>0</v>
      </c>
      <c r="R1558" s="454">
        <f t="shared" si="205"/>
        <v>0</v>
      </c>
    </row>
    <row r="1559" spans="1:18" outlineLevel="1" x14ac:dyDescent="0.2">
      <c r="A1559" s="79" t="str">
        <f t="shared" si="198"/>
        <v/>
      </c>
      <c r="B1559" s="73"/>
      <c r="C1559" s="90"/>
      <c r="D1559" s="93" t="str">
        <f t="shared" si="199"/>
        <v xml:space="preserve"> </v>
      </c>
      <c r="E1559" s="54" t="str">
        <f>IF($C1559="","",VLOOKUP($C1559,'4.NLC'!$A$6:$F$51,6,0))</f>
        <v/>
      </c>
      <c r="F1559" s="72" t="str">
        <f>IF($C1559="","",VLOOKUP($C1559,'4.NLC'!$A$6:$F$51,5,0))</f>
        <v/>
      </c>
      <c r="G1559" s="82" t="str">
        <f>IF($C1559="","",VLOOKUP($C1559,'4.NLC'!$A$6:$H$51,7,0))</f>
        <v/>
      </c>
      <c r="H1559" s="74"/>
      <c r="I1559" s="74"/>
      <c r="J1559" s="74"/>
      <c r="K1559" s="57">
        <f t="shared" si="200"/>
        <v>0</v>
      </c>
      <c r="L1559" s="75"/>
      <c r="M1559" s="52">
        <f t="shared" si="201"/>
        <v>0</v>
      </c>
      <c r="N1559" s="76"/>
      <c r="O1559" s="52">
        <f t="shared" si="202"/>
        <v>0</v>
      </c>
      <c r="P1559" s="57">
        <f t="shared" si="203"/>
        <v>0</v>
      </c>
      <c r="Q1559" s="52">
        <f t="shared" si="204"/>
        <v>0</v>
      </c>
      <c r="R1559" s="454">
        <f t="shared" si="205"/>
        <v>0</v>
      </c>
    </row>
    <row r="1560" spans="1:18" outlineLevel="1" x14ac:dyDescent="0.2">
      <c r="A1560" s="79" t="str">
        <f t="shared" si="198"/>
        <v/>
      </c>
      <c r="B1560" s="73"/>
      <c r="C1560" s="90"/>
      <c r="D1560" s="93" t="str">
        <f t="shared" si="199"/>
        <v xml:space="preserve"> </v>
      </c>
      <c r="E1560" s="54" t="str">
        <f>IF($C1560="","",VLOOKUP($C1560,'4.NLC'!$A$6:$F$51,6,0))</f>
        <v/>
      </c>
      <c r="F1560" s="72" t="str">
        <f>IF($C1560="","",VLOOKUP($C1560,'4.NLC'!$A$6:$F$51,5,0))</f>
        <v/>
      </c>
      <c r="G1560" s="82" t="str">
        <f>IF($C1560="","",VLOOKUP($C1560,'4.NLC'!$A$6:$H$51,7,0))</f>
        <v/>
      </c>
      <c r="H1560" s="74"/>
      <c r="I1560" s="74"/>
      <c r="J1560" s="74"/>
      <c r="K1560" s="57">
        <f t="shared" si="200"/>
        <v>0</v>
      </c>
      <c r="L1560" s="75"/>
      <c r="M1560" s="52">
        <f t="shared" si="201"/>
        <v>0</v>
      </c>
      <c r="N1560" s="76"/>
      <c r="O1560" s="52">
        <f t="shared" si="202"/>
        <v>0</v>
      </c>
      <c r="P1560" s="57">
        <f t="shared" si="203"/>
        <v>0</v>
      </c>
      <c r="Q1560" s="52">
        <f t="shared" si="204"/>
        <v>0</v>
      </c>
      <c r="R1560" s="454">
        <f t="shared" si="205"/>
        <v>0</v>
      </c>
    </row>
    <row r="1561" spans="1:18" outlineLevel="1" x14ac:dyDescent="0.2">
      <c r="A1561" s="79" t="str">
        <f t="shared" si="198"/>
        <v/>
      </c>
      <c r="B1561" s="73"/>
      <c r="C1561" s="90"/>
      <c r="D1561" s="93" t="str">
        <f t="shared" si="199"/>
        <v xml:space="preserve"> </v>
      </c>
      <c r="E1561" s="54" t="str">
        <f>IF($C1561="","",VLOOKUP($C1561,'4.NLC'!$A$6:$F$51,6,0))</f>
        <v/>
      </c>
      <c r="F1561" s="72" t="str">
        <f>IF($C1561="","",VLOOKUP($C1561,'4.NLC'!$A$6:$F$51,5,0))</f>
        <v/>
      </c>
      <c r="G1561" s="82" t="str">
        <f>IF($C1561="","",VLOOKUP($C1561,'4.NLC'!$A$6:$H$51,7,0))</f>
        <v/>
      </c>
      <c r="H1561" s="74"/>
      <c r="I1561" s="74"/>
      <c r="J1561" s="74"/>
      <c r="K1561" s="57">
        <f t="shared" si="200"/>
        <v>0</v>
      </c>
      <c r="L1561" s="75"/>
      <c r="M1561" s="52">
        <f t="shared" si="201"/>
        <v>0</v>
      </c>
      <c r="N1561" s="76"/>
      <c r="O1561" s="52">
        <f t="shared" si="202"/>
        <v>0</v>
      </c>
      <c r="P1561" s="57">
        <f t="shared" si="203"/>
        <v>0</v>
      </c>
      <c r="Q1561" s="52">
        <f t="shared" si="204"/>
        <v>0</v>
      </c>
      <c r="R1561" s="454">
        <f t="shared" si="205"/>
        <v>0</v>
      </c>
    </row>
    <row r="1562" spans="1:18" outlineLevel="1" x14ac:dyDescent="0.2">
      <c r="A1562" s="79" t="str">
        <f t="shared" si="198"/>
        <v/>
      </c>
      <c r="B1562" s="73"/>
      <c r="C1562" s="90"/>
      <c r="D1562" s="93" t="str">
        <f t="shared" si="199"/>
        <v xml:space="preserve"> </v>
      </c>
      <c r="E1562" s="54" t="str">
        <f>IF($C1562="","",VLOOKUP($C1562,'4.NLC'!$A$6:$F$51,6,0))</f>
        <v/>
      </c>
      <c r="F1562" s="72" t="str">
        <f>IF($C1562="","",VLOOKUP($C1562,'4.NLC'!$A$6:$F$51,5,0))</f>
        <v/>
      </c>
      <c r="G1562" s="82" t="str">
        <f>IF($C1562="","",VLOOKUP($C1562,'4.NLC'!$A$6:$H$51,7,0))</f>
        <v/>
      </c>
      <c r="H1562" s="74"/>
      <c r="I1562" s="74"/>
      <c r="J1562" s="74"/>
      <c r="K1562" s="57">
        <f t="shared" si="200"/>
        <v>0</v>
      </c>
      <c r="L1562" s="75"/>
      <c r="M1562" s="52">
        <f t="shared" si="201"/>
        <v>0</v>
      </c>
      <c r="N1562" s="76"/>
      <c r="O1562" s="52">
        <f t="shared" si="202"/>
        <v>0</v>
      </c>
      <c r="P1562" s="57">
        <f t="shared" si="203"/>
        <v>0</v>
      </c>
      <c r="Q1562" s="52">
        <f t="shared" si="204"/>
        <v>0</v>
      </c>
      <c r="R1562" s="454">
        <f t="shared" si="205"/>
        <v>0</v>
      </c>
    </row>
    <row r="1563" spans="1:18" outlineLevel="1" x14ac:dyDescent="0.2">
      <c r="A1563" s="79" t="str">
        <f t="shared" si="198"/>
        <v/>
      </c>
      <c r="B1563" s="73"/>
      <c r="C1563" s="90"/>
      <c r="D1563" s="93" t="str">
        <f t="shared" si="199"/>
        <v xml:space="preserve"> </v>
      </c>
      <c r="E1563" s="54" t="str">
        <f>IF($C1563="","",VLOOKUP($C1563,'4.NLC'!$A$6:$F$51,6,0))</f>
        <v/>
      </c>
      <c r="F1563" s="72" t="str">
        <f>IF($C1563="","",VLOOKUP($C1563,'4.NLC'!$A$6:$F$51,5,0))</f>
        <v/>
      </c>
      <c r="G1563" s="82" t="str">
        <f>IF($C1563="","",VLOOKUP($C1563,'4.NLC'!$A$6:$H$51,7,0))</f>
        <v/>
      </c>
      <c r="H1563" s="74"/>
      <c r="I1563" s="74"/>
      <c r="J1563" s="74"/>
      <c r="K1563" s="57">
        <f t="shared" si="200"/>
        <v>0</v>
      </c>
      <c r="L1563" s="75"/>
      <c r="M1563" s="52">
        <f t="shared" si="201"/>
        <v>0</v>
      </c>
      <c r="N1563" s="76"/>
      <c r="O1563" s="52">
        <f t="shared" si="202"/>
        <v>0</v>
      </c>
      <c r="P1563" s="57">
        <f t="shared" si="203"/>
        <v>0</v>
      </c>
      <c r="Q1563" s="52">
        <f t="shared" si="204"/>
        <v>0</v>
      </c>
      <c r="R1563" s="454">
        <f t="shared" si="205"/>
        <v>0</v>
      </c>
    </row>
    <row r="1564" spans="1:18" outlineLevel="1" x14ac:dyDescent="0.2">
      <c r="A1564" s="79" t="str">
        <f t="shared" si="198"/>
        <v/>
      </c>
      <c r="B1564" s="73"/>
      <c r="C1564" s="90"/>
      <c r="D1564" s="93" t="str">
        <f t="shared" si="199"/>
        <v xml:space="preserve"> </v>
      </c>
      <c r="E1564" s="54" t="str">
        <f>IF($C1564="","",VLOOKUP($C1564,'4.NLC'!$A$6:$F$51,6,0))</f>
        <v/>
      </c>
      <c r="F1564" s="72" t="str">
        <f>IF($C1564="","",VLOOKUP($C1564,'4.NLC'!$A$6:$F$51,5,0))</f>
        <v/>
      </c>
      <c r="G1564" s="82" t="str">
        <f>IF($C1564="","",VLOOKUP($C1564,'4.NLC'!$A$6:$H$51,7,0))</f>
        <v/>
      </c>
      <c r="H1564" s="74"/>
      <c r="I1564" s="74"/>
      <c r="J1564" s="74"/>
      <c r="K1564" s="57">
        <f t="shared" si="200"/>
        <v>0</v>
      </c>
      <c r="L1564" s="75"/>
      <c r="M1564" s="52">
        <f t="shared" si="201"/>
        <v>0</v>
      </c>
      <c r="N1564" s="76"/>
      <c r="O1564" s="52">
        <f t="shared" si="202"/>
        <v>0</v>
      </c>
      <c r="P1564" s="57">
        <f t="shared" si="203"/>
        <v>0</v>
      </c>
      <c r="Q1564" s="52">
        <f t="shared" si="204"/>
        <v>0</v>
      </c>
      <c r="R1564" s="454">
        <f t="shared" si="205"/>
        <v>0</v>
      </c>
    </row>
    <row r="1565" spans="1:18" outlineLevel="1" x14ac:dyDescent="0.2">
      <c r="A1565" s="79" t="str">
        <f t="shared" si="198"/>
        <v/>
      </c>
      <c r="B1565" s="73"/>
      <c r="C1565" s="90"/>
      <c r="D1565" s="93" t="str">
        <f t="shared" si="199"/>
        <v xml:space="preserve"> </v>
      </c>
      <c r="E1565" s="54" t="str">
        <f>IF($C1565="","",VLOOKUP($C1565,'4.NLC'!$A$6:$F$51,6,0))</f>
        <v/>
      </c>
      <c r="F1565" s="72" t="str">
        <f>IF($C1565="","",VLOOKUP($C1565,'4.NLC'!$A$6:$F$51,5,0))</f>
        <v/>
      </c>
      <c r="G1565" s="82" t="str">
        <f>IF($C1565="","",VLOOKUP($C1565,'4.NLC'!$A$6:$H$51,7,0))</f>
        <v/>
      </c>
      <c r="H1565" s="74"/>
      <c r="I1565" s="74"/>
      <c r="J1565" s="74"/>
      <c r="K1565" s="57">
        <f t="shared" si="200"/>
        <v>0</v>
      </c>
      <c r="L1565" s="75"/>
      <c r="M1565" s="52">
        <f t="shared" si="201"/>
        <v>0</v>
      </c>
      <c r="N1565" s="76"/>
      <c r="O1565" s="52">
        <f t="shared" si="202"/>
        <v>0</v>
      </c>
      <c r="P1565" s="57">
        <f t="shared" si="203"/>
        <v>0</v>
      </c>
      <c r="Q1565" s="52">
        <f t="shared" si="204"/>
        <v>0</v>
      </c>
      <c r="R1565" s="454">
        <f t="shared" si="205"/>
        <v>0</v>
      </c>
    </row>
    <row r="1566" spans="1:18" outlineLevel="1" x14ac:dyDescent="0.2">
      <c r="A1566" s="79" t="str">
        <f t="shared" si="198"/>
        <v/>
      </c>
      <c r="B1566" s="73"/>
      <c r="C1566" s="90"/>
      <c r="D1566" s="93" t="str">
        <f t="shared" si="199"/>
        <v xml:space="preserve"> </v>
      </c>
      <c r="E1566" s="54" t="str">
        <f>IF($C1566="","",VLOOKUP($C1566,'4.NLC'!$A$6:$F$51,6,0))</f>
        <v/>
      </c>
      <c r="F1566" s="72" t="str">
        <f>IF($C1566="","",VLOOKUP($C1566,'4.NLC'!$A$6:$F$51,5,0))</f>
        <v/>
      </c>
      <c r="G1566" s="82" t="str">
        <f>IF($C1566="","",VLOOKUP($C1566,'4.NLC'!$A$6:$H$51,7,0))</f>
        <v/>
      </c>
      <c r="H1566" s="74"/>
      <c r="I1566" s="74"/>
      <c r="J1566" s="74"/>
      <c r="K1566" s="57">
        <f t="shared" si="200"/>
        <v>0</v>
      </c>
      <c r="L1566" s="75"/>
      <c r="M1566" s="52">
        <f t="shared" si="201"/>
        <v>0</v>
      </c>
      <c r="N1566" s="76"/>
      <c r="O1566" s="52">
        <f t="shared" si="202"/>
        <v>0</v>
      </c>
      <c r="P1566" s="57">
        <f t="shared" si="203"/>
        <v>0</v>
      </c>
      <c r="Q1566" s="52">
        <f t="shared" si="204"/>
        <v>0</v>
      </c>
      <c r="R1566" s="454">
        <f t="shared" si="205"/>
        <v>0</v>
      </c>
    </row>
    <row r="1567" spans="1:18" outlineLevel="1" x14ac:dyDescent="0.2">
      <c r="A1567" s="79" t="str">
        <f t="shared" si="198"/>
        <v/>
      </c>
      <c r="B1567" s="73"/>
      <c r="C1567" s="90"/>
      <c r="D1567" s="93" t="str">
        <f t="shared" si="199"/>
        <v xml:space="preserve"> </v>
      </c>
      <c r="E1567" s="54" t="str">
        <f>IF($C1567="","",VLOOKUP($C1567,'4.NLC'!$A$6:$F$51,6,0))</f>
        <v/>
      </c>
      <c r="F1567" s="72" t="str">
        <f>IF($C1567="","",VLOOKUP($C1567,'4.NLC'!$A$6:$F$51,5,0))</f>
        <v/>
      </c>
      <c r="G1567" s="82" t="str">
        <f>IF($C1567="","",VLOOKUP($C1567,'4.NLC'!$A$6:$H$51,7,0))</f>
        <v/>
      </c>
      <c r="H1567" s="74"/>
      <c r="I1567" s="74"/>
      <c r="J1567" s="74"/>
      <c r="K1567" s="57">
        <f t="shared" si="200"/>
        <v>0</v>
      </c>
      <c r="L1567" s="75"/>
      <c r="M1567" s="52">
        <f t="shared" si="201"/>
        <v>0</v>
      </c>
      <c r="N1567" s="76"/>
      <c r="O1567" s="52">
        <f t="shared" si="202"/>
        <v>0</v>
      </c>
      <c r="P1567" s="57">
        <f t="shared" si="203"/>
        <v>0</v>
      </c>
      <c r="Q1567" s="52">
        <f t="shared" si="204"/>
        <v>0</v>
      </c>
      <c r="R1567" s="454">
        <f t="shared" si="205"/>
        <v>0</v>
      </c>
    </row>
    <row r="1568" spans="1:18" outlineLevel="1" x14ac:dyDescent="0.2">
      <c r="A1568" s="79" t="str">
        <f t="shared" si="198"/>
        <v/>
      </c>
      <c r="B1568" s="73"/>
      <c r="C1568" s="90"/>
      <c r="D1568" s="93" t="str">
        <f t="shared" si="199"/>
        <v xml:space="preserve"> </v>
      </c>
      <c r="E1568" s="54" t="str">
        <f>IF($C1568="","",VLOOKUP($C1568,'4.NLC'!$A$6:$F$51,6,0))</f>
        <v/>
      </c>
      <c r="F1568" s="72" t="str">
        <f>IF($C1568="","",VLOOKUP($C1568,'4.NLC'!$A$6:$F$51,5,0))</f>
        <v/>
      </c>
      <c r="G1568" s="82" t="str">
        <f>IF($C1568="","",VLOOKUP($C1568,'4.NLC'!$A$6:$H$51,7,0))</f>
        <v/>
      </c>
      <c r="H1568" s="74"/>
      <c r="I1568" s="74"/>
      <c r="J1568" s="74"/>
      <c r="K1568" s="57">
        <f t="shared" si="200"/>
        <v>0</v>
      </c>
      <c r="L1568" s="75"/>
      <c r="M1568" s="52">
        <f t="shared" si="201"/>
        <v>0</v>
      </c>
      <c r="N1568" s="76"/>
      <c r="O1568" s="52">
        <f t="shared" si="202"/>
        <v>0</v>
      </c>
      <c r="P1568" s="57">
        <f t="shared" si="203"/>
        <v>0</v>
      </c>
      <c r="Q1568" s="52">
        <f t="shared" si="204"/>
        <v>0</v>
      </c>
      <c r="R1568" s="454">
        <f t="shared" si="205"/>
        <v>0</v>
      </c>
    </row>
    <row r="1569" spans="1:18" outlineLevel="1" x14ac:dyDescent="0.2">
      <c r="A1569" s="79" t="str">
        <f t="shared" si="198"/>
        <v/>
      </c>
      <c r="B1569" s="73"/>
      <c r="C1569" s="90"/>
      <c r="D1569" s="93" t="str">
        <f t="shared" si="199"/>
        <v xml:space="preserve"> </v>
      </c>
      <c r="E1569" s="54" t="str">
        <f>IF($C1569="","",VLOOKUP($C1569,'4.NLC'!$A$6:$F$51,6,0))</f>
        <v/>
      </c>
      <c r="F1569" s="72" t="str">
        <f>IF($C1569="","",VLOOKUP($C1569,'4.NLC'!$A$6:$F$51,5,0))</f>
        <v/>
      </c>
      <c r="G1569" s="82" t="str">
        <f>IF($C1569="","",VLOOKUP($C1569,'4.NLC'!$A$6:$H$51,7,0))</f>
        <v/>
      </c>
      <c r="H1569" s="74"/>
      <c r="I1569" s="74"/>
      <c r="J1569" s="74"/>
      <c r="K1569" s="57">
        <f t="shared" si="200"/>
        <v>0</v>
      </c>
      <c r="L1569" s="75"/>
      <c r="M1569" s="52">
        <f t="shared" si="201"/>
        <v>0</v>
      </c>
      <c r="N1569" s="76"/>
      <c r="O1569" s="52">
        <f t="shared" si="202"/>
        <v>0</v>
      </c>
      <c r="P1569" s="57">
        <f t="shared" si="203"/>
        <v>0</v>
      </c>
      <c r="Q1569" s="52">
        <f t="shared" si="204"/>
        <v>0</v>
      </c>
      <c r="R1569" s="454">
        <f t="shared" si="205"/>
        <v>0</v>
      </c>
    </row>
    <row r="1570" spans="1:18" outlineLevel="1" x14ac:dyDescent="0.2">
      <c r="A1570" s="79" t="str">
        <f t="shared" si="198"/>
        <v/>
      </c>
      <c r="B1570" s="73"/>
      <c r="C1570" s="90"/>
      <c r="D1570" s="93" t="str">
        <f t="shared" si="199"/>
        <v xml:space="preserve"> </v>
      </c>
      <c r="E1570" s="54" t="str">
        <f>IF($C1570="","",VLOOKUP($C1570,'4.NLC'!$A$6:$F$51,6,0))</f>
        <v/>
      </c>
      <c r="F1570" s="72" t="str">
        <f>IF($C1570="","",VLOOKUP($C1570,'4.NLC'!$A$6:$F$51,5,0))</f>
        <v/>
      </c>
      <c r="G1570" s="82" t="str">
        <f>IF($C1570="","",VLOOKUP($C1570,'4.NLC'!$A$6:$H$51,7,0))</f>
        <v/>
      </c>
      <c r="H1570" s="74"/>
      <c r="I1570" s="74"/>
      <c r="J1570" s="74"/>
      <c r="K1570" s="57">
        <f t="shared" si="200"/>
        <v>0</v>
      </c>
      <c r="L1570" s="75"/>
      <c r="M1570" s="52">
        <f t="shared" si="201"/>
        <v>0</v>
      </c>
      <c r="N1570" s="76"/>
      <c r="O1570" s="52">
        <f t="shared" si="202"/>
        <v>0</v>
      </c>
      <c r="P1570" s="57">
        <f t="shared" si="203"/>
        <v>0</v>
      </c>
      <c r="Q1570" s="52">
        <f t="shared" si="204"/>
        <v>0</v>
      </c>
      <c r="R1570" s="454">
        <f t="shared" si="205"/>
        <v>0</v>
      </c>
    </row>
    <row r="1571" spans="1:18" outlineLevel="1" x14ac:dyDescent="0.2">
      <c r="A1571" s="79" t="str">
        <f t="shared" si="198"/>
        <v/>
      </c>
      <c r="B1571" s="73"/>
      <c r="C1571" s="90"/>
      <c r="D1571" s="93" t="str">
        <f t="shared" si="199"/>
        <v xml:space="preserve"> </v>
      </c>
      <c r="E1571" s="54" t="str">
        <f>IF($C1571="","",VLOOKUP($C1571,'4.NLC'!$A$6:$F$51,6,0))</f>
        <v/>
      </c>
      <c r="F1571" s="72" t="str">
        <f>IF($C1571="","",VLOOKUP($C1571,'4.NLC'!$A$6:$F$51,5,0))</f>
        <v/>
      </c>
      <c r="G1571" s="82" t="str">
        <f>IF($C1571="","",VLOOKUP($C1571,'4.NLC'!$A$6:$H$51,7,0))</f>
        <v/>
      </c>
      <c r="H1571" s="74"/>
      <c r="I1571" s="74"/>
      <c r="J1571" s="74"/>
      <c r="K1571" s="57">
        <f t="shared" si="200"/>
        <v>0</v>
      </c>
      <c r="L1571" s="75"/>
      <c r="M1571" s="52">
        <f t="shared" si="201"/>
        <v>0</v>
      </c>
      <c r="N1571" s="76"/>
      <c r="O1571" s="52">
        <f t="shared" si="202"/>
        <v>0</v>
      </c>
      <c r="P1571" s="57">
        <f t="shared" si="203"/>
        <v>0</v>
      </c>
      <c r="Q1571" s="52">
        <f t="shared" si="204"/>
        <v>0</v>
      </c>
      <c r="R1571" s="454">
        <f t="shared" si="205"/>
        <v>0</v>
      </c>
    </row>
    <row r="1572" spans="1:18" outlineLevel="1" x14ac:dyDescent="0.2">
      <c r="A1572" s="79" t="str">
        <f t="shared" si="198"/>
        <v/>
      </c>
      <c r="B1572" s="73"/>
      <c r="C1572" s="90"/>
      <c r="D1572" s="93" t="str">
        <f t="shared" si="199"/>
        <v xml:space="preserve"> </v>
      </c>
      <c r="E1572" s="54" t="str">
        <f>IF($C1572="","",VLOOKUP($C1572,'4.NLC'!$A$6:$F$51,6,0))</f>
        <v/>
      </c>
      <c r="F1572" s="72" t="str">
        <f>IF($C1572="","",VLOOKUP($C1572,'4.NLC'!$A$6:$F$51,5,0))</f>
        <v/>
      </c>
      <c r="G1572" s="82" t="str">
        <f>IF($C1572="","",VLOOKUP($C1572,'4.NLC'!$A$6:$H$51,7,0))</f>
        <v/>
      </c>
      <c r="H1572" s="74"/>
      <c r="I1572" s="74"/>
      <c r="J1572" s="74"/>
      <c r="K1572" s="57">
        <f t="shared" si="200"/>
        <v>0</v>
      </c>
      <c r="L1572" s="75"/>
      <c r="M1572" s="52">
        <f t="shared" si="201"/>
        <v>0</v>
      </c>
      <c r="N1572" s="76"/>
      <c r="O1572" s="52">
        <f t="shared" si="202"/>
        <v>0</v>
      </c>
      <c r="P1572" s="57">
        <f t="shared" si="203"/>
        <v>0</v>
      </c>
      <c r="Q1572" s="52">
        <f t="shared" si="204"/>
        <v>0</v>
      </c>
      <c r="R1572" s="454">
        <f t="shared" si="205"/>
        <v>0</v>
      </c>
    </row>
    <row r="1573" spans="1:18" outlineLevel="1" x14ac:dyDescent="0.2">
      <c r="A1573" s="79" t="str">
        <f t="shared" si="198"/>
        <v/>
      </c>
      <c r="B1573" s="73"/>
      <c r="C1573" s="90"/>
      <c r="D1573" s="93" t="str">
        <f t="shared" si="199"/>
        <v xml:space="preserve"> </v>
      </c>
      <c r="E1573" s="54" t="str">
        <f>IF($C1573="","",VLOOKUP($C1573,'4.NLC'!$A$6:$F$51,6,0))</f>
        <v/>
      </c>
      <c r="F1573" s="72" t="str">
        <f>IF($C1573="","",VLOOKUP($C1573,'4.NLC'!$A$6:$F$51,5,0))</f>
        <v/>
      </c>
      <c r="G1573" s="82" t="str">
        <f>IF($C1573="","",VLOOKUP($C1573,'4.NLC'!$A$6:$H$51,7,0))</f>
        <v/>
      </c>
      <c r="H1573" s="74"/>
      <c r="I1573" s="74"/>
      <c r="J1573" s="74"/>
      <c r="K1573" s="57">
        <f t="shared" si="200"/>
        <v>0</v>
      </c>
      <c r="L1573" s="75"/>
      <c r="M1573" s="52">
        <f t="shared" si="201"/>
        <v>0</v>
      </c>
      <c r="N1573" s="76"/>
      <c r="O1573" s="52">
        <f t="shared" si="202"/>
        <v>0</v>
      </c>
      <c r="P1573" s="57">
        <f t="shared" si="203"/>
        <v>0</v>
      </c>
      <c r="Q1573" s="52">
        <f t="shared" si="204"/>
        <v>0</v>
      </c>
      <c r="R1573" s="454">
        <f t="shared" si="205"/>
        <v>0</v>
      </c>
    </row>
    <row r="1574" spans="1:18" outlineLevel="1" x14ac:dyDescent="0.2">
      <c r="A1574" s="79" t="str">
        <f t="shared" si="198"/>
        <v/>
      </c>
      <c r="B1574" s="73"/>
      <c r="C1574" s="90"/>
      <c r="D1574" s="93" t="str">
        <f t="shared" si="199"/>
        <v xml:space="preserve"> </v>
      </c>
      <c r="E1574" s="54" t="str">
        <f>IF($C1574="","",VLOOKUP($C1574,'4.NLC'!$A$6:$F$51,6,0))</f>
        <v/>
      </c>
      <c r="F1574" s="72" t="str">
        <f>IF($C1574="","",VLOOKUP($C1574,'4.NLC'!$A$6:$F$51,5,0))</f>
        <v/>
      </c>
      <c r="G1574" s="82" t="str">
        <f>IF($C1574="","",VLOOKUP($C1574,'4.NLC'!$A$6:$H$51,7,0))</f>
        <v/>
      </c>
      <c r="H1574" s="74"/>
      <c r="I1574" s="74"/>
      <c r="J1574" s="74"/>
      <c r="K1574" s="57">
        <f t="shared" si="200"/>
        <v>0</v>
      </c>
      <c r="L1574" s="75"/>
      <c r="M1574" s="52">
        <f t="shared" si="201"/>
        <v>0</v>
      </c>
      <c r="N1574" s="76"/>
      <c r="O1574" s="52">
        <f t="shared" si="202"/>
        <v>0</v>
      </c>
      <c r="P1574" s="57">
        <f t="shared" si="203"/>
        <v>0</v>
      </c>
      <c r="Q1574" s="52">
        <f t="shared" si="204"/>
        <v>0</v>
      </c>
      <c r="R1574" s="454">
        <f t="shared" si="205"/>
        <v>0</v>
      </c>
    </row>
    <row r="1575" spans="1:18" outlineLevel="1" x14ac:dyDescent="0.2">
      <c r="A1575" s="79" t="str">
        <f t="shared" si="198"/>
        <v/>
      </c>
      <c r="B1575" s="73"/>
      <c r="C1575" s="90"/>
      <c r="D1575" s="93" t="str">
        <f t="shared" si="199"/>
        <v xml:space="preserve"> </v>
      </c>
      <c r="E1575" s="54" t="str">
        <f>IF($C1575="","",VLOOKUP($C1575,'4.NLC'!$A$6:$F$51,6,0))</f>
        <v/>
      </c>
      <c r="F1575" s="72" t="str">
        <f>IF($C1575="","",VLOOKUP($C1575,'4.NLC'!$A$6:$F$51,5,0))</f>
        <v/>
      </c>
      <c r="G1575" s="82" t="str">
        <f>IF($C1575="","",VLOOKUP($C1575,'4.NLC'!$A$6:$H$51,7,0))</f>
        <v/>
      </c>
      <c r="H1575" s="74"/>
      <c r="I1575" s="74"/>
      <c r="J1575" s="74"/>
      <c r="K1575" s="57">
        <f t="shared" si="200"/>
        <v>0</v>
      </c>
      <c r="L1575" s="75"/>
      <c r="M1575" s="52">
        <f t="shared" si="201"/>
        <v>0</v>
      </c>
      <c r="N1575" s="76"/>
      <c r="O1575" s="52">
        <f t="shared" si="202"/>
        <v>0</v>
      </c>
      <c r="P1575" s="57">
        <f t="shared" si="203"/>
        <v>0</v>
      </c>
      <c r="Q1575" s="52">
        <f t="shared" si="204"/>
        <v>0</v>
      </c>
      <c r="R1575" s="454">
        <f t="shared" si="205"/>
        <v>0</v>
      </c>
    </row>
    <row r="1576" spans="1:18" outlineLevel="1" x14ac:dyDescent="0.2">
      <c r="A1576" s="79" t="str">
        <f t="shared" si="198"/>
        <v/>
      </c>
      <c r="B1576" s="73"/>
      <c r="C1576" s="90"/>
      <c r="D1576" s="93" t="str">
        <f t="shared" si="199"/>
        <v xml:space="preserve"> </v>
      </c>
      <c r="E1576" s="54" t="str">
        <f>IF($C1576="","",VLOOKUP($C1576,'4.NLC'!$A$6:$F$51,6,0))</f>
        <v/>
      </c>
      <c r="F1576" s="72" t="str">
        <f>IF($C1576="","",VLOOKUP($C1576,'4.NLC'!$A$6:$F$51,5,0))</f>
        <v/>
      </c>
      <c r="G1576" s="82" t="str">
        <f>IF($C1576="","",VLOOKUP($C1576,'4.NLC'!$A$6:$H$51,7,0))</f>
        <v/>
      </c>
      <c r="H1576" s="74"/>
      <c r="I1576" s="74"/>
      <c r="J1576" s="74"/>
      <c r="K1576" s="57">
        <f t="shared" si="200"/>
        <v>0</v>
      </c>
      <c r="L1576" s="75"/>
      <c r="M1576" s="52">
        <f t="shared" si="201"/>
        <v>0</v>
      </c>
      <c r="N1576" s="76"/>
      <c r="O1576" s="52">
        <f t="shared" si="202"/>
        <v>0</v>
      </c>
      <c r="P1576" s="57">
        <f t="shared" si="203"/>
        <v>0</v>
      </c>
      <c r="Q1576" s="52">
        <f t="shared" si="204"/>
        <v>0</v>
      </c>
      <c r="R1576" s="454">
        <f t="shared" si="205"/>
        <v>0</v>
      </c>
    </row>
    <row r="1577" spans="1:18" outlineLevel="1" x14ac:dyDescent="0.2">
      <c r="A1577" s="79" t="str">
        <f t="shared" si="198"/>
        <v/>
      </c>
      <c r="B1577" s="73"/>
      <c r="C1577" s="90"/>
      <c r="D1577" s="93" t="str">
        <f t="shared" si="199"/>
        <v xml:space="preserve"> </v>
      </c>
      <c r="E1577" s="54" t="str">
        <f>IF($C1577="","",VLOOKUP($C1577,'4.NLC'!$A$6:$F$51,6,0))</f>
        <v/>
      </c>
      <c r="F1577" s="72" t="str">
        <f>IF($C1577="","",VLOOKUP($C1577,'4.NLC'!$A$6:$F$51,5,0))</f>
        <v/>
      </c>
      <c r="G1577" s="82" t="str">
        <f>IF($C1577="","",VLOOKUP($C1577,'4.NLC'!$A$6:$H$51,7,0))</f>
        <v/>
      </c>
      <c r="H1577" s="74"/>
      <c r="I1577" s="74"/>
      <c r="J1577" s="74"/>
      <c r="K1577" s="57">
        <f t="shared" si="200"/>
        <v>0</v>
      </c>
      <c r="L1577" s="75"/>
      <c r="M1577" s="52">
        <f t="shared" si="201"/>
        <v>0</v>
      </c>
      <c r="N1577" s="76"/>
      <c r="O1577" s="52">
        <f t="shared" si="202"/>
        <v>0</v>
      </c>
      <c r="P1577" s="57">
        <f t="shared" si="203"/>
        <v>0</v>
      </c>
      <c r="Q1577" s="52">
        <f t="shared" si="204"/>
        <v>0</v>
      </c>
      <c r="R1577" s="454">
        <f t="shared" si="205"/>
        <v>0</v>
      </c>
    </row>
    <row r="1578" spans="1:18" outlineLevel="1" x14ac:dyDescent="0.2">
      <c r="A1578" s="79" t="str">
        <f t="shared" si="198"/>
        <v/>
      </c>
      <c r="B1578" s="73"/>
      <c r="C1578" s="90"/>
      <c r="D1578" s="93" t="str">
        <f t="shared" si="199"/>
        <v xml:space="preserve"> </v>
      </c>
      <c r="E1578" s="54" t="str">
        <f>IF($C1578="","",VLOOKUP($C1578,'4.NLC'!$A$6:$F$51,6,0))</f>
        <v/>
      </c>
      <c r="F1578" s="72" t="str">
        <f>IF($C1578="","",VLOOKUP($C1578,'4.NLC'!$A$6:$F$51,5,0))</f>
        <v/>
      </c>
      <c r="G1578" s="82" t="str">
        <f>IF($C1578="","",VLOOKUP($C1578,'4.NLC'!$A$6:$H$51,7,0))</f>
        <v/>
      </c>
      <c r="H1578" s="74"/>
      <c r="I1578" s="74"/>
      <c r="J1578" s="74"/>
      <c r="K1578" s="57">
        <f t="shared" si="200"/>
        <v>0</v>
      </c>
      <c r="L1578" s="75"/>
      <c r="M1578" s="52">
        <f t="shared" si="201"/>
        <v>0</v>
      </c>
      <c r="N1578" s="76"/>
      <c r="O1578" s="52">
        <f t="shared" si="202"/>
        <v>0</v>
      </c>
      <c r="P1578" s="57">
        <f t="shared" si="203"/>
        <v>0</v>
      </c>
      <c r="Q1578" s="52">
        <f t="shared" si="204"/>
        <v>0</v>
      </c>
      <c r="R1578" s="454">
        <f t="shared" si="205"/>
        <v>0</v>
      </c>
    </row>
    <row r="1579" spans="1:18" outlineLevel="1" x14ac:dyDescent="0.2">
      <c r="A1579" s="79" t="str">
        <f t="shared" si="198"/>
        <v/>
      </c>
      <c r="B1579" s="73"/>
      <c r="C1579" s="90"/>
      <c r="D1579" s="93" t="str">
        <f t="shared" si="199"/>
        <v xml:space="preserve"> </v>
      </c>
      <c r="E1579" s="54" t="str">
        <f>IF($C1579="","",VLOOKUP($C1579,'4.NLC'!$A$6:$F$51,6,0))</f>
        <v/>
      </c>
      <c r="F1579" s="72" t="str">
        <f>IF($C1579="","",VLOOKUP($C1579,'4.NLC'!$A$6:$F$51,5,0))</f>
        <v/>
      </c>
      <c r="G1579" s="82" t="str">
        <f>IF($C1579="","",VLOOKUP($C1579,'4.NLC'!$A$6:$H$51,7,0))</f>
        <v/>
      </c>
      <c r="H1579" s="74"/>
      <c r="I1579" s="74"/>
      <c r="J1579" s="74"/>
      <c r="K1579" s="57">
        <f t="shared" si="200"/>
        <v>0</v>
      </c>
      <c r="L1579" s="75"/>
      <c r="M1579" s="52">
        <f t="shared" si="201"/>
        <v>0</v>
      </c>
      <c r="N1579" s="76"/>
      <c r="O1579" s="52">
        <f t="shared" si="202"/>
        <v>0</v>
      </c>
      <c r="P1579" s="57">
        <f t="shared" si="203"/>
        <v>0</v>
      </c>
      <c r="Q1579" s="52">
        <f t="shared" si="204"/>
        <v>0</v>
      </c>
      <c r="R1579" s="454">
        <f t="shared" si="205"/>
        <v>0</v>
      </c>
    </row>
    <row r="1580" spans="1:18" outlineLevel="1" x14ac:dyDescent="0.2">
      <c r="A1580" s="79" t="str">
        <f t="shared" si="198"/>
        <v/>
      </c>
      <c r="B1580" s="73"/>
      <c r="C1580" s="90"/>
      <c r="D1580" s="93" t="str">
        <f t="shared" si="199"/>
        <v xml:space="preserve"> </v>
      </c>
      <c r="E1580" s="54" t="str">
        <f>IF($C1580="","",VLOOKUP($C1580,'4.NLC'!$A$6:$F$51,6,0))</f>
        <v/>
      </c>
      <c r="F1580" s="72" t="str">
        <f>IF($C1580="","",VLOOKUP($C1580,'4.NLC'!$A$6:$F$51,5,0))</f>
        <v/>
      </c>
      <c r="G1580" s="82" t="str">
        <f>IF($C1580="","",VLOOKUP($C1580,'4.NLC'!$A$6:$H$51,7,0))</f>
        <v/>
      </c>
      <c r="H1580" s="74"/>
      <c r="I1580" s="74"/>
      <c r="J1580" s="74"/>
      <c r="K1580" s="57">
        <f t="shared" si="200"/>
        <v>0</v>
      </c>
      <c r="L1580" s="75"/>
      <c r="M1580" s="52">
        <f t="shared" si="201"/>
        <v>0</v>
      </c>
      <c r="N1580" s="76"/>
      <c r="O1580" s="52">
        <f t="shared" si="202"/>
        <v>0</v>
      </c>
      <c r="P1580" s="57">
        <f t="shared" si="203"/>
        <v>0</v>
      </c>
      <c r="Q1580" s="52">
        <f t="shared" si="204"/>
        <v>0</v>
      </c>
      <c r="R1580" s="454">
        <f t="shared" si="205"/>
        <v>0</v>
      </c>
    </row>
    <row r="1581" spans="1:18" outlineLevel="1" x14ac:dyDescent="0.2">
      <c r="A1581" s="79" t="str">
        <f t="shared" si="198"/>
        <v/>
      </c>
      <c r="B1581" s="73"/>
      <c r="C1581" s="90"/>
      <c r="D1581" s="93" t="str">
        <f t="shared" si="199"/>
        <v xml:space="preserve"> </v>
      </c>
      <c r="E1581" s="54" t="str">
        <f>IF($C1581="","",VLOOKUP($C1581,'4.NLC'!$A$6:$F$51,6,0))</f>
        <v/>
      </c>
      <c r="F1581" s="72" t="str">
        <f>IF($C1581="","",VLOOKUP($C1581,'4.NLC'!$A$6:$F$51,5,0))</f>
        <v/>
      </c>
      <c r="G1581" s="82" t="str">
        <f>IF($C1581="","",VLOOKUP($C1581,'4.NLC'!$A$6:$H$51,7,0))</f>
        <v/>
      </c>
      <c r="H1581" s="74"/>
      <c r="I1581" s="74"/>
      <c r="J1581" s="74"/>
      <c r="K1581" s="57">
        <f t="shared" si="200"/>
        <v>0</v>
      </c>
      <c r="L1581" s="75"/>
      <c r="M1581" s="52">
        <f t="shared" si="201"/>
        <v>0</v>
      </c>
      <c r="N1581" s="76"/>
      <c r="O1581" s="52">
        <f t="shared" si="202"/>
        <v>0</v>
      </c>
      <c r="P1581" s="57">
        <f t="shared" si="203"/>
        <v>0</v>
      </c>
      <c r="Q1581" s="52">
        <f t="shared" si="204"/>
        <v>0</v>
      </c>
      <c r="R1581" s="454">
        <f t="shared" si="205"/>
        <v>0</v>
      </c>
    </row>
    <row r="1582" spans="1:18" outlineLevel="1" x14ac:dyDescent="0.2">
      <c r="A1582" s="79" t="str">
        <f t="shared" si="198"/>
        <v/>
      </c>
      <c r="B1582" s="73"/>
      <c r="C1582" s="90"/>
      <c r="D1582" s="93" t="str">
        <f t="shared" si="199"/>
        <v xml:space="preserve"> </v>
      </c>
      <c r="E1582" s="54" t="str">
        <f>IF($C1582="","",VLOOKUP($C1582,'4.NLC'!$A$6:$F$51,6,0))</f>
        <v/>
      </c>
      <c r="F1582" s="72" t="str">
        <f>IF($C1582="","",VLOOKUP($C1582,'4.NLC'!$A$6:$F$51,5,0))</f>
        <v/>
      </c>
      <c r="G1582" s="82" t="str">
        <f>IF($C1582="","",VLOOKUP($C1582,'4.NLC'!$A$6:$H$51,7,0))</f>
        <v/>
      </c>
      <c r="H1582" s="74"/>
      <c r="I1582" s="74"/>
      <c r="J1582" s="74"/>
      <c r="K1582" s="57">
        <f t="shared" si="200"/>
        <v>0</v>
      </c>
      <c r="L1582" s="75"/>
      <c r="M1582" s="52">
        <f t="shared" si="201"/>
        <v>0</v>
      </c>
      <c r="N1582" s="76"/>
      <c r="O1582" s="52">
        <f t="shared" si="202"/>
        <v>0</v>
      </c>
      <c r="P1582" s="57">
        <f t="shared" si="203"/>
        <v>0</v>
      </c>
      <c r="Q1582" s="52">
        <f t="shared" si="204"/>
        <v>0</v>
      </c>
      <c r="R1582" s="454">
        <f t="shared" si="205"/>
        <v>0</v>
      </c>
    </row>
    <row r="1583" spans="1:18" outlineLevel="1" x14ac:dyDescent="0.2">
      <c r="A1583" s="79" t="str">
        <f t="shared" si="198"/>
        <v/>
      </c>
      <c r="B1583" s="73"/>
      <c r="C1583" s="90"/>
      <c r="D1583" s="93" t="str">
        <f t="shared" si="199"/>
        <v xml:space="preserve"> </v>
      </c>
      <c r="E1583" s="54" t="str">
        <f>IF($C1583="","",VLOOKUP($C1583,'4.NLC'!$A$6:$F$51,6,0))</f>
        <v/>
      </c>
      <c r="F1583" s="72" t="str">
        <f>IF($C1583="","",VLOOKUP($C1583,'4.NLC'!$A$6:$F$51,5,0))</f>
        <v/>
      </c>
      <c r="G1583" s="82" t="str">
        <f>IF($C1583="","",VLOOKUP($C1583,'4.NLC'!$A$6:$H$51,7,0))</f>
        <v/>
      </c>
      <c r="H1583" s="74"/>
      <c r="I1583" s="74"/>
      <c r="J1583" s="74"/>
      <c r="K1583" s="57">
        <f t="shared" si="200"/>
        <v>0</v>
      </c>
      <c r="L1583" s="75"/>
      <c r="M1583" s="52">
        <f t="shared" si="201"/>
        <v>0</v>
      </c>
      <c r="N1583" s="76"/>
      <c r="O1583" s="52">
        <f t="shared" si="202"/>
        <v>0</v>
      </c>
      <c r="P1583" s="57">
        <f t="shared" si="203"/>
        <v>0</v>
      </c>
      <c r="Q1583" s="52">
        <f t="shared" si="204"/>
        <v>0</v>
      </c>
      <c r="R1583" s="454">
        <f t="shared" si="205"/>
        <v>0</v>
      </c>
    </row>
    <row r="1584" spans="1:18" outlineLevel="1" x14ac:dyDescent="0.2">
      <c r="A1584" s="79" t="str">
        <f t="shared" si="198"/>
        <v/>
      </c>
      <c r="B1584" s="73"/>
      <c r="C1584" s="90"/>
      <c r="D1584" s="93" t="str">
        <f t="shared" si="199"/>
        <v xml:space="preserve"> </v>
      </c>
      <c r="E1584" s="54" t="str">
        <f>IF($C1584="","",VLOOKUP($C1584,'4.NLC'!$A$6:$F$51,6,0))</f>
        <v/>
      </c>
      <c r="F1584" s="72" t="str">
        <f>IF($C1584="","",VLOOKUP($C1584,'4.NLC'!$A$6:$F$51,5,0))</f>
        <v/>
      </c>
      <c r="G1584" s="82" t="str">
        <f>IF($C1584="","",VLOOKUP($C1584,'4.NLC'!$A$6:$H$51,7,0))</f>
        <v/>
      </c>
      <c r="H1584" s="74"/>
      <c r="I1584" s="74"/>
      <c r="J1584" s="74"/>
      <c r="K1584" s="57">
        <f t="shared" si="200"/>
        <v>0</v>
      </c>
      <c r="L1584" s="75"/>
      <c r="M1584" s="52">
        <f t="shared" si="201"/>
        <v>0</v>
      </c>
      <c r="N1584" s="76"/>
      <c r="O1584" s="52">
        <f t="shared" si="202"/>
        <v>0</v>
      </c>
      <c r="P1584" s="57">
        <f t="shared" si="203"/>
        <v>0</v>
      </c>
      <c r="Q1584" s="52">
        <f t="shared" si="204"/>
        <v>0</v>
      </c>
      <c r="R1584" s="454">
        <f t="shared" si="205"/>
        <v>0</v>
      </c>
    </row>
    <row r="1585" spans="1:18" outlineLevel="1" x14ac:dyDescent="0.2">
      <c r="A1585" s="79" t="str">
        <f t="shared" si="198"/>
        <v/>
      </c>
      <c r="B1585" s="73"/>
      <c r="C1585" s="90"/>
      <c r="D1585" s="93" t="str">
        <f t="shared" si="199"/>
        <v xml:space="preserve"> </v>
      </c>
      <c r="E1585" s="54" t="str">
        <f>IF($C1585="","",VLOOKUP($C1585,'4.NLC'!$A$6:$F$51,6,0))</f>
        <v/>
      </c>
      <c r="F1585" s="72" t="str">
        <f>IF($C1585="","",VLOOKUP($C1585,'4.NLC'!$A$6:$F$51,5,0))</f>
        <v/>
      </c>
      <c r="G1585" s="82" t="str">
        <f>IF($C1585="","",VLOOKUP($C1585,'4.NLC'!$A$6:$H$51,7,0))</f>
        <v/>
      </c>
      <c r="H1585" s="74"/>
      <c r="I1585" s="74"/>
      <c r="J1585" s="74"/>
      <c r="K1585" s="57">
        <f t="shared" si="200"/>
        <v>0</v>
      </c>
      <c r="L1585" s="75"/>
      <c r="M1585" s="52">
        <f t="shared" si="201"/>
        <v>0</v>
      </c>
      <c r="N1585" s="76"/>
      <c r="O1585" s="52">
        <f t="shared" si="202"/>
        <v>0</v>
      </c>
      <c r="P1585" s="57">
        <f t="shared" si="203"/>
        <v>0</v>
      </c>
      <c r="Q1585" s="52">
        <f t="shared" si="204"/>
        <v>0</v>
      </c>
      <c r="R1585" s="454">
        <f t="shared" si="205"/>
        <v>0</v>
      </c>
    </row>
    <row r="1586" spans="1:18" outlineLevel="1" x14ac:dyDescent="0.2">
      <c r="A1586" s="79" t="str">
        <f t="shared" si="198"/>
        <v/>
      </c>
      <c r="B1586" s="73"/>
      <c r="C1586" s="90"/>
      <c r="D1586" s="93" t="str">
        <f t="shared" si="199"/>
        <v xml:space="preserve"> </v>
      </c>
      <c r="E1586" s="54" t="str">
        <f>IF($C1586="","",VLOOKUP($C1586,'4.NLC'!$A$6:$F$51,6,0))</f>
        <v/>
      </c>
      <c r="F1586" s="72" t="str">
        <f>IF($C1586="","",VLOOKUP($C1586,'4.NLC'!$A$6:$F$51,5,0))</f>
        <v/>
      </c>
      <c r="G1586" s="82" t="str">
        <f>IF($C1586="","",VLOOKUP($C1586,'4.NLC'!$A$6:$H$51,7,0))</f>
        <v/>
      </c>
      <c r="H1586" s="74"/>
      <c r="I1586" s="74"/>
      <c r="J1586" s="74"/>
      <c r="K1586" s="57">
        <f t="shared" si="200"/>
        <v>0</v>
      </c>
      <c r="L1586" s="75"/>
      <c r="M1586" s="52">
        <f t="shared" si="201"/>
        <v>0</v>
      </c>
      <c r="N1586" s="76"/>
      <c r="O1586" s="52">
        <f t="shared" si="202"/>
        <v>0</v>
      </c>
      <c r="P1586" s="57">
        <f t="shared" si="203"/>
        <v>0</v>
      </c>
      <c r="Q1586" s="52">
        <f t="shared" si="204"/>
        <v>0</v>
      </c>
      <c r="R1586" s="454">
        <f t="shared" si="205"/>
        <v>0</v>
      </c>
    </row>
    <row r="1587" spans="1:18" outlineLevel="1" x14ac:dyDescent="0.2">
      <c r="A1587" s="79" t="str">
        <f t="shared" si="198"/>
        <v/>
      </c>
      <c r="B1587" s="73"/>
      <c r="C1587" s="90"/>
      <c r="D1587" s="93" t="str">
        <f t="shared" si="199"/>
        <v xml:space="preserve"> </v>
      </c>
      <c r="E1587" s="54" t="str">
        <f>IF($C1587="","",VLOOKUP($C1587,'4.NLC'!$A$6:$F$51,6,0))</f>
        <v/>
      </c>
      <c r="F1587" s="72" t="str">
        <f>IF($C1587="","",VLOOKUP($C1587,'4.NLC'!$A$6:$F$51,5,0))</f>
        <v/>
      </c>
      <c r="G1587" s="82" t="str">
        <f>IF($C1587="","",VLOOKUP($C1587,'4.NLC'!$A$6:$H$51,7,0))</f>
        <v/>
      </c>
      <c r="H1587" s="74"/>
      <c r="I1587" s="74"/>
      <c r="J1587" s="74"/>
      <c r="K1587" s="57">
        <f t="shared" si="200"/>
        <v>0</v>
      </c>
      <c r="L1587" s="75"/>
      <c r="M1587" s="52">
        <f t="shared" si="201"/>
        <v>0</v>
      </c>
      <c r="N1587" s="76"/>
      <c r="O1587" s="52">
        <f t="shared" si="202"/>
        <v>0</v>
      </c>
      <c r="P1587" s="57">
        <f t="shared" si="203"/>
        <v>0</v>
      </c>
      <c r="Q1587" s="52">
        <f t="shared" si="204"/>
        <v>0</v>
      </c>
      <c r="R1587" s="454">
        <f t="shared" si="205"/>
        <v>0</v>
      </c>
    </row>
    <row r="1588" spans="1:18" outlineLevel="1" x14ac:dyDescent="0.2">
      <c r="A1588" s="79" t="str">
        <f t="shared" si="198"/>
        <v/>
      </c>
      <c r="B1588" s="73"/>
      <c r="C1588" s="90"/>
      <c r="D1588" s="93" t="str">
        <f t="shared" si="199"/>
        <v xml:space="preserve"> </v>
      </c>
      <c r="E1588" s="54" t="str">
        <f>IF($C1588="","",VLOOKUP($C1588,'4.NLC'!$A$6:$F$51,6,0))</f>
        <v/>
      </c>
      <c r="F1588" s="72" t="str">
        <f>IF($C1588="","",VLOOKUP($C1588,'4.NLC'!$A$6:$F$51,5,0))</f>
        <v/>
      </c>
      <c r="G1588" s="82" t="str">
        <f>IF($C1588="","",VLOOKUP($C1588,'4.NLC'!$A$6:$H$51,7,0))</f>
        <v/>
      </c>
      <c r="H1588" s="74"/>
      <c r="I1588" s="74"/>
      <c r="J1588" s="74"/>
      <c r="K1588" s="57">
        <f t="shared" si="200"/>
        <v>0</v>
      </c>
      <c r="L1588" s="75"/>
      <c r="M1588" s="52">
        <f t="shared" si="201"/>
        <v>0</v>
      </c>
      <c r="N1588" s="76"/>
      <c r="O1588" s="52">
        <f t="shared" si="202"/>
        <v>0</v>
      </c>
      <c r="P1588" s="57">
        <f t="shared" si="203"/>
        <v>0</v>
      </c>
      <c r="Q1588" s="52">
        <f t="shared" si="204"/>
        <v>0</v>
      </c>
      <c r="R1588" s="454">
        <f t="shared" si="205"/>
        <v>0</v>
      </c>
    </row>
    <row r="1589" spans="1:18" outlineLevel="1" x14ac:dyDescent="0.2">
      <c r="A1589" s="79" t="str">
        <f t="shared" si="198"/>
        <v/>
      </c>
      <c r="B1589" s="73"/>
      <c r="C1589" s="90"/>
      <c r="D1589" s="93" t="str">
        <f t="shared" si="199"/>
        <v xml:space="preserve"> </v>
      </c>
      <c r="E1589" s="54" t="str">
        <f>IF($C1589="","",VLOOKUP($C1589,'4.NLC'!$A$6:$F$51,6,0))</f>
        <v/>
      </c>
      <c r="F1589" s="72" t="str">
        <f>IF($C1589="","",VLOOKUP($C1589,'4.NLC'!$A$6:$F$51,5,0))</f>
        <v/>
      </c>
      <c r="G1589" s="82" t="str">
        <f>IF($C1589="","",VLOOKUP($C1589,'4.NLC'!$A$6:$H$51,7,0))</f>
        <v/>
      </c>
      <c r="H1589" s="74"/>
      <c r="I1589" s="74"/>
      <c r="J1589" s="74"/>
      <c r="K1589" s="57">
        <f t="shared" si="200"/>
        <v>0</v>
      </c>
      <c r="L1589" s="75"/>
      <c r="M1589" s="52">
        <f t="shared" si="201"/>
        <v>0</v>
      </c>
      <c r="N1589" s="76"/>
      <c r="O1589" s="52">
        <f t="shared" si="202"/>
        <v>0</v>
      </c>
      <c r="P1589" s="57">
        <f t="shared" si="203"/>
        <v>0</v>
      </c>
      <c r="Q1589" s="52">
        <f t="shared" si="204"/>
        <v>0</v>
      </c>
      <c r="R1589" s="454">
        <f t="shared" si="205"/>
        <v>0</v>
      </c>
    </row>
    <row r="1590" spans="1:18" outlineLevel="1" x14ac:dyDescent="0.2">
      <c r="A1590" s="79" t="str">
        <f t="shared" si="198"/>
        <v/>
      </c>
      <c r="B1590" s="73"/>
      <c r="C1590" s="90"/>
      <c r="D1590" s="93" t="str">
        <f t="shared" si="199"/>
        <v xml:space="preserve"> </v>
      </c>
      <c r="E1590" s="54" t="str">
        <f>IF($C1590="","",VLOOKUP($C1590,'4.NLC'!$A$6:$F$51,6,0))</f>
        <v/>
      </c>
      <c r="F1590" s="72" t="str">
        <f>IF($C1590="","",VLOOKUP($C1590,'4.NLC'!$A$6:$F$51,5,0))</f>
        <v/>
      </c>
      <c r="G1590" s="82" t="str">
        <f>IF($C1590="","",VLOOKUP($C1590,'4.NLC'!$A$6:$H$51,7,0))</f>
        <v/>
      </c>
      <c r="H1590" s="74"/>
      <c r="I1590" s="74"/>
      <c r="J1590" s="74"/>
      <c r="K1590" s="57">
        <f t="shared" si="200"/>
        <v>0</v>
      </c>
      <c r="L1590" s="75"/>
      <c r="M1590" s="52">
        <f t="shared" si="201"/>
        <v>0</v>
      </c>
      <c r="N1590" s="76"/>
      <c r="O1590" s="52">
        <f t="shared" si="202"/>
        <v>0</v>
      </c>
      <c r="P1590" s="57">
        <f t="shared" si="203"/>
        <v>0</v>
      </c>
      <c r="Q1590" s="52">
        <f t="shared" si="204"/>
        <v>0</v>
      </c>
      <c r="R1590" s="454">
        <f t="shared" si="205"/>
        <v>0</v>
      </c>
    </row>
    <row r="1591" spans="1:18" outlineLevel="1" x14ac:dyDescent="0.2">
      <c r="A1591" s="79" t="str">
        <f t="shared" si="198"/>
        <v/>
      </c>
      <c r="B1591" s="73"/>
      <c r="C1591" s="90"/>
      <c r="D1591" s="93" t="str">
        <f t="shared" si="199"/>
        <v xml:space="preserve"> </v>
      </c>
      <c r="E1591" s="54" t="str">
        <f>IF($C1591="","",VLOOKUP($C1591,'4.NLC'!$A$6:$F$51,6,0))</f>
        <v/>
      </c>
      <c r="F1591" s="72" t="str">
        <f>IF($C1591="","",VLOOKUP($C1591,'4.NLC'!$A$6:$F$51,5,0))</f>
        <v/>
      </c>
      <c r="G1591" s="82" t="str">
        <f>IF($C1591="","",VLOOKUP($C1591,'4.NLC'!$A$6:$H$51,7,0))</f>
        <v/>
      </c>
      <c r="H1591" s="74"/>
      <c r="I1591" s="74"/>
      <c r="J1591" s="74"/>
      <c r="K1591" s="57">
        <f t="shared" si="200"/>
        <v>0</v>
      </c>
      <c r="L1591" s="75"/>
      <c r="M1591" s="52">
        <f t="shared" si="201"/>
        <v>0</v>
      </c>
      <c r="N1591" s="76"/>
      <c r="O1591" s="52">
        <f t="shared" si="202"/>
        <v>0</v>
      </c>
      <c r="P1591" s="57">
        <f t="shared" si="203"/>
        <v>0</v>
      </c>
      <c r="Q1591" s="52">
        <f t="shared" si="204"/>
        <v>0</v>
      </c>
      <c r="R1591" s="454">
        <f t="shared" si="205"/>
        <v>0</v>
      </c>
    </row>
    <row r="1592" spans="1:18" outlineLevel="1" x14ac:dyDescent="0.2">
      <c r="A1592" s="79" t="str">
        <f t="shared" si="198"/>
        <v/>
      </c>
      <c r="B1592" s="73"/>
      <c r="C1592" s="90"/>
      <c r="D1592" s="93" t="str">
        <f t="shared" si="199"/>
        <v xml:space="preserve"> </v>
      </c>
      <c r="E1592" s="54" t="str">
        <f>IF($C1592="","",VLOOKUP($C1592,'4.NLC'!$A$6:$F$51,6,0))</f>
        <v/>
      </c>
      <c r="F1592" s="72" t="str">
        <f>IF($C1592="","",VLOOKUP($C1592,'4.NLC'!$A$6:$F$51,5,0))</f>
        <v/>
      </c>
      <c r="G1592" s="82" t="str">
        <f>IF($C1592="","",VLOOKUP($C1592,'4.NLC'!$A$6:$H$51,7,0))</f>
        <v/>
      </c>
      <c r="H1592" s="74"/>
      <c r="I1592" s="74"/>
      <c r="J1592" s="74"/>
      <c r="K1592" s="57">
        <f t="shared" si="200"/>
        <v>0</v>
      </c>
      <c r="L1592" s="75"/>
      <c r="M1592" s="52">
        <f t="shared" si="201"/>
        <v>0</v>
      </c>
      <c r="N1592" s="76"/>
      <c r="O1592" s="52">
        <f t="shared" si="202"/>
        <v>0</v>
      </c>
      <c r="P1592" s="57">
        <f t="shared" si="203"/>
        <v>0</v>
      </c>
      <c r="Q1592" s="52">
        <f t="shared" si="204"/>
        <v>0</v>
      </c>
      <c r="R1592" s="454">
        <f t="shared" si="205"/>
        <v>0</v>
      </c>
    </row>
    <row r="1593" spans="1:18" outlineLevel="1" x14ac:dyDescent="0.2">
      <c r="A1593" s="79" t="str">
        <f t="shared" si="198"/>
        <v/>
      </c>
      <c r="B1593" s="73"/>
      <c r="C1593" s="90"/>
      <c r="D1593" s="93" t="str">
        <f t="shared" si="199"/>
        <v xml:space="preserve"> </v>
      </c>
      <c r="E1593" s="54" t="str">
        <f>IF($C1593="","",VLOOKUP($C1593,'4.NLC'!$A$6:$F$51,6,0))</f>
        <v/>
      </c>
      <c r="F1593" s="72" t="str">
        <f>IF($C1593="","",VLOOKUP($C1593,'4.NLC'!$A$6:$F$51,5,0))</f>
        <v/>
      </c>
      <c r="G1593" s="82" t="str">
        <f>IF($C1593="","",VLOOKUP($C1593,'4.NLC'!$A$6:$H$51,7,0))</f>
        <v/>
      </c>
      <c r="H1593" s="74"/>
      <c r="I1593" s="74"/>
      <c r="J1593" s="74"/>
      <c r="K1593" s="57">
        <f t="shared" si="200"/>
        <v>0</v>
      </c>
      <c r="L1593" s="75"/>
      <c r="M1593" s="52">
        <f t="shared" si="201"/>
        <v>0</v>
      </c>
      <c r="N1593" s="76"/>
      <c r="O1593" s="52">
        <f t="shared" si="202"/>
        <v>0</v>
      </c>
      <c r="P1593" s="57">
        <f t="shared" si="203"/>
        <v>0</v>
      </c>
      <c r="Q1593" s="52">
        <f t="shared" si="204"/>
        <v>0</v>
      </c>
      <c r="R1593" s="454">
        <f t="shared" si="205"/>
        <v>0</v>
      </c>
    </row>
    <row r="1594" spans="1:18" outlineLevel="1" x14ac:dyDescent="0.2">
      <c r="A1594" s="79" t="str">
        <f t="shared" si="198"/>
        <v/>
      </c>
      <c r="B1594" s="73"/>
      <c r="C1594" s="90"/>
      <c r="D1594" s="93" t="str">
        <f t="shared" si="199"/>
        <v xml:space="preserve"> </v>
      </c>
      <c r="E1594" s="54" t="str">
        <f>IF($C1594="","",VLOOKUP($C1594,'4.NLC'!$A$6:$F$51,6,0))</f>
        <v/>
      </c>
      <c r="F1594" s="72" t="str">
        <f>IF($C1594="","",VLOOKUP($C1594,'4.NLC'!$A$6:$F$51,5,0))</f>
        <v/>
      </c>
      <c r="G1594" s="82" t="str">
        <f>IF($C1594="","",VLOOKUP($C1594,'4.NLC'!$A$6:$H$51,7,0))</f>
        <v/>
      </c>
      <c r="H1594" s="74"/>
      <c r="I1594" s="74"/>
      <c r="J1594" s="74"/>
      <c r="K1594" s="57">
        <f t="shared" si="200"/>
        <v>0</v>
      </c>
      <c r="L1594" s="75"/>
      <c r="M1594" s="52">
        <f t="shared" si="201"/>
        <v>0</v>
      </c>
      <c r="N1594" s="76"/>
      <c r="O1594" s="52">
        <f t="shared" si="202"/>
        <v>0</v>
      </c>
      <c r="P1594" s="57">
        <f t="shared" si="203"/>
        <v>0</v>
      </c>
      <c r="Q1594" s="52">
        <f t="shared" si="204"/>
        <v>0</v>
      </c>
      <c r="R1594" s="454">
        <f t="shared" si="205"/>
        <v>0</v>
      </c>
    </row>
    <row r="1595" spans="1:18" outlineLevel="1" x14ac:dyDescent="0.2">
      <c r="A1595" s="79" t="str">
        <f t="shared" si="198"/>
        <v/>
      </c>
      <c r="B1595" s="73"/>
      <c r="C1595" s="90"/>
      <c r="D1595" s="93" t="str">
        <f t="shared" si="199"/>
        <v xml:space="preserve"> </v>
      </c>
      <c r="E1595" s="54" t="str">
        <f>IF($C1595="","",VLOOKUP($C1595,'4.NLC'!$A$6:$F$51,6,0))</f>
        <v/>
      </c>
      <c r="F1595" s="72" t="str">
        <f>IF($C1595="","",VLOOKUP($C1595,'4.NLC'!$A$6:$F$51,5,0))</f>
        <v/>
      </c>
      <c r="G1595" s="82" t="str">
        <f>IF($C1595="","",VLOOKUP($C1595,'4.NLC'!$A$6:$H$51,7,0))</f>
        <v/>
      </c>
      <c r="H1595" s="74"/>
      <c r="I1595" s="74"/>
      <c r="J1595" s="74"/>
      <c r="K1595" s="57">
        <f t="shared" si="200"/>
        <v>0</v>
      </c>
      <c r="L1595" s="75"/>
      <c r="M1595" s="52">
        <f t="shared" si="201"/>
        <v>0</v>
      </c>
      <c r="N1595" s="76"/>
      <c r="O1595" s="52">
        <f t="shared" si="202"/>
        <v>0</v>
      </c>
      <c r="P1595" s="57">
        <f t="shared" si="203"/>
        <v>0</v>
      </c>
      <c r="Q1595" s="52">
        <f t="shared" si="204"/>
        <v>0</v>
      </c>
      <c r="R1595" s="454">
        <f t="shared" si="205"/>
        <v>0</v>
      </c>
    </row>
    <row r="1596" spans="1:18" outlineLevel="1" x14ac:dyDescent="0.2">
      <c r="A1596" s="79" t="str">
        <f t="shared" si="198"/>
        <v/>
      </c>
      <c r="B1596" s="73"/>
      <c r="C1596" s="90"/>
      <c r="D1596" s="93" t="str">
        <f t="shared" si="199"/>
        <v xml:space="preserve"> </v>
      </c>
      <c r="E1596" s="54" t="str">
        <f>IF($C1596="","",VLOOKUP($C1596,'4.NLC'!$A$6:$F$51,6,0))</f>
        <v/>
      </c>
      <c r="F1596" s="72" t="str">
        <f>IF($C1596="","",VLOOKUP($C1596,'4.NLC'!$A$6:$F$51,5,0))</f>
        <v/>
      </c>
      <c r="G1596" s="82" t="str">
        <f>IF($C1596="","",VLOOKUP($C1596,'4.NLC'!$A$6:$H$51,7,0))</f>
        <v/>
      </c>
      <c r="H1596" s="74"/>
      <c r="I1596" s="74"/>
      <c r="J1596" s="74"/>
      <c r="K1596" s="57">
        <f t="shared" si="200"/>
        <v>0</v>
      </c>
      <c r="L1596" s="75"/>
      <c r="M1596" s="52">
        <f t="shared" si="201"/>
        <v>0</v>
      </c>
      <c r="N1596" s="76"/>
      <c r="O1596" s="52">
        <f t="shared" si="202"/>
        <v>0</v>
      </c>
      <c r="P1596" s="57">
        <f t="shared" si="203"/>
        <v>0</v>
      </c>
      <c r="Q1596" s="52">
        <f t="shared" si="204"/>
        <v>0</v>
      </c>
      <c r="R1596" s="454">
        <f t="shared" si="205"/>
        <v>0</v>
      </c>
    </row>
    <row r="1597" spans="1:18" outlineLevel="1" x14ac:dyDescent="0.2">
      <c r="A1597" s="79" t="str">
        <f t="shared" si="198"/>
        <v/>
      </c>
      <c r="B1597" s="73"/>
      <c r="C1597" s="90"/>
      <c r="D1597" s="93" t="str">
        <f t="shared" si="199"/>
        <v xml:space="preserve"> </v>
      </c>
      <c r="E1597" s="54" t="str">
        <f>IF($C1597="","",VLOOKUP($C1597,'4.NLC'!$A$6:$F$51,6,0))</f>
        <v/>
      </c>
      <c r="F1597" s="72" t="str">
        <f>IF($C1597="","",VLOOKUP($C1597,'4.NLC'!$A$6:$F$51,5,0))</f>
        <v/>
      </c>
      <c r="G1597" s="82" t="str">
        <f>IF($C1597="","",VLOOKUP($C1597,'4.NLC'!$A$6:$H$51,7,0))</f>
        <v/>
      </c>
      <c r="H1597" s="74"/>
      <c r="I1597" s="74"/>
      <c r="J1597" s="74"/>
      <c r="K1597" s="57">
        <f t="shared" si="200"/>
        <v>0</v>
      </c>
      <c r="L1597" s="75"/>
      <c r="M1597" s="52">
        <f t="shared" si="201"/>
        <v>0</v>
      </c>
      <c r="N1597" s="76"/>
      <c r="O1597" s="52">
        <f t="shared" si="202"/>
        <v>0</v>
      </c>
      <c r="P1597" s="57">
        <f t="shared" si="203"/>
        <v>0</v>
      </c>
      <c r="Q1597" s="52">
        <f t="shared" si="204"/>
        <v>0</v>
      </c>
      <c r="R1597" s="454">
        <f t="shared" si="205"/>
        <v>0</v>
      </c>
    </row>
    <row r="1598" spans="1:18" outlineLevel="1" x14ac:dyDescent="0.2">
      <c r="A1598" s="79" t="str">
        <f t="shared" si="198"/>
        <v/>
      </c>
      <c r="B1598" s="73"/>
      <c r="C1598" s="90"/>
      <c r="D1598" s="93" t="str">
        <f t="shared" si="199"/>
        <v xml:space="preserve"> </v>
      </c>
      <c r="E1598" s="54" t="str">
        <f>IF($C1598="","",VLOOKUP($C1598,'4.NLC'!$A$6:$F$51,6,0))</f>
        <v/>
      </c>
      <c r="F1598" s="72" t="str">
        <f>IF($C1598="","",VLOOKUP($C1598,'4.NLC'!$A$6:$F$51,5,0))</f>
        <v/>
      </c>
      <c r="G1598" s="82" t="str">
        <f>IF($C1598="","",VLOOKUP($C1598,'4.NLC'!$A$6:$H$51,7,0))</f>
        <v/>
      </c>
      <c r="H1598" s="74"/>
      <c r="I1598" s="74"/>
      <c r="J1598" s="74"/>
      <c r="K1598" s="57">
        <f t="shared" si="200"/>
        <v>0</v>
      </c>
      <c r="L1598" s="75"/>
      <c r="M1598" s="52">
        <f t="shared" si="201"/>
        <v>0</v>
      </c>
      <c r="N1598" s="76"/>
      <c r="O1598" s="52">
        <f t="shared" si="202"/>
        <v>0</v>
      </c>
      <c r="P1598" s="57">
        <f t="shared" si="203"/>
        <v>0</v>
      </c>
      <c r="Q1598" s="52">
        <f t="shared" si="204"/>
        <v>0</v>
      </c>
      <c r="R1598" s="454">
        <f t="shared" si="205"/>
        <v>0</v>
      </c>
    </row>
    <row r="1599" spans="1:18" outlineLevel="1" x14ac:dyDescent="0.2">
      <c r="A1599" s="79" t="str">
        <f t="shared" si="198"/>
        <v/>
      </c>
      <c r="B1599" s="73"/>
      <c r="C1599" s="90"/>
      <c r="D1599" s="93" t="str">
        <f t="shared" si="199"/>
        <v xml:space="preserve"> </v>
      </c>
      <c r="E1599" s="54" t="str">
        <f>IF($C1599="","",VLOOKUP($C1599,'4.NLC'!$A$6:$F$51,6,0))</f>
        <v/>
      </c>
      <c r="F1599" s="72" t="str">
        <f>IF($C1599="","",VLOOKUP($C1599,'4.NLC'!$A$6:$F$51,5,0))</f>
        <v/>
      </c>
      <c r="G1599" s="82" t="str">
        <f>IF($C1599="","",VLOOKUP($C1599,'4.NLC'!$A$6:$H$51,7,0))</f>
        <v/>
      </c>
      <c r="H1599" s="74"/>
      <c r="I1599" s="74"/>
      <c r="J1599" s="74"/>
      <c r="K1599" s="57">
        <f t="shared" si="200"/>
        <v>0</v>
      </c>
      <c r="L1599" s="75"/>
      <c r="M1599" s="52">
        <f t="shared" si="201"/>
        <v>0</v>
      </c>
      <c r="N1599" s="76"/>
      <c r="O1599" s="52">
        <f t="shared" si="202"/>
        <v>0</v>
      </c>
      <c r="P1599" s="57">
        <f t="shared" si="203"/>
        <v>0</v>
      </c>
      <c r="Q1599" s="52">
        <f t="shared" si="204"/>
        <v>0</v>
      </c>
      <c r="R1599" s="454">
        <f t="shared" si="205"/>
        <v>0</v>
      </c>
    </row>
    <row r="1600" spans="1:18" outlineLevel="1" x14ac:dyDescent="0.2">
      <c r="A1600" s="79" t="str">
        <f t="shared" si="198"/>
        <v/>
      </c>
      <c r="B1600" s="73"/>
      <c r="C1600" s="90"/>
      <c r="D1600" s="93" t="str">
        <f t="shared" si="199"/>
        <v xml:space="preserve"> </v>
      </c>
      <c r="E1600" s="54" t="str">
        <f>IF($C1600="","",VLOOKUP($C1600,'4.NLC'!$A$6:$F$51,6,0))</f>
        <v/>
      </c>
      <c r="F1600" s="72" t="str">
        <f>IF($C1600="","",VLOOKUP($C1600,'4.NLC'!$A$6:$F$51,5,0))</f>
        <v/>
      </c>
      <c r="G1600" s="82" t="str">
        <f>IF($C1600="","",VLOOKUP($C1600,'4.NLC'!$A$6:$H$51,7,0))</f>
        <v/>
      </c>
      <c r="H1600" s="74"/>
      <c r="I1600" s="74"/>
      <c r="J1600" s="74"/>
      <c r="K1600" s="57">
        <f t="shared" si="200"/>
        <v>0</v>
      </c>
      <c r="L1600" s="75"/>
      <c r="M1600" s="52">
        <f t="shared" si="201"/>
        <v>0</v>
      </c>
      <c r="N1600" s="76"/>
      <c r="O1600" s="52">
        <f t="shared" si="202"/>
        <v>0</v>
      </c>
      <c r="P1600" s="57">
        <f t="shared" si="203"/>
        <v>0</v>
      </c>
      <c r="Q1600" s="52">
        <f t="shared" si="204"/>
        <v>0</v>
      </c>
      <c r="R1600" s="454">
        <f t="shared" si="205"/>
        <v>0</v>
      </c>
    </row>
    <row r="1601" spans="1:18" outlineLevel="1" x14ac:dyDescent="0.2">
      <c r="A1601" s="79" t="str">
        <f t="shared" si="198"/>
        <v/>
      </c>
      <c r="B1601" s="73"/>
      <c r="C1601" s="90"/>
      <c r="D1601" s="93" t="str">
        <f t="shared" si="199"/>
        <v xml:space="preserve"> </v>
      </c>
      <c r="E1601" s="54" t="str">
        <f>IF($C1601="","",VLOOKUP($C1601,'4.NLC'!$A$6:$F$51,6,0))</f>
        <v/>
      </c>
      <c r="F1601" s="72" t="str">
        <f>IF($C1601="","",VLOOKUP($C1601,'4.NLC'!$A$6:$F$51,5,0))</f>
        <v/>
      </c>
      <c r="G1601" s="82" t="str">
        <f>IF($C1601="","",VLOOKUP($C1601,'4.NLC'!$A$6:$H$51,7,0))</f>
        <v/>
      </c>
      <c r="H1601" s="74"/>
      <c r="I1601" s="74"/>
      <c r="J1601" s="74"/>
      <c r="K1601" s="57">
        <f t="shared" si="200"/>
        <v>0</v>
      </c>
      <c r="L1601" s="75"/>
      <c r="M1601" s="52">
        <f t="shared" si="201"/>
        <v>0</v>
      </c>
      <c r="N1601" s="76"/>
      <c r="O1601" s="52">
        <f t="shared" si="202"/>
        <v>0</v>
      </c>
      <c r="P1601" s="57">
        <f t="shared" si="203"/>
        <v>0</v>
      </c>
      <c r="Q1601" s="52">
        <f t="shared" si="204"/>
        <v>0</v>
      </c>
      <c r="R1601" s="454">
        <f t="shared" si="205"/>
        <v>0</v>
      </c>
    </row>
    <row r="1602" spans="1:18" outlineLevel="1" x14ac:dyDescent="0.2">
      <c r="A1602" s="79" t="str">
        <f t="shared" si="198"/>
        <v/>
      </c>
      <c r="B1602" s="73"/>
      <c r="C1602" s="90"/>
      <c r="D1602" s="93" t="str">
        <f t="shared" si="199"/>
        <v xml:space="preserve"> </v>
      </c>
      <c r="E1602" s="54" t="str">
        <f>IF($C1602="","",VLOOKUP($C1602,'4.NLC'!$A$6:$F$51,6,0))</f>
        <v/>
      </c>
      <c r="F1602" s="72" t="str">
        <f>IF($C1602="","",VLOOKUP($C1602,'4.NLC'!$A$6:$F$51,5,0))</f>
        <v/>
      </c>
      <c r="G1602" s="82" t="str">
        <f>IF($C1602="","",VLOOKUP($C1602,'4.NLC'!$A$6:$H$51,7,0))</f>
        <v/>
      </c>
      <c r="H1602" s="74"/>
      <c r="I1602" s="74"/>
      <c r="J1602" s="74"/>
      <c r="K1602" s="57">
        <f t="shared" si="200"/>
        <v>0</v>
      </c>
      <c r="L1602" s="75"/>
      <c r="M1602" s="52">
        <f t="shared" si="201"/>
        <v>0</v>
      </c>
      <c r="N1602" s="76"/>
      <c r="O1602" s="52">
        <f t="shared" si="202"/>
        <v>0</v>
      </c>
      <c r="P1602" s="57">
        <f t="shared" si="203"/>
        <v>0</v>
      </c>
      <c r="Q1602" s="52">
        <f t="shared" si="204"/>
        <v>0</v>
      </c>
      <c r="R1602" s="454">
        <f t="shared" si="205"/>
        <v>0</v>
      </c>
    </row>
    <row r="1603" spans="1:18" outlineLevel="1" x14ac:dyDescent="0.2">
      <c r="A1603" s="79" t="str">
        <f t="shared" si="198"/>
        <v/>
      </c>
      <c r="B1603" s="73"/>
      <c r="C1603" s="90"/>
      <c r="D1603" s="93" t="str">
        <f t="shared" si="199"/>
        <v xml:space="preserve"> </v>
      </c>
      <c r="E1603" s="54" t="str">
        <f>IF($C1603="","",VLOOKUP($C1603,'4.NLC'!$A$6:$F$51,6,0))</f>
        <v/>
      </c>
      <c r="F1603" s="72" t="str">
        <f>IF($C1603="","",VLOOKUP($C1603,'4.NLC'!$A$6:$F$51,5,0))</f>
        <v/>
      </c>
      <c r="G1603" s="82" t="str">
        <f>IF($C1603="","",VLOOKUP($C1603,'4.NLC'!$A$6:$H$51,7,0))</f>
        <v/>
      </c>
      <c r="H1603" s="74"/>
      <c r="I1603" s="74"/>
      <c r="J1603" s="74"/>
      <c r="K1603" s="57">
        <f t="shared" si="200"/>
        <v>0</v>
      </c>
      <c r="L1603" s="75"/>
      <c r="M1603" s="52">
        <f t="shared" si="201"/>
        <v>0</v>
      </c>
      <c r="N1603" s="76"/>
      <c r="O1603" s="52">
        <f t="shared" si="202"/>
        <v>0</v>
      </c>
      <c r="P1603" s="57">
        <f t="shared" si="203"/>
        <v>0</v>
      </c>
      <c r="Q1603" s="52">
        <f t="shared" si="204"/>
        <v>0</v>
      </c>
      <c r="R1603" s="454">
        <f t="shared" si="205"/>
        <v>0</v>
      </c>
    </row>
    <row r="1604" spans="1:18" outlineLevel="1" x14ac:dyDescent="0.2">
      <c r="A1604" s="79" t="str">
        <f t="shared" si="198"/>
        <v/>
      </c>
      <c r="B1604" s="73"/>
      <c r="C1604" s="90"/>
      <c r="D1604" s="93" t="str">
        <f t="shared" si="199"/>
        <v xml:space="preserve"> </v>
      </c>
      <c r="E1604" s="54" t="str">
        <f>IF($C1604="","",VLOOKUP($C1604,'4.NLC'!$A$6:$F$51,6,0))</f>
        <v/>
      </c>
      <c r="F1604" s="72" t="str">
        <f>IF($C1604="","",VLOOKUP($C1604,'4.NLC'!$A$6:$F$51,5,0))</f>
        <v/>
      </c>
      <c r="G1604" s="82" t="str">
        <f>IF($C1604="","",VLOOKUP($C1604,'4.NLC'!$A$6:$H$51,7,0))</f>
        <v/>
      </c>
      <c r="H1604" s="74"/>
      <c r="I1604" s="74"/>
      <c r="J1604" s="74"/>
      <c r="K1604" s="57">
        <f t="shared" si="200"/>
        <v>0</v>
      </c>
      <c r="L1604" s="75"/>
      <c r="M1604" s="52">
        <f t="shared" si="201"/>
        <v>0</v>
      </c>
      <c r="N1604" s="76"/>
      <c r="O1604" s="52">
        <f t="shared" si="202"/>
        <v>0</v>
      </c>
      <c r="P1604" s="57">
        <f t="shared" si="203"/>
        <v>0</v>
      </c>
      <c r="Q1604" s="52">
        <f t="shared" si="204"/>
        <v>0</v>
      </c>
      <c r="R1604" s="454">
        <f t="shared" si="205"/>
        <v>0</v>
      </c>
    </row>
    <row r="1605" spans="1:18" outlineLevel="1" x14ac:dyDescent="0.2">
      <c r="A1605" s="79" t="str">
        <f t="shared" si="198"/>
        <v/>
      </c>
      <c r="B1605" s="73"/>
      <c r="C1605" s="90"/>
      <c r="D1605" s="93" t="str">
        <f t="shared" si="199"/>
        <v xml:space="preserve"> </v>
      </c>
      <c r="E1605" s="54" t="str">
        <f>IF($C1605="","",VLOOKUP($C1605,'4.NLC'!$A$6:$F$51,6,0))</f>
        <v/>
      </c>
      <c r="F1605" s="72" t="str">
        <f>IF($C1605="","",VLOOKUP($C1605,'4.NLC'!$A$6:$F$51,5,0))</f>
        <v/>
      </c>
      <c r="G1605" s="82" t="str">
        <f>IF($C1605="","",VLOOKUP($C1605,'4.NLC'!$A$6:$H$51,7,0))</f>
        <v/>
      </c>
      <c r="H1605" s="74"/>
      <c r="I1605" s="74"/>
      <c r="J1605" s="74"/>
      <c r="K1605" s="57">
        <f t="shared" si="200"/>
        <v>0</v>
      </c>
      <c r="L1605" s="75"/>
      <c r="M1605" s="52">
        <f t="shared" si="201"/>
        <v>0</v>
      </c>
      <c r="N1605" s="76"/>
      <c r="O1605" s="52">
        <f t="shared" si="202"/>
        <v>0</v>
      </c>
      <c r="P1605" s="57">
        <f t="shared" si="203"/>
        <v>0</v>
      </c>
      <c r="Q1605" s="52">
        <f t="shared" si="204"/>
        <v>0</v>
      </c>
      <c r="R1605" s="454">
        <f t="shared" si="205"/>
        <v>0</v>
      </c>
    </row>
    <row r="1606" spans="1:18" outlineLevel="1" x14ac:dyDescent="0.2">
      <c r="A1606" s="79" t="str">
        <f t="shared" si="198"/>
        <v/>
      </c>
      <c r="B1606" s="73"/>
      <c r="C1606" s="90"/>
      <c r="D1606" s="93" t="str">
        <f t="shared" si="199"/>
        <v xml:space="preserve"> </v>
      </c>
      <c r="E1606" s="54" t="str">
        <f>IF($C1606="","",VLOOKUP($C1606,'4.NLC'!$A$6:$F$51,6,0))</f>
        <v/>
      </c>
      <c r="F1606" s="72" t="str">
        <f>IF($C1606="","",VLOOKUP($C1606,'4.NLC'!$A$6:$F$51,5,0))</f>
        <v/>
      </c>
      <c r="G1606" s="82" t="str">
        <f>IF($C1606="","",VLOOKUP($C1606,'4.NLC'!$A$6:$H$51,7,0))</f>
        <v/>
      </c>
      <c r="H1606" s="74"/>
      <c r="I1606" s="74"/>
      <c r="J1606" s="74"/>
      <c r="K1606" s="57">
        <f t="shared" si="200"/>
        <v>0</v>
      </c>
      <c r="L1606" s="75"/>
      <c r="M1606" s="52">
        <f t="shared" si="201"/>
        <v>0</v>
      </c>
      <c r="N1606" s="76"/>
      <c r="O1606" s="52">
        <f t="shared" si="202"/>
        <v>0</v>
      </c>
      <c r="P1606" s="57">
        <f t="shared" si="203"/>
        <v>0</v>
      </c>
      <c r="Q1606" s="52">
        <f t="shared" si="204"/>
        <v>0</v>
      </c>
      <c r="R1606" s="454">
        <f t="shared" si="205"/>
        <v>0</v>
      </c>
    </row>
    <row r="1607" spans="1:18" outlineLevel="1" x14ac:dyDescent="0.2">
      <c r="A1607" s="79" t="str">
        <f t="shared" ref="A1607:A1670" si="206">IF(B1607="","",VALUE(LEFT(B1607,4)))</f>
        <v/>
      </c>
      <c r="B1607" s="73"/>
      <c r="C1607" s="90"/>
      <c r="D1607" s="93" t="str">
        <f t="shared" ref="D1607:D1670" si="207">A1607&amp;" "&amp;C1607</f>
        <v xml:space="preserve"> </v>
      </c>
      <c r="E1607" s="54" t="str">
        <f>IF($C1607="","",VLOOKUP($C1607,'4.NLC'!$A$6:$F$51,6,0))</f>
        <v/>
      </c>
      <c r="F1607" s="72" t="str">
        <f>IF($C1607="","",VLOOKUP($C1607,'4.NLC'!$A$6:$F$51,5,0))</f>
        <v/>
      </c>
      <c r="G1607" s="82" t="str">
        <f>IF($C1607="","",VLOOKUP($C1607,'4.NLC'!$A$6:$H$51,7,0))</f>
        <v/>
      </c>
      <c r="H1607" s="74"/>
      <c r="I1607" s="74"/>
      <c r="J1607" s="74"/>
      <c r="K1607" s="57">
        <f t="shared" ref="K1607:K1670" si="208">SUM(I1607:J1607)</f>
        <v>0</v>
      </c>
      <c r="L1607" s="75"/>
      <c r="M1607" s="52">
        <f t="shared" ref="M1607:M1670" si="209">H1607*$L1607</f>
        <v>0</v>
      </c>
      <c r="N1607" s="76"/>
      <c r="O1607" s="52">
        <f t="shared" ref="O1607:O1670" si="210">I1607*$L1607</f>
        <v>0</v>
      </c>
      <c r="P1607" s="57">
        <f t="shared" ref="P1607:P1670" si="211">SUM(M1607:O1607)</f>
        <v>0</v>
      </c>
      <c r="Q1607" s="52">
        <f t="shared" ref="Q1607:Q1670" si="212">J1607*$L1607</f>
        <v>0</v>
      </c>
      <c r="R1607" s="454">
        <f t="shared" ref="R1607:R1670" si="213">SUM(P1607:Q1607)</f>
        <v>0</v>
      </c>
    </row>
    <row r="1608" spans="1:18" outlineLevel="1" x14ac:dyDescent="0.2">
      <c r="A1608" s="79" t="str">
        <f t="shared" si="206"/>
        <v/>
      </c>
      <c r="B1608" s="73"/>
      <c r="C1608" s="90"/>
      <c r="D1608" s="93" t="str">
        <f t="shared" si="207"/>
        <v xml:space="preserve"> </v>
      </c>
      <c r="E1608" s="54" t="str">
        <f>IF($C1608="","",VLOOKUP($C1608,'4.NLC'!$A$6:$F$51,6,0))</f>
        <v/>
      </c>
      <c r="F1608" s="72" t="str">
        <f>IF($C1608="","",VLOOKUP($C1608,'4.NLC'!$A$6:$F$51,5,0))</f>
        <v/>
      </c>
      <c r="G1608" s="82" t="str">
        <f>IF($C1608="","",VLOOKUP($C1608,'4.NLC'!$A$6:$H$51,7,0))</f>
        <v/>
      </c>
      <c r="H1608" s="74"/>
      <c r="I1608" s="74"/>
      <c r="J1608" s="74"/>
      <c r="K1608" s="57">
        <f t="shared" si="208"/>
        <v>0</v>
      </c>
      <c r="L1608" s="75"/>
      <c r="M1608" s="52">
        <f t="shared" si="209"/>
        <v>0</v>
      </c>
      <c r="N1608" s="76"/>
      <c r="O1608" s="52">
        <f t="shared" si="210"/>
        <v>0</v>
      </c>
      <c r="P1608" s="57">
        <f t="shared" si="211"/>
        <v>0</v>
      </c>
      <c r="Q1608" s="52">
        <f t="shared" si="212"/>
        <v>0</v>
      </c>
      <c r="R1608" s="454">
        <f t="shared" si="213"/>
        <v>0</v>
      </c>
    </row>
    <row r="1609" spans="1:18" outlineLevel="1" x14ac:dyDescent="0.2">
      <c r="A1609" s="79" t="str">
        <f t="shared" si="206"/>
        <v/>
      </c>
      <c r="B1609" s="73"/>
      <c r="C1609" s="90"/>
      <c r="D1609" s="93" t="str">
        <f t="shared" si="207"/>
        <v xml:space="preserve"> </v>
      </c>
      <c r="E1609" s="54" t="str">
        <f>IF($C1609="","",VLOOKUP($C1609,'4.NLC'!$A$6:$F$51,6,0))</f>
        <v/>
      </c>
      <c r="F1609" s="72" t="str">
        <f>IF($C1609="","",VLOOKUP($C1609,'4.NLC'!$A$6:$F$51,5,0))</f>
        <v/>
      </c>
      <c r="G1609" s="82" t="str">
        <f>IF($C1609="","",VLOOKUP($C1609,'4.NLC'!$A$6:$H$51,7,0))</f>
        <v/>
      </c>
      <c r="H1609" s="74"/>
      <c r="I1609" s="74"/>
      <c r="J1609" s="74"/>
      <c r="K1609" s="57">
        <f t="shared" si="208"/>
        <v>0</v>
      </c>
      <c r="L1609" s="75"/>
      <c r="M1609" s="52">
        <f t="shared" si="209"/>
        <v>0</v>
      </c>
      <c r="N1609" s="76"/>
      <c r="O1609" s="52">
        <f t="shared" si="210"/>
        <v>0</v>
      </c>
      <c r="P1609" s="57">
        <f t="shared" si="211"/>
        <v>0</v>
      </c>
      <c r="Q1609" s="52">
        <f t="shared" si="212"/>
        <v>0</v>
      </c>
      <c r="R1609" s="454">
        <f t="shared" si="213"/>
        <v>0</v>
      </c>
    </row>
    <row r="1610" spans="1:18" outlineLevel="1" x14ac:dyDescent="0.2">
      <c r="A1610" s="79" t="str">
        <f t="shared" si="206"/>
        <v/>
      </c>
      <c r="B1610" s="73"/>
      <c r="C1610" s="90"/>
      <c r="D1610" s="93" t="str">
        <f t="shared" si="207"/>
        <v xml:space="preserve"> </v>
      </c>
      <c r="E1610" s="54" t="str">
        <f>IF($C1610="","",VLOOKUP($C1610,'4.NLC'!$A$6:$F$51,6,0))</f>
        <v/>
      </c>
      <c r="F1610" s="72" t="str">
        <f>IF($C1610="","",VLOOKUP($C1610,'4.NLC'!$A$6:$F$51,5,0))</f>
        <v/>
      </c>
      <c r="G1610" s="82" t="str">
        <f>IF($C1610="","",VLOOKUP($C1610,'4.NLC'!$A$6:$H$51,7,0))</f>
        <v/>
      </c>
      <c r="H1610" s="74"/>
      <c r="I1610" s="74"/>
      <c r="J1610" s="74"/>
      <c r="K1610" s="57">
        <f t="shared" si="208"/>
        <v>0</v>
      </c>
      <c r="L1610" s="75"/>
      <c r="M1610" s="52">
        <f t="shared" si="209"/>
        <v>0</v>
      </c>
      <c r="N1610" s="76"/>
      <c r="O1610" s="52">
        <f t="shared" si="210"/>
        <v>0</v>
      </c>
      <c r="P1610" s="57">
        <f t="shared" si="211"/>
        <v>0</v>
      </c>
      <c r="Q1610" s="52">
        <f t="shared" si="212"/>
        <v>0</v>
      </c>
      <c r="R1610" s="454">
        <f t="shared" si="213"/>
        <v>0</v>
      </c>
    </row>
    <row r="1611" spans="1:18" outlineLevel="1" x14ac:dyDescent="0.2">
      <c r="A1611" s="79" t="str">
        <f t="shared" si="206"/>
        <v/>
      </c>
      <c r="B1611" s="73"/>
      <c r="C1611" s="90"/>
      <c r="D1611" s="93" t="str">
        <f t="shared" si="207"/>
        <v xml:space="preserve"> </v>
      </c>
      <c r="E1611" s="54" t="str">
        <f>IF($C1611="","",VLOOKUP($C1611,'4.NLC'!$A$6:$F$51,6,0))</f>
        <v/>
      </c>
      <c r="F1611" s="72" t="str">
        <f>IF($C1611="","",VLOOKUP($C1611,'4.NLC'!$A$6:$F$51,5,0))</f>
        <v/>
      </c>
      <c r="G1611" s="82" t="str">
        <f>IF($C1611="","",VLOOKUP($C1611,'4.NLC'!$A$6:$H$51,7,0))</f>
        <v/>
      </c>
      <c r="H1611" s="74"/>
      <c r="I1611" s="74"/>
      <c r="J1611" s="74"/>
      <c r="K1611" s="57">
        <f t="shared" si="208"/>
        <v>0</v>
      </c>
      <c r="L1611" s="75"/>
      <c r="M1611" s="52">
        <f t="shared" si="209"/>
        <v>0</v>
      </c>
      <c r="N1611" s="76"/>
      <c r="O1611" s="52">
        <f t="shared" si="210"/>
        <v>0</v>
      </c>
      <c r="P1611" s="57">
        <f t="shared" si="211"/>
        <v>0</v>
      </c>
      <c r="Q1611" s="52">
        <f t="shared" si="212"/>
        <v>0</v>
      </c>
      <c r="R1611" s="454">
        <f t="shared" si="213"/>
        <v>0</v>
      </c>
    </row>
    <row r="1612" spans="1:18" outlineLevel="1" x14ac:dyDescent="0.2">
      <c r="A1612" s="79" t="str">
        <f t="shared" si="206"/>
        <v/>
      </c>
      <c r="B1612" s="73"/>
      <c r="C1612" s="90"/>
      <c r="D1612" s="93" t="str">
        <f t="shared" si="207"/>
        <v xml:space="preserve"> </v>
      </c>
      <c r="E1612" s="54" t="str">
        <f>IF($C1612="","",VLOOKUP($C1612,'4.NLC'!$A$6:$F$51,6,0))</f>
        <v/>
      </c>
      <c r="F1612" s="72" t="str">
        <f>IF($C1612="","",VLOOKUP($C1612,'4.NLC'!$A$6:$F$51,5,0))</f>
        <v/>
      </c>
      <c r="G1612" s="82" t="str">
        <f>IF($C1612="","",VLOOKUP($C1612,'4.NLC'!$A$6:$H$51,7,0))</f>
        <v/>
      </c>
      <c r="H1612" s="74"/>
      <c r="I1612" s="74"/>
      <c r="J1612" s="74"/>
      <c r="K1612" s="57">
        <f t="shared" si="208"/>
        <v>0</v>
      </c>
      <c r="L1612" s="75"/>
      <c r="M1612" s="52">
        <f t="shared" si="209"/>
        <v>0</v>
      </c>
      <c r="N1612" s="76"/>
      <c r="O1612" s="52">
        <f t="shared" si="210"/>
        <v>0</v>
      </c>
      <c r="P1612" s="57">
        <f t="shared" si="211"/>
        <v>0</v>
      </c>
      <c r="Q1612" s="52">
        <f t="shared" si="212"/>
        <v>0</v>
      </c>
      <c r="R1612" s="454">
        <f t="shared" si="213"/>
        <v>0</v>
      </c>
    </row>
    <row r="1613" spans="1:18" outlineLevel="1" x14ac:dyDescent="0.2">
      <c r="A1613" s="79" t="str">
        <f t="shared" si="206"/>
        <v/>
      </c>
      <c r="B1613" s="73"/>
      <c r="C1613" s="90"/>
      <c r="D1613" s="93" t="str">
        <f t="shared" si="207"/>
        <v xml:space="preserve"> </v>
      </c>
      <c r="E1613" s="54" t="str">
        <f>IF($C1613="","",VLOOKUP($C1613,'4.NLC'!$A$6:$F$51,6,0))</f>
        <v/>
      </c>
      <c r="F1613" s="72" t="str">
        <f>IF($C1613="","",VLOOKUP($C1613,'4.NLC'!$A$6:$F$51,5,0))</f>
        <v/>
      </c>
      <c r="G1613" s="82" t="str">
        <f>IF($C1613="","",VLOOKUP($C1613,'4.NLC'!$A$6:$H$51,7,0))</f>
        <v/>
      </c>
      <c r="H1613" s="74"/>
      <c r="I1613" s="74"/>
      <c r="J1613" s="74"/>
      <c r="K1613" s="57">
        <f t="shared" si="208"/>
        <v>0</v>
      </c>
      <c r="L1613" s="75"/>
      <c r="M1613" s="52">
        <f t="shared" si="209"/>
        <v>0</v>
      </c>
      <c r="N1613" s="76"/>
      <c r="O1613" s="52">
        <f t="shared" si="210"/>
        <v>0</v>
      </c>
      <c r="P1613" s="57">
        <f t="shared" si="211"/>
        <v>0</v>
      </c>
      <c r="Q1613" s="52">
        <f t="shared" si="212"/>
        <v>0</v>
      </c>
      <c r="R1613" s="454">
        <f t="shared" si="213"/>
        <v>0</v>
      </c>
    </row>
    <row r="1614" spans="1:18" outlineLevel="1" x14ac:dyDescent="0.2">
      <c r="A1614" s="79" t="str">
        <f t="shared" si="206"/>
        <v/>
      </c>
      <c r="B1614" s="73"/>
      <c r="C1614" s="90"/>
      <c r="D1614" s="93" t="str">
        <f t="shared" si="207"/>
        <v xml:space="preserve"> </v>
      </c>
      <c r="E1614" s="54" t="str">
        <f>IF($C1614="","",VLOOKUP($C1614,'4.NLC'!$A$6:$F$51,6,0))</f>
        <v/>
      </c>
      <c r="F1614" s="72" t="str">
        <f>IF($C1614="","",VLOOKUP($C1614,'4.NLC'!$A$6:$F$51,5,0))</f>
        <v/>
      </c>
      <c r="G1614" s="82" t="str">
        <f>IF($C1614="","",VLOOKUP($C1614,'4.NLC'!$A$6:$H$51,7,0))</f>
        <v/>
      </c>
      <c r="H1614" s="74"/>
      <c r="I1614" s="74"/>
      <c r="J1614" s="74"/>
      <c r="K1614" s="57">
        <f t="shared" si="208"/>
        <v>0</v>
      </c>
      <c r="L1614" s="75"/>
      <c r="M1614" s="52">
        <f t="shared" si="209"/>
        <v>0</v>
      </c>
      <c r="N1614" s="76"/>
      <c r="O1614" s="52">
        <f t="shared" si="210"/>
        <v>0</v>
      </c>
      <c r="P1614" s="57">
        <f t="shared" si="211"/>
        <v>0</v>
      </c>
      <c r="Q1614" s="52">
        <f t="shared" si="212"/>
        <v>0</v>
      </c>
      <c r="R1614" s="454">
        <f t="shared" si="213"/>
        <v>0</v>
      </c>
    </row>
    <row r="1615" spans="1:18" outlineLevel="1" x14ac:dyDescent="0.2">
      <c r="A1615" s="79" t="str">
        <f t="shared" si="206"/>
        <v/>
      </c>
      <c r="B1615" s="73"/>
      <c r="C1615" s="90"/>
      <c r="D1615" s="93" t="str">
        <f t="shared" si="207"/>
        <v xml:space="preserve"> </v>
      </c>
      <c r="E1615" s="54" t="str">
        <f>IF($C1615="","",VLOOKUP($C1615,'4.NLC'!$A$6:$F$51,6,0))</f>
        <v/>
      </c>
      <c r="F1615" s="72" t="str">
        <f>IF($C1615="","",VLOOKUP($C1615,'4.NLC'!$A$6:$F$51,5,0))</f>
        <v/>
      </c>
      <c r="G1615" s="82" t="str">
        <f>IF($C1615="","",VLOOKUP($C1615,'4.NLC'!$A$6:$H$51,7,0))</f>
        <v/>
      </c>
      <c r="H1615" s="74"/>
      <c r="I1615" s="74"/>
      <c r="J1615" s="74"/>
      <c r="K1615" s="57">
        <f t="shared" si="208"/>
        <v>0</v>
      </c>
      <c r="L1615" s="75"/>
      <c r="M1615" s="52">
        <f t="shared" si="209"/>
        <v>0</v>
      </c>
      <c r="N1615" s="76"/>
      <c r="O1615" s="52">
        <f t="shared" si="210"/>
        <v>0</v>
      </c>
      <c r="P1615" s="57">
        <f t="shared" si="211"/>
        <v>0</v>
      </c>
      <c r="Q1615" s="52">
        <f t="shared" si="212"/>
        <v>0</v>
      </c>
      <c r="R1615" s="454">
        <f t="shared" si="213"/>
        <v>0</v>
      </c>
    </row>
    <row r="1616" spans="1:18" outlineLevel="1" x14ac:dyDescent="0.2">
      <c r="A1616" s="79" t="str">
        <f t="shared" si="206"/>
        <v/>
      </c>
      <c r="B1616" s="73"/>
      <c r="C1616" s="90"/>
      <c r="D1616" s="93" t="str">
        <f t="shared" si="207"/>
        <v xml:space="preserve"> </v>
      </c>
      <c r="E1616" s="54" t="str">
        <f>IF($C1616="","",VLOOKUP($C1616,'4.NLC'!$A$6:$F$51,6,0))</f>
        <v/>
      </c>
      <c r="F1616" s="72" t="str">
        <f>IF($C1616="","",VLOOKUP($C1616,'4.NLC'!$A$6:$F$51,5,0))</f>
        <v/>
      </c>
      <c r="G1616" s="82" t="str">
        <f>IF($C1616="","",VLOOKUP($C1616,'4.NLC'!$A$6:$H$51,7,0))</f>
        <v/>
      </c>
      <c r="H1616" s="74"/>
      <c r="I1616" s="74"/>
      <c r="J1616" s="74"/>
      <c r="K1616" s="57">
        <f t="shared" si="208"/>
        <v>0</v>
      </c>
      <c r="L1616" s="75"/>
      <c r="M1616" s="52">
        <f t="shared" si="209"/>
        <v>0</v>
      </c>
      <c r="N1616" s="76"/>
      <c r="O1616" s="52">
        <f t="shared" si="210"/>
        <v>0</v>
      </c>
      <c r="P1616" s="57">
        <f t="shared" si="211"/>
        <v>0</v>
      </c>
      <c r="Q1616" s="52">
        <f t="shared" si="212"/>
        <v>0</v>
      </c>
      <c r="R1616" s="454">
        <f t="shared" si="213"/>
        <v>0</v>
      </c>
    </row>
    <row r="1617" spans="1:18" outlineLevel="1" x14ac:dyDescent="0.2">
      <c r="A1617" s="79" t="str">
        <f t="shared" si="206"/>
        <v/>
      </c>
      <c r="B1617" s="73"/>
      <c r="C1617" s="90"/>
      <c r="D1617" s="93" t="str">
        <f t="shared" si="207"/>
        <v xml:space="preserve"> </v>
      </c>
      <c r="E1617" s="54" t="str">
        <f>IF($C1617="","",VLOOKUP($C1617,'4.NLC'!$A$6:$F$51,6,0))</f>
        <v/>
      </c>
      <c r="F1617" s="72" t="str">
        <f>IF($C1617="","",VLOOKUP($C1617,'4.NLC'!$A$6:$F$51,5,0))</f>
        <v/>
      </c>
      <c r="G1617" s="82" t="str">
        <f>IF($C1617="","",VLOOKUP($C1617,'4.NLC'!$A$6:$H$51,7,0))</f>
        <v/>
      </c>
      <c r="H1617" s="74"/>
      <c r="I1617" s="74"/>
      <c r="J1617" s="74"/>
      <c r="K1617" s="57">
        <f t="shared" si="208"/>
        <v>0</v>
      </c>
      <c r="L1617" s="75"/>
      <c r="M1617" s="52">
        <f t="shared" si="209"/>
        <v>0</v>
      </c>
      <c r="N1617" s="76"/>
      <c r="O1617" s="52">
        <f t="shared" si="210"/>
        <v>0</v>
      </c>
      <c r="P1617" s="57">
        <f t="shared" si="211"/>
        <v>0</v>
      </c>
      <c r="Q1617" s="52">
        <f t="shared" si="212"/>
        <v>0</v>
      </c>
      <c r="R1617" s="454">
        <f t="shared" si="213"/>
        <v>0</v>
      </c>
    </row>
    <row r="1618" spans="1:18" outlineLevel="1" x14ac:dyDescent="0.2">
      <c r="A1618" s="79" t="str">
        <f t="shared" si="206"/>
        <v/>
      </c>
      <c r="B1618" s="73"/>
      <c r="C1618" s="90"/>
      <c r="D1618" s="93" t="str">
        <f t="shared" si="207"/>
        <v xml:space="preserve"> </v>
      </c>
      <c r="E1618" s="54" t="str">
        <f>IF($C1618="","",VLOOKUP($C1618,'4.NLC'!$A$6:$F$51,6,0))</f>
        <v/>
      </c>
      <c r="F1618" s="72" t="str">
        <f>IF($C1618="","",VLOOKUP($C1618,'4.NLC'!$A$6:$F$51,5,0))</f>
        <v/>
      </c>
      <c r="G1618" s="82" t="str">
        <f>IF($C1618="","",VLOOKUP($C1618,'4.NLC'!$A$6:$H$51,7,0))</f>
        <v/>
      </c>
      <c r="H1618" s="74"/>
      <c r="I1618" s="74"/>
      <c r="J1618" s="74"/>
      <c r="K1618" s="57">
        <f t="shared" si="208"/>
        <v>0</v>
      </c>
      <c r="L1618" s="75"/>
      <c r="M1618" s="52">
        <f t="shared" si="209"/>
        <v>0</v>
      </c>
      <c r="N1618" s="76"/>
      <c r="O1618" s="52">
        <f t="shared" si="210"/>
        <v>0</v>
      </c>
      <c r="P1618" s="57">
        <f t="shared" si="211"/>
        <v>0</v>
      </c>
      <c r="Q1618" s="52">
        <f t="shared" si="212"/>
        <v>0</v>
      </c>
      <c r="R1618" s="454">
        <f t="shared" si="213"/>
        <v>0</v>
      </c>
    </row>
    <row r="1619" spans="1:18" outlineLevel="1" x14ac:dyDescent="0.2">
      <c r="A1619" s="79" t="str">
        <f t="shared" si="206"/>
        <v/>
      </c>
      <c r="B1619" s="73"/>
      <c r="C1619" s="90"/>
      <c r="D1619" s="93" t="str">
        <f t="shared" si="207"/>
        <v xml:space="preserve"> </v>
      </c>
      <c r="E1619" s="54" t="str">
        <f>IF($C1619="","",VLOOKUP($C1619,'4.NLC'!$A$6:$F$51,6,0))</f>
        <v/>
      </c>
      <c r="F1619" s="72" t="str">
        <f>IF($C1619="","",VLOOKUP($C1619,'4.NLC'!$A$6:$F$51,5,0))</f>
        <v/>
      </c>
      <c r="G1619" s="82" t="str">
        <f>IF($C1619="","",VLOOKUP($C1619,'4.NLC'!$A$6:$H$51,7,0))</f>
        <v/>
      </c>
      <c r="H1619" s="74"/>
      <c r="I1619" s="74"/>
      <c r="J1619" s="74"/>
      <c r="K1619" s="57">
        <f t="shared" si="208"/>
        <v>0</v>
      </c>
      <c r="L1619" s="75"/>
      <c r="M1619" s="52">
        <f t="shared" si="209"/>
        <v>0</v>
      </c>
      <c r="N1619" s="76"/>
      <c r="O1619" s="52">
        <f t="shared" si="210"/>
        <v>0</v>
      </c>
      <c r="P1619" s="57">
        <f t="shared" si="211"/>
        <v>0</v>
      </c>
      <c r="Q1619" s="52">
        <f t="shared" si="212"/>
        <v>0</v>
      </c>
      <c r="R1619" s="454">
        <f t="shared" si="213"/>
        <v>0</v>
      </c>
    </row>
    <row r="1620" spans="1:18" outlineLevel="1" x14ac:dyDescent="0.2">
      <c r="A1620" s="79" t="str">
        <f t="shared" si="206"/>
        <v/>
      </c>
      <c r="B1620" s="73"/>
      <c r="C1620" s="90"/>
      <c r="D1620" s="93" t="str">
        <f t="shared" si="207"/>
        <v xml:space="preserve"> </v>
      </c>
      <c r="E1620" s="54" t="str">
        <f>IF($C1620="","",VLOOKUP($C1620,'4.NLC'!$A$6:$F$51,6,0))</f>
        <v/>
      </c>
      <c r="F1620" s="72" t="str">
        <f>IF($C1620="","",VLOOKUP($C1620,'4.NLC'!$A$6:$F$51,5,0))</f>
        <v/>
      </c>
      <c r="G1620" s="82" t="str">
        <f>IF($C1620="","",VLOOKUP($C1620,'4.NLC'!$A$6:$H$51,7,0))</f>
        <v/>
      </c>
      <c r="H1620" s="74"/>
      <c r="I1620" s="74"/>
      <c r="J1620" s="74"/>
      <c r="K1620" s="57">
        <f t="shared" si="208"/>
        <v>0</v>
      </c>
      <c r="L1620" s="75"/>
      <c r="M1620" s="52">
        <f t="shared" si="209"/>
        <v>0</v>
      </c>
      <c r="N1620" s="76"/>
      <c r="O1620" s="52">
        <f t="shared" si="210"/>
        <v>0</v>
      </c>
      <c r="P1620" s="57">
        <f t="shared" si="211"/>
        <v>0</v>
      </c>
      <c r="Q1620" s="52">
        <f t="shared" si="212"/>
        <v>0</v>
      </c>
      <c r="R1620" s="454">
        <f t="shared" si="213"/>
        <v>0</v>
      </c>
    </row>
    <row r="1621" spans="1:18" outlineLevel="1" x14ac:dyDescent="0.2">
      <c r="A1621" s="79" t="str">
        <f t="shared" si="206"/>
        <v/>
      </c>
      <c r="B1621" s="73"/>
      <c r="C1621" s="90"/>
      <c r="D1621" s="93" t="str">
        <f t="shared" si="207"/>
        <v xml:space="preserve"> </v>
      </c>
      <c r="E1621" s="54" t="str">
        <f>IF($C1621="","",VLOOKUP($C1621,'4.NLC'!$A$6:$F$51,6,0))</f>
        <v/>
      </c>
      <c r="F1621" s="72" t="str">
        <f>IF($C1621="","",VLOOKUP($C1621,'4.NLC'!$A$6:$F$51,5,0))</f>
        <v/>
      </c>
      <c r="G1621" s="82" t="str">
        <f>IF($C1621="","",VLOOKUP($C1621,'4.NLC'!$A$6:$H$51,7,0))</f>
        <v/>
      </c>
      <c r="H1621" s="74"/>
      <c r="I1621" s="74"/>
      <c r="J1621" s="74"/>
      <c r="K1621" s="57">
        <f t="shared" si="208"/>
        <v>0</v>
      </c>
      <c r="L1621" s="75"/>
      <c r="M1621" s="52">
        <f t="shared" si="209"/>
        <v>0</v>
      </c>
      <c r="N1621" s="76"/>
      <c r="O1621" s="52">
        <f t="shared" si="210"/>
        <v>0</v>
      </c>
      <c r="P1621" s="57">
        <f t="shared" si="211"/>
        <v>0</v>
      </c>
      <c r="Q1621" s="52">
        <f t="shared" si="212"/>
        <v>0</v>
      </c>
      <c r="R1621" s="454">
        <f t="shared" si="213"/>
        <v>0</v>
      </c>
    </row>
    <row r="1622" spans="1:18" outlineLevel="1" x14ac:dyDescent="0.2">
      <c r="A1622" s="79" t="str">
        <f t="shared" si="206"/>
        <v/>
      </c>
      <c r="B1622" s="73"/>
      <c r="C1622" s="90"/>
      <c r="D1622" s="93" t="str">
        <f t="shared" si="207"/>
        <v xml:space="preserve"> </v>
      </c>
      <c r="E1622" s="54" t="str">
        <f>IF($C1622="","",VLOOKUP($C1622,'4.NLC'!$A$6:$F$51,6,0))</f>
        <v/>
      </c>
      <c r="F1622" s="72" t="str">
        <f>IF($C1622="","",VLOOKUP($C1622,'4.NLC'!$A$6:$F$51,5,0))</f>
        <v/>
      </c>
      <c r="G1622" s="82" t="str">
        <f>IF($C1622="","",VLOOKUP($C1622,'4.NLC'!$A$6:$H$51,7,0))</f>
        <v/>
      </c>
      <c r="H1622" s="74"/>
      <c r="I1622" s="74"/>
      <c r="J1622" s="74"/>
      <c r="K1622" s="57">
        <f t="shared" si="208"/>
        <v>0</v>
      </c>
      <c r="L1622" s="75"/>
      <c r="M1622" s="52">
        <f t="shared" si="209"/>
        <v>0</v>
      </c>
      <c r="N1622" s="76"/>
      <c r="O1622" s="52">
        <f t="shared" si="210"/>
        <v>0</v>
      </c>
      <c r="P1622" s="57">
        <f t="shared" si="211"/>
        <v>0</v>
      </c>
      <c r="Q1622" s="52">
        <f t="shared" si="212"/>
        <v>0</v>
      </c>
      <c r="R1622" s="454">
        <f t="shared" si="213"/>
        <v>0</v>
      </c>
    </row>
    <row r="1623" spans="1:18" outlineLevel="1" x14ac:dyDescent="0.2">
      <c r="A1623" s="79" t="str">
        <f t="shared" si="206"/>
        <v/>
      </c>
      <c r="B1623" s="73"/>
      <c r="C1623" s="90"/>
      <c r="D1623" s="93" t="str">
        <f t="shared" si="207"/>
        <v xml:space="preserve"> </v>
      </c>
      <c r="E1623" s="54" t="str">
        <f>IF($C1623="","",VLOOKUP($C1623,'4.NLC'!$A$6:$F$51,6,0))</f>
        <v/>
      </c>
      <c r="F1623" s="72" t="str">
        <f>IF($C1623="","",VLOOKUP($C1623,'4.NLC'!$A$6:$F$51,5,0))</f>
        <v/>
      </c>
      <c r="G1623" s="82" t="str">
        <f>IF($C1623="","",VLOOKUP($C1623,'4.NLC'!$A$6:$H$51,7,0))</f>
        <v/>
      </c>
      <c r="H1623" s="74"/>
      <c r="I1623" s="74"/>
      <c r="J1623" s="74"/>
      <c r="K1623" s="57">
        <f t="shared" si="208"/>
        <v>0</v>
      </c>
      <c r="L1623" s="75"/>
      <c r="M1623" s="52">
        <f t="shared" si="209"/>
        <v>0</v>
      </c>
      <c r="N1623" s="76"/>
      <c r="O1623" s="52">
        <f t="shared" si="210"/>
        <v>0</v>
      </c>
      <c r="P1623" s="57">
        <f t="shared" si="211"/>
        <v>0</v>
      </c>
      <c r="Q1623" s="52">
        <f t="shared" si="212"/>
        <v>0</v>
      </c>
      <c r="R1623" s="454">
        <f t="shared" si="213"/>
        <v>0</v>
      </c>
    </row>
    <row r="1624" spans="1:18" outlineLevel="1" x14ac:dyDescent="0.2">
      <c r="A1624" s="79" t="str">
        <f t="shared" si="206"/>
        <v/>
      </c>
      <c r="B1624" s="73"/>
      <c r="C1624" s="90"/>
      <c r="D1624" s="93" t="str">
        <f t="shared" si="207"/>
        <v xml:space="preserve"> </v>
      </c>
      <c r="E1624" s="54" t="str">
        <f>IF($C1624="","",VLOOKUP($C1624,'4.NLC'!$A$6:$F$51,6,0))</f>
        <v/>
      </c>
      <c r="F1624" s="72" t="str">
        <f>IF($C1624="","",VLOOKUP($C1624,'4.NLC'!$A$6:$F$51,5,0))</f>
        <v/>
      </c>
      <c r="G1624" s="82" t="str">
        <f>IF($C1624="","",VLOOKUP($C1624,'4.NLC'!$A$6:$H$51,7,0))</f>
        <v/>
      </c>
      <c r="H1624" s="74"/>
      <c r="I1624" s="74"/>
      <c r="J1624" s="74"/>
      <c r="K1624" s="57">
        <f t="shared" si="208"/>
        <v>0</v>
      </c>
      <c r="L1624" s="75"/>
      <c r="M1624" s="52">
        <f t="shared" si="209"/>
        <v>0</v>
      </c>
      <c r="N1624" s="76"/>
      <c r="O1624" s="52">
        <f t="shared" si="210"/>
        <v>0</v>
      </c>
      <c r="P1624" s="57">
        <f t="shared" si="211"/>
        <v>0</v>
      </c>
      <c r="Q1624" s="52">
        <f t="shared" si="212"/>
        <v>0</v>
      </c>
      <c r="R1624" s="454">
        <f t="shared" si="213"/>
        <v>0</v>
      </c>
    </row>
    <row r="1625" spans="1:18" outlineLevel="1" x14ac:dyDescent="0.2">
      <c r="A1625" s="79" t="str">
        <f t="shared" si="206"/>
        <v/>
      </c>
      <c r="B1625" s="73"/>
      <c r="C1625" s="90"/>
      <c r="D1625" s="93" t="str">
        <f t="shared" si="207"/>
        <v xml:space="preserve"> </v>
      </c>
      <c r="E1625" s="54" t="str">
        <f>IF($C1625="","",VLOOKUP($C1625,'4.NLC'!$A$6:$F$51,6,0))</f>
        <v/>
      </c>
      <c r="F1625" s="72" t="str">
        <f>IF($C1625="","",VLOOKUP($C1625,'4.NLC'!$A$6:$F$51,5,0))</f>
        <v/>
      </c>
      <c r="G1625" s="82" t="str">
        <f>IF($C1625="","",VLOOKUP($C1625,'4.NLC'!$A$6:$H$51,7,0))</f>
        <v/>
      </c>
      <c r="H1625" s="74"/>
      <c r="I1625" s="74"/>
      <c r="J1625" s="74"/>
      <c r="K1625" s="57">
        <f t="shared" si="208"/>
        <v>0</v>
      </c>
      <c r="L1625" s="75"/>
      <c r="M1625" s="52">
        <f t="shared" si="209"/>
        <v>0</v>
      </c>
      <c r="N1625" s="76"/>
      <c r="O1625" s="52">
        <f t="shared" si="210"/>
        <v>0</v>
      </c>
      <c r="P1625" s="57">
        <f t="shared" si="211"/>
        <v>0</v>
      </c>
      <c r="Q1625" s="52">
        <f t="shared" si="212"/>
        <v>0</v>
      </c>
      <c r="R1625" s="454">
        <f t="shared" si="213"/>
        <v>0</v>
      </c>
    </row>
    <row r="1626" spans="1:18" outlineLevel="1" x14ac:dyDescent="0.2">
      <c r="A1626" s="79" t="str">
        <f t="shared" si="206"/>
        <v/>
      </c>
      <c r="B1626" s="73"/>
      <c r="C1626" s="90"/>
      <c r="D1626" s="93" t="str">
        <f t="shared" si="207"/>
        <v xml:space="preserve"> </v>
      </c>
      <c r="E1626" s="54" t="str">
        <f>IF($C1626="","",VLOOKUP($C1626,'4.NLC'!$A$6:$F$51,6,0))</f>
        <v/>
      </c>
      <c r="F1626" s="72" t="str">
        <f>IF($C1626="","",VLOOKUP($C1626,'4.NLC'!$A$6:$F$51,5,0))</f>
        <v/>
      </c>
      <c r="G1626" s="82" t="str">
        <f>IF($C1626="","",VLOOKUP($C1626,'4.NLC'!$A$6:$H$51,7,0))</f>
        <v/>
      </c>
      <c r="H1626" s="74"/>
      <c r="I1626" s="74"/>
      <c r="J1626" s="74"/>
      <c r="K1626" s="57">
        <f t="shared" si="208"/>
        <v>0</v>
      </c>
      <c r="L1626" s="75"/>
      <c r="M1626" s="52">
        <f t="shared" si="209"/>
        <v>0</v>
      </c>
      <c r="N1626" s="76"/>
      <c r="O1626" s="52">
        <f t="shared" si="210"/>
        <v>0</v>
      </c>
      <c r="P1626" s="57">
        <f t="shared" si="211"/>
        <v>0</v>
      </c>
      <c r="Q1626" s="52">
        <f t="shared" si="212"/>
        <v>0</v>
      </c>
      <c r="R1626" s="454">
        <f t="shared" si="213"/>
        <v>0</v>
      </c>
    </row>
    <row r="1627" spans="1:18" outlineLevel="1" x14ac:dyDescent="0.2">
      <c r="A1627" s="79" t="str">
        <f t="shared" si="206"/>
        <v/>
      </c>
      <c r="B1627" s="73"/>
      <c r="C1627" s="90"/>
      <c r="D1627" s="93" t="str">
        <f t="shared" si="207"/>
        <v xml:space="preserve"> </v>
      </c>
      <c r="E1627" s="54" t="str">
        <f>IF($C1627="","",VLOOKUP($C1627,'4.NLC'!$A$6:$F$51,6,0))</f>
        <v/>
      </c>
      <c r="F1627" s="72" t="str">
        <f>IF($C1627="","",VLOOKUP($C1627,'4.NLC'!$A$6:$F$51,5,0))</f>
        <v/>
      </c>
      <c r="G1627" s="82" t="str">
        <f>IF($C1627="","",VLOOKUP($C1627,'4.NLC'!$A$6:$H$51,7,0))</f>
        <v/>
      </c>
      <c r="H1627" s="74"/>
      <c r="I1627" s="74"/>
      <c r="J1627" s="74"/>
      <c r="K1627" s="57">
        <f t="shared" si="208"/>
        <v>0</v>
      </c>
      <c r="L1627" s="75"/>
      <c r="M1627" s="52">
        <f t="shared" si="209"/>
        <v>0</v>
      </c>
      <c r="N1627" s="76"/>
      <c r="O1627" s="52">
        <f t="shared" si="210"/>
        <v>0</v>
      </c>
      <c r="P1627" s="57">
        <f t="shared" si="211"/>
        <v>0</v>
      </c>
      <c r="Q1627" s="52">
        <f t="shared" si="212"/>
        <v>0</v>
      </c>
      <c r="R1627" s="454">
        <f t="shared" si="213"/>
        <v>0</v>
      </c>
    </row>
    <row r="1628" spans="1:18" outlineLevel="1" x14ac:dyDescent="0.2">
      <c r="A1628" s="79" t="str">
        <f t="shared" si="206"/>
        <v/>
      </c>
      <c r="B1628" s="73"/>
      <c r="C1628" s="90"/>
      <c r="D1628" s="93" t="str">
        <f t="shared" si="207"/>
        <v xml:space="preserve"> </v>
      </c>
      <c r="E1628" s="54" t="str">
        <f>IF($C1628="","",VLOOKUP($C1628,'4.NLC'!$A$6:$F$51,6,0))</f>
        <v/>
      </c>
      <c r="F1628" s="72" t="str">
        <f>IF($C1628="","",VLOOKUP($C1628,'4.NLC'!$A$6:$F$51,5,0))</f>
        <v/>
      </c>
      <c r="G1628" s="82" t="str">
        <f>IF($C1628="","",VLOOKUP($C1628,'4.NLC'!$A$6:$H$51,7,0))</f>
        <v/>
      </c>
      <c r="H1628" s="74"/>
      <c r="I1628" s="74"/>
      <c r="J1628" s="74"/>
      <c r="K1628" s="57">
        <f t="shared" si="208"/>
        <v>0</v>
      </c>
      <c r="L1628" s="75"/>
      <c r="M1628" s="52">
        <f t="shared" si="209"/>
        <v>0</v>
      </c>
      <c r="N1628" s="76"/>
      <c r="O1628" s="52">
        <f t="shared" si="210"/>
        <v>0</v>
      </c>
      <c r="P1628" s="57">
        <f t="shared" si="211"/>
        <v>0</v>
      </c>
      <c r="Q1628" s="52">
        <f t="shared" si="212"/>
        <v>0</v>
      </c>
      <c r="R1628" s="454">
        <f t="shared" si="213"/>
        <v>0</v>
      </c>
    </row>
    <row r="1629" spans="1:18" outlineLevel="1" x14ac:dyDescent="0.2">
      <c r="A1629" s="79" t="str">
        <f t="shared" si="206"/>
        <v/>
      </c>
      <c r="B1629" s="73"/>
      <c r="C1629" s="90"/>
      <c r="D1629" s="93" t="str">
        <f t="shared" si="207"/>
        <v xml:space="preserve"> </v>
      </c>
      <c r="E1629" s="54" t="str">
        <f>IF($C1629="","",VLOOKUP($C1629,'4.NLC'!$A$6:$F$51,6,0))</f>
        <v/>
      </c>
      <c r="F1629" s="72" t="str">
        <f>IF($C1629="","",VLOOKUP($C1629,'4.NLC'!$A$6:$F$51,5,0))</f>
        <v/>
      </c>
      <c r="G1629" s="82" t="str">
        <f>IF($C1629="","",VLOOKUP($C1629,'4.NLC'!$A$6:$H$51,7,0))</f>
        <v/>
      </c>
      <c r="H1629" s="74"/>
      <c r="I1629" s="74"/>
      <c r="J1629" s="74"/>
      <c r="K1629" s="57">
        <f t="shared" si="208"/>
        <v>0</v>
      </c>
      <c r="L1629" s="75"/>
      <c r="M1629" s="52">
        <f t="shared" si="209"/>
        <v>0</v>
      </c>
      <c r="N1629" s="76"/>
      <c r="O1629" s="52">
        <f t="shared" si="210"/>
        <v>0</v>
      </c>
      <c r="P1629" s="57">
        <f t="shared" si="211"/>
        <v>0</v>
      </c>
      <c r="Q1629" s="52">
        <f t="shared" si="212"/>
        <v>0</v>
      </c>
      <c r="R1629" s="454">
        <f t="shared" si="213"/>
        <v>0</v>
      </c>
    </row>
    <row r="1630" spans="1:18" outlineLevel="1" x14ac:dyDescent="0.2">
      <c r="A1630" s="79" t="str">
        <f t="shared" si="206"/>
        <v/>
      </c>
      <c r="B1630" s="73"/>
      <c r="C1630" s="90"/>
      <c r="D1630" s="93" t="str">
        <f t="shared" si="207"/>
        <v xml:space="preserve"> </v>
      </c>
      <c r="E1630" s="54" t="str">
        <f>IF($C1630="","",VLOOKUP($C1630,'4.NLC'!$A$6:$F$51,6,0))</f>
        <v/>
      </c>
      <c r="F1630" s="72" t="str">
        <f>IF($C1630="","",VLOOKUP($C1630,'4.NLC'!$A$6:$F$51,5,0))</f>
        <v/>
      </c>
      <c r="G1630" s="82" t="str">
        <f>IF($C1630="","",VLOOKUP($C1630,'4.NLC'!$A$6:$H$51,7,0))</f>
        <v/>
      </c>
      <c r="H1630" s="74"/>
      <c r="I1630" s="74"/>
      <c r="J1630" s="74"/>
      <c r="K1630" s="57">
        <f t="shared" si="208"/>
        <v>0</v>
      </c>
      <c r="L1630" s="75"/>
      <c r="M1630" s="52">
        <f t="shared" si="209"/>
        <v>0</v>
      </c>
      <c r="N1630" s="76"/>
      <c r="O1630" s="52">
        <f t="shared" si="210"/>
        <v>0</v>
      </c>
      <c r="P1630" s="57">
        <f t="shared" si="211"/>
        <v>0</v>
      </c>
      <c r="Q1630" s="52">
        <f t="shared" si="212"/>
        <v>0</v>
      </c>
      <c r="R1630" s="454">
        <f t="shared" si="213"/>
        <v>0</v>
      </c>
    </row>
    <row r="1631" spans="1:18" outlineLevel="1" x14ac:dyDescent="0.2">
      <c r="A1631" s="79" t="str">
        <f t="shared" si="206"/>
        <v/>
      </c>
      <c r="B1631" s="73"/>
      <c r="C1631" s="90"/>
      <c r="D1631" s="93" t="str">
        <f t="shared" si="207"/>
        <v xml:space="preserve"> </v>
      </c>
      <c r="E1631" s="54" t="str">
        <f>IF($C1631="","",VLOOKUP($C1631,'4.NLC'!$A$6:$F$51,6,0))</f>
        <v/>
      </c>
      <c r="F1631" s="72" t="str">
        <f>IF($C1631="","",VLOOKUP($C1631,'4.NLC'!$A$6:$F$51,5,0))</f>
        <v/>
      </c>
      <c r="G1631" s="82" t="str">
        <f>IF($C1631="","",VLOOKUP($C1631,'4.NLC'!$A$6:$H$51,7,0))</f>
        <v/>
      </c>
      <c r="H1631" s="74"/>
      <c r="I1631" s="74"/>
      <c r="J1631" s="74"/>
      <c r="K1631" s="57">
        <f t="shared" si="208"/>
        <v>0</v>
      </c>
      <c r="L1631" s="75"/>
      <c r="M1631" s="52">
        <f t="shared" si="209"/>
        <v>0</v>
      </c>
      <c r="N1631" s="76"/>
      <c r="O1631" s="52">
        <f t="shared" si="210"/>
        <v>0</v>
      </c>
      <c r="P1631" s="57">
        <f t="shared" si="211"/>
        <v>0</v>
      </c>
      <c r="Q1631" s="52">
        <f t="shared" si="212"/>
        <v>0</v>
      </c>
      <c r="R1631" s="454">
        <f t="shared" si="213"/>
        <v>0</v>
      </c>
    </row>
    <row r="1632" spans="1:18" outlineLevel="1" x14ac:dyDescent="0.2">
      <c r="A1632" s="79" t="str">
        <f t="shared" si="206"/>
        <v/>
      </c>
      <c r="B1632" s="73"/>
      <c r="C1632" s="90"/>
      <c r="D1632" s="93" t="str">
        <f t="shared" si="207"/>
        <v xml:space="preserve"> </v>
      </c>
      <c r="E1632" s="54" t="str">
        <f>IF($C1632="","",VLOOKUP($C1632,'4.NLC'!$A$6:$F$51,6,0))</f>
        <v/>
      </c>
      <c r="F1632" s="72" t="str">
        <f>IF($C1632="","",VLOOKUP($C1632,'4.NLC'!$A$6:$F$51,5,0))</f>
        <v/>
      </c>
      <c r="G1632" s="82" t="str">
        <f>IF($C1632="","",VLOOKUP($C1632,'4.NLC'!$A$6:$H$51,7,0))</f>
        <v/>
      </c>
      <c r="H1632" s="74"/>
      <c r="I1632" s="74"/>
      <c r="J1632" s="74"/>
      <c r="K1632" s="57">
        <f t="shared" si="208"/>
        <v>0</v>
      </c>
      <c r="L1632" s="75"/>
      <c r="M1632" s="52">
        <f t="shared" si="209"/>
        <v>0</v>
      </c>
      <c r="N1632" s="76"/>
      <c r="O1632" s="52">
        <f t="shared" si="210"/>
        <v>0</v>
      </c>
      <c r="P1632" s="57">
        <f t="shared" si="211"/>
        <v>0</v>
      </c>
      <c r="Q1632" s="52">
        <f t="shared" si="212"/>
        <v>0</v>
      </c>
      <c r="R1632" s="454">
        <f t="shared" si="213"/>
        <v>0</v>
      </c>
    </row>
    <row r="1633" spans="1:18" outlineLevel="1" x14ac:dyDescent="0.2">
      <c r="A1633" s="79" t="str">
        <f t="shared" si="206"/>
        <v/>
      </c>
      <c r="B1633" s="73"/>
      <c r="C1633" s="90"/>
      <c r="D1633" s="93" t="str">
        <f t="shared" si="207"/>
        <v xml:space="preserve"> </v>
      </c>
      <c r="E1633" s="54" t="str">
        <f>IF($C1633="","",VLOOKUP($C1633,'4.NLC'!$A$6:$F$51,6,0))</f>
        <v/>
      </c>
      <c r="F1633" s="72" t="str">
        <f>IF($C1633="","",VLOOKUP($C1633,'4.NLC'!$A$6:$F$51,5,0))</f>
        <v/>
      </c>
      <c r="G1633" s="82" t="str">
        <f>IF($C1633="","",VLOOKUP($C1633,'4.NLC'!$A$6:$H$51,7,0))</f>
        <v/>
      </c>
      <c r="H1633" s="74"/>
      <c r="I1633" s="74"/>
      <c r="J1633" s="74"/>
      <c r="K1633" s="57">
        <f t="shared" si="208"/>
        <v>0</v>
      </c>
      <c r="L1633" s="75"/>
      <c r="M1633" s="52">
        <f t="shared" si="209"/>
        <v>0</v>
      </c>
      <c r="N1633" s="76"/>
      <c r="O1633" s="52">
        <f t="shared" si="210"/>
        <v>0</v>
      </c>
      <c r="P1633" s="57">
        <f t="shared" si="211"/>
        <v>0</v>
      </c>
      <c r="Q1633" s="52">
        <f t="shared" si="212"/>
        <v>0</v>
      </c>
      <c r="R1633" s="454">
        <f t="shared" si="213"/>
        <v>0</v>
      </c>
    </row>
    <row r="1634" spans="1:18" outlineLevel="1" x14ac:dyDescent="0.2">
      <c r="A1634" s="79" t="str">
        <f t="shared" si="206"/>
        <v/>
      </c>
      <c r="B1634" s="73"/>
      <c r="C1634" s="90"/>
      <c r="D1634" s="93" t="str">
        <f t="shared" si="207"/>
        <v xml:space="preserve"> </v>
      </c>
      <c r="E1634" s="54" t="str">
        <f>IF($C1634="","",VLOOKUP($C1634,'4.NLC'!$A$6:$F$51,6,0))</f>
        <v/>
      </c>
      <c r="F1634" s="72" t="str">
        <f>IF($C1634="","",VLOOKUP($C1634,'4.NLC'!$A$6:$F$51,5,0))</f>
        <v/>
      </c>
      <c r="G1634" s="82" t="str">
        <f>IF($C1634="","",VLOOKUP($C1634,'4.NLC'!$A$6:$H$51,7,0))</f>
        <v/>
      </c>
      <c r="H1634" s="74"/>
      <c r="I1634" s="74"/>
      <c r="J1634" s="74"/>
      <c r="K1634" s="57">
        <f t="shared" si="208"/>
        <v>0</v>
      </c>
      <c r="L1634" s="75"/>
      <c r="M1634" s="52">
        <f t="shared" si="209"/>
        <v>0</v>
      </c>
      <c r="N1634" s="76"/>
      <c r="O1634" s="52">
        <f t="shared" si="210"/>
        <v>0</v>
      </c>
      <c r="P1634" s="57">
        <f t="shared" si="211"/>
        <v>0</v>
      </c>
      <c r="Q1634" s="52">
        <f t="shared" si="212"/>
        <v>0</v>
      </c>
      <c r="R1634" s="454">
        <f t="shared" si="213"/>
        <v>0</v>
      </c>
    </row>
    <row r="1635" spans="1:18" outlineLevel="1" x14ac:dyDescent="0.2">
      <c r="A1635" s="79" t="str">
        <f t="shared" si="206"/>
        <v/>
      </c>
      <c r="B1635" s="73"/>
      <c r="C1635" s="90"/>
      <c r="D1635" s="93" t="str">
        <f t="shared" si="207"/>
        <v xml:space="preserve"> </v>
      </c>
      <c r="E1635" s="54" t="str">
        <f>IF($C1635="","",VLOOKUP($C1635,'4.NLC'!$A$6:$F$51,6,0))</f>
        <v/>
      </c>
      <c r="F1635" s="72" t="str">
        <f>IF($C1635="","",VLOOKUP($C1635,'4.NLC'!$A$6:$F$51,5,0))</f>
        <v/>
      </c>
      <c r="G1635" s="82" t="str">
        <f>IF($C1635="","",VLOOKUP($C1635,'4.NLC'!$A$6:$H$51,7,0))</f>
        <v/>
      </c>
      <c r="H1635" s="74"/>
      <c r="I1635" s="74"/>
      <c r="J1635" s="74"/>
      <c r="K1635" s="57">
        <f t="shared" si="208"/>
        <v>0</v>
      </c>
      <c r="L1635" s="75"/>
      <c r="M1635" s="52">
        <f t="shared" si="209"/>
        <v>0</v>
      </c>
      <c r="N1635" s="76"/>
      <c r="O1635" s="52">
        <f t="shared" si="210"/>
        <v>0</v>
      </c>
      <c r="P1635" s="57">
        <f t="shared" si="211"/>
        <v>0</v>
      </c>
      <c r="Q1635" s="52">
        <f t="shared" si="212"/>
        <v>0</v>
      </c>
      <c r="R1635" s="454">
        <f t="shared" si="213"/>
        <v>0</v>
      </c>
    </row>
    <row r="1636" spans="1:18" outlineLevel="1" x14ac:dyDescent="0.2">
      <c r="A1636" s="79" t="str">
        <f t="shared" si="206"/>
        <v/>
      </c>
      <c r="B1636" s="73"/>
      <c r="C1636" s="90"/>
      <c r="D1636" s="93" t="str">
        <f t="shared" si="207"/>
        <v xml:space="preserve"> </v>
      </c>
      <c r="E1636" s="54" t="str">
        <f>IF($C1636="","",VLOOKUP($C1636,'4.NLC'!$A$6:$F$51,6,0))</f>
        <v/>
      </c>
      <c r="F1636" s="72" t="str">
        <f>IF($C1636="","",VLOOKUP($C1636,'4.NLC'!$A$6:$F$51,5,0))</f>
        <v/>
      </c>
      <c r="G1636" s="82" t="str">
        <f>IF($C1636="","",VLOOKUP($C1636,'4.NLC'!$A$6:$H$51,7,0))</f>
        <v/>
      </c>
      <c r="H1636" s="74"/>
      <c r="I1636" s="74"/>
      <c r="J1636" s="74"/>
      <c r="K1636" s="57">
        <f t="shared" si="208"/>
        <v>0</v>
      </c>
      <c r="L1636" s="75"/>
      <c r="M1636" s="52">
        <f t="shared" si="209"/>
        <v>0</v>
      </c>
      <c r="N1636" s="76"/>
      <c r="O1636" s="52">
        <f t="shared" si="210"/>
        <v>0</v>
      </c>
      <c r="P1636" s="57">
        <f t="shared" si="211"/>
        <v>0</v>
      </c>
      <c r="Q1636" s="52">
        <f t="shared" si="212"/>
        <v>0</v>
      </c>
      <c r="R1636" s="454">
        <f t="shared" si="213"/>
        <v>0</v>
      </c>
    </row>
    <row r="1637" spans="1:18" outlineLevel="1" x14ac:dyDescent="0.2">
      <c r="A1637" s="79" t="str">
        <f t="shared" si="206"/>
        <v/>
      </c>
      <c r="B1637" s="73"/>
      <c r="C1637" s="90"/>
      <c r="D1637" s="93" t="str">
        <f t="shared" si="207"/>
        <v xml:space="preserve"> </v>
      </c>
      <c r="E1637" s="54" t="str">
        <f>IF($C1637="","",VLOOKUP($C1637,'4.NLC'!$A$6:$F$51,6,0))</f>
        <v/>
      </c>
      <c r="F1637" s="72" t="str">
        <f>IF($C1637="","",VLOOKUP($C1637,'4.NLC'!$A$6:$F$51,5,0))</f>
        <v/>
      </c>
      <c r="G1637" s="82" t="str">
        <f>IF($C1637="","",VLOOKUP($C1637,'4.NLC'!$A$6:$H$51,7,0))</f>
        <v/>
      </c>
      <c r="H1637" s="74"/>
      <c r="I1637" s="74"/>
      <c r="J1637" s="74"/>
      <c r="K1637" s="57">
        <f t="shared" si="208"/>
        <v>0</v>
      </c>
      <c r="L1637" s="75"/>
      <c r="M1637" s="52">
        <f t="shared" si="209"/>
        <v>0</v>
      </c>
      <c r="N1637" s="76"/>
      <c r="O1637" s="52">
        <f t="shared" si="210"/>
        <v>0</v>
      </c>
      <c r="P1637" s="57">
        <f t="shared" si="211"/>
        <v>0</v>
      </c>
      <c r="Q1637" s="52">
        <f t="shared" si="212"/>
        <v>0</v>
      </c>
      <c r="R1637" s="454">
        <f t="shared" si="213"/>
        <v>0</v>
      </c>
    </row>
    <row r="1638" spans="1:18" outlineLevel="1" x14ac:dyDescent="0.2">
      <c r="A1638" s="79" t="str">
        <f t="shared" si="206"/>
        <v/>
      </c>
      <c r="B1638" s="73"/>
      <c r="C1638" s="90"/>
      <c r="D1638" s="93" t="str">
        <f t="shared" si="207"/>
        <v xml:space="preserve"> </v>
      </c>
      <c r="E1638" s="54" t="str">
        <f>IF($C1638="","",VLOOKUP($C1638,'4.NLC'!$A$6:$F$51,6,0))</f>
        <v/>
      </c>
      <c r="F1638" s="72" t="str">
        <f>IF($C1638="","",VLOOKUP($C1638,'4.NLC'!$A$6:$F$51,5,0))</f>
        <v/>
      </c>
      <c r="G1638" s="82" t="str">
        <f>IF($C1638="","",VLOOKUP($C1638,'4.NLC'!$A$6:$H$51,7,0))</f>
        <v/>
      </c>
      <c r="H1638" s="74"/>
      <c r="I1638" s="74"/>
      <c r="J1638" s="74"/>
      <c r="K1638" s="57">
        <f t="shared" si="208"/>
        <v>0</v>
      </c>
      <c r="L1638" s="75"/>
      <c r="M1638" s="52">
        <f t="shared" si="209"/>
        <v>0</v>
      </c>
      <c r="N1638" s="76"/>
      <c r="O1638" s="52">
        <f t="shared" si="210"/>
        <v>0</v>
      </c>
      <c r="P1638" s="57">
        <f t="shared" si="211"/>
        <v>0</v>
      </c>
      <c r="Q1638" s="52">
        <f t="shared" si="212"/>
        <v>0</v>
      </c>
      <c r="R1638" s="454">
        <f t="shared" si="213"/>
        <v>0</v>
      </c>
    </row>
    <row r="1639" spans="1:18" outlineLevel="1" x14ac:dyDescent="0.2">
      <c r="A1639" s="79" t="str">
        <f t="shared" si="206"/>
        <v/>
      </c>
      <c r="B1639" s="73"/>
      <c r="C1639" s="90"/>
      <c r="D1639" s="93" t="str">
        <f t="shared" si="207"/>
        <v xml:space="preserve"> </v>
      </c>
      <c r="E1639" s="54" t="str">
        <f>IF($C1639="","",VLOOKUP($C1639,'4.NLC'!$A$6:$F$51,6,0))</f>
        <v/>
      </c>
      <c r="F1639" s="72" t="str">
        <f>IF($C1639="","",VLOOKUP($C1639,'4.NLC'!$A$6:$F$51,5,0))</f>
        <v/>
      </c>
      <c r="G1639" s="82" t="str">
        <f>IF($C1639="","",VLOOKUP($C1639,'4.NLC'!$A$6:$H$51,7,0))</f>
        <v/>
      </c>
      <c r="H1639" s="74"/>
      <c r="I1639" s="74"/>
      <c r="J1639" s="74"/>
      <c r="K1639" s="57">
        <f t="shared" si="208"/>
        <v>0</v>
      </c>
      <c r="L1639" s="75"/>
      <c r="M1639" s="52">
        <f t="shared" si="209"/>
        <v>0</v>
      </c>
      <c r="N1639" s="76"/>
      <c r="O1639" s="52">
        <f t="shared" si="210"/>
        <v>0</v>
      </c>
      <c r="P1639" s="57">
        <f t="shared" si="211"/>
        <v>0</v>
      </c>
      <c r="Q1639" s="52">
        <f t="shared" si="212"/>
        <v>0</v>
      </c>
      <c r="R1639" s="454">
        <f t="shared" si="213"/>
        <v>0</v>
      </c>
    </row>
    <row r="1640" spans="1:18" outlineLevel="1" x14ac:dyDescent="0.2">
      <c r="A1640" s="79" t="str">
        <f t="shared" si="206"/>
        <v/>
      </c>
      <c r="B1640" s="73"/>
      <c r="C1640" s="90"/>
      <c r="D1640" s="93" t="str">
        <f t="shared" si="207"/>
        <v xml:space="preserve"> </v>
      </c>
      <c r="E1640" s="54" t="str">
        <f>IF($C1640="","",VLOOKUP($C1640,'4.NLC'!$A$6:$F$51,6,0))</f>
        <v/>
      </c>
      <c r="F1640" s="72" t="str">
        <f>IF($C1640="","",VLOOKUP($C1640,'4.NLC'!$A$6:$F$51,5,0))</f>
        <v/>
      </c>
      <c r="G1640" s="82" t="str">
        <f>IF($C1640="","",VLOOKUP($C1640,'4.NLC'!$A$6:$H$51,7,0))</f>
        <v/>
      </c>
      <c r="H1640" s="74"/>
      <c r="I1640" s="74"/>
      <c r="J1640" s="74"/>
      <c r="K1640" s="57">
        <f t="shared" si="208"/>
        <v>0</v>
      </c>
      <c r="L1640" s="75"/>
      <c r="M1640" s="52">
        <f t="shared" si="209"/>
        <v>0</v>
      </c>
      <c r="N1640" s="76"/>
      <c r="O1640" s="52">
        <f t="shared" si="210"/>
        <v>0</v>
      </c>
      <c r="P1640" s="57">
        <f t="shared" si="211"/>
        <v>0</v>
      </c>
      <c r="Q1640" s="52">
        <f t="shared" si="212"/>
        <v>0</v>
      </c>
      <c r="R1640" s="454">
        <f t="shared" si="213"/>
        <v>0</v>
      </c>
    </row>
    <row r="1641" spans="1:18" outlineLevel="1" x14ac:dyDescent="0.2">
      <c r="A1641" s="79" t="str">
        <f t="shared" si="206"/>
        <v/>
      </c>
      <c r="B1641" s="73"/>
      <c r="C1641" s="90"/>
      <c r="D1641" s="93" t="str">
        <f t="shared" si="207"/>
        <v xml:space="preserve"> </v>
      </c>
      <c r="E1641" s="54" t="str">
        <f>IF($C1641="","",VLOOKUP($C1641,'4.NLC'!$A$6:$F$51,6,0))</f>
        <v/>
      </c>
      <c r="F1641" s="72" t="str">
        <f>IF($C1641="","",VLOOKUP($C1641,'4.NLC'!$A$6:$F$51,5,0))</f>
        <v/>
      </c>
      <c r="G1641" s="82" t="str">
        <f>IF($C1641="","",VLOOKUP($C1641,'4.NLC'!$A$6:$H$51,7,0))</f>
        <v/>
      </c>
      <c r="H1641" s="74"/>
      <c r="I1641" s="74"/>
      <c r="J1641" s="74"/>
      <c r="K1641" s="57">
        <f t="shared" si="208"/>
        <v>0</v>
      </c>
      <c r="L1641" s="75"/>
      <c r="M1641" s="52">
        <f t="shared" si="209"/>
        <v>0</v>
      </c>
      <c r="N1641" s="76"/>
      <c r="O1641" s="52">
        <f t="shared" si="210"/>
        <v>0</v>
      </c>
      <c r="P1641" s="57">
        <f t="shared" si="211"/>
        <v>0</v>
      </c>
      <c r="Q1641" s="52">
        <f t="shared" si="212"/>
        <v>0</v>
      </c>
      <c r="R1641" s="454">
        <f t="shared" si="213"/>
        <v>0</v>
      </c>
    </row>
    <row r="1642" spans="1:18" outlineLevel="1" x14ac:dyDescent="0.2">
      <c r="A1642" s="79" t="str">
        <f t="shared" si="206"/>
        <v/>
      </c>
      <c r="B1642" s="73"/>
      <c r="C1642" s="90"/>
      <c r="D1642" s="93" t="str">
        <f t="shared" si="207"/>
        <v xml:space="preserve"> </v>
      </c>
      <c r="E1642" s="54" t="str">
        <f>IF($C1642="","",VLOOKUP($C1642,'4.NLC'!$A$6:$F$51,6,0))</f>
        <v/>
      </c>
      <c r="F1642" s="72" t="str">
        <f>IF($C1642="","",VLOOKUP($C1642,'4.NLC'!$A$6:$F$51,5,0))</f>
        <v/>
      </c>
      <c r="G1642" s="82" t="str">
        <f>IF($C1642="","",VLOOKUP($C1642,'4.NLC'!$A$6:$H$51,7,0))</f>
        <v/>
      </c>
      <c r="H1642" s="74"/>
      <c r="I1642" s="74"/>
      <c r="J1642" s="74"/>
      <c r="K1642" s="57">
        <f t="shared" si="208"/>
        <v>0</v>
      </c>
      <c r="L1642" s="75"/>
      <c r="M1642" s="52">
        <f t="shared" si="209"/>
        <v>0</v>
      </c>
      <c r="N1642" s="76"/>
      <c r="O1642" s="52">
        <f t="shared" si="210"/>
        <v>0</v>
      </c>
      <c r="P1642" s="57">
        <f t="shared" si="211"/>
        <v>0</v>
      </c>
      <c r="Q1642" s="52">
        <f t="shared" si="212"/>
        <v>0</v>
      </c>
      <c r="R1642" s="454">
        <f t="shared" si="213"/>
        <v>0</v>
      </c>
    </row>
    <row r="1643" spans="1:18" outlineLevel="1" x14ac:dyDescent="0.2">
      <c r="A1643" s="79" t="str">
        <f t="shared" si="206"/>
        <v/>
      </c>
      <c r="B1643" s="73"/>
      <c r="C1643" s="90"/>
      <c r="D1643" s="93" t="str">
        <f t="shared" si="207"/>
        <v xml:space="preserve"> </v>
      </c>
      <c r="E1643" s="54" t="str">
        <f>IF($C1643="","",VLOOKUP($C1643,'4.NLC'!$A$6:$F$51,6,0))</f>
        <v/>
      </c>
      <c r="F1643" s="72" t="str">
        <f>IF($C1643="","",VLOOKUP($C1643,'4.NLC'!$A$6:$F$51,5,0))</f>
        <v/>
      </c>
      <c r="G1643" s="82" t="str">
        <f>IF($C1643="","",VLOOKUP($C1643,'4.NLC'!$A$6:$H$51,7,0))</f>
        <v/>
      </c>
      <c r="H1643" s="74"/>
      <c r="I1643" s="74"/>
      <c r="J1643" s="74"/>
      <c r="K1643" s="57">
        <f t="shared" si="208"/>
        <v>0</v>
      </c>
      <c r="L1643" s="75"/>
      <c r="M1643" s="52">
        <f t="shared" si="209"/>
        <v>0</v>
      </c>
      <c r="N1643" s="76"/>
      <c r="O1643" s="52">
        <f t="shared" si="210"/>
        <v>0</v>
      </c>
      <c r="P1643" s="57">
        <f t="shared" si="211"/>
        <v>0</v>
      </c>
      <c r="Q1643" s="52">
        <f t="shared" si="212"/>
        <v>0</v>
      </c>
      <c r="R1643" s="454">
        <f t="shared" si="213"/>
        <v>0</v>
      </c>
    </row>
    <row r="1644" spans="1:18" outlineLevel="1" x14ac:dyDescent="0.2">
      <c r="A1644" s="79" t="str">
        <f t="shared" si="206"/>
        <v/>
      </c>
      <c r="B1644" s="73"/>
      <c r="C1644" s="90"/>
      <c r="D1644" s="93" t="str">
        <f t="shared" si="207"/>
        <v xml:space="preserve"> </v>
      </c>
      <c r="E1644" s="54" t="str">
        <f>IF($C1644="","",VLOOKUP($C1644,'4.NLC'!$A$6:$F$51,6,0))</f>
        <v/>
      </c>
      <c r="F1644" s="72" t="str">
        <f>IF($C1644="","",VLOOKUP($C1644,'4.NLC'!$A$6:$F$51,5,0))</f>
        <v/>
      </c>
      <c r="G1644" s="82" t="str">
        <f>IF($C1644="","",VLOOKUP($C1644,'4.NLC'!$A$6:$H$51,7,0))</f>
        <v/>
      </c>
      <c r="H1644" s="74"/>
      <c r="I1644" s="74"/>
      <c r="J1644" s="74"/>
      <c r="K1644" s="57">
        <f t="shared" si="208"/>
        <v>0</v>
      </c>
      <c r="L1644" s="75"/>
      <c r="M1644" s="52">
        <f t="shared" si="209"/>
        <v>0</v>
      </c>
      <c r="N1644" s="76"/>
      <c r="O1644" s="52">
        <f t="shared" si="210"/>
        <v>0</v>
      </c>
      <c r="P1644" s="57">
        <f t="shared" si="211"/>
        <v>0</v>
      </c>
      <c r="Q1644" s="52">
        <f t="shared" si="212"/>
        <v>0</v>
      </c>
      <c r="R1644" s="454">
        <f t="shared" si="213"/>
        <v>0</v>
      </c>
    </row>
    <row r="1645" spans="1:18" outlineLevel="1" x14ac:dyDescent="0.2">
      <c r="A1645" s="79" t="str">
        <f t="shared" si="206"/>
        <v/>
      </c>
      <c r="B1645" s="73"/>
      <c r="C1645" s="90"/>
      <c r="D1645" s="93" t="str">
        <f t="shared" si="207"/>
        <v xml:space="preserve"> </v>
      </c>
      <c r="E1645" s="54" t="str">
        <f>IF($C1645="","",VLOOKUP($C1645,'4.NLC'!$A$6:$F$51,6,0))</f>
        <v/>
      </c>
      <c r="F1645" s="72" t="str">
        <f>IF($C1645="","",VLOOKUP($C1645,'4.NLC'!$A$6:$F$51,5,0))</f>
        <v/>
      </c>
      <c r="G1645" s="82" t="str">
        <f>IF($C1645="","",VLOOKUP($C1645,'4.NLC'!$A$6:$H$51,7,0))</f>
        <v/>
      </c>
      <c r="H1645" s="74"/>
      <c r="I1645" s="74"/>
      <c r="J1645" s="74"/>
      <c r="K1645" s="57">
        <f t="shared" si="208"/>
        <v>0</v>
      </c>
      <c r="L1645" s="75"/>
      <c r="M1645" s="52">
        <f t="shared" si="209"/>
        <v>0</v>
      </c>
      <c r="N1645" s="76"/>
      <c r="O1645" s="52">
        <f t="shared" si="210"/>
        <v>0</v>
      </c>
      <c r="P1645" s="57">
        <f t="shared" si="211"/>
        <v>0</v>
      </c>
      <c r="Q1645" s="52">
        <f t="shared" si="212"/>
        <v>0</v>
      </c>
      <c r="R1645" s="454">
        <f t="shared" si="213"/>
        <v>0</v>
      </c>
    </row>
    <row r="1646" spans="1:18" outlineLevel="1" x14ac:dyDescent="0.2">
      <c r="A1646" s="79" t="str">
        <f t="shared" si="206"/>
        <v/>
      </c>
      <c r="B1646" s="73"/>
      <c r="C1646" s="90"/>
      <c r="D1646" s="93" t="str">
        <f t="shared" si="207"/>
        <v xml:space="preserve"> </v>
      </c>
      <c r="E1646" s="54" t="str">
        <f>IF($C1646="","",VLOOKUP($C1646,'4.NLC'!$A$6:$F$51,6,0))</f>
        <v/>
      </c>
      <c r="F1646" s="72" t="str">
        <f>IF($C1646="","",VLOOKUP($C1646,'4.NLC'!$A$6:$F$51,5,0))</f>
        <v/>
      </c>
      <c r="G1646" s="82" t="str">
        <f>IF($C1646="","",VLOOKUP($C1646,'4.NLC'!$A$6:$H$51,7,0))</f>
        <v/>
      </c>
      <c r="H1646" s="74"/>
      <c r="I1646" s="74"/>
      <c r="J1646" s="74"/>
      <c r="K1646" s="57">
        <f t="shared" si="208"/>
        <v>0</v>
      </c>
      <c r="L1646" s="75"/>
      <c r="M1646" s="52">
        <f t="shared" si="209"/>
        <v>0</v>
      </c>
      <c r="N1646" s="76"/>
      <c r="O1646" s="52">
        <f t="shared" si="210"/>
        <v>0</v>
      </c>
      <c r="P1646" s="57">
        <f t="shared" si="211"/>
        <v>0</v>
      </c>
      <c r="Q1646" s="52">
        <f t="shared" si="212"/>
        <v>0</v>
      </c>
      <c r="R1646" s="454">
        <f t="shared" si="213"/>
        <v>0</v>
      </c>
    </row>
    <row r="1647" spans="1:18" outlineLevel="1" x14ac:dyDescent="0.2">
      <c r="A1647" s="79" t="str">
        <f t="shared" si="206"/>
        <v/>
      </c>
      <c r="B1647" s="73"/>
      <c r="C1647" s="90"/>
      <c r="D1647" s="93" t="str">
        <f t="shared" si="207"/>
        <v xml:space="preserve"> </v>
      </c>
      <c r="E1647" s="54" t="str">
        <f>IF($C1647="","",VLOOKUP($C1647,'4.NLC'!$A$6:$F$51,6,0))</f>
        <v/>
      </c>
      <c r="F1647" s="72" t="str">
        <f>IF($C1647="","",VLOOKUP($C1647,'4.NLC'!$A$6:$F$51,5,0))</f>
        <v/>
      </c>
      <c r="G1647" s="82" t="str">
        <f>IF($C1647="","",VLOOKUP($C1647,'4.NLC'!$A$6:$H$51,7,0))</f>
        <v/>
      </c>
      <c r="H1647" s="74"/>
      <c r="I1647" s="74"/>
      <c r="J1647" s="74"/>
      <c r="K1647" s="57">
        <f t="shared" si="208"/>
        <v>0</v>
      </c>
      <c r="L1647" s="75"/>
      <c r="M1647" s="52">
        <f t="shared" si="209"/>
        <v>0</v>
      </c>
      <c r="N1647" s="76"/>
      <c r="O1647" s="52">
        <f t="shared" si="210"/>
        <v>0</v>
      </c>
      <c r="P1647" s="57">
        <f t="shared" si="211"/>
        <v>0</v>
      </c>
      <c r="Q1647" s="52">
        <f t="shared" si="212"/>
        <v>0</v>
      </c>
      <c r="R1647" s="454">
        <f t="shared" si="213"/>
        <v>0</v>
      </c>
    </row>
    <row r="1648" spans="1:18" outlineLevel="1" x14ac:dyDescent="0.2">
      <c r="A1648" s="79" t="str">
        <f t="shared" si="206"/>
        <v/>
      </c>
      <c r="B1648" s="73"/>
      <c r="C1648" s="90"/>
      <c r="D1648" s="93" t="str">
        <f t="shared" si="207"/>
        <v xml:space="preserve"> </v>
      </c>
      <c r="E1648" s="54" t="str">
        <f>IF($C1648="","",VLOOKUP($C1648,'4.NLC'!$A$6:$F$51,6,0))</f>
        <v/>
      </c>
      <c r="F1648" s="72" t="str">
        <f>IF($C1648="","",VLOOKUP($C1648,'4.NLC'!$A$6:$F$51,5,0))</f>
        <v/>
      </c>
      <c r="G1648" s="82" t="str">
        <f>IF($C1648="","",VLOOKUP($C1648,'4.NLC'!$A$6:$H$51,7,0))</f>
        <v/>
      </c>
      <c r="H1648" s="74"/>
      <c r="I1648" s="74"/>
      <c r="J1648" s="74"/>
      <c r="K1648" s="57">
        <f t="shared" si="208"/>
        <v>0</v>
      </c>
      <c r="L1648" s="75"/>
      <c r="M1648" s="52">
        <f t="shared" si="209"/>
        <v>0</v>
      </c>
      <c r="N1648" s="76"/>
      <c r="O1648" s="52">
        <f t="shared" si="210"/>
        <v>0</v>
      </c>
      <c r="P1648" s="57">
        <f t="shared" si="211"/>
        <v>0</v>
      </c>
      <c r="Q1648" s="52">
        <f t="shared" si="212"/>
        <v>0</v>
      </c>
      <c r="R1648" s="454">
        <f t="shared" si="213"/>
        <v>0</v>
      </c>
    </row>
    <row r="1649" spans="1:18" outlineLevel="1" x14ac:dyDescent="0.2">
      <c r="A1649" s="79" t="str">
        <f t="shared" si="206"/>
        <v/>
      </c>
      <c r="B1649" s="73"/>
      <c r="C1649" s="90"/>
      <c r="D1649" s="93" t="str">
        <f t="shared" si="207"/>
        <v xml:space="preserve"> </v>
      </c>
      <c r="E1649" s="54" t="str">
        <f>IF($C1649="","",VLOOKUP($C1649,'4.NLC'!$A$6:$F$51,6,0))</f>
        <v/>
      </c>
      <c r="F1649" s="72" t="str">
        <f>IF($C1649="","",VLOOKUP($C1649,'4.NLC'!$A$6:$F$51,5,0))</f>
        <v/>
      </c>
      <c r="G1649" s="82" t="str">
        <f>IF($C1649="","",VLOOKUP($C1649,'4.NLC'!$A$6:$H$51,7,0))</f>
        <v/>
      </c>
      <c r="H1649" s="74"/>
      <c r="I1649" s="74"/>
      <c r="J1649" s="74"/>
      <c r="K1649" s="57">
        <f t="shared" si="208"/>
        <v>0</v>
      </c>
      <c r="L1649" s="75"/>
      <c r="M1649" s="52">
        <f t="shared" si="209"/>
        <v>0</v>
      </c>
      <c r="N1649" s="76"/>
      <c r="O1649" s="52">
        <f t="shared" si="210"/>
        <v>0</v>
      </c>
      <c r="P1649" s="57">
        <f t="shared" si="211"/>
        <v>0</v>
      </c>
      <c r="Q1649" s="52">
        <f t="shared" si="212"/>
        <v>0</v>
      </c>
      <c r="R1649" s="454">
        <f t="shared" si="213"/>
        <v>0</v>
      </c>
    </row>
    <row r="1650" spans="1:18" outlineLevel="1" x14ac:dyDescent="0.2">
      <c r="A1650" s="79" t="str">
        <f t="shared" si="206"/>
        <v/>
      </c>
      <c r="B1650" s="73"/>
      <c r="C1650" s="90"/>
      <c r="D1650" s="93" t="str">
        <f t="shared" si="207"/>
        <v xml:space="preserve"> </v>
      </c>
      <c r="E1650" s="54" t="str">
        <f>IF($C1650="","",VLOOKUP($C1650,'4.NLC'!$A$6:$F$51,6,0))</f>
        <v/>
      </c>
      <c r="F1650" s="72" t="str">
        <f>IF($C1650="","",VLOOKUP($C1650,'4.NLC'!$A$6:$F$51,5,0))</f>
        <v/>
      </c>
      <c r="G1650" s="82" t="str">
        <f>IF($C1650="","",VLOOKUP($C1650,'4.NLC'!$A$6:$H$51,7,0))</f>
        <v/>
      </c>
      <c r="H1650" s="74"/>
      <c r="I1650" s="74"/>
      <c r="J1650" s="74"/>
      <c r="K1650" s="57">
        <f t="shared" si="208"/>
        <v>0</v>
      </c>
      <c r="L1650" s="75"/>
      <c r="M1650" s="52">
        <f t="shared" si="209"/>
        <v>0</v>
      </c>
      <c r="N1650" s="76"/>
      <c r="O1650" s="52">
        <f t="shared" si="210"/>
        <v>0</v>
      </c>
      <c r="P1650" s="57">
        <f t="shared" si="211"/>
        <v>0</v>
      </c>
      <c r="Q1650" s="52">
        <f t="shared" si="212"/>
        <v>0</v>
      </c>
      <c r="R1650" s="454">
        <f t="shared" si="213"/>
        <v>0</v>
      </c>
    </row>
    <row r="1651" spans="1:18" outlineLevel="1" x14ac:dyDescent="0.2">
      <c r="A1651" s="79" t="str">
        <f t="shared" si="206"/>
        <v/>
      </c>
      <c r="B1651" s="73"/>
      <c r="C1651" s="90"/>
      <c r="D1651" s="93" t="str">
        <f t="shared" si="207"/>
        <v xml:space="preserve"> </v>
      </c>
      <c r="E1651" s="54" t="str">
        <f>IF($C1651="","",VLOOKUP($C1651,'4.NLC'!$A$6:$F$51,6,0))</f>
        <v/>
      </c>
      <c r="F1651" s="72" t="str">
        <f>IF($C1651="","",VLOOKUP($C1651,'4.NLC'!$A$6:$F$51,5,0))</f>
        <v/>
      </c>
      <c r="G1651" s="82" t="str">
        <f>IF($C1651="","",VLOOKUP($C1651,'4.NLC'!$A$6:$H$51,7,0))</f>
        <v/>
      </c>
      <c r="H1651" s="74"/>
      <c r="I1651" s="74"/>
      <c r="J1651" s="74"/>
      <c r="K1651" s="57">
        <f t="shared" si="208"/>
        <v>0</v>
      </c>
      <c r="L1651" s="75"/>
      <c r="M1651" s="52">
        <f t="shared" si="209"/>
        <v>0</v>
      </c>
      <c r="N1651" s="76"/>
      <c r="O1651" s="52">
        <f t="shared" si="210"/>
        <v>0</v>
      </c>
      <c r="P1651" s="57">
        <f t="shared" si="211"/>
        <v>0</v>
      </c>
      <c r="Q1651" s="52">
        <f t="shared" si="212"/>
        <v>0</v>
      </c>
      <c r="R1651" s="454">
        <f t="shared" si="213"/>
        <v>0</v>
      </c>
    </row>
    <row r="1652" spans="1:18" outlineLevel="1" x14ac:dyDescent="0.2">
      <c r="A1652" s="79" t="str">
        <f t="shared" si="206"/>
        <v/>
      </c>
      <c r="B1652" s="73"/>
      <c r="C1652" s="90"/>
      <c r="D1652" s="93" t="str">
        <f t="shared" si="207"/>
        <v xml:space="preserve"> </v>
      </c>
      <c r="E1652" s="54" t="str">
        <f>IF($C1652="","",VLOOKUP($C1652,'4.NLC'!$A$6:$F$51,6,0))</f>
        <v/>
      </c>
      <c r="F1652" s="72" t="str">
        <f>IF($C1652="","",VLOOKUP($C1652,'4.NLC'!$A$6:$F$51,5,0))</f>
        <v/>
      </c>
      <c r="G1652" s="82" t="str">
        <f>IF($C1652="","",VLOOKUP($C1652,'4.NLC'!$A$6:$H$51,7,0))</f>
        <v/>
      </c>
      <c r="H1652" s="74"/>
      <c r="I1652" s="74"/>
      <c r="J1652" s="74"/>
      <c r="K1652" s="57">
        <f t="shared" si="208"/>
        <v>0</v>
      </c>
      <c r="L1652" s="75"/>
      <c r="M1652" s="52">
        <f t="shared" si="209"/>
        <v>0</v>
      </c>
      <c r="N1652" s="76"/>
      <c r="O1652" s="52">
        <f t="shared" si="210"/>
        <v>0</v>
      </c>
      <c r="P1652" s="57">
        <f t="shared" si="211"/>
        <v>0</v>
      </c>
      <c r="Q1652" s="52">
        <f t="shared" si="212"/>
        <v>0</v>
      </c>
      <c r="R1652" s="454">
        <f t="shared" si="213"/>
        <v>0</v>
      </c>
    </row>
    <row r="1653" spans="1:18" outlineLevel="1" x14ac:dyDescent="0.2">
      <c r="A1653" s="79" t="str">
        <f t="shared" si="206"/>
        <v/>
      </c>
      <c r="B1653" s="73"/>
      <c r="C1653" s="90"/>
      <c r="D1653" s="93" t="str">
        <f t="shared" si="207"/>
        <v xml:space="preserve"> </v>
      </c>
      <c r="E1653" s="54" t="str">
        <f>IF($C1653="","",VLOOKUP($C1653,'4.NLC'!$A$6:$F$51,6,0))</f>
        <v/>
      </c>
      <c r="F1653" s="72" t="str">
        <f>IF($C1653="","",VLOOKUP($C1653,'4.NLC'!$A$6:$F$51,5,0))</f>
        <v/>
      </c>
      <c r="G1653" s="82" t="str">
        <f>IF($C1653="","",VLOOKUP($C1653,'4.NLC'!$A$6:$H$51,7,0))</f>
        <v/>
      </c>
      <c r="H1653" s="74"/>
      <c r="I1653" s="74"/>
      <c r="J1653" s="74"/>
      <c r="K1653" s="57">
        <f t="shared" si="208"/>
        <v>0</v>
      </c>
      <c r="L1653" s="75"/>
      <c r="M1653" s="52">
        <f t="shared" si="209"/>
        <v>0</v>
      </c>
      <c r="N1653" s="76"/>
      <c r="O1653" s="52">
        <f t="shared" si="210"/>
        <v>0</v>
      </c>
      <c r="P1653" s="57">
        <f t="shared" si="211"/>
        <v>0</v>
      </c>
      <c r="Q1653" s="52">
        <f t="shared" si="212"/>
        <v>0</v>
      </c>
      <c r="R1653" s="454">
        <f t="shared" si="213"/>
        <v>0</v>
      </c>
    </row>
    <row r="1654" spans="1:18" outlineLevel="1" x14ac:dyDescent="0.2">
      <c r="A1654" s="79" t="str">
        <f t="shared" si="206"/>
        <v/>
      </c>
      <c r="B1654" s="73"/>
      <c r="C1654" s="90"/>
      <c r="D1654" s="93" t="str">
        <f t="shared" si="207"/>
        <v xml:space="preserve"> </v>
      </c>
      <c r="E1654" s="54" t="str">
        <f>IF($C1654="","",VLOOKUP($C1654,'4.NLC'!$A$6:$F$51,6,0))</f>
        <v/>
      </c>
      <c r="F1654" s="72" t="str">
        <f>IF($C1654="","",VLOOKUP($C1654,'4.NLC'!$A$6:$F$51,5,0))</f>
        <v/>
      </c>
      <c r="G1654" s="82" t="str">
        <f>IF($C1654="","",VLOOKUP($C1654,'4.NLC'!$A$6:$H$51,7,0))</f>
        <v/>
      </c>
      <c r="H1654" s="74"/>
      <c r="I1654" s="74"/>
      <c r="J1654" s="74"/>
      <c r="K1654" s="57">
        <f t="shared" si="208"/>
        <v>0</v>
      </c>
      <c r="L1654" s="75"/>
      <c r="M1654" s="52">
        <f t="shared" si="209"/>
        <v>0</v>
      </c>
      <c r="N1654" s="76"/>
      <c r="O1654" s="52">
        <f t="shared" si="210"/>
        <v>0</v>
      </c>
      <c r="P1654" s="57">
        <f t="shared" si="211"/>
        <v>0</v>
      </c>
      <c r="Q1654" s="52">
        <f t="shared" si="212"/>
        <v>0</v>
      </c>
      <c r="R1654" s="454">
        <f t="shared" si="213"/>
        <v>0</v>
      </c>
    </row>
    <row r="1655" spans="1:18" outlineLevel="1" x14ac:dyDescent="0.2">
      <c r="A1655" s="79" t="str">
        <f t="shared" si="206"/>
        <v/>
      </c>
      <c r="B1655" s="73"/>
      <c r="C1655" s="90"/>
      <c r="D1655" s="93" t="str">
        <f t="shared" si="207"/>
        <v xml:space="preserve"> </v>
      </c>
      <c r="E1655" s="54" t="str">
        <f>IF($C1655="","",VLOOKUP($C1655,'4.NLC'!$A$6:$F$51,6,0))</f>
        <v/>
      </c>
      <c r="F1655" s="72" t="str">
        <f>IF($C1655="","",VLOOKUP($C1655,'4.NLC'!$A$6:$F$51,5,0))</f>
        <v/>
      </c>
      <c r="G1655" s="82" t="str">
        <f>IF($C1655="","",VLOOKUP($C1655,'4.NLC'!$A$6:$H$51,7,0))</f>
        <v/>
      </c>
      <c r="H1655" s="74"/>
      <c r="I1655" s="74"/>
      <c r="J1655" s="74"/>
      <c r="K1655" s="57">
        <f t="shared" si="208"/>
        <v>0</v>
      </c>
      <c r="L1655" s="75"/>
      <c r="M1655" s="52">
        <f t="shared" si="209"/>
        <v>0</v>
      </c>
      <c r="N1655" s="76"/>
      <c r="O1655" s="52">
        <f t="shared" si="210"/>
        <v>0</v>
      </c>
      <c r="P1655" s="57">
        <f t="shared" si="211"/>
        <v>0</v>
      </c>
      <c r="Q1655" s="52">
        <f t="shared" si="212"/>
        <v>0</v>
      </c>
      <c r="R1655" s="454">
        <f t="shared" si="213"/>
        <v>0</v>
      </c>
    </row>
    <row r="1656" spans="1:18" outlineLevel="1" x14ac:dyDescent="0.2">
      <c r="A1656" s="79" t="str">
        <f t="shared" si="206"/>
        <v/>
      </c>
      <c r="B1656" s="73"/>
      <c r="C1656" s="90"/>
      <c r="D1656" s="93" t="str">
        <f t="shared" si="207"/>
        <v xml:space="preserve"> </v>
      </c>
      <c r="E1656" s="54" t="str">
        <f>IF($C1656="","",VLOOKUP($C1656,'4.NLC'!$A$6:$F$51,6,0))</f>
        <v/>
      </c>
      <c r="F1656" s="72" t="str">
        <f>IF($C1656="","",VLOOKUP($C1656,'4.NLC'!$A$6:$F$51,5,0))</f>
        <v/>
      </c>
      <c r="G1656" s="82" t="str">
        <f>IF($C1656="","",VLOOKUP($C1656,'4.NLC'!$A$6:$H$51,7,0))</f>
        <v/>
      </c>
      <c r="H1656" s="74"/>
      <c r="I1656" s="74"/>
      <c r="J1656" s="74"/>
      <c r="K1656" s="57">
        <f t="shared" si="208"/>
        <v>0</v>
      </c>
      <c r="L1656" s="75"/>
      <c r="M1656" s="52">
        <f t="shared" si="209"/>
        <v>0</v>
      </c>
      <c r="N1656" s="76"/>
      <c r="O1656" s="52">
        <f t="shared" si="210"/>
        <v>0</v>
      </c>
      <c r="P1656" s="57">
        <f t="shared" si="211"/>
        <v>0</v>
      </c>
      <c r="Q1656" s="52">
        <f t="shared" si="212"/>
        <v>0</v>
      </c>
      <c r="R1656" s="454">
        <f t="shared" si="213"/>
        <v>0</v>
      </c>
    </row>
    <row r="1657" spans="1:18" outlineLevel="1" x14ac:dyDescent="0.2">
      <c r="A1657" s="79" t="str">
        <f t="shared" si="206"/>
        <v/>
      </c>
      <c r="B1657" s="73"/>
      <c r="C1657" s="90"/>
      <c r="D1657" s="93" t="str">
        <f t="shared" si="207"/>
        <v xml:space="preserve"> </v>
      </c>
      <c r="E1657" s="54" t="str">
        <f>IF($C1657="","",VLOOKUP($C1657,'4.NLC'!$A$6:$F$51,6,0))</f>
        <v/>
      </c>
      <c r="F1657" s="72" t="str">
        <f>IF($C1657="","",VLOOKUP($C1657,'4.NLC'!$A$6:$F$51,5,0))</f>
        <v/>
      </c>
      <c r="G1657" s="82" t="str">
        <f>IF($C1657="","",VLOOKUP($C1657,'4.NLC'!$A$6:$H$51,7,0))</f>
        <v/>
      </c>
      <c r="H1657" s="74"/>
      <c r="I1657" s="74"/>
      <c r="J1657" s="74"/>
      <c r="K1657" s="57">
        <f t="shared" si="208"/>
        <v>0</v>
      </c>
      <c r="L1657" s="75"/>
      <c r="M1657" s="52">
        <f t="shared" si="209"/>
        <v>0</v>
      </c>
      <c r="N1657" s="76"/>
      <c r="O1657" s="52">
        <f t="shared" si="210"/>
        <v>0</v>
      </c>
      <c r="P1657" s="57">
        <f t="shared" si="211"/>
        <v>0</v>
      </c>
      <c r="Q1657" s="52">
        <f t="shared" si="212"/>
        <v>0</v>
      </c>
      <c r="R1657" s="454">
        <f t="shared" si="213"/>
        <v>0</v>
      </c>
    </row>
    <row r="1658" spans="1:18" outlineLevel="1" x14ac:dyDescent="0.2">
      <c r="A1658" s="79" t="str">
        <f t="shared" si="206"/>
        <v/>
      </c>
      <c r="B1658" s="73"/>
      <c r="C1658" s="90"/>
      <c r="D1658" s="93" t="str">
        <f t="shared" si="207"/>
        <v xml:space="preserve"> </v>
      </c>
      <c r="E1658" s="54" t="str">
        <f>IF($C1658="","",VLOOKUP($C1658,'4.NLC'!$A$6:$F$51,6,0))</f>
        <v/>
      </c>
      <c r="F1658" s="72" t="str">
        <f>IF($C1658="","",VLOOKUP($C1658,'4.NLC'!$A$6:$F$51,5,0))</f>
        <v/>
      </c>
      <c r="G1658" s="82" t="str">
        <f>IF($C1658="","",VLOOKUP($C1658,'4.NLC'!$A$6:$H$51,7,0))</f>
        <v/>
      </c>
      <c r="H1658" s="74"/>
      <c r="I1658" s="74"/>
      <c r="J1658" s="74"/>
      <c r="K1658" s="57">
        <f t="shared" si="208"/>
        <v>0</v>
      </c>
      <c r="L1658" s="75"/>
      <c r="M1658" s="52">
        <f t="shared" si="209"/>
        <v>0</v>
      </c>
      <c r="N1658" s="76"/>
      <c r="O1658" s="52">
        <f t="shared" si="210"/>
        <v>0</v>
      </c>
      <c r="P1658" s="57">
        <f t="shared" si="211"/>
        <v>0</v>
      </c>
      <c r="Q1658" s="52">
        <f t="shared" si="212"/>
        <v>0</v>
      </c>
      <c r="R1658" s="454">
        <f t="shared" si="213"/>
        <v>0</v>
      </c>
    </row>
    <row r="1659" spans="1:18" outlineLevel="1" x14ac:dyDescent="0.2">
      <c r="A1659" s="79" t="str">
        <f t="shared" si="206"/>
        <v/>
      </c>
      <c r="B1659" s="73"/>
      <c r="C1659" s="90"/>
      <c r="D1659" s="93" t="str">
        <f t="shared" si="207"/>
        <v xml:space="preserve"> </v>
      </c>
      <c r="E1659" s="54" t="str">
        <f>IF($C1659="","",VLOOKUP($C1659,'4.NLC'!$A$6:$F$51,6,0))</f>
        <v/>
      </c>
      <c r="F1659" s="72" t="str">
        <f>IF($C1659="","",VLOOKUP($C1659,'4.NLC'!$A$6:$F$51,5,0))</f>
        <v/>
      </c>
      <c r="G1659" s="82" t="str">
        <f>IF($C1659="","",VLOOKUP($C1659,'4.NLC'!$A$6:$H$51,7,0))</f>
        <v/>
      </c>
      <c r="H1659" s="74"/>
      <c r="I1659" s="74"/>
      <c r="J1659" s="74"/>
      <c r="K1659" s="57">
        <f t="shared" si="208"/>
        <v>0</v>
      </c>
      <c r="L1659" s="75"/>
      <c r="M1659" s="52">
        <f t="shared" si="209"/>
        <v>0</v>
      </c>
      <c r="N1659" s="76"/>
      <c r="O1659" s="52">
        <f t="shared" si="210"/>
        <v>0</v>
      </c>
      <c r="P1659" s="57">
        <f t="shared" si="211"/>
        <v>0</v>
      </c>
      <c r="Q1659" s="52">
        <f t="shared" si="212"/>
        <v>0</v>
      </c>
      <c r="R1659" s="454">
        <f t="shared" si="213"/>
        <v>0</v>
      </c>
    </row>
    <row r="1660" spans="1:18" outlineLevel="1" x14ac:dyDescent="0.2">
      <c r="A1660" s="79" t="str">
        <f t="shared" si="206"/>
        <v/>
      </c>
      <c r="B1660" s="73"/>
      <c r="C1660" s="90"/>
      <c r="D1660" s="93" t="str">
        <f t="shared" si="207"/>
        <v xml:space="preserve"> </v>
      </c>
      <c r="E1660" s="54" t="str">
        <f>IF($C1660="","",VLOOKUP($C1660,'4.NLC'!$A$6:$F$51,6,0))</f>
        <v/>
      </c>
      <c r="F1660" s="72" t="str">
        <f>IF($C1660="","",VLOOKUP($C1660,'4.NLC'!$A$6:$F$51,5,0))</f>
        <v/>
      </c>
      <c r="G1660" s="82" t="str">
        <f>IF($C1660="","",VLOOKUP($C1660,'4.NLC'!$A$6:$H$51,7,0))</f>
        <v/>
      </c>
      <c r="H1660" s="74"/>
      <c r="I1660" s="74"/>
      <c r="J1660" s="74"/>
      <c r="K1660" s="57">
        <f t="shared" si="208"/>
        <v>0</v>
      </c>
      <c r="L1660" s="75"/>
      <c r="M1660" s="52">
        <f t="shared" si="209"/>
        <v>0</v>
      </c>
      <c r="N1660" s="76"/>
      <c r="O1660" s="52">
        <f t="shared" si="210"/>
        <v>0</v>
      </c>
      <c r="P1660" s="57">
        <f t="shared" si="211"/>
        <v>0</v>
      </c>
      <c r="Q1660" s="52">
        <f t="shared" si="212"/>
        <v>0</v>
      </c>
      <c r="R1660" s="454">
        <f t="shared" si="213"/>
        <v>0</v>
      </c>
    </row>
    <row r="1661" spans="1:18" outlineLevel="1" x14ac:dyDescent="0.2">
      <c r="A1661" s="79" t="str">
        <f t="shared" si="206"/>
        <v/>
      </c>
      <c r="B1661" s="73"/>
      <c r="C1661" s="90"/>
      <c r="D1661" s="93" t="str">
        <f t="shared" si="207"/>
        <v xml:space="preserve"> </v>
      </c>
      <c r="E1661" s="54" t="str">
        <f>IF($C1661="","",VLOOKUP($C1661,'4.NLC'!$A$6:$F$51,6,0))</f>
        <v/>
      </c>
      <c r="F1661" s="72" t="str">
        <f>IF($C1661="","",VLOOKUP($C1661,'4.NLC'!$A$6:$F$51,5,0))</f>
        <v/>
      </c>
      <c r="G1661" s="82" t="str">
        <f>IF($C1661="","",VLOOKUP($C1661,'4.NLC'!$A$6:$H$51,7,0))</f>
        <v/>
      </c>
      <c r="H1661" s="74"/>
      <c r="I1661" s="74"/>
      <c r="J1661" s="74"/>
      <c r="K1661" s="57">
        <f t="shared" si="208"/>
        <v>0</v>
      </c>
      <c r="L1661" s="75"/>
      <c r="M1661" s="52">
        <f t="shared" si="209"/>
        <v>0</v>
      </c>
      <c r="N1661" s="76"/>
      <c r="O1661" s="52">
        <f t="shared" si="210"/>
        <v>0</v>
      </c>
      <c r="P1661" s="57">
        <f t="shared" si="211"/>
        <v>0</v>
      </c>
      <c r="Q1661" s="52">
        <f t="shared" si="212"/>
        <v>0</v>
      </c>
      <c r="R1661" s="454">
        <f t="shared" si="213"/>
        <v>0</v>
      </c>
    </row>
    <row r="1662" spans="1:18" outlineLevel="1" x14ac:dyDescent="0.2">
      <c r="A1662" s="79" t="str">
        <f t="shared" si="206"/>
        <v/>
      </c>
      <c r="B1662" s="73"/>
      <c r="C1662" s="90"/>
      <c r="D1662" s="93" t="str">
        <f t="shared" si="207"/>
        <v xml:space="preserve"> </v>
      </c>
      <c r="E1662" s="54" t="str">
        <f>IF($C1662="","",VLOOKUP($C1662,'4.NLC'!$A$6:$F$51,6,0))</f>
        <v/>
      </c>
      <c r="F1662" s="72" t="str">
        <f>IF($C1662="","",VLOOKUP($C1662,'4.NLC'!$A$6:$F$51,5,0))</f>
        <v/>
      </c>
      <c r="G1662" s="82" t="str">
        <f>IF($C1662="","",VLOOKUP($C1662,'4.NLC'!$A$6:$H$51,7,0))</f>
        <v/>
      </c>
      <c r="H1662" s="74"/>
      <c r="I1662" s="74"/>
      <c r="J1662" s="74"/>
      <c r="K1662" s="57">
        <f t="shared" si="208"/>
        <v>0</v>
      </c>
      <c r="L1662" s="75"/>
      <c r="M1662" s="52">
        <f t="shared" si="209"/>
        <v>0</v>
      </c>
      <c r="N1662" s="76"/>
      <c r="O1662" s="52">
        <f t="shared" si="210"/>
        <v>0</v>
      </c>
      <c r="P1662" s="57">
        <f t="shared" si="211"/>
        <v>0</v>
      </c>
      <c r="Q1662" s="52">
        <f t="shared" si="212"/>
        <v>0</v>
      </c>
      <c r="R1662" s="454">
        <f t="shared" si="213"/>
        <v>0</v>
      </c>
    </row>
    <row r="1663" spans="1:18" outlineLevel="1" x14ac:dyDescent="0.2">
      <c r="A1663" s="79" t="str">
        <f t="shared" si="206"/>
        <v/>
      </c>
      <c r="B1663" s="73"/>
      <c r="C1663" s="90"/>
      <c r="D1663" s="93" t="str">
        <f t="shared" si="207"/>
        <v xml:space="preserve"> </v>
      </c>
      <c r="E1663" s="54" t="str">
        <f>IF($C1663="","",VLOOKUP($C1663,'4.NLC'!$A$6:$F$51,6,0))</f>
        <v/>
      </c>
      <c r="F1663" s="72" t="str">
        <f>IF($C1663="","",VLOOKUP($C1663,'4.NLC'!$A$6:$F$51,5,0))</f>
        <v/>
      </c>
      <c r="G1663" s="82" t="str">
        <f>IF($C1663="","",VLOOKUP($C1663,'4.NLC'!$A$6:$H$51,7,0))</f>
        <v/>
      </c>
      <c r="H1663" s="74"/>
      <c r="I1663" s="74"/>
      <c r="J1663" s="74"/>
      <c r="K1663" s="57">
        <f t="shared" si="208"/>
        <v>0</v>
      </c>
      <c r="L1663" s="75"/>
      <c r="M1663" s="52">
        <f t="shared" si="209"/>
        <v>0</v>
      </c>
      <c r="N1663" s="76"/>
      <c r="O1663" s="52">
        <f t="shared" si="210"/>
        <v>0</v>
      </c>
      <c r="P1663" s="57">
        <f t="shared" si="211"/>
        <v>0</v>
      </c>
      <c r="Q1663" s="52">
        <f t="shared" si="212"/>
        <v>0</v>
      </c>
      <c r="R1663" s="454">
        <f t="shared" si="213"/>
        <v>0</v>
      </c>
    </row>
    <row r="1664" spans="1:18" outlineLevel="1" x14ac:dyDescent="0.2">
      <c r="A1664" s="79" t="str">
        <f t="shared" si="206"/>
        <v/>
      </c>
      <c r="B1664" s="73"/>
      <c r="C1664" s="90"/>
      <c r="D1664" s="93" t="str">
        <f t="shared" si="207"/>
        <v xml:space="preserve"> </v>
      </c>
      <c r="E1664" s="54" t="str">
        <f>IF($C1664="","",VLOOKUP($C1664,'4.NLC'!$A$6:$F$51,6,0))</f>
        <v/>
      </c>
      <c r="F1664" s="72" t="str">
        <f>IF($C1664="","",VLOOKUP($C1664,'4.NLC'!$A$6:$F$51,5,0))</f>
        <v/>
      </c>
      <c r="G1664" s="82" t="str">
        <f>IF($C1664="","",VLOOKUP($C1664,'4.NLC'!$A$6:$H$51,7,0))</f>
        <v/>
      </c>
      <c r="H1664" s="74"/>
      <c r="I1664" s="74"/>
      <c r="J1664" s="74"/>
      <c r="K1664" s="57">
        <f t="shared" si="208"/>
        <v>0</v>
      </c>
      <c r="L1664" s="75"/>
      <c r="M1664" s="52">
        <f t="shared" si="209"/>
        <v>0</v>
      </c>
      <c r="N1664" s="76"/>
      <c r="O1664" s="52">
        <f t="shared" si="210"/>
        <v>0</v>
      </c>
      <c r="P1664" s="57">
        <f t="shared" si="211"/>
        <v>0</v>
      </c>
      <c r="Q1664" s="52">
        <f t="shared" si="212"/>
        <v>0</v>
      </c>
      <c r="R1664" s="454">
        <f t="shared" si="213"/>
        <v>0</v>
      </c>
    </row>
    <row r="1665" spans="1:18" outlineLevel="1" x14ac:dyDescent="0.2">
      <c r="A1665" s="79" t="str">
        <f t="shared" si="206"/>
        <v/>
      </c>
      <c r="B1665" s="73"/>
      <c r="C1665" s="90"/>
      <c r="D1665" s="93" t="str">
        <f t="shared" si="207"/>
        <v xml:space="preserve"> </v>
      </c>
      <c r="E1665" s="54" t="str">
        <f>IF($C1665="","",VLOOKUP($C1665,'4.NLC'!$A$6:$F$51,6,0))</f>
        <v/>
      </c>
      <c r="F1665" s="72" t="str">
        <f>IF($C1665="","",VLOOKUP($C1665,'4.NLC'!$A$6:$F$51,5,0))</f>
        <v/>
      </c>
      <c r="G1665" s="82" t="str">
        <f>IF($C1665="","",VLOOKUP($C1665,'4.NLC'!$A$6:$H$51,7,0))</f>
        <v/>
      </c>
      <c r="H1665" s="74"/>
      <c r="I1665" s="74"/>
      <c r="J1665" s="74"/>
      <c r="K1665" s="57">
        <f t="shared" si="208"/>
        <v>0</v>
      </c>
      <c r="L1665" s="75"/>
      <c r="M1665" s="52">
        <f t="shared" si="209"/>
        <v>0</v>
      </c>
      <c r="N1665" s="76"/>
      <c r="O1665" s="52">
        <f t="shared" si="210"/>
        <v>0</v>
      </c>
      <c r="P1665" s="57">
        <f t="shared" si="211"/>
        <v>0</v>
      </c>
      <c r="Q1665" s="52">
        <f t="shared" si="212"/>
        <v>0</v>
      </c>
      <c r="R1665" s="454">
        <f t="shared" si="213"/>
        <v>0</v>
      </c>
    </row>
    <row r="1666" spans="1:18" outlineLevel="1" x14ac:dyDescent="0.2">
      <c r="A1666" s="79" t="str">
        <f t="shared" si="206"/>
        <v/>
      </c>
      <c r="B1666" s="73"/>
      <c r="C1666" s="90"/>
      <c r="D1666" s="93" t="str">
        <f t="shared" si="207"/>
        <v xml:space="preserve"> </v>
      </c>
      <c r="E1666" s="54" t="str">
        <f>IF($C1666="","",VLOOKUP($C1666,'4.NLC'!$A$6:$F$51,6,0))</f>
        <v/>
      </c>
      <c r="F1666" s="72" t="str">
        <f>IF($C1666="","",VLOOKUP($C1666,'4.NLC'!$A$6:$F$51,5,0))</f>
        <v/>
      </c>
      <c r="G1666" s="82" t="str">
        <f>IF($C1666="","",VLOOKUP($C1666,'4.NLC'!$A$6:$H$51,7,0))</f>
        <v/>
      </c>
      <c r="H1666" s="74"/>
      <c r="I1666" s="74"/>
      <c r="J1666" s="74"/>
      <c r="K1666" s="57">
        <f t="shared" si="208"/>
        <v>0</v>
      </c>
      <c r="L1666" s="75"/>
      <c r="M1666" s="52">
        <f t="shared" si="209"/>
        <v>0</v>
      </c>
      <c r="N1666" s="76"/>
      <c r="O1666" s="52">
        <f t="shared" si="210"/>
        <v>0</v>
      </c>
      <c r="P1666" s="57">
        <f t="shared" si="211"/>
        <v>0</v>
      </c>
      <c r="Q1666" s="52">
        <f t="shared" si="212"/>
        <v>0</v>
      </c>
      <c r="R1666" s="454">
        <f t="shared" si="213"/>
        <v>0</v>
      </c>
    </row>
    <row r="1667" spans="1:18" outlineLevel="1" x14ac:dyDescent="0.2">
      <c r="A1667" s="79" t="str">
        <f t="shared" si="206"/>
        <v/>
      </c>
      <c r="B1667" s="73"/>
      <c r="C1667" s="90"/>
      <c r="D1667" s="93" t="str">
        <f t="shared" si="207"/>
        <v xml:space="preserve"> </v>
      </c>
      <c r="E1667" s="54" t="str">
        <f>IF($C1667="","",VLOOKUP($C1667,'4.NLC'!$A$6:$F$51,6,0))</f>
        <v/>
      </c>
      <c r="F1667" s="72" t="str">
        <f>IF($C1667="","",VLOOKUP($C1667,'4.NLC'!$A$6:$F$51,5,0))</f>
        <v/>
      </c>
      <c r="G1667" s="82" t="str">
        <f>IF($C1667="","",VLOOKUP($C1667,'4.NLC'!$A$6:$H$51,7,0))</f>
        <v/>
      </c>
      <c r="H1667" s="74"/>
      <c r="I1667" s="74"/>
      <c r="J1667" s="74"/>
      <c r="K1667" s="57">
        <f t="shared" si="208"/>
        <v>0</v>
      </c>
      <c r="L1667" s="75"/>
      <c r="M1667" s="52">
        <f t="shared" si="209"/>
        <v>0</v>
      </c>
      <c r="N1667" s="76"/>
      <c r="O1667" s="52">
        <f t="shared" si="210"/>
        <v>0</v>
      </c>
      <c r="P1667" s="57">
        <f t="shared" si="211"/>
        <v>0</v>
      </c>
      <c r="Q1667" s="52">
        <f t="shared" si="212"/>
        <v>0</v>
      </c>
      <c r="R1667" s="454">
        <f t="shared" si="213"/>
        <v>0</v>
      </c>
    </row>
    <row r="1668" spans="1:18" outlineLevel="1" x14ac:dyDescent="0.2">
      <c r="A1668" s="79" t="str">
        <f t="shared" si="206"/>
        <v/>
      </c>
      <c r="B1668" s="73"/>
      <c r="C1668" s="90"/>
      <c r="D1668" s="93" t="str">
        <f t="shared" si="207"/>
        <v xml:space="preserve"> </v>
      </c>
      <c r="E1668" s="54" t="str">
        <f>IF($C1668="","",VLOOKUP($C1668,'4.NLC'!$A$6:$F$51,6,0))</f>
        <v/>
      </c>
      <c r="F1668" s="72" t="str">
        <f>IF($C1668="","",VLOOKUP($C1668,'4.NLC'!$A$6:$F$51,5,0))</f>
        <v/>
      </c>
      <c r="G1668" s="82" t="str">
        <f>IF($C1668="","",VLOOKUP($C1668,'4.NLC'!$A$6:$H$51,7,0))</f>
        <v/>
      </c>
      <c r="H1668" s="74"/>
      <c r="I1668" s="74"/>
      <c r="J1668" s="74"/>
      <c r="K1668" s="57">
        <f t="shared" si="208"/>
        <v>0</v>
      </c>
      <c r="L1668" s="75"/>
      <c r="M1668" s="52">
        <f t="shared" si="209"/>
        <v>0</v>
      </c>
      <c r="N1668" s="76"/>
      <c r="O1668" s="52">
        <f t="shared" si="210"/>
        <v>0</v>
      </c>
      <c r="P1668" s="57">
        <f t="shared" si="211"/>
        <v>0</v>
      </c>
      <c r="Q1668" s="52">
        <f t="shared" si="212"/>
        <v>0</v>
      </c>
      <c r="R1668" s="454">
        <f t="shared" si="213"/>
        <v>0</v>
      </c>
    </row>
    <row r="1669" spans="1:18" outlineLevel="1" x14ac:dyDescent="0.2">
      <c r="A1669" s="79" t="str">
        <f t="shared" si="206"/>
        <v/>
      </c>
      <c r="B1669" s="73"/>
      <c r="C1669" s="90"/>
      <c r="D1669" s="93" t="str">
        <f t="shared" si="207"/>
        <v xml:space="preserve"> </v>
      </c>
      <c r="E1669" s="54" t="str">
        <f>IF($C1669="","",VLOOKUP($C1669,'4.NLC'!$A$6:$F$51,6,0))</f>
        <v/>
      </c>
      <c r="F1669" s="72" t="str">
        <f>IF($C1669="","",VLOOKUP($C1669,'4.NLC'!$A$6:$F$51,5,0))</f>
        <v/>
      </c>
      <c r="G1669" s="82" t="str">
        <f>IF($C1669="","",VLOOKUP($C1669,'4.NLC'!$A$6:$H$51,7,0))</f>
        <v/>
      </c>
      <c r="H1669" s="74"/>
      <c r="I1669" s="74"/>
      <c r="J1669" s="74"/>
      <c r="K1669" s="57">
        <f t="shared" si="208"/>
        <v>0</v>
      </c>
      <c r="L1669" s="75"/>
      <c r="M1669" s="52">
        <f t="shared" si="209"/>
        <v>0</v>
      </c>
      <c r="N1669" s="76"/>
      <c r="O1669" s="52">
        <f t="shared" si="210"/>
        <v>0</v>
      </c>
      <c r="P1669" s="57">
        <f t="shared" si="211"/>
        <v>0</v>
      </c>
      <c r="Q1669" s="52">
        <f t="shared" si="212"/>
        <v>0</v>
      </c>
      <c r="R1669" s="454">
        <f t="shared" si="213"/>
        <v>0</v>
      </c>
    </row>
    <row r="1670" spans="1:18" outlineLevel="1" x14ac:dyDescent="0.2">
      <c r="A1670" s="79" t="str">
        <f t="shared" si="206"/>
        <v/>
      </c>
      <c r="B1670" s="73"/>
      <c r="C1670" s="90"/>
      <c r="D1670" s="93" t="str">
        <f t="shared" si="207"/>
        <v xml:space="preserve"> </v>
      </c>
      <c r="E1670" s="54" t="str">
        <f>IF($C1670="","",VLOOKUP($C1670,'4.NLC'!$A$6:$F$51,6,0))</f>
        <v/>
      </c>
      <c r="F1670" s="72" t="str">
        <f>IF($C1670="","",VLOOKUP($C1670,'4.NLC'!$A$6:$F$51,5,0))</f>
        <v/>
      </c>
      <c r="G1670" s="82" t="str">
        <f>IF($C1670="","",VLOOKUP($C1670,'4.NLC'!$A$6:$H$51,7,0))</f>
        <v/>
      </c>
      <c r="H1670" s="74"/>
      <c r="I1670" s="74"/>
      <c r="J1670" s="74"/>
      <c r="K1670" s="57">
        <f t="shared" si="208"/>
        <v>0</v>
      </c>
      <c r="L1670" s="75"/>
      <c r="M1670" s="52">
        <f t="shared" si="209"/>
        <v>0</v>
      </c>
      <c r="N1670" s="76"/>
      <c r="O1670" s="52">
        <f t="shared" si="210"/>
        <v>0</v>
      </c>
      <c r="P1670" s="57">
        <f t="shared" si="211"/>
        <v>0</v>
      </c>
      <c r="Q1670" s="52">
        <f t="shared" si="212"/>
        <v>0</v>
      </c>
      <c r="R1670" s="454">
        <f t="shared" si="213"/>
        <v>0</v>
      </c>
    </row>
    <row r="1671" spans="1:18" outlineLevel="1" x14ac:dyDescent="0.2">
      <c r="A1671" s="79" t="str">
        <f t="shared" ref="A1671:A1734" si="214">IF(B1671="","",VALUE(LEFT(B1671,4)))</f>
        <v/>
      </c>
      <c r="B1671" s="73"/>
      <c r="C1671" s="90"/>
      <c r="D1671" s="93" t="str">
        <f t="shared" ref="D1671:D1734" si="215">A1671&amp;" "&amp;C1671</f>
        <v xml:space="preserve"> </v>
      </c>
      <c r="E1671" s="54" t="str">
        <f>IF($C1671="","",VLOOKUP($C1671,'4.NLC'!$A$6:$F$51,6,0))</f>
        <v/>
      </c>
      <c r="F1671" s="72" t="str">
        <f>IF($C1671="","",VLOOKUP($C1671,'4.NLC'!$A$6:$F$51,5,0))</f>
        <v/>
      </c>
      <c r="G1671" s="82" t="str">
        <f>IF($C1671="","",VLOOKUP($C1671,'4.NLC'!$A$6:$H$51,7,0))</f>
        <v/>
      </c>
      <c r="H1671" s="74"/>
      <c r="I1671" s="74"/>
      <c r="J1671" s="74"/>
      <c r="K1671" s="57">
        <f t="shared" ref="K1671:K1734" si="216">SUM(I1671:J1671)</f>
        <v>0</v>
      </c>
      <c r="L1671" s="75"/>
      <c r="M1671" s="52">
        <f t="shared" ref="M1671:M1734" si="217">H1671*$L1671</f>
        <v>0</v>
      </c>
      <c r="N1671" s="76"/>
      <c r="O1671" s="52">
        <f t="shared" ref="O1671:O1734" si="218">I1671*$L1671</f>
        <v>0</v>
      </c>
      <c r="P1671" s="57">
        <f t="shared" ref="P1671:P1734" si="219">SUM(M1671:O1671)</f>
        <v>0</v>
      </c>
      <c r="Q1671" s="52">
        <f t="shared" ref="Q1671:Q1734" si="220">J1671*$L1671</f>
        <v>0</v>
      </c>
      <c r="R1671" s="454">
        <f t="shared" ref="R1671:R1734" si="221">SUM(P1671:Q1671)</f>
        <v>0</v>
      </c>
    </row>
    <row r="1672" spans="1:18" outlineLevel="1" x14ac:dyDescent="0.2">
      <c r="A1672" s="79" t="str">
        <f t="shared" si="214"/>
        <v/>
      </c>
      <c r="B1672" s="73"/>
      <c r="C1672" s="90"/>
      <c r="D1672" s="93" t="str">
        <f t="shared" si="215"/>
        <v xml:space="preserve"> </v>
      </c>
      <c r="E1672" s="54" t="str">
        <f>IF($C1672="","",VLOOKUP($C1672,'4.NLC'!$A$6:$F$51,6,0))</f>
        <v/>
      </c>
      <c r="F1672" s="72" t="str">
        <f>IF($C1672="","",VLOOKUP($C1672,'4.NLC'!$A$6:$F$51,5,0))</f>
        <v/>
      </c>
      <c r="G1672" s="82" t="str">
        <f>IF($C1672="","",VLOOKUP($C1672,'4.NLC'!$A$6:$H$51,7,0))</f>
        <v/>
      </c>
      <c r="H1672" s="74"/>
      <c r="I1672" s="74"/>
      <c r="J1672" s="74"/>
      <c r="K1672" s="57">
        <f t="shared" si="216"/>
        <v>0</v>
      </c>
      <c r="L1672" s="75"/>
      <c r="M1672" s="52">
        <f t="shared" si="217"/>
        <v>0</v>
      </c>
      <c r="N1672" s="76"/>
      <c r="O1672" s="52">
        <f t="shared" si="218"/>
        <v>0</v>
      </c>
      <c r="P1672" s="57">
        <f t="shared" si="219"/>
        <v>0</v>
      </c>
      <c r="Q1672" s="52">
        <f t="shared" si="220"/>
        <v>0</v>
      </c>
      <c r="R1672" s="454">
        <f t="shared" si="221"/>
        <v>0</v>
      </c>
    </row>
    <row r="1673" spans="1:18" outlineLevel="1" x14ac:dyDescent="0.2">
      <c r="A1673" s="79" t="str">
        <f t="shared" si="214"/>
        <v/>
      </c>
      <c r="B1673" s="73"/>
      <c r="C1673" s="90"/>
      <c r="D1673" s="93" t="str">
        <f t="shared" si="215"/>
        <v xml:space="preserve"> </v>
      </c>
      <c r="E1673" s="54" t="str">
        <f>IF($C1673="","",VLOOKUP($C1673,'4.NLC'!$A$6:$F$51,6,0))</f>
        <v/>
      </c>
      <c r="F1673" s="72" t="str">
        <f>IF($C1673="","",VLOOKUP($C1673,'4.NLC'!$A$6:$F$51,5,0))</f>
        <v/>
      </c>
      <c r="G1673" s="82" t="str">
        <f>IF($C1673="","",VLOOKUP($C1673,'4.NLC'!$A$6:$H$51,7,0))</f>
        <v/>
      </c>
      <c r="H1673" s="74"/>
      <c r="I1673" s="74"/>
      <c r="J1673" s="74"/>
      <c r="K1673" s="57">
        <f t="shared" si="216"/>
        <v>0</v>
      </c>
      <c r="L1673" s="75"/>
      <c r="M1673" s="52">
        <f t="shared" si="217"/>
        <v>0</v>
      </c>
      <c r="N1673" s="76"/>
      <c r="O1673" s="52">
        <f t="shared" si="218"/>
        <v>0</v>
      </c>
      <c r="P1673" s="57">
        <f t="shared" si="219"/>
        <v>0</v>
      </c>
      <c r="Q1673" s="52">
        <f t="shared" si="220"/>
        <v>0</v>
      </c>
      <c r="R1673" s="454">
        <f t="shared" si="221"/>
        <v>0</v>
      </c>
    </row>
    <row r="1674" spans="1:18" outlineLevel="1" x14ac:dyDescent="0.2">
      <c r="A1674" s="79" t="str">
        <f t="shared" si="214"/>
        <v/>
      </c>
      <c r="B1674" s="73"/>
      <c r="C1674" s="90"/>
      <c r="D1674" s="93" t="str">
        <f t="shared" si="215"/>
        <v xml:space="preserve"> </v>
      </c>
      <c r="E1674" s="54" t="str">
        <f>IF($C1674="","",VLOOKUP($C1674,'4.NLC'!$A$6:$F$51,6,0))</f>
        <v/>
      </c>
      <c r="F1674" s="72" t="str">
        <f>IF($C1674="","",VLOOKUP($C1674,'4.NLC'!$A$6:$F$51,5,0))</f>
        <v/>
      </c>
      <c r="G1674" s="82" t="str">
        <f>IF($C1674="","",VLOOKUP($C1674,'4.NLC'!$A$6:$H$51,7,0))</f>
        <v/>
      </c>
      <c r="H1674" s="74"/>
      <c r="I1674" s="74"/>
      <c r="J1674" s="74"/>
      <c r="K1674" s="57">
        <f t="shared" si="216"/>
        <v>0</v>
      </c>
      <c r="L1674" s="75"/>
      <c r="M1674" s="52">
        <f t="shared" si="217"/>
        <v>0</v>
      </c>
      <c r="N1674" s="76"/>
      <c r="O1674" s="52">
        <f t="shared" si="218"/>
        <v>0</v>
      </c>
      <c r="P1674" s="57">
        <f t="shared" si="219"/>
        <v>0</v>
      </c>
      <c r="Q1674" s="52">
        <f t="shared" si="220"/>
        <v>0</v>
      </c>
      <c r="R1674" s="454">
        <f t="shared" si="221"/>
        <v>0</v>
      </c>
    </row>
    <row r="1675" spans="1:18" outlineLevel="1" x14ac:dyDescent="0.2">
      <c r="A1675" s="79" t="str">
        <f t="shared" si="214"/>
        <v/>
      </c>
      <c r="B1675" s="73"/>
      <c r="C1675" s="90"/>
      <c r="D1675" s="93" t="str">
        <f t="shared" si="215"/>
        <v xml:space="preserve"> </v>
      </c>
      <c r="E1675" s="54" t="str">
        <f>IF($C1675="","",VLOOKUP($C1675,'4.NLC'!$A$6:$F$51,6,0))</f>
        <v/>
      </c>
      <c r="F1675" s="72" t="str">
        <f>IF($C1675="","",VLOOKUP($C1675,'4.NLC'!$A$6:$F$51,5,0))</f>
        <v/>
      </c>
      <c r="G1675" s="82" t="str">
        <f>IF($C1675="","",VLOOKUP($C1675,'4.NLC'!$A$6:$H$51,7,0))</f>
        <v/>
      </c>
      <c r="H1675" s="74"/>
      <c r="I1675" s="74"/>
      <c r="J1675" s="74"/>
      <c r="K1675" s="57">
        <f t="shared" si="216"/>
        <v>0</v>
      </c>
      <c r="L1675" s="75"/>
      <c r="M1675" s="52">
        <f t="shared" si="217"/>
        <v>0</v>
      </c>
      <c r="N1675" s="76"/>
      <c r="O1675" s="52">
        <f t="shared" si="218"/>
        <v>0</v>
      </c>
      <c r="P1675" s="57">
        <f t="shared" si="219"/>
        <v>0</v>
      </c>
      <c r="Q1675" s="52">
        <f t="shared" si="220"/>
        <v>0</v>
      </c>
      <c r="R1675" s="454">
        <f t="shared" si="221"/>
        <v>0</v>
      </c>
    </row>
    <row r="1676" spans="1:18" outlineLevel="1" x14ac:dyDescent="0.2">
      <c r="A1676" s="79" t="str">
        <f t="shared" si="214"/>
        <v/>
      </c>
      <c r="B1676" s="73"/>
      <c r="C1676" s="90"/>
      <c r="D1676" s="93" t="str">
        <f t="shared" si="215"/>
        <v xml:space="preserve"> </v>
      </c>
      <c r="E1676" s="54" t="str">
        <f>IF($C1676="","",VLOOKUP($C1676,'4.NLC'!$A$6:$F$51,6,0))</f>
        <v/>
      </c>
      <c r="F1676" s="72" t="str">
        <f>IF($C1676="","",VLOOKUP($C1676,'4.NLC'!$A$6:$F$51,5,0))</f>
        <v/>
      </c>
      <c r="G1676" s="82" t="str">
        <f>IF($C1676="","",VLOOKUP($C1676,'4.NLC'!$A$6:$H$51,7,0))</f>
        <v/>
      </c>
      <c r="H1676" s="74"/>
      <c r="I1676" s="74"/>
      <c r="J1676" s="74"/>
      <c r="K1676" s="57">
        <f t="shared" si="216"/>
        <v>0</v>
      </c>
      <c r="L1676" s="75"/>
      <c r="M1676" s="52">
        <f t="shared" si="217"/>
        <v>0</v>
      </c>
      <c r="N1676" s="76"/>
      <c r="O1676" s="52">
        <f t="shared" si="218"/>
        <v>0</v>
      </c>
      <c r="P1676" s="57">
        <f t="shared" si="219"/>
        <v>0</v>
      </c>
      <c r="Q1676" s="52">
        <f t="shared" si="220"/>
        <v>0</v>
      </c>
      <c r="R1676" s="454">
        <f t="shared" si="221"/>
        <v>0</v>
      </c>
    </row>
    <row r="1677" spans="1:18" outlineLevel="1" x14ac:dyDescent="0.2">
      <c r="A1677" s="79" t="str">
        <f t="shared" si="214"/>
        <v/>
      </c>
      <c r="B1677" s="73"/>
      <c r="C1677" s="90"/>
      <c r="D1677" s="93" t="str">
        <f t="shared" si="215"/>
        <v xml:space="preserve"> </v>
      </c>
      <c r="E1677" s="54" t="str">
        <f>IF($C1677="","",VLOOKUP($C1677,'4.NLC'!$A$6:$F$51,6,0))</f>
        <v/>
      </c>
      <c r="F1677" s="72" t="str">
        <f>IF($C1677="","",VLOOKUP($C1677,'4.NLC'!$A$6:$F$51,5,0))</f>
        <v/>
      </c>
      <c r="G1677" s="82" t="str">
        <f>IF($C1677="","",VLOOKUP($C1677,'4.NLC'!$A$6:$H$51,7,0))</f>
        <v/>
      </c>
      <c r="H1677" s="74"/>
      <c r="I1677" s="74"/>
      <c r="J1677" s="74"/>
      <c r="K1677" s="57">
        <f t="shared" si="216"/>
        <v>0</v>
      </c>
      <c r="L1677" s="75"/>
      <c r="M1677" s="52">
        <f t="shared" si="217"/>
        <v>0</v>
      </c>
      <c r="N1677" s="76"/>
      <c r="O1677" s="52">
        <f t="shared" si="218"/>
        <v>0</v>
      </c>
      <c r="P1677" s="57">
        <f t="shared" si="219"/>
        <v>0</v>
      </c>
      <c r="Q1677" s="52">
        <f t="shared" si="220"/>
        <v>0</v>
      </c>
      <c r="R1677" s="454">
        <f t="shared" si="221"/>
        <v>0</v>
      </c>
    </row>
    <row r="1678" spans="1:18" outlineLevel="1" x14ac:dyDescent="0.2">
      <c r="A1678" s="79" t="str">
        <f t="shared" si="214"/>
        <v/>
      </c>
      <c r="B1678" s="73"/>
      <c r="C1678" s="90"/>
      <c r="D1678" s="93" t="str">
        <f t="shared" si="215"/>
        <v xml:space="preserve"> </v>
      </c>
      <c r="E1678" s="54" t="str">
        <f>IF($C1678="","",VLOOKUP($C1678,'4.NLC'!$A$6:$F$51,6,0))</f>
        <v/>
      </c>
      <c r="F1678" s="72" t="str">
        <f>IF($C1678="","",VLOOKUP($C1678,'4.NLC'!$A$6:$F$51,5,0))</f>
        <v/>
      </c>
      <c r="G1678" s="82" t="str">
        <f>IF($C1678="","",VLOOKUP($C1678,'4.NLC'!$A$6:$H$51,7,0))</f>
        <v/>
      </c>
      <c r="H1678" s="74"/>
      <c r="I1678" s="74"/>
      <c r="J1678" s="74"/>
      <c r="K1678" s="57">
        <f t="shared" si="216"/>
        <v>0</v>
      </c>
      <c r="L1678" s="75"/>
      <c r="M1678" s="52">
        <f t="shared" si="217"/>
        <v>0</v>
      </c>
      <c r="N1678" s="76"/>
      <c r="O1678" s="52">
        <f t="shared" si="218"/>
        <v>0</v>
      </c>
      <c r="P1678" s="57">
        <f t="shared" si="219"/>
        <v>0</v>
      </c>
      <c r="Q1678" s="52">
        <f t="shared" si="220"/>
        <v>0</v>
      </c>
      <c r="R1678" s="454">
        <f t="shared" si="221"/>
        <v>0</v>
      </c>
    </row>
    <row r="1679" spans="1:18" outlineLevel="1" x14ac:dyDescent="0.2">
      <c r="A1679" s="79" t="str">
        <f t="shared" si="214"/>
        <v/>
      </c>
      <c r="B1679" s="73"/>
      <c r="C1679" s="90"/>
      <c r="D1679" s="93" t="str">
        <f t="shared" si="215"/>
        <v xml:space="preserve"> </v>
      </c>
      <c r="E1679" s="54" t="str">
        <f>IF($C1679="","",VLOOKUP($C1679,'4.NLC'!$A$6:$F$51,6,0))</f>
        <v/>
      </c>
      <c r="F1679" s="72" t="str">
        <f>IF($C1679="","",VLOOKUP($C1679,'4.NLC'!$A$6:$F$51,5,0))</f>
        <v/>
      </c>
      <c r="G1679" s="82" t="str">
        <f>IF($C1679="","",VLOOKUP($C1679,'4.NLC'!$A$6:$H$51,7,0))</f>
        <v/>
      </c>
      <c r="H1679" s="74"/>
      <c r="I1679" s="74"/>
      <c r="J1679" s="74"/>
      <c r="K1679" s="57">
        <f t="shared" si="216"/>
        <v>0</v>
      </c>
      <c r="L1679" s="75"/>
      <c r="M1679" s="52">
        <f t="shared" si="217"/>
        <v>0</v>
      </c>
      <c r="N1679" s="76"/>
      <c r="O1679" s="52">
        <f t="shared" si="218"/>
        <v>0</v>
      </c>
      <c r="P1679" s="57">
        <f t="shared" si="219"/>
        <v>0</v>
      </c>
      <c r="Q1679" s="52">
        <f t="shared" si="220"/>
        <v>0</v>
      </c>
      <c r="R1679" s="454">
        <f t="shared" si="221"/>
        <v>0</v>
      </c>
    </row>
    <row r="1680" spans="1:18" outlineLevel="1" x14ac:dyDescent="0.2">
      <c r="A1680" s="79" t="str">
        <f t="shared" si="214"/>
        <v/>
      </c>
      <c r="B1680" s="73"/>
      <c r="C1680" s="90"/>
      <c r="D1680" s="93" t="str">
        <f t="shared" si="215"/>
        <v xml:space="preserve"> </v>
      </c>
      <c r="E1680" s="54" t="str">
        <f>IF($C1680="","",VLOOKUP($C1680,'4.NLC'!$A$6:$F$51,6,0))</f>
        <v/>
      </c>
      <c r="F1680" s="72" t="str">
        <f>IF($C1680="","",VLOOKUP($C1680,'4.NLC'!$A$6:$F$51,5,0))</f>
        <v/>
      </c>
      <c r="G1680" s="82" t="str">
        <f>IF($C1680="","",VLOOKUP($C1680,'4.NLC'!$A$6:$H$51,7,0))</f>
        <v/>
      </c>
      <c r="H1680" s="74"/>
      <c r="I1680" s="74"/>
      <c r="J1680" s="74"/>
      <c r="K1680" s="57">
        <f t="shared" si="216"/>
        <v>0</v>
      </c>
      <c r="L1680" s="75"/>
      <c r="M1680" s="52">
        <f t="shared" si="217"/>
        <v>0</v>
      </c>
      <c r="N1680" s="76"/>
      <c r="O1680" s="52">
        <f t="shared" si="218"/>
        <v>0</v>
      </c>
      <c r="P1680" s="57">
        <f t="shared" si="219"/>
        <v>0</v>
      </c>
      <c r="Q1680" s="52">
        <f t="shared" si="220"/>
        <v>0</v>
      </c>
      <c r="R1680" s="454">
        <f t="shared" si="221"/>
        <v>0</v>
      </c>
    </row>
    <row r="1681" spans="1:18" outlineLevel="1" x14ac:dyDescent="0.2">
      <c r="A1681" s="79" t="str">
        <f t="shared" si="214"/>
        <v/>
      </c>
      <c r="B1681" s="73"/>
      <c r="C1681" s="90"/>
      <c r="D1681" s="93" t="str">
        <f t="shared" si="215"/>
        <v xml:space="preserve"> </v>
      </c>
      <c r="E1681" s="54" t="str">
        <f>IF($C1681="","",VLOOKUP($C1681,'4.NLC'!$A$6:$F$51,6,0))</f>
        <v/>
      </c>
      <c r="F1681" s="72" t="str">
        <f>IF($C1681="","",VLOOKUP($C1681,'4.NLC'!$A$6:$F$51,5,0))</f>
        <v/>
      </c>
      <c r="G1681" s="82" t="str">
        <f>IF($C1681="","",VLOOKUP($C1681,'4.NLC'!$A$6:$H$51,7,0))</f>
        <v/>
      </c>
      <c r="H1681" s="74"/>
      <c r="I1681" s="74"/>
      <c r="J1681" s="74"/>
      <c r="K1681" s="57">
        <f t="shared" si="216"/>
        <v>0</v>
      </c>
      <c r="L1681" s="75"/>
      <c r="M1681" s="52">
        <f t="shared" si="217"/>
        <v>0</v>
      </c>
      <c r="N1681" s="76"/>
      <c r="O1681" s="52">
        <f t="shared" si="218"/>
        <v>0</v>
      </c>
      <c r="P1681" s="57">
        <f t="shared" si="219"/>
        <v>0</v>
      </c>
      <c r="Q1681" s="52">
        <f t="shared" si="220"/>
        <v>0</v>
      </c>
      <c r="R1681" s="454">
        <f t="shared" si="221"/>
        <v>0</v>
      </c>
    </row>
    <row r="1682" spans="1:18" outlineLevel="1" x14ac:dyDescent="0.2">
      <c r="A1682" s="79" t="str">
        <f t="shared" si="214"/>
        <v/>
      </c>
      <c r="B1682" s="73"/>
      <c r="C1682" s="90"/>
      <c r="D1682" s="93" t="str">
        <f t="shared" si="215"/>
        <v xml:space="preserve"> </v>
      </c>
      <c r="E1682" s="54" t="str">
        <f>IF($C1682="","",VLOOKUP($C1682,'4.NLC'!$A$6:$F$51,6,0))</f>
        <v/>
      </c>
      <c r="F1682" s="72" t="str">
        <f>IF($C1682="","",VLOOKUP($C1682,'4.NLC'!$A$6:$F$51,5,0))</f>
        <v/>
      </c>
      <c r="G1682" s="82" t="str">
        <f>IF($C1682="","",VLOOKUP($C1682,'4.NLC'!$A$6:$H$51,7,0))</f>
        <v/>
      </c>
      <c r="H1682" s="74"/>
      <c r="I1682" s="74"/>
      <c r="J1682" s="74"/>
      <c r="K1682" s="57">
        <f t="shared" si="216"/>
        <v>0</v>
      </c>
      <c r="L1682" s="75"/>
      <c r="M1682" s="52">
        <f t="shared" si="217"/>
        <v>0</v>
      </c>
      <c r="N1682" s="76"/>
      <c r="O1682" s="52">
        <f t="shared" si="218"/>
        <v>0</v>
      </c>
      <c r="P1682" s="57">
        <f t="shared" si="219"/>
        <v>0</v>
      </c>
      <c r="Q1682" s="52">
        <f t="shared" si="220"/>
        <v>0</v>
      </c>
      <c r="R1682" s="454">
        <f t="shared" si="221"/>
        <v>0</v>
      </c>
    </row>
    <row r="1683" spans="1:18" outlineLevel="1" x14ac:dyDescent="0.2">
      <c r="A1683" s="79" t="str">
        <f t="shared" si="214"/>
        <v/>
      </c>
      <c r="B1683" s="73"/>
      <c r="C1683" s="90"/>
      <c r="D1683" s="93" t="str">
        <f t="shared" si="215"/>
        <v xml:space="preserve"> </v>
      </c>
      <c r="E1683" s="54" t="str">
        <f>IF($C1683="","",VLOOKUP($C1683,'4.NLC'!$A$6:$F$51,6,0))</f>
        <v/>
      </c>
      <c r="F1683" s="72" t="str">
        <f>IF($C1683="","",VLOOKUP($C1683,'4.NLC'!$A$6:$F$51,5,0))</f>
        <v/>
      </c>
      <c r="G1683" s="82" t="str">
        <f>IF($C1683="","",VLOOKUP($C1683,'4.NLC'!$A$6:$H$51,7,0))</f>
        <v/>
      </c>
      <c r="H1683" s="74"/>
      <c r="I1683" s="74"/>
      <c r="J1683" s="74"/>
      <c r="K1683" s="57">
        <f t="shared" si="216"/>
        <v>0</v>
      </c>
      <c r="L1683" s="75"/>
      <c r="M1683" s="52">
        <f t="shared" si="217"/>
        <v>0</v>
      </c>
      <c r="N1683" s="76"/>
      <c r="O1683" s="52">
        <f t="shared" si="218"/>
        <v>0</v>
      </c>
      <c r="P1683" s="57">
        <f t="shared" si="219"/>
        <v>0</v>
      </c>
      <c r="Q1683" s="52">
        <f t="shared" si="220"/>
        <v>0</v>
      </c>
      <c r="R1683" s="454">
        <f t="shared" si="221"/>
        <v>0</v>
      </c>
    </row>
    <row r="1684" spans="1:18" outlineLevel="1" x14ac:dyDescent="0.2">
      <c r="A1684" s="79" t="str">
        <f t="shared" si="214"/>
        <v/>
      </c>
      <c r="B1684" s="73"/>
      <c r="C1684" s="90"/>
      <c r="D1684" s="93" t="str">
        <f t="shared" si="215"/>
        <v xml:space="preserve"> </v>
      </c>
      <c r="E1684" s="54" t="str">
        <f>IF($C1684="","",VLOOKUP($C1684,'4.NLC'!$A$6:$F$51,6,0))</f>
        <v/>
      </c>
      <c r="F1684" s="72" t="str">
        <f>IF($C1684="","",VLOOKUP($C1684,'4.NLC'!$A$6:$F$51,5,0))</f>
        <v/>
      </c>
      <c r="G1684" s="82" t="str">
        <f>IF($C1684="","",VLOOKUP($C1684,'4.NLC'!$A$6:$H$51,7,0))</f>
        <v/>
      </c>
      <c r="H1684" s="74"/>
      <c r="I1684" s="74"/>
      <c r="J1684" s="74"/>
      <c r="K1684" s="57">
        <f t="shared" si="216"/>
        <v>0</v>
      </c>
      <c r="L1684" s="75"/>
      <c r="M1684" s="52">
        <f t="shared" si="217"/>
        <v>0</v>
      </c>
      <c r="N1684" s="76"/>
      <c r="O1684" s="52">
        <f t="shared" si="218"/>
        <v>0</v>
      </c>
      <c r="P1684" s="57">
        <f t="shared" si="219"/>
        <v>0</v>
      </c>
      <c r="Q1684" s="52">
        <f t="shared" si="220"/>
        <v>0</v>
      </c>
      <c r="R1684" s="454">
        <f t="shared" si="221"/>
        <v>0</v>
      </c>
    </row>
    <row r="1685" spans="1:18" outlineLevel="1" x14ac:dyDescent="0.2">
      <c r="A1685" s="79" t="str">
        <f t="shared" si="214"/>
        <v/>
      </c>
      <c r="B1685" s="73"/>
      <c r="C1685" s="90"/>
      <c r="D1685" s="93" t="str">
        <f t="shared" si="215"/>
        <v xml:space="preserve"> </v>
      </c>
      <c r="E1685" s="54" t="str">
        <f>IF($C1685="","",VLOOKUP($C1685,'4.NLC'!$A$6:$F$51,6,0))</f>
        <v/>
      </c>
      <c r="F1685" s="72" t="str">
        <f>IF($C1685="","",VLOOKUP($C1685,'4.NLC'!$A$6:$F$51,5,0))</f>
        <v/>
      </c>
      <c r="G1685" s="82" t="str">
        <f>IF($C1685="","",VLOOKUP($C1685,'4.NLC'!$A$6:$H$51,7,0))</f>
        <v/>
      </c>
      <c r="H1685" s="74"/>
      <c r="I1685" s="74"/>
      <c r="J1685" s="74"/>
      <c r="K1685" s="57">
        <f t="shared" si="216"/>
        <v>0</v>
      </c>
      <c r="L1685" s="75"/>
      <c r="M1685" s="52">
        <f t="shared" si="217"/>
        <v>0</v>
      </c>
      <c r="N1685" s="76"/>
      <c r="O1685" s="52">
        <f t="shared" si="218"/>
        <v>0</v>
      </c>
      <c r="P1685" s="57">
        <f t="shared" si="219"/>
        <v>0</v>
      </c>
      <c r="Q1685" s="52">
        <f t="shared" si="220"/>
        <v>0</v>
      </c>
      <c r="R1685" s="454">
        <f t="shared" si="221"/>
        <v>0</v>
      </c>
    </row>
    <row r="1686" spans="1:18" outlineLevel="1" x14ac:dyDescent="0.2">
      <c r="A1686" s="79" t="str">
        <f t="shared" si="214"/>
        <v/>
      </c>
      <c r="B1686" s="73"/>
      <c r="C1686" s="90"/>
      <c r="D1686" s="93" t="str">
        <f t="shared" si="215"/>
        <v xml:space="preserve"> </v>
      </c>
      <c r="E1686" s="54" t="str">
        <f>IF($C1686="","",VLOOKUP($C1686,'4.NLC'!$A$6:$F$51,6,0))</f>
        <v/>
      </c>
      <c r="F1686" s="72" t="str">
        <f>IF($C1686="","",VLOOKUP($C1686,'4.NLC'!$A$6:$F$51,5,0))</f>
        <v/>
      </c>
      <c r="G1686" s="82" t="str">
        <f>IF($C1686="","",VLOOKUP($C1686,'4.NLC'!$A$6:$H$51,7,0))</f>
        <v/>
      </c>
      <c r="H1686" s="74"/>
      <c r="I1686" s="74"/>
      <c r="J1686" s="74"/>
      <c r="K1686" s="57">
        <f t="shared" si="216"/>
        <v>0</v>
      </c>
      <c r="L1686" s="75"/>
      <c r="M1686" s="52">
        <f t="shared" si="217"/>
        <v>0</v>
      </c>
      <c r="N1686" s="76"/>
      <c r="O1686" s="52">
        <f t="shared" si="218"/>
        <v>0</v>
      </c>
      <c r="P1686" s="57">
        <f t="shared" si="219"/>
        <v>0</v>
      </c>
      <c r="Q1686" s="52">
        <f t="shared" si="220"/>
        <v>0</v>
      </c>
      <c r="R1686" s="454">
        <f t="shared" si="221"/>
        <v>0</v>
      </c>
    </row>
    <row r="1687" spans="1:18" outlineLevel="1" x14ac:dyDescent="0.2">
      <c r="A1687" s="79" t="str">
        <f t="shared" si="214"/>
        <v/>
      </c>
      <c r="B1687" s="73"/>
      <c r="C1687" s="90"/>
      <c r="D1687" s="93" t="str">
        <f t="shared" si="215"/>
        <v xml:space="preserve"> </v>
      </c>
      <c r="E1687" s="54" t="str">
        <f>IF($C1687="","",VLOOKUP($C1687,'4.NLC'!$A$6:$F$51,6,0))</f>
        <v/>
      </c>
      <c r="F1687" s="72" t="str">
        <f>IF($C1687="","",VLOOKUP($C1687,'4.NLC'!$A$6:$F$51,5,0))</f>
        <v/>
      </c>
      <c r="G1687" s="82" t="str">
        <f>IF($C1687="","",VLOOKUP($C1687,'4.NLC'!$A$6:$H$51,7,0))</f>
        <v/>
      </c>
      <c r="H1687" s="74"/>
      <c r="I1687" s="74"/>
      <c r="J1687" s="74"/>
      <c r="K1687" s="57">
        <f t="shared" si="216"/>
        <v>0</v>
      </c>
      <c r="L1687" s="75"/>
      <c r="M1687" s="52">
        <f t="shared" si="217"/>
        <v>0</v>
      </c>
      <c r="N1687" s="76"/>
      <c r="O1687" s="52">
        <f t="shared" si="218"/>
        <v>0</v>
      </c>
      <c r="P1687" s="57">
        <f t="shared" si="219"/>
        <v>0</v>
      </c>
      <c r="Q1687" s="52">
        <f t="shared" si="220"/>
        <v>0</v>
      </c>
      <c r="R1687" s="454">
        <f t="shared" si="221"/>
        <v>0</v>
      </c>
    </row>
    <row r="1688" spans="1:18" outlineLevel="1" x14ac:dyDescent="0.2">
      <c r="A1688" s="79" t="str">
        <f t="shared" si="214"/>
        <v/>
      </c>
      <c r="B1688" s="73"/>
      <c r="C1688" s="90"/>
      <c r="D1688" s="93" t="str">
        <f t="shared" si="215"/>
        <v xml:space="preserve"> </v>
      </c>
      <c r="E1688" s="54" t="str">
        <f>IF($C1688="","",VLOOKUP($C1688,'4.NLC'!$A$6:$F$51,6,0))</f>
        <v/>
      </c>
      <c r="F1688" s="72" t="str">
        <f>IF($C1688="","",VLOOKUP($C1688,'4.NLC'!$A$6:$F$51,5,0))</f>
        <v/>
      </c>
      <c r="G1688" s="82" t="str">
        <f>IF($C1688="","",VLOOKUP($C1688,'4.NLC'!$A$6:$H$51,7,0))</f>
        <v/>
      </c>
      <c r="H1688" s="74"/>
      <c r="I1688" s="74"/>
      <c r="J1688" s="74"/>
      <c r="K1688" s="57">
        <f t="shared" si="216"/>
        <v>0</v>
      </c>
      <c r="L1688" s="75"/>
      <c r="M1688" s="52">
        <f t="shared" si="217"/>
        <v>0</v>
      </c>
      <c r="N1688" s="76"/>
      <c r="O1688" s="52">
        <f t="shared" si="218"/>
        <v>0</v>
      </c>
      <c r="P1688" s="57">
        <f t="shared" si="219"/>
        <v>0</v>
      </c>
      <c r="Q1688" s="52">
        <f t="shared" si="220"/>
        <v>0</v>
      </c>
      <c r="R1688" s="454">
        <f t="shared" si="221"/>
        <v>0</v>
      </c>
    </row>
    <row r="1689" spans="1:18" outlineLevel="1" x14ac:dyDescent="0.2">
      <c r="A1689" s="79" t="str">
        <f t="shared" si="214"/>
        <v/>
      </c>
      <c r="B1689" s="73"/>
      <c r="C1689" s="90"/>
      <c r="D1689" s="93" t="str">
        <f t="shared" si="215"/>
        <v xml:space="preserve"> </v>
      </c>
      <c r="E1689" s="54" t="str">
        <f>IF($C1689="","",VLOOKUP($C1689,'4.NLC'!$A$6:$F$51,6,0))</f>
        <v/>
      </c>
      <c r="F1689" s="72" t="str">
        <f>IF($C1689="","",VLOOKUP($C1689,'4.NLC'!$A$6:$F$51,5,0))</f>
        <v/>
      </c>
      <c r="G1689" s="82" t="str">
        <f>IF($C1689="","",VLOOKUP($C1689,'4.NLC'!$A$6:$H$51,7,0))</f>
        <v/>
      </c>
      <c r="H1689" s="74"/>
      <c r="I1689" s="74"/>
      <c r="J1689" s="74"/>
      <c r="K1689" s="57">
        <f t="shared" si="216"/>
        <v>0</v>
      </c>
      <c r="L1689" s="75"/>
      <c r="M1689" s="52">
        <f t="shared" si="217"/>
        <v>0</v>
      </c>
      <c r="N1689" s="76"/>
      <c r="O1689" s="52">
        <f t="shared" si="218"/>
        <v>0</v>
      </c>
      <c r="P1689" s="57">
        <f t="shared" si="219"/>
        <v>0</v>
      </c>
      <c r="Q1689" s="52">
        <f t="shared" si="220"/>
        <v>0</v>
      </c>
      <c r="R1689" s="454">
        <f t="shared" si="221"/>
        <v>0</v>
      </c>
    </row>
    <row r="1690" spans="1:18" outlineLevel="1" x14ac:dyDescent="0.2">
      <c r="A1690" s="79" t="str">
        <f t="shared" si="214"/>
        <v/>
      </c>
      <c r="B1690" s="73"/>
      <c r="C1690" s="90"/>
      <c r="D1690" s="93" t="str">
        <f t="shared" si="215"/>
        <v xml:space="preserve"> </v>
      </c>
      <c r="E1690" s="54" t="str">
        <f>IF($C1690="","",VLOOKUP($C1690,'4.NLC'!$A$6:$F$51,6,0))</f>
        <v/>
      </c>
      <c r="F1690" s="72" t="str">
        <f>IF($C1690="","",VLOOKUP($C1690,'4.NLC'!$A$6:$F$51,5,0))</f>
        <v/>
      </c>
      <c r="G1690" s="82" t="str">
        <f>IF($C1690="","",VLOOKUP($C1690,'4.NLC'!$A$6:$H$51,7,0))</f>
        <v/>
      </c>
      <c r="H1690" s="74"/>
      <c r="I1690" s="74"/>
      <c r="J1690" s="74"/>
      <c r="K1690" s="57">
        <f t="shared" si="216"/>
        <v>0</v>
      </c>
      <c r="L1690" s="75"/>
      <c r="M1690" s="52">
        <f t="shared" si="217"/>
        <v>0</v>
      </c>
      <c r="N1690" s="76"/>
      <c r="O1690" s="52">
        <f t="shared" si="218"/>
        <v>0</v>
      </c>
      <c r="P1690" s="57">
        <f t="shared" si="219"/>
        <v>0</v>
      </c>
      <c r="Q1690" s="52">
        <f t="shared" si="220"/>
        <v>0</v>
      </c>
      <c r="R1690" s="454">
        <f t="shared" si="221"/>
        <v>0</v>
      </c>
    </row>
    <row r="1691" spans="1:18" outlineLevel="1" x14ac:dyDescent="0.2">
      <c r="A1691" s="79" t="str">
        <f t="shared" si="214"/>
        <v/>
      </c>
      <c r="B1691" s="73"/>
      <c r="C1691" s="90"/>
      <c r="D1691" s="93" t="str">
        <f t="shared" si="215"/>
        <v xml:space="preserve"> </v>
      </c>
      <c r="E1691" s="54" t="str">
        <f>IF($C1691="","",VLOOKUP($C1691,'4.NLC'!$A$6:$F$51,6,0))</f>
        <v/>
      </c>
      <c r="F1691" s="72" t="str">
        <f>IF($C1691="","",VLOOKUP($C1691,'4.NLC'!$A$6:$F$51,5,0))</f>
        <v/>
      </c>
      <c r="G1691" s="82" t="str">
        <f>IF($C1691="","",VLOOKUP($C1691,'4.NLC'!$A$6:$H$51,7,0))</f>
        <v/>
      </c>
      <c r="H1691" s="74"/>
      <c r="I1691" s="74"/>
      <c r="J1691" s="74"/>
      <c r="K1691" s="57">
        <f t="shared" si="216"/>
        <v>0</v>
      </c>
      <c r="L1691" s="75"/>
      <c r="M1691" s="52">
        <f t="shared" si="217"/>
        <v>0</v>
      </c>
      <c r="N1691" s="76"/>
      <c r="O1691" s="52">
        <f t="shared" si="218"/>
        <v>0</v>
      </c>
      <c r="P1691" s="57">
        <f t="shared" si="219"/>
        <v>0</v>
      </c>
      <c r="Q1691" s="52">
        <f t="shared" si="220"/>
        <v>0</v>
      </c>
      <c r="R1691" s="454">
        <f t="shared" si="221"/>
        <v>0</v>
      </c>
    </row>
    <row r="1692" spans="1:18" outlineLevel="1" x14ac:dyDescent="0.2">
      <c r="A1692" s="79" t="str">
        <f t="shared" si="214"/>
        <v/>
      </c>
      <c r="B1692" s="73"/>
      <c r="C1692" s="90"/>
      <c r="D1692" s="93" t="str">
        <f t="shared" si="215"/>
        <v xml:space="preserve"> </v>
      </c>
      <c r="E1692" s="54" t="str">
        <f>IF($C1692="","",VLOOKUP($C1692,'4.NLC'!$A$6:$F$51,6,0))</f>
        <v/>
      </c>
      <c r="F1692" s="72" t="str">
        <f>IF($C1692="","",VLOOKUP($C1692,'4.NLC'!$A$6:$F$51,5,0))</f>
        <v/>
      </c>
      <c r="G1692" s="82" t="str">
        <f>IF($C1692="","",VLOOKUP($C1692,'4.NLC'!$A$6:$H$51,7,0))</f>
        <v/>
      </c>
      <c r="H1692" s="74"/>
      <c r="I1692" s="74"/>
      <c r="J1692" s="74"/>
      <c r="K1692" s="57">
        <f t="shared" si="216"/>
        <v>0</v>
      </c>
      <c r="L1692" s="75"/>
      <c r="M1692" s="52">
        <f t="shared" si="217"/>
        <v>0</v>
      </c>
      <c r="N1692" s="76"/>
      <c r="O1692" s="52">
        <f t="shared" si="218"/>
        <v>0</v>
      </c>
      <c r="P1692" s="57">
        <f t="shared" si="219"/>
        <v>0</v>
      </c>
      <c r="Q1692" s="52">
        <f t="shared" si="220"/>
        <v>0</v>
      </c>
      <c r="R1692" s="454">
        <f t="shared" si="221"/>
        <v>0</v>
      </c>
    </row>
    <row r="1693" spans="1:18" outlineLevel="1" x14ac:dyDescent="0.2">
      <c r="A1693" s="79" t="str">
        <f t="shared" si="214"/>
        <v/>
      </c>
      <c r="B1693" s="73"/>
      <c r="C1693" s="90"/>
      <c r="D1693" s="93" t="str">
        <f t="shared" si="215"/>
        <v xml:space="preserve"> </v>
      </c>
      <c r="E1693" s="54" t="str">
        <f>IF($C1693="","",VLOOKUP($C1693,'4.NLC'!$A$6:$F$51,6,0))</f>
        <v/>
      </c>
      <c r="F1693" s="72" t="str">
        <f>IF($C1693="","",VLOOKUP($C1693,'4.NLC'!$A$6:$F$51,5,0))</f>
        <v/>
      </c>
      <c r="G1693" s="82" t="str">
        <f>IF($C1693="","",VLOOKUP($C1693,'4.NLC'!$A$6:$H$51,7,0))</f>
        <v/>
      </c>
      <c r="H1693" s="74"/>
      <c r="I1693" s="74"/>
      <c r="J1693" s="74"/>
      <c r="K1693" s="57">
        <f t="shared" si="216"/>
        <v>0</v>
      </c>
      <c r="L1693" s="75"/>
      <c r="M1693" s="52">
        <f t="shared" si="217"/>
        <v>0</v>
      </c>
      <c r="N1693" s="76"/>
      <c r="O1693" s="52">
        <f t="shared" si="218"/>
        <v>0</v>
      </c>
      <c r="P1693" s="57">
        <f t="shared" si="219"/>
        <v>0</v>
      </c>
      <c r="Q1693" s="52">
        <f t="shared" si="220"/>
        <v>0</v>
      </c>
      <c r="R1693" s="454">
        <f t="shared" si="221"/>
        <v>0</v>
      </c>
    </row>
    <row r="1694" spans="1:18" outlineLevel="1" x14ac:dyDescent="0.2">
      <c r="A1694" s="79" t="str">
        <f t="shared" si="214"/>
        <v/>
      </c>
      <c r="B1694" s="73"/>
      <c r="C1694" s="90"/>
      <c r="D1694" s="93" t="str">
        <f t="shared" si="215"/>
        <v xml:space="preserve"> </v>
      </c>
      <c r="E1694" s="54" t="str">
        <f>IF($C1694="","",VLOOKUP($C1694,'4.NLC'!$A$6:$F$51,6,0))</f>
        <v/>
      </c>
      <c r="F1694" s="72" t="str">
        <f>IF($C1694="","",VLOOKUP($C1694,'4.NLC'!$A$6:$F$51,5,0))</f>
        <v/>
      </c>
      <c r="G1694" s="82" t="str">
        <f>IF($C1694="","",VLOOKUP($C1694,'4.NLC'!$A$6:$H$51,7,0))</f>
        <v/>
      </c>
      <c r="H1694" s="74"/>
      <c r="I1694" s="74"/>
      <c r="J1694" s="74"/>
      <c r="K1694" s="57">
        <f t="shared" si="216"/>
        <v>0</v>
      </c>
      <c r="L1694" s="75"/>
      <c r="M1694" s="52">
        <f t="shared" si="217"/>
        <v>0</v>
      </c>
      <c r="N1694" s="76"/>
      <c r="O1694" s="52">
        <f t="shared" si="218"/>
        <v>0</v>
      </c>
      <c r="P1694" s="57">
        <f t="shared" si="219"/>
        <v>0</v>
      </c>
      <c r="Q1694" s="52">
        <f t="shared" si="220"/>
        <v>0</v>
      </c>
      <c r="R1694" s="454">
        <f t="shared" si="221"/>
        <v>0</v>
      </c>
    </row>
    <row r="1695" spans="1:18" outlineLevel="1" x14ac:dyDescent="0.2">
      <c r="A1695" s="79" t="str">
        <f t="shared" si="214"/>
        <v/>
      </c>
      <c r="B1695" s="73"/>
      <c r="C1695" s="90"/>
      <c r="D1695" s="93" t="str">
        <f t="shared" si="215"/>
        <v xml:space="preserve"> </v>
      </c>
      <c r="E1695" s="54" t="str">
        <f>IF($C1695="","",VLOOKUP($C1695,'4.NLC'!$A$6:$F$51,6,0))</f>
        <v/>
      </c>
      <c r="F1695" s="72" t="str">
        <f>IF($C1695="","",VLOOKUP($C1695,'4.NLC'!$A$6:$F$51,5,0))</f>
        <v/>
      </c>
      <c r="G1695" s="82" t="str">
        <f>IF($C1695="","",VLOOKUP($C1695,'4.NLC'!$A$6:$H$51,7,0))</f>
        <v/>
      </c>
      <c r="H1695" s="74"/>
      <c r="I1695" s="74"/>
      <c r="J1695" s="74"/>
      <c r="K1695" s="57">
        <f t="shared" si="216"/>
        <v>0</v>
      </c>
      <c r="L1695" s="75"/>
      <c r="M1695" s="52">
        <f t="shared" si="217"/>
        <v>0</v>
      </c>
      <c r="N1695" s="76"/>
      <c r="O1695" s="52">
        <f t="shared" si="218"/>
        <v>0</v>
      </c>
      <c r="P1695" s="57">
        <f t="shared" si="219"/>
        <v>0</v>
      </c>
      <c r="Q1695" s="52">
        <f t="shared" si="220"/>
        <v>0</v>
      </c>
      <c r="R1695" s="454">
        <f t="shared" si="221"/>
        <v>0</v>
      </c>
    </row>
    <row r="1696" spans="1:18" outlineLevel="1" x14ac:dyDescent="0.2">
      <c r="A1696" s="79" t="str">
        <f t="shared" si="214"/>
        <v/>
      </c>
      <c r="B1696" s="73"/>
      <c r="C1696" s="90"/>
      <c r="D1696" s="93" t="str">
        <f t="shared" si="215"/>
        <v xml:space="preserve"> </v>
      </c>
      <c r="E1696" s="54" t="str">
        <f>IF($C1696="","",VLOOKUP($C1696,'4.NLC'!$A$6:$F$51,6,0))</f>
        <v/>
      </c>
      <c r="F1696" s="72" t="str">
        <f>IF($C1696="","",VLOOKUP($C1696,'4.NLC'!$A$6:$F$51,5,0))</f>
        <v/>
      </c>
      <c r="G1696" s="82" t="str">
        <f>IF($C1696="","",VLOOKUP($C1696,'4.NLC'!$A$6:$H$51,7,0))</f>
        <v/>
      </c>
      <c r="H1696" s="74"/>
      <c r="I1696" s="74"/>
      <c r="J1696" s="74"/>
      <c r="K1696" s="57">
        <f t="shared" si="216"/>
        <v>0</v>
      </c>
      <c r="L1696" s="75"/>
      <c r="M1696" s="52">
        <f t="shared" si="217"/>
        <v>0</v>
      </c>
      <c r="N1696" s="76"/>
      <c r="O1696" s="52">
        <f t="shared" si="218"/>
        <v>0</v>
      </c>
      <c r="P1696" s="57">
        <f t="shared" si="219"/>
        <v>0</v>
      </c>
      <c r="Q1696" s="52">
        <f t="shared" si="220"/>
        <v>0</v>
      </c>
      <c r="R1696" s="454">
        <f t="shared" si="221"/>
        <v>0</v>
      </c>
    </row>
    <row r="1697" spans="1:18" outlineLevel="1" x14ac:dyDescent="0.2">
      <c r="A1697" s="79" t="str">
        <f t="shared" si="214"/>
        <v/>
      </c>
      <c r="B1697" s="73"/>
      <c r="C1697" s="90"/>
      <c r="D1697" s="93" t="str">
        <f t="shared" si="215"/>
        <v xml:space="preserve"> </v>
      </c>
      <c r="E1697" s="54" t="str">
        <f>IF($C1697="","",VLOOKUP($C1697,'4.NLC'!$A$6:$F$51,6,0))</f>
        <v/>
      </c>
      <c r="F1697" s="72" t="str">
        <f>IF($C1697="","",VLOOKUP($C1697,'4.NLC'!$A$6:$F$51,5,0))</f>
        <v/>
      </c>
      <c r="G1697" s="82" t="str">
        <f>IF($C1697="","",VLOOKUP($C1697,'4.NLC'!$A$6:$H$51,7,0))</f>
        <v/>
      </c>
      <c r="H1697" s="74"/>
      <c r="I1697" s="74"/>
      <c r="J1697" s="74"/>
      <c r="K1697" s="57">
        <f t="shared" si="216"/>
        <v>0</v>
      </c>
      <c r="L1697" s="75"/>
      <c r="M1697" s="52">
        <f t="shared" si="217"/>
        <v>0</v>
      </c>
      <c r="N1697" s="76"/>
      <c r="O1697" s="52">
        <f t="shared" si="218"/>
        <v>0</v>
      </c>
      <c r="P1697" s="57">
        <f t="shared" si="219"/>
        <v>0</v>
      </c>
      <c r="Q1697" s="52">
        <f t="shared" si="220"/>
        <v>0</v>
      </c>
      <c r="R1697" s="454">
        <f t="shared" si="221"/>
        <v>0</v>
      </c>
    </row>
    <row r="1698" spans="1:18" outlineLevel="1" x14ac:dyDescent="0.2">
      <c r="A1698" s="79" t="str">
        <f t="shared" si="214"/>
        <v/>
      </c>
      <c r="B1698" s="73"/>
      <c r="C1698" s="90"/>
      <c r="D1698" s="93" t="str">
        <f t="shared" si="215"/>
        <v xml:space="preserve"> </v>
      </c>
      <c r="E1698" s="54" t="str">
        <f>IF($C1698="","",VLOOKUP($C1698,'4.NLC'!$A$6:$F$51,6,0))</f>
        <v/>
      </c>
      <c r="F1698" s="72" t="str">
        <f>IF($C1698="","",VLOOKUP($C1698,'4.NLC'!$A$6:$F$51,5,0))</f>
        <v/>
      </c>
      <c r="G1698" s="82" t="str">
        <f>IF($C1698="","",VLOOKUP($C1698,'4.NLC'!$A$6:$H$51,7,0))</f>
        <v/>
      </c>
      <c r="H1698" s="74"/>
      <c r="I1698" s="74"/>
      <c r="J1698" s="74"/>
      <c r="K1698" s="57">
        <f t="shared" si="216"/>
        <v>0</v>
      </c>
      <c r="L1698" s="75"/>
      <c r="M1698" s="52">
        <f t="shared" si="217"/>
        <v>0</v>
      </c>
      <c r="N1698" s="76"/>
      <c r="O1698" s="52">
        <f t="shared" si="218"/>
        <v>0</v>
      </c>
      <c r="P1698" s="57">
        <f t="shared" si="219"/>
        <v>0</v>
      </c>
      <c r="Q1698" s="52">
        <f t="shared" si="220"/>
        <v>0</v>
      </c>
      <c r="R1698" s="454">
        <f t="shared" si="221"/>
        <v>0</v>
      </c>
    </row>
    <row r="1699" spans="1:18" outlineLevel="1" x14ac:dyDescent="0.2">
      <c r="A1699" s="79" t="str">
        <f t="shared" si="214"/>
        <v/>
      </c>
      <c r="B1699" s="73"/>
      <c r="C1699" s="90"/>
      <c r="D1699" s="93" t="str">
        <f t="shared" si="215"/>
        <v xml:space="preserve"> </v>
      </c>
      <c r="E1699" s="54" t="str">
        <f>IF($C1699="","",VLOOKUP($C1699,'4.NLC'!$A$6:$F$51,6,0))</f>
        <v/>
      </c>
      <c r="F1699" s="72" t="str">
        <f>IF($C1699="","",VLOOKUP($C1699,'4.NLC'!$A$6:$F$51,5,0))</f>
        <v/>
      </c>
      <c r="G1699" s="82" t="str">
        <f>IF($C1699="","",VLOOKUP($C1699,'4.NLC'!$A$6:$H$51,7,0))</f>
        <v/>
      </c>
      <c r="H1699" s="74"/>
      <c r="I1699" s="74"/>
      <c r="J1699" s="74"/>
      <c r="K1699" s="57">
        <f t="shared" si="216"/>
        <v>0</v>
      </c>
      <c r="L1699" s="75"/>
      <c r="M1699" s="52">
        <f t="shared" si="217"/>
        <v>0</v>
      </c>
      <c r="N1699" s="76"/>
      <c r="O1699" s="52">
        <f t="shared" si="218"/>
        <v>0</v>
      </c>
      <c r="P1699" s="57">
        <f t="shared" si="219"/>
        <v>0</v>
      </c>
      <c r="Q1699" s="52">
        <f t="shared" si="220"/>
        <v>0</v>
      </c>
      <c r="R1699" s="454">
        <f t="shared" si="221"/>
        <v>0</v>
      </c>
    </row>
    <row r="1700" spans="1:18" outlineLevel="1" x14ac:dyDescent="0.2">
      <c r="A1700" s="79" t="str">
        <f t="shared" si="214"/>
        <v/>
      </c>
      <c r="B1700" s="73"/>
      <c r="C1700" s="90"/>
      <c r="D1700" s="93" t="str">
        <f t="shared" si="215"/>
        <v xml:space="preserve"> </v>
      </c>
      <c r="E1700" s="54" t="str">
        <f>IF($C1700="","",VLOOKUP($C1700,'4.NLC'!$A$6:$F$51,6,0))</f>
        <v/>
      </c>
      <c r="F1700" s="72" t="str">
        <f>IF($C1700="","",VLOOKUP($C1700,'4.NLC'!$A$6:$F$51,5,0))</f>
        <v/>
      </c>
      <c r="G1700" s="82" t="str">
        <f>IF($C1700="","",VLOOKUP($C1700,'4.NLC'!$A$6:$H$51,7,0))</f>
        <v/>
      </c>
      <c r="H1700" s="74"/>
      <c r="I1700" s="74"/>
      <c r="J1700" s="74"/>
      <c r="K1700" s="57">
        <f t="shared" si="216"/>
        <v>0</v>
      </c>
      <c r="L1700" s="75"/>
      <c r="M1700" s="52">
        <f t="shared" si="217"/>
        <v>0</v>
      </c>
      <c r="N1700" s="76"/>
      <c r="O1700" s="52">
        <f t="shared" si="218"/>
        <v>0</v>
      </c>
      <c r="P1700" s="57">
        <f t="shared" si="219"/>
        <v>0</v>
      </c>
      <c r="Q1700" s="52">
        <f t="shared" si="220"/>
        <v>0</v>
      </c>
      <c r="R1700" s="454">
        <f t="shared" si="221"/>
        <v>0</v>
      </c>
    </row>
    <row r="1701" spans="1:18" outlineLevel="1" x14ac:dyDescent="0.2">
      <c r="A1701" s="79" t="str">
        <f t="shared" si="214"/>
        <v/>
      </c>
      <c r="B1701" s="73"/>
      <c r="C1701" s="90"/>
      <c r="D1701" s="93" t="str">
        <f t="shared" si="215"/>
        <v xml:space="preserve"> </v>
      </c>
      <c r="E1701" s="54" t="str">
        <f>IF($C1701="","",VLOOKUP($C1701,'4.NLC'!$A$6:$F$51,6,0))</f>
        <v/>
      </c>
      <c r="F1701" s="72" t="str">
        <f>IF($C1701="","",VLOOKUP($C1701,'4.NLC'!$A$6:$F$51,5,0))</f>
        <v/>
      </c>
      <c r="G1701" s="82" t="str">
        <f>IF($C1701="","",VLOOKUP($C1701,'4.NLC'!$A$6:$H$51,7,0))</f>
        <v/>
      </c>
      <c r="H1701" s="74"/>
      <c r="I1701" s="74"/>
      <c r="J1701" s="74"/>
      <c r="K1701" s="57">
        <f t="shared" si="216"/>
        <v>0</v>
      </c>
      <c r="L1701" s="75"/>
      <c r="M1701" s="52">
        <f t="shared" si="217"/>
        <v>0</v>
      </c>
      <c r="N1701" s="76"/>
      <c r="O1701" s="52">
        <f t="shared" si="218"/>
        <v>0</v>
      </c>
      <c r="P1701" s="57">
        <f t="shared" si="219"/>
        <v>0</v>
      </c>
      <c r="Q1701" s="52">
        <f t="shared" si="220"/>
        <v>0</v>
      </c>
      <c r="R1701" s="454">
        <f t="shared" si="221"/>
        <v>0</v>
      </c>
    </row>
    <row r="1702" spans="1:18" outlineLevel="1" x14ac:dyDescent="0.2">
      <c r="A1702" s="79" t="str">
        <f t="shared" si="214"/>
        <v/>
      </c>
      <c r="B1702" s="73"/>
      <c r="C1702" s="90"/>
      <c r="D1702" s="93" t="str">
        <f t="shared" si="215"/>
        <v xml:space="preserve"> </v>
      </c>
      <c r="E1702" s="54" t="str">
        <f>IF($C1702="","",VLOOKUP($C1702,'4.NLC'!$A$6:$F$51,6,0))</f>
        <v/>
      </c>
      <c r="F1702" s="72" t="str">
        <f>IF($C1702="","",VLOOKUP($C1702,'4.NLC'!$A$6:$F$51,5,0))</f>
        <v/>
      </c>
      <c r="G1702" s="82" t="str">
        <f>IF($C1702="","",VLOOKUP($C1702,'4.NLC'!$A$6:$H$51,7,0))</f>
        <v/>
      </c>
      <c r="H1702" s="74"/>
      <c r="I1702" s="74"/>
      <c r="J1702" s="74"/>
      <c r="K1702" s="57">
        <f t="shared" si="216"/>
        <v>0</v>
      </c>
      <c r="L1702" s="75"/>
      <c r="M1702" s="52">
        <f t="shared" si="217"/>
        <v>0</v>
      </c>
      <c r="N1702" s="76"/>
      <c r="O1702" s="52">
        <f t="shared" si="218"/>
        <v>0</v>
      </c>
      <c r="P1702" s="57">
        <f t="shared" si="219"/>
        <v>0</v>
      </c>
      <c r="Q1702" s="52">
        <f t="shared" si="220"/>
        <v>0</v>
      </c>
      <c r="R1702" s="454">
        <f t="shared" si="221"/>
        <v>0</v>
      </c>
    </row>
    <row r="1703" spans="1:18" outlineLevel="1" x14ac:dyDescent="0.2">
      <c r="A1703" s="79" t="str">
        <f t="shared" si="214"/>
        <v/>
      </c>
      <c r="B1703" s="73"/>
      <c r="C1703" s="90"/>
      <c r="D1703" s="93" t="str">
        <f t="shared" si="215"/>
        <v xml:space="preserve"> </v>
      </c>
      <c r="E1703" s="54" t="str">
        <f>IF($C1703="","",VLOOKUP($C1703,'4.NLC'!$A$6:$F$51,6,0))</f>
        <v/>
      </c>
      <c r="F1703" s="72" t="str">
        <f>IF($C1703="","",VLOOKUP($C1703,'4.NLC'!$A$6:$F$51,5,0))</f>
        <v/>
      </c>
      <c r="G1703" s="82" t="str">
        <f>IF($C1703="","",VLOOKUP($C1703,'4.NLC'!$A$6:$H$51,7,0))</f>
        <v/>
      </c>
      <c r="H1703" s="74"/>
      <c r="I1703" s="74"/>
      <c r="J1703" s="74"/>
      <c r="K1703" s="57">
        <f t="shared" si="216"/>
        <v>0</v>
      </c>
      <c r="L1703" s="75"/>
      <c r="M1703" s="52">
        <f t="shared" si="217"/>
        <v>0</v>
      </c>
      <c r="N1703" s="76"/>
      <c r="O1703" s="52">
        <f t="shared" si="218"/>
        <v>0</v>
      </c>
      <c r="P1703" s="57">
        <f t="shared" si="219"/>
        <v>0</v>
      </c>
      <c r="Q1703" s="52">
        <f t="shared" si="220"/>
        <v>0</v>
      </c>
      <c r="R1703" s="454">
        <f t="shared" si="221"/>
        <v>0</v>
      </c>
    </row>
    <row r="1704" spans="1:18" outlineLevel="1" x14ac:dyDescent="0.2">
      <c r="A1704" s="79" t="str">
        <f t="shared" si="214"/>
        <v/>
      </c>
      <c r="B1704" s="73"/>
      <c r="C1704" s="90"/>
      <c r="D1704" s="93" t="str">
        <f t="shared" si="215"/>
        <v xml:space="preserve"> </v>
      </c>
      <c r="E1704" s="54" t="str">
        <f>IF($C1704="","",VLOOKUP($C1704,'4.NLC'!$A$6:$F$51,6,0))</f>
        <v/>
      </c>
      <c r="F1704" s="72" t="str">
        <f>IF($C1704="","",VLOOKUP($C1704,'4.NLC'!$A$6:$F$51,5,0))</f>
        <v/>
      </c>
      <c r="G1704" s="82" t="str">
        <f>IF($C1704="","",VLOOKUP($C1704,'4.NLC'!$A$6:$H$51,7,0))</f>
        <v/>
      </c>
      <c r="H1704" s="74"/>
      <c r="I1704" s="74"/>
      <c r="J1704" s="74"/>
      <c r="K1704" s="57">
        <f t="shared" si="216"/>
        <v>0</v>
      </c>
      <c r="L1704" s="75"/>
      <c r="M1704" s="52">
        <f t="shared" si="217"/>
        <v>0</v>
      </c>
      <c r="N1704" s="76"/>
      <c r="O1704" s="52">
        <f t="shared" si="218"/>
        <v>0</v>
      </c>
      <c r="P1704" s="57">
        <f t="shared" si="219"/>
        <v>0</v>
      </c>
      <c r="Q1704" s="52">
        <f t="shared" si="220"/>
        <v>0</v>
      </c>
      <c r="R1704" s="454">
        <f t="shared" si="221"/>
        <v>0</v>
      </c>
    </row>
    <row r="1705" spans="1:18" outlineLevel="1" x14ac:dyDescent="0.2">
      <c r="A1705" s="79" t="str">
        <f t="shared" si="214"/>
        <v/>
      </c>
      <c r="B1705" s="73"/>
      <c r="C1705" s="90"/>
      <c r="D1705" s="93" t="str">
        <f t="shared" si="215"/>
        <v xml:space="preserve"> </v>
      </c>
      <c r="E1705" s="54" t="str">
        <f>IF($C1705="","",VLOOKUP($C1705,'4.NLC'!$A$6:$F$51,6,0))</f>
        <v/>
      </c>
      <c r="F1705" s="72" t="str">
        <f>IF($C1705="","",VLOOKUP($C1705,'4.NLC'!$A$6:$F$51,5,0))</f>
        <v/>
      </c>
      <c r="G1705" s="82" t="str">
        <f>IF($C1705="","",VLOOKUP($C1705,'4.NLC'!$A$6:$H$51,7,0))</f>
        <v/>
      </c>
      <c r="H1705" s="74"/>
      <c r="I1705" s="74"/>
      <c r="J1705" s="74"/>
      <c r="K1705" s="57">
        <f t="shared" si="216"/>
        <v>0</v>
      </c>
      <c r="L1705" s="75"/>
      <c r="M1705" s="52">
        <f t="shared" si="217"/>
        <v>0</v>
      </c>
      <c r="N1705" s="76"/>
      <c r="O1705" s="52">
        <f t="shared" si="218"/>
        <v>0</v>
      </c>
      <c r="P1705" s="57">
        <f t="shared" si="219"/>
        <v>0</v>
      </c>
      <c r="Q1705" s="52">
        <f t="shared" si="220"/>
        <v>0</v>
      </c>
      <c r="R1705" s="454">
        <f t="shared" si="221"/>
        <v>0</v>
      </c>
    </row>
    <row r="1706" spans="1:18" outlineLevel="1" x14ac:dyDescent="0.2">
      <c r="A1706" s="79" t="str">
        <f t="shared" si="214"/>
        <v/>
      </c>
      <c r="B1706" s="73"/>
      <c r="C1706" s="90"/>
      <c r="D1706" s="93" t="str">
        <f t="shared" si="215"/>
        <v xml:space="preserve"> </v>
      </c>
      <c r="E1706" s="54" t="str">
        <f>IF($C1706="","",VLOOKUP($C1706,'4.NLC'!$A$6:$F$51,6,0))</f>
        <v/>
      </c>
      <c r="F1706" s="72" t="str">
        <f>IF($C1706="","",VLOOKUP($C1706,'4.NLC'!$A$6:$F$51,5,0))</f>
        <v/>
      </c>
      <c r="G1706" s="82" t="str">
        <f>IF($C1706="","",VLOOKUP($C1706,'4.NLC'!$A$6:$H$51,7,0))</f>
        <v/>
      </c>
      <c r="H1706" s="74"/>
      <c r="I1706" s="74"/>
      <c r="J1706" s="74"/>
      <c r="K1706" s="57">
        <f t="shared" si="216"/>
        <v>0</v>
      </c>
      <c r="L1706" s="75"/>
      <c r="M1706" s="52">
        <f t="shared" si="217"/>
        <v>0</v>
      </c>
      <c r="N1706" s="76"/>
      <c r="O1706" s="52">
        <f t="shared" si="218"/>
        <v>0</v>
      </c>
      <c r="P1706" s="57">
        <f t="shared" si="219"/>
        <v>0</v>
      </c>
      <c r="Q1706" s="52">
        <f t="shared" si="220"/>
        <v>0</v>
      </c>
      <c r="R1706" s="454">
        <f t="shared" si="221"/>
        <v>0</v>
      </c>
    </row>
    <row r="1707" spans="1:18" outlineLevel="1" x14ac:dyDescent="0.2">
      <c r="A1707" s="79" t="str">
        <f t="shared" si="214"/>
        <v/>
      </c>
      <c r="B1707" s="73"/>
      <c r="C1707" s="90"/>
      <c r="D1707" s="93" t="str">
        <f t="shared" si="215"/>
        <v xml:space="preserve"> </v>
      </c>
      <c r="E1707" s="54" t="str">
        <f>IF($C1707="","",VLOOKUP($C1707,'4.NLC'!$A$6:$F$51,6,0))</f>
        <v/>
      </c>
      <c r="F1707" s="72" t="str">
        <f>IF($C1707="","",VLOOKUP($C1707,'4.NLC'!$A$6:$F$51,5,0))</f>
        <v/>
      </c>
      <c r="G1707" s="82" t="str">
        <f>IF($C1707="","",VLOOKUP($C1707,'4.NLC'!$A$6:$H$51,7,0))</f>
        <v/>
      </c>
      <c r="H1707" s="74"/>
      <c r="I1707" s="74"/>
      <c r="J1707" s="74"/>
      <c r="K1707" s="57">
        <f t="shared" si="216"/>
        <v>0</v>
      </c>
      <c r="L1707" s="75"/>
      <c r="M1707" s="52">
        <f t="shared" si="217"/>
        <v>0</v>
      </c>
      <c r="N1707" s="76"/>
      <c r="O1707" s="52">
        <f t="shared" si="218"/>
        <v>0</v>
      </c>
      <c r="P1707" s="57">
        <f t="shared" si="219"/>
        <v>0</v>
      </c>
      <c r="Q1707" s="52">
        <f t="shared" si="220"/>
        <v>0</v>
      </c>
      <c r="R1707" s="454">
        <f t="shared" si="221"/>
        <v>0</v>
      </c>
    </row>
    <row r="1708" spans="1:18" outlineLevel="1" x14ac:dyDescent="0.2">
      <c r="A1708" s="79" t="str">
        <f t="shared" si="214"/>
        <v/>
      </c>
      <c r="B1708" s="73"/>
      <c r="C1708" s="90"/>
      <c r="D1708" s="93" t="str">
        <f t="shared" si="215"/>
        <v xml:space="preserve"> </v>
      </c>
      <c r="E1708" s="54" t="str">
        <f>IF($C1708="","",VLOOKUP($C1708,'4.NLC'!$A$6:$F$51,6,0))</f>
        <v/>
      </c>
      <c r="F1708" s="72" t="str">
        <f>IF($C1708="","",VLOOKUP($C1708,'4.NLC'!$A$6:$F$51,5,0))</f>
        <v/>
      </c>
      <c r="G1708" s="82" t="str">
        <f>IF($C1708="","",VLOOKUP($C1708,'4.NLC'!$A$6:$H$51,7,0))</f>
        <v/>
      </c>
      <c r="H1708" s="74"/>
      <c r="I1708" s="74"/>
      <c r="J1708" s="74"/>
      <c r="K1708" s="57">
        <f t="shared" si="216"/>
        <v>0</v>
      </c>
      <c r="L1708" s="75"/>
      <c r="M1708" s="52">
        <f t="shared" si="217"/>
        <v>0</v>
      </c>
      <c r="N1708" s="76"/>
      <c r="O1708" s="52">
        <f t="shared" si="218"/>
        <v>0</v>
      </c>
      <c r="P1708" s="57">
        <f t="shared" si="219"/>
        <v>0</v>
      </c>
      <c r="Q1708" s="52">
        <f t="shared" si="220"/>
        <v>0</v>
      </c>
      <c r="R1708" s="454">
        <f t="shared" si="221"/>
        <v>0</v>
      </c>
    </row>
    <row r="1709" spans="1:18" outlineLevel="1" x14ac:dyDescent="0.2">
      <c r="A1709" s="79" t="str">
        <f t="shared" si="214"/>
        <v/>
      </c>
      <c r="B1709" s="73"/>
      <c r="C1709" s="90"/>
      <c r="D1709" s="93" t="str">
        <f t="shared" si="215"/>
        <v xml:space="preserve"> </v>
      </c>
      <c r="E1709" s="54" t="str">
        <f>IF($C1709="","",VLOOKUP($C1709,'4.NLC'!$A$6:$F$51,6,0))</f>
        <v/>
      </c>
      <c r="F1709" s="72" t="str">
        <f>IF($C1709="","",VLOOKUP($C1709,'4.NLC'!$A$6:$F$51,5,0))</f>
        <v/>
      </c>
      <c r="G1709" s="82" t="str">
        <f>IF($C1709="","",VLOOKUP($C1709,'4.NLC'!$A$6:$H$51,7,0))</f>
        <v/>
      </c>
      <c r="H1709" s="74"/>
      <c r="I1709" s="74"/>
      <c r="J1709" s="74"/>
      <c r="K1709" s="57">
        <f t="shared" si="216"/>
        <v>0</v>
      </c>
      <c r="L1709" s="75"/>
      <c r="M1709" s="52">
        <f t="shared" si="217"/>
        <v>0</v>
      </c>
      <c r="N1709" s="76"/>
      <c r="O1709" s="52">
        <f t="shared" si="218"/>
        <v>0</v>
      </c>
      <c r="P1709" s="57">
        <f t="shared" si="219"/>
        <v>0</v>
      </c>
      <c r="Q1709" s="52">
        <f t="shared" si="220"/>
        <v>0</v>
      </c>
      <c r="R1709" s="454">
        <f t="shared" si="221"/>
        <v>0</v>
      </c>
    </row>
    <row r="1710" spans="1:18" outlineLevel="1" x14ac:dyDescent="0.2">
      <c r="A1710" s="79" t="str">
        <f t="shared" si="214"/>
        <v/>
      </c>
      <c r="B1710" s="73"/>
      <c r="C1710" s="90"/>
      <c r="D1710" s="93" t="str">
        <f t="shared" si="215"/>
        <v xml:space="preserve"> </v>
      </c>
      <c r="E1710" s="54" t="str">
        <f>IF($C1710="","",VLOOKUP($C1710,'4.NLC'!$A$6:$F$51,6,0))</f>
        <v/>
      </c>
      <c r="F1710" s="72" t="str">
        <f>IF($C1710="","",VLOOKUP($C1710,'4.NLC'!$A$6:$F$51,5,0))</f>
        <v/>
      </c>
      <c r="G1710" s="82" t="str">
        <f>IF($C1710="","",VLOOKUP($C1710,'4.NLC'!$A$6:$H$51,7,0))</f>
        <v/>
      </c>
      <c r="H1710" s="74"/>
      <c r="I1710" s="74"/>
      <c r="J1710" s="74"/>
      <c r="K1710" s="57">
        <f t="shared" si="216"/>
        <v>0</v>
      </c>
      <c r="L1710" s="75"/>
      <c r="M1710" s="52">
        <f t="shared" si="217"/>
        <v>0</v>
      </c>
      <c r="N1710" s="76"/>
      <c r="O1710" s="52">
        <f t="shared" si="218"/>
        <v>0</v>
      </c>
      <c r="P1710" s="57">
        <f t="shared" si="219"/>
        <v>0</v>
      </c>
      <c r="Q1710" s="52">
        <f t="shared" si="220"/>
        <v>0</v>
      </c>
      <c r="R1710" s="454">
        <f t="shared" si="221"/>
        <v>0</v>
      </c>
    </row>
    <row r="1711" spans="1:18" outlineLevel="1" x14ac:dyDescent="0.2">
      <c r="A1711" s="79" t="str">
        <f t="shared" si="214"/>
        <v/>
      </c>
      <c r="B1711" s="73"/>
      <c r="C1711" s="90"/>
      <c r="D1711" s="93" t="str">
        <f t="shared" si="215"/>
        <v xml:space="preserve"> </v>
      </c>
      <c r="E1711" s="54" t="str">
        <f>IF($C1711="","",VLOOKUP($C1711,'4.NLC'!$A$6:$F$51,6,0))</f>
        <v/>
      </c>
      <c r="F1711" s="72" t="str">
        <f>IF($C1711="","",VLOOKUP($C1711,'4.NLC'!$A$6:$F$51,5,0))</f>
        <v/>
      </c>
      <c r="G1711" s="82" t="str">
        <f>IF($C1711="","",VLOOKUP($C1711,'4.NLC'!$A$6:$H$51,7,0))</f>
        <v/>
      </c>
      <c r="H1711" s="74"/>
      <c r="I1711" s="74"/>
      <c r="J1711" s="74"/>
      <c r="K1711" s="57">
        <f t="shared" si="216"/>
        <v>0</v>
      </c>
      <c r="L1711" s="75"/>
      <c r="M1711" s="52">
        <f t="shared" si="217"/>
        <v>0</v>
      </c>
      <c r="N1711" s="76"/>
      <c r="O1711" s="52">
        <f t="shared" si="218"/>
        <v>0</v>
      </c>
      <c r="P1711" s="57">
        <f t="shared" si="219"/>
        <v>0</v>
      </c>
      <c r="Q1711" s="52">
        <f t="shared" si="220"/>
        <v>0</v>
      </c>
      <c r="R1711" s="454">
        <f t="shared" si="221"/>
        <v>0</v>
      </c>
    </row>
    <row r="1712" spans="1:18" outlineLevel="1" x14ac:dyDescent="0.2">
      <c r="A1712" s="79" t="str">
        <f t="shared" si="214"/>
        <v/>
      </c>
      <c r="B1712" s="73"/>
      <c r="C1712" s="90"/>
      <c r="D1712" s="93" t="str">
        <f t="shared" si="215"/>
        <v xml:space="preserve"> </v>
      </c>
      <c r="E1712" s="54" t="str">
        <f>IF($C1712="","",VLOOKUP($C1712,'4.NLC'!$A$6:$F$51,6,0))</f>
        <v/>
      </c>
      <c r="F1712" s="72" t="str">
        <f>IF($C1712="","",VLOOKUP($C1712,'4.NLC'!$A$6:$F$51,5,0))</f>
        <v/>
      </c>
      <c r="G1712" s="82" t="str">
        <f>IF($C1712="","",VLOOKUP($C1712,'4.NLC'!$A$6:$H$51,7,0))</f>
        <v/>
      </c>
      <c r="H1712" s="74"/>
      <c r="I1712" s="74"/>
      <c r="J1712" s="74"/>
      <c r="K1712" s="57">
        <f t="shared" si="216"/>
        <v>0</v>
      </c>
      <c r="L1712" s="75"/>
      <c r="M1712" s="52">
        <f t="shared" si="217"/>
        <v>0</v>
      </c>
      <c r="N1712" s="76"/>
      <c r="O1712" s="52">
        <f t="shared" si="218"/>
        <v>0</v>
      </c>
      <c r="P1712" s="57">
        <f t="shared" si="219"/>
        <v>0</v>
      </c>
      <c r="Q1712" s="52">
        <f t="shared" si="220"/>
        <v>0</v>
      </c>
      <c r="R1712" s="454">
        <f t="shared" si="221"/>
        <v>0</v>
      </c>
    </row>
    <row r="1713" spans="1:18" outlineLevel="1" x14ac:dyDescent="0.2">
      <c r="A1713" s="79" t="str">
        <f t="shared" si="214"/>
        <v/>
      </c>
      <c r="B1713" s="73"/>
      <c r="C1713" s="90"/>
      <c r="D1713" s="93" t="str">
        <f t="shared" si="215"/>
        <v xml:space="preserve"> </v>
      </c>
      <c r="E1713" s="54" t="str">
        <f>IF($C1713="","",VLOOKUP($C1713,'4.NLC'!$A$6:$F$51,6,0))</f>
        <v/>
      </c>
      <c r="F1713" s="72" t="str">
        <f>IF($C1713="","",VLOOKUP($C1713,'4.NLC'!$A$6:$F$51,5,0))</f>
        <v/>
      </c>
      <c r="G1713" s="82" t="str">
        <f>IF($C1713="","",VLOOKUP($C1713,'4.NLC'!$A$6:$H$51,7,0))</f>
        <v/>
      </c>
      <c r="H1713" s="74"/>
      <c r="I1713" s="74"/>
      <c r="J1713" s="74"/>
      <c r="K1713" s="57">
        <f t="shared" si="216"/>
        <v>0</v>
      </c>
      <c r="L1713" s="75"/>
      <c r="M1713" s="52">
        <f t="shared" si="217"/>
        <v>0</v>
      </c>
      <c r="N1713" s="76"/>
      <c r="O1713" s="52">
        <f t="shared" si="218"/>
        <v>0</v>
      </c>
      <c r="P1713" s="57">
        <f t="shared" si="219"/>
        <v>0</v>
      </c>
      <c r="Q1713" s="52">
        <f t="shared" si="220"/>
        <v>0</v>
      </c>
      <c r="R1713" s="454">
        <f t="shared" si="221"/>
        <v>0</v>
      </c>
    </row>
    <row r="1714" spans="1:18" outlineLevel="1" x14ac:dyDescent="0.2">
      <c r="A1714" s="79" t="str">
        <f t="shared" si="214"/>
        <v/>
      </c>
      <c r="B1714" s="73"/>
      <c r="C1714" s="90"/>
      <c r="D1714" s="93" t="str">
        <f t="shared" si="215"/>
        <v xml:space="preserve"> </v>
      </c>
      <c r="E1714" s="54" t="str">
        <f>IF($C1714="","",VLOOKUP($C1714,'4.NLC'!$A$6:$F$51,6,0))</f>
        <v/>
      </c>
      <c r="F1714" s="72" t="str">
        <f>IF($C1714="","",VLOOKUP($C1714,'4.NLC'!$A$6:$F$51,5,0))</f>
        <v/>
      </c>
      <c r="G1714" s="82" t="str">
        <f>IF($C1714="","",VLOOKUP($C1714,'4.NLC'!$A$6:$H$51,7,0))</f>
        <v/>
      </c>
      <c r="H1714" s="74"/>
      <c r="I1714" s="74"/>
      <c r="J1714" s="74"/>
      <c r="K1714" s="57">
        <f t="shared" si="216"/>
        <v>0</v>
      </c>
      <c r="L1714" s="75"/>
      <c r="M1714" s="52">
        <f t="shared" si="217"/>
        <v>0</v>
      </c>
      <c r="N1714" s="76"/>
      <c r="O1714" s="52">
        <f t="shared" si="218"/>
        <v>0</v>
      </c>
      <c r="P1714" s="57">
        <f t="shared" si="219"/>
        <v>0</v>
      </c>
      <c r="Q1714" s="52">
        <f t="shared" si="220"/>
        <v>0</v>
      </c>
      <c r="R1714" s="454">
        <f t="shared" si="221"/>
        <v>0</v>
      </c>
    </row>
    <row r="1715" spans="1:18" outlineLevel="1" x14ac:dyDescent="0.2">
      <c r="A1715" s="79" t="str">
        <f t="shared" si="214"/>
        <v/>
      </c>
      <c r="B1715" s="73"/>
      <c r="C1715" s="90"/>
      <c r="D1715" s="93" t="str">
        <f t="shared" si="215"/>
        <v xml:space="preserve"> </v>
      </c>
      <c r="E1715" s="54" t="str">
        <f>IF($C1715="","",VLOOKUP($C1715,'4.NLC'!$A$6:$F$51,6,0))</f>
        <v/>
      </c>
      <c r="F1715" s="72" t="str">
        <f>IF($C1715="","",VLOOKUP($C1715,'4.NLC'!$A$6:$F$51,5,0))</f>
        <v/>
      </c>
      <c r="G1715" s="82" t="str">
        <f>IF($C1715="","",VLOOKUP($C1715,'4.NLC'!$A$6:$H$51,7,0))</f>
        <v/>
      </c>
      <c r="H1715" s="74"/>
      <c r="I1715" s="74"/>
      <c r="J1715" s="74"/>
      <c r="K1715" s="57">
        <f t="shared" si="216"/>
        <v>0</v>
      </c>
      <c r="L1715" s="75"/>
      <c r="M1715" s="52">
        <f t="shared" si="217"/>
        <v>0</v>
      </c>
      <c r="N1715" s="76"/>
      <c r="O1715" s="52">
        <f t="shared" si="218"/>
        <v>0</v>
      </c>
      <c r="P1715" s="57">
        <f t="shared" si="219"/>
        <v>0</v>
      </c>
      <c r="Q1715" s="52">
        <f t="shared" si="220"/>
        <v>0</v>
      </c>
      <c r="R1715" s="454">
        <f t="shared" si="221"/>
        <v>0</v>
      </c>
    </row>
    <row r="1716" spans="1:18" outlineLevel="1" x14ac:dyDescent="0.2">
      <c r="A1716" s="79" t="str">
        <f t="shared" si="214"/>
        <v/>
      </c>
      <c r="B1716" s="73"/>
      <c r="C1716" s="90"/>
      <c r="D1716" s="93" t="str">
        <f t="shared" si="215"/>
        <v xml:space="preserve"> </v>
      </c>
      <c r="E1716" s="54" t="str">
        <f>IF($C1716="","",VLOOKUP($C1716,'4.NLC'!$A$6:$F$51,6,0))</f>
        <v/>
      </c>
      <c r="F1716" s="72" t="str">
        <f>IF($C1716="","",VLOOKUP($C1716,'4.NLC'!$A$6:$F$51,5,0))</f>
        <v/>
      </c>
      <c r="G1716" s="82" t="str">
        <f>IF($C1716="","",VLOOKUP($C1716,'4.NLC'!$A$6:$H$51,7,0))</f>
        <v/>
      </c>
      <c r="H1716" s="74"/>
      <c r="I1716" s="74"/>
      <c r="J1716" s="74"/>
      <c r="K1716" s="57">
        <f t="shared" si="216"/>
        <v>0</v>
      </c>
      <c r="L1716" s="75"/>
      <c r="M1716" s="52">
        <f t="shared" si="217"/>
        <v>0</v>
      </c>
      <c r="N1716" s="76"/>
      <c r="O1716" s="52">
        <f t="shared" si="218"/>
        <v>0</v>
      </c>
      <c r="P1716" s="57">
        <f t="shared" si="219"/>
        <v>0</v>
      </c>
      <c r="Q1716" s="52">
        <f t="shared" si="220"/>
        <v>0</v>
      </c>
      <c r="R1716" s="454">
        <f t="shared" si="221"/>
        <v>0</v>
      </c>
    </row>
    <row r="1717" spans="1:18" outlineLevel="1" x14ac:dyDescent="0.2">
      <c r="A1717" s="79" t="str">
        <f t="shared" si="214"/>
        <v/>
      </c>
      <c r="B1717" s="73"/>
      <c r="C1717" s="90"/>
      <c r="D1717" s="93" t="str">
        <f t="shared" si="215"/>
        <v xml:space="preserve"> </v>
      </c>
      <c r="E1717" s="54" t="str">
        <f>IF($C1717="","",VLOOKUP($C1717,'4.NLC'!$A$6:$F$51,6,0))</f>
        <v/>
      </c>
      <c r="F1717" s="72" t="str">
        <f>IF($C1717="","",VLOOKUP($C1717,'4.NLC'!$A$6:$F$51,5,0))</f>
        <v/>
      </c>
      <c r="G1717" s="82" t="str">
        <f>IF($C1717="","",VLOOKUP($C1717,'4.NLC'!$A$6:$H$51,7,0))</f>
        <v/>
      </c>
      <c r="H1717" s="74"/>
      <c r="I1717" s="74"/>
      <c r="J1717" s="74"/>
      <c r="K1717" s="57">
        <f t="shared" si="216"/>
        <v>0</v>
      </c>
      <c r="L1717" s="75"/>
      <c r="M1717" s="52">
        <f t="shared" si="217"/>
        <v>0</v>
      </c>
      <c r="N1717" s="76"/>
      <c r="O1717" s="52">
        <f t="shared" si="218"/>
        <v>0</v>
      </c>
      <c r="P1717" s="57">
        <f t="shared" si="219"/>
        <v>0</v>
      </c>
      <c r="Q1717" s="52">
        <f t="shared" si="220"/>
        <v>0</v>
      </c>
      <c r="R1717" s="454">
        <f t="shared" si="221"/>
        <v>0</v>
      </c>
    </row>
    <row r="1718" spans="1:18" outlineLevel="1" x14ac:dyDescent="0.2">
      <c r="A1718" s="79" t="str">
        <f t="shared" si="214"/>
        <v/>
      </c>
      <c r="B1718" s="73"/>
      <c r="C1718" s="90"/>
      <c r="D1718" s="93" t="str">
        <f t="shared" si="215"/>
        <v xml:space="preserve"> </v>
      </c>
      <c r="E1718" s="54" t="str">
        <f>IF($C1718="","",VLOOKUP($C1718,'4.NLC'!$A$6:$F$51,6,0))</f>
        <v/>
      </c>
      <c r="F1718" s="72" t="str">
        <f>IF($C1718="","",VLOOKUP($C1718,'4.NLC'!$A$6:$F$51,5,0))</f>
        <v/>
      </c>
      <c r="G1718" s="82" t="str">
        <f>IF($C1718="","",VLOOKUP($C1718,'4.NLC'!$A$6:$H$51,7,0))</f>
        <v/>
      </c>
      <c r="H1718" s="74"/>
      <c r="I1718" s="74"/>
      <c r="J1718" s="74"/>
      <c r="K1718" s="57">
        <f t="shared" si="216"/>
        <v>0</v>
      </c>
      <c r="L1718" s="75"/>
      <c r="M1718" s="52">
        <f t="shared" si="217"/>
        <v>0</v>
      </c>
      <c r="N1718" s="76"/>
      <c r="O1718" s="52">
        <f t="shared" si="218"/>
        <v>0</v>
      </c>
      <c r="P1718" s="57">
        <f t="shared" si="219"/>
        <v>0</v>
      </c>
      <c r="Q1718" s="52">
        <f t="shared" si="220"/>
        <v>0</v>
      </c>
      <c r="R1718" s="454">
        <f t="shared" si="221"/>
        <v>0</v>
      </c>
    </row>
    <row r="1719" spans="1:18" outlineLevel="1" x14ac:dyDescent="0.2">
      <c r="A1719" s="79" t="str">
        <f t="shared" si="214"/>
        <v/>
      </c>
      <c r="B1719" s="73"/>
      <c r="C1719" s="90"/>
      <c r="D1719" s="93" t="str">
        <f t="shared" si="215"/>
        <v xml:space="preserve"> </v>
      </c>
      <c r="E1719" s="54" t="str">
        <f>IF($C1719="","",VLOOKUP($C1719,'4.NLC'!$A$6:$F$51,6,0))</f>
        <v/>
      </c>
      <c r="F1719" s="72" t="str">
        <f>IF($C1719="","",VLOOKUP($C1719,'4.NLC'!$A$6:$F$51,5,0))</f>
        <v/>
      </c>
      <c r="G1719" s="82" t="str">
        <f>IF($C1719="","",VLOOKUP($C1719,'4.NLC'!$A$6:$H$51,7,0))</f>
        <v/>
      </c>
      <c r="H1719" s="74"/>
      <c r="I1719" s="74"/>
      <c r="J1719" s="74"/>
      <c r="K1719" s="57">
        <f t="shared" si="216"/>
        <v>0</v>
      </c>
      <c r="L1719" s="75"/>
      <c r="M1719" s="52">
        <f t="shared" si="217"/>
        <v>0</v>
      </c>
      <c r="N1719" s="76"/>
      <c r="O1719" s="52">
        <f t="shared" si="218"/>
        <v>0</v>
      </c>
      <c r="P1719" s="57">
        <f t="shared" si="219"/>
        <v>0</v>
      </c>
      <c r="Q1719" s="52">
        <f t="shared" si="220"/>
        <v>0</v>
      </c>
      <c r="R1719" s="454">
        <f t="shared" si="221"/>
        <v>0</v>
      </c>
    </row>
    <row r="1720" spans="1:18" outlineLevel="1" x14ac:dyDescent="0.2">
      <c r="A1720" s="79" t="str">
        <f t="shared" si="214"/>
        <v/>
      </c>
      <c r="B1720" s="73"/>
      <c r="C1720" s="90"/>
      <c r="D1720" s="93" t="str">
        <f t="shared" si="215"/>
        <v xml:space="preserve"> </v>
      </c>
      <c r="E1720" s="54" t="str">
        <f>IF($C1720="","",VLOOKUP($C1720,'4.NLC'!$A$6:$F$51,6,0))</f>
        <v/>
      </c>
      <c r="F1720" s="72" t="str">
        <f>IF($C1720="","",VLOOKUP($C1720,'4.NLC'!$A$6:$F$51,5,0))</f>
        <v/>
      </c>
      <c r="G1720" s="82" t="str">
        <f>IF($C1720="","",VLOOKUP($C1720,'4.NLC'!$A$6:$H$51,7,0))</f>
        <v/>
      </c>
      <c r="H1720" s="74"/>
      <c r="I1720" s="74"/>
      <c r="J1720" s="74"/>
      <c r="K1720" s="57">
        <f t="shared" si="216"/>
        <v>0</v>
      </c>
      <c r="L1720" s="75"/>
      <c r="M1720" s="52">
        <f t="shared" si="217"/>
        <v>0</v>
      </c>
      <c r="N1720" s="76"/>
      <c r="O1720" s="52">
        <f t="shared" si="218"/>
        <v>0</v>
      </c>
      <c r="P1720" s="57">
        <f t="shared" si="219"/>
        <v>0</v>
      </c>
      <c r="Q1720" s="52">
        <f t="shared" si="220"/>
        <v>0</v>
      </c>
      <c r="R1720" s="454">
        <f t="shared" si="221"/>
        <v>0</v>
      </c>
    </row>
    <row r="1721" spans="1:18" outlineLevel="1" x14ac:dyDescent="0.2">
      <c r="A1721" s="79" t="str">
        <f t="shared" si="214"/>
        <v/>
      </c>
      <c r="B1721" s="73"/>
      <c r="C1721" s="90"/>
      <c r="D1721" s="93" t="str">
        <f t="shared" si="215"/>
        <v xml:space="preserve"> </v>
      </c>
      <c r="E1721" s="54" t="str">
        <f>IF($C1721="","",VLOOKUP($C1721,'4.NLC'!$A$6:$F$51,6,0))</f>
        <v/>
      </c>
      <c r="F1721" s="72" t="str">
        <f>IF($C1721="","",VLOOKUP($C1721,'4.NLC'!$A$6:$F$51,5,0))</f>
        <v/>
      </c>
      <c r="G1721" s="82" t="str">
        <f>IF($C1721="","",VLOOKUP($C1721,'4.NLC'!$A$6:$H$51,7,0))</f>
        <v/>
      </c>
      <c r="H1721" s="74"/>
      <c r="I1721" s="74"/>
      <c r="J1721" s="74"/>
      <c r="K1721" s="57">
        <f t="shared" si="216"/>
        <v>0</v>
      </c>
      <c r="L1721" s="75"/>
      <c r="M1721" s="52">
        <f t="shared" si="217"/>
        <v>0</v>
      </c>
      <c r="N1721" s="76"/>
      <c r="O1721" s="52">
        <f t="shared" si="218"/>
        <v>0</v>
      </c>
      <c r="P1721" s="57">
        <f t="shared" si="219"/>
        <v>0</v>
      </c>
      <c r="Q1721" s="52">
        <f t="shared" si="220"/>
        <v>0</v>
      </c>
      <c r="R1721" s="454">
        <f t="shared" si="221"/>
        <v>0</v>
      </c>
    </row>
    <row r="1722" spans="1:18" outlineLevel="1" x14ac:dyDescent="0.2">
      <c r="A1722" s="79" t="str">
        <f t="shared" si="214"/>
        <v/>
      </c>
      <c r="B1722" s="73"/>
      <c r="C1722" s="90"/>
      <c r="D1722" s="93" t="str">
        <f t="shared" si="215"/>
        <v xml:space="preserve"> </v>
      </c>
      <c r="E1722" s="54" t="str">
        <f>IF($C1722="","",VLOOKUP($C1722,'4.NLC'!$A$6:$F$51,6,0))</f>
        <v/>
      </c>
      <c r="F1722" s="72" t="str">
        <f>IF($C1722="","",VLOOKUP($C1722,'4.NLC'!$A$6:$F$51,5,0))</f>
        <v/>
      </c>
      <c r="G1722" s="82" t="str">
        <f>IF($C1722="","",VLOOKUP($C1722,'4.NLC'!$A$6:$H$51,7,0))</f>
        <v/>
      </c>
      <c r="H1722" s="74"/>
      <c r="I1722" s="74"/>
      <c r="J1722" s="74"/>
      <c r="K1722" s="57">
        <f t="shared" si="216"/>
        <v>0</v>
      </c>
      <c r="L1722" s="75"/>
      <c r="M1722" s="52">
        <f t="shared" si="217"/>
        <v>0</v>
      </c>
      <c r="N1722" s="76"/>
      <c r="O1722" s="52">
        <f t="shared" si="218"/>
        <v>0</v>
      </c>
      <c r="P1722" s="57">
        <f t="shared" si="219"/>
        <v>0</v>
      </c>
      <c r="Q1722" s="52">
        <f t="shared" si="220"/>
        <v>0</v>
      </c>
      <c r="R1722" s="454">
        <f t="shared" si="221"/>
        <v>0</v>
      </c>
    </row>
    <row r="1723" spans="1:18" outlineLevel="1" x14ac:dyDescent="0.2">
      <c r="A1723" s="79" t="str">
        <f t="shared" si="214"/>
        <v/>
      </c>
      <c r="B1723" s="73"/>
      <c r="C1723" s="90"/>
      <c r="D1723" s="93" t="str">
        <f t="shared" si="215"/>
        <v xml:space="preserve"> </v>
      </c>
      <c r="E1723" s="54" t="str">
        <f>IF($C1723="","",VLOOKUP($C1723,'4.NLC'!$A$6:$F$51,6,0))</f>
        <v/>
      </c>
      <c r="F1723" s="72" t="str">
        <f>IF($C1723="","",VLOOKUP($C1723,'4.NLC'!$A$6:$F$51,5,0))</f>
        <v/>
      </c>
      <c r="G1723" s="82" t="str">
        <f>IF($C1723="","",VLOOKUP($C1723,'4.NLC'!$A$6:$H$51,7,0))</f>
        <v/>
      </c>
      <c r="H1723" s="74"/>
      <c r="I1723" s="74"/>
      <c r="J1723" s="74"/>
      <c r="K1723" s="57">
        <f t="shared" si="216"/>
        <v>0</v>
      </c>
      <c r="L1723" s="75"/>
      <c r="M1723" s="52">
        <f t="shared" si="217"/>
        <v>0</v>
      </c>
      <c r="N1723" s="76"/>
      <c r="O1723" s="52">
        <f t="shared" si="218"/>
        <v>0</v>
      </c>
      <c r="P1723" s="57">
        <f t="shared" si="219"/>
        <v>0</v>
      </c>
      <c r="Q1723" s="52">
        <f t="shared" si="220"/>
        <v>0</v>
      </c>
      <c r="R1723" s="454">
        <f t="shared" si="221"/>
        <v>0</v>
      </c>
    </row>
    <row r="1724" spans="1:18" outlineLevel="1" x14ac:dyDescent="0.2">
      <c r="A1724" s="79" t="str">
        <f t="shared" si="214"/>
        <v/>
      </c>
      <c r="B1724" s="73"/>
      <c r="C1724" s="90"/>
      <c r="D1724" s="93" t="str">
        <f t="shared" si="215"/>
        <v xml:space="preserve"> </v>
      </c>
      <c r="E1724" s="54" t="str">
        <f>IF($C1724="","",VLOOKUP($C1724,'4.NLC'!$A$6:$F$51,6,0))</f>
        <v/>
      </c>
      <c r="F1724" s="72" t="str">
        <f>IF($C1724="","",VLOOKUP($C1724,'4.NLC'!$A$6:$F$51,5,0))</f>
        <v/>
      </c>
      <c r="G1724" s="82" t="str">
        <f>IF($C1724="","",VLOOKUP($C1724,'4.NLC'!$A$6:$H$51,7,0))</f>
        <v/>
      </c>
      <c r="H1724" s="74"/>
      <c r="I1724" s="74"/>
      <c r="J1724" s="74"/>
      <c r="K1724" s="57">
        <f t="shared" si="216"/>
        <v>0</v>
      </c>
      <c r="L1724" s="75"/>
      <c r="M1724" s="52">
        <f t="shared" si="217"/>
        <v>0</v>
      </c>
      <c r="N1724" s="76"/>
      <c r="O1724" s="52">
        <f t="shared" si="218"/>
        <v>0</v>
      </c>
      <c r="P1724" s="57">
        <f t="shared" si="219"/>
        <v>0</v>
      </c>
      <c r="Q1724" s="52">
        <f t="shared" si="220"/>
        <v>0</v>
      </c>
      <c r="R1724" s="454">
        <f t="shared" si="221"/>
        <v>0</v>
      </c>
    </row>
    <row r="1725" spans="1:18" outlineLevel="1" x14ac:dyDescent="0.2">
      <c r="A1725" s="79" t="str">
        <f t="shared" si="214"/>
        <v/>
      </c>
      <c r="B1725" s="73"/>
      <c r="C1725" s="90"/>
      <c r="D1725" s="93" t="str">
        <f t="shared" si="215"/>
        <v xml:space="preserve"> </v>
      </c>
      <c r="E1725" s="54" t="str">
        <f>IF($C1725="","",VLOOKUP($C1725,'4.NLC'!$A$6:$F$51,6,0))</f>
        <v/>
      </c>
      <c r="F1725" s="72" t="str">
        <f>IF($C1725="","",VLOOKUP($C1725,'4.NLC'!$A$6:$F$51,5,0))</f>
        <v/>
      </c>
      <c r="G1725" s="82" t="str">
        <f>IF($C1725="","",VLOOKUP($C1725,'4.NLC'!$A$6:$H$51,7,0))</f>
        <v/>
      </c>
      <c r="H1725" s="74"/>
      <c r="I1725" s="74"/>
      <c r="J1725" s="74"/>
      <c r="K1725" s="57">
        <f t="shared" si="216"/>
        <v>0</v>
      </c>
      <c r="L1725" s="75"/>
      <c r="M1725" s="52">
        <f t="shared" si="217"/>
        <v>0</v>
      </c>
      <c r="N1725" s="76"/>
      <c r="O1725" s="52">
        <f t="shared" si="218"/>
        <v>0</v>
      </c>
      <c r="P1725" s="57">
        <f t="shared" si="219"/>
        <v>0</v>
      </c>
      <c r="Q1725" s="52">
        <f t="shared" si="220"/>
        <v>0</v>
      </c>
      <c r="R1725" s="454">
        <f t="shared" si="221"/>
        <v>0</v>
      </c>
    </row>
    <row r="1726" spans="1:18" outlineLevel="1" x14ac:dyDescent="0.2">
      <c r="A1726" s="79" t="str">
        <f t="shared" si="214"/>
        <v/>
      </c>
      <c r="B1726" s="73"/>
      <c r="C1726" s="90"/>
      <c r="D1726" s="93" t="str">
        <f t="shared" si="215"/>
        <v xml:space="preserve"> </v>
      </c>
      <c r="E1726" s="54" t="str">
        <f>IF($C1726="","",VLOOKUP($C1726,'4.NLC'!$A$6:$F$51,6,0))</f>
        <v/>
      </c>
      <c r="F1726" s="72" t="str">
        <f>IF($C1726="","",VLOOKUP($C1726,'4.NLC'!$A$6:$F$51,5,0))</f>
        <v/>
      </c>
      <c r="G1726" s="82" t="str">
        <f>IF($C1726="","",VLOOKUP($C1726,'4.NLC'!$A$6:$H$51,7,0))</f>
        <v/>
      </c>
      <c r="H1726" s="74"/>
      <c r="I1726" s="74"/>
      <c r="J1726" s="74"/>
      <c r="K1726" s="57">
        <f t="shared" si="216"/>
        <v>0</v>
      </c>
      <c r="L1726" s="75"/>
      <c r="M1726" s="52">
        <f t="shared" si="217"/>
        <v>0</v>
      </c>
      <c r="N1726" s="76"/>
      <c r="O1726" s="52">
        <f t="shared" si="218"/>
        <v>0</v>
      </c>
      <c r="P1726" s="57">
        <f t="shared" si="219"/>
        <v>0</v>
      </c>
      <c r="Q1726" s="52">
        <f t="shared" si="220"/>
        <v>0</v>
      </c>
      <c r="R1726" s="454">
        <f t="shared" si="221"/>
        <v>0</v>
      </c>
    </row>
    <row r="1727" spans="1:18" outlineLevel="1" x14ac:dyDescent="0.2">
      <c r="A1727" s="79" t="str">
        <f t="shared" si="214"/>
        <v/>
      </c>
      <c r="B1727" s="73"/>
      <c r="C1727" s="90"/>
      <c r="D1727" s="93" t="str">
        <f t="shared" si="215"/>
        <v xml:space="preserve"> </v>
      </c>
      <c r="E1727" s="54" t="str">
        <f>IF($C1727="","",VLOOKUP($C1727,'4.NLC'!$A$6:$F$51,6,0))</f>
        <v/>
      </c>
      <c r="F1727" s="72" t="str">
        <f>IF($C1727="","",VLOOKUP($C1727,'4.NLC'!$A$6:$F$51,5,0))</f>
        <v/>
      </c>
      <c r="G1727" s="82" t="str">
        <f>IF($C1727="","",VLOOKUP($C1727,'4.NLC'!$A$6:$H$51,7,0))</f>
        <v/>
      </c>
      <c r="H1727" s="74"/>
      <c r="I1727" s="74"/>
      <c r="J1727" s="74"/>
      <c r="K1727" s="57">
        <f t="shared" si="216"/>
        <v>0</v>
      </c>
      <c r="L1727" s="75"/>
      <c r="M1727" s="52">
        <f t="shared" si="217"/>
        <v>0</v>
      </c>
      <c r="N1727" s="76"/>
      <c r="O1727" s="52">
        <f t="shared" si="218"/>
        <v>0</v>
      </c>
      <c r="P1727" s="57">
        <f t="shared" si="219"/>
        <v>0</v>
      </c>
      <c r="Q1727" s="52">
        <f t="shared" si="220"/>
        <v>0</v>
      </c>
      <c r="R1727" s="454">
        <f t="shared" si="221"/>
        <v>0</v>
      </c>
    </row>
    <row r="1728" spans="1:18" outlineLevel="1" x14ac:dyDescent="0.2">
      <c r="A1728" s="79" t="str">
        <f t="shared" si="214"/>
        <v/>
      </c>
      <c r="B1728" s="73"/>
      <c r="C1728" s="90"/>
      <c r="D1728" s="93" t="str">
        <f t="shared" si="215"/>
        <v xml:space="preserve"> </v>
      </c>
      <c r="E1728" s="54" t="str">
        <f>IF($C1728="","",VLOOKUP($C1728,'4.NLC'!$A$6:$F$51,6,0))</f>
        <v/>
      </c>
      <c r="F1728" s="72" t="str">
        <f>IF($C1728="","",VLOOKUP($C1728,'4.NLC'!$A$6:$F$51,5,0))</f>
        <v/>
      </c>
      <c r="G1728" s="82" t="str">
        <f>IF($C1728="","",VLOOKUP($C1728,'4.NLC'!$A$6:$H$51,7,0))</f>
        <v/>
      </c>
      <c r="H1728" s="74"/>
      <c r="I1728" s="74"/>
      <c r="J1728" s="74"/>
      <c r="K1728" s="57">
        <f t="shared" si="216"/>
        <v>0</v>
      </c>
      <c r="L1728" s="75"/>
      <c r="M1728" s="52">
        <f t="shared" si="217"/>
        <v>0</v>
      </c>
      <c r="N1728" s="76"/>
      <c r="O1728" s="52">
        <f t="shared" si="218"/>
        <v>0</v>
      </c>
      <c r="P1728" s="57">
        <f t="shared" si="219"/>
        <v>0</v>
      </c>
      <c r="Q1728" s="52">
        <f t="shared" si="220"/>
        <v>0</v>
      </c>
      <c r="R1728" s="454">
        <f t="shared" si="221"/>
        <v>0</v>
      </c>
    </row>
    <row r="1729" spans="1:18" outlineLevel="1" x14ac:dyDescent="0.2">
      <c r="A1729" s="79" t="str">
        <f t="shared" si="214"/>
        <v/>
      </c>
      <c r="B1729" s="73"/>
      <c r="C1729" s="90"/>
      <c r="D1729" s="93" t="str">
        <f t="shared" si="215"/>
        <v xml:space="preserve"> </v>
      </c>
      <c r="E1729" s="54" t="str">
        <f>IF($C1729="","",VLOOKUP($C1729,'4.NLC'!$A$6:$F$51,6,0))</f>
        <v/>
      </c>
      <c r="F1729" s="72" t="str">
        <f>IF($C1729="","",VLOOKUP($C1729,'4.NLC'!$A$6:$F$51,5,0))</f>
        <v/>
      </c>
      <c r="G1729" s="82" t="str">
        <f>IF($C1729="","",VLOOKUP($C1729,'4.NLC'!$A$6:$H$51,7,0))</f>
        <v/>
      </c>
      <c r="H1729" s="74"/>
      <c r="I1729" s="74"/>
      <c r="J1729" s="74"/>
      <c r="K1729" s="57">
        <f t="shared" si="216"/>
        <v>0</v>
      </c>
      <c r="L1729" s="75"/>
      <c r="M1729" s="52">
        <f t="shared" si="217"/>
        <v>0</v>
      </c>
      <c r="N1729" s="76"/>
      <c r="O1729" s="52">
        <f t="shared" si="218"/>
        <v>0</v>
      </c>
      <c r="P1729" s="57">
        <f t="shared" si="219"/>
        <v>0</v>
      </c>
      <c r="Q1729" s="52">
        <f t="shared" si="220"/>
        <v>0</v>
      </c>
      <c r="R1729" s="454">
        <f t="shared" si="221"/>
        <v>0</v>
      </c>
    </row>
    <row r="1730" spans="1:18" outlineLevel="1" x14ac:dyDescent="0.2">
      <c r="A1730" s="79" t="str">
        <f t="shared" si="214"/>
        <v/>
      </c>
      <c r="B1730" s="73"/>
      <c r="C1730" s="90"/>
      <c r="D1730" s="93" t="str">
        <f t="shared" si="215"/>
        <v xml:space="preserve"> </v>
      </c>
      <c r="E1730" s="54" t="str">
        <f>IF($C1730="","",VLOOKUP($C1730,'4.NLC'!$A$6:$F$51,6,0))</f>
        <v/>
      </c>
      <c r="F1730" s="72" t="str">
        <f>IF($C1730="","",VLOOKUP($C1730,'4.NLC'!$A$6:$F$51,5,0))</f>
        <v/>
      </c>
      <c r="G1730" s="82" t="str">
        <f>IF($C1730="","",VLOOKUP($C1730,'4.NLC'!$A$6:$H$51,7,0))</f>
        <v/>
      </c>
      <c r="H1730" s="74"/>
      <c r="I1730" s="74"/>
      <c r="J1730" s="74"/>
      <c r="K1730" s="57">
        <f t="shared" si="216"/>
        <v>0</v>
      </c>
      <c r="L1730" s="75"/>
      <c r="M1730" s="52">
        <f t="shared" si="217"/>
        <v>0</v>
      </c>
      <c r="N1730" s="76"/>
      <c r="O1730" s="52">
        <f t="shared" si="218"/>
        <v>0</v>
      </c>
      <c r="P1730" s="57">
        <f t="shared" si="219"/>
        <v>0</v>
      </c>
      <c r="Q1730" s="52">
        <f t="shared" si="220"/>
        <v>0</v>
      </c>
      <c r="R1730" s="454">
        <f t="shared" si="221"/>
        <v>0</v>
      </c>
    </row>
    <row r="1731" spans="1:18" outlineLevel="1" x14ac:dyDescent="0.2">
      <c r="A1731" s="79" t="str">
        <f t="shared" si="214"/>
        <v/>
      </c>
      <c r="B1731" s="73"/>
      <c r="C1731" s="90"/>
      <c r="D1731" s="93" t="str">
        <f t="shared" si="215"/>
        <v xml:space="preserve"> </v>
      </c>
      <c r="E1731" s="54" t="str">
        <f>IF($C1731="","",VLOOKUP($C1731,'4.NLC'!$A$6:$F$51,6,0))</f>
        <v/>
      </c>
      <c r="F1731" s="72" t="str">
        <f>IF($C1731="","",VLOOKUP($C1731,'4.NLC'!$A$6:$F$51,5,0))</f>
        <v/>
      </c>
      <c r="G1731" s="82" t="str">
        <f>IF($C1731="","",VLOOKUP($C1731,'4.NLC'!$A$6:$H$51,7,0))</f>
        <v/>
      </c>
      <c r="H1731" s="74"/>
      <c r="I1731" s="74"/>
      <c r="J1731" s="74"/>
      <c r="K1731" s="57">
        <f t="shared" si="216"/>
        <v>0</v>
      </c>
      <c r="L1731" s="75"/>
      <c r="M1731" s="52">
        <f t="shared" si="217"/>
        <v>0</v>
      </c>
      <c r="N1731" s="76"/>
      <c r="O1731" s="52">
        <f t="shared" si="218"/>
        <v>0</v>
      </c>
      <c r="P1731" s="57">
        <f t="shared" si="219"/>
        <v>0</v>
      </c>
      <c r="Q1731" s="52">
        <f t="shared" si="220"/>
        <v>0</v>
      </c>
      <c r="R1731" s="454">
        <f t="shared" si="221"/>
        <v>0</v>
      </c>
    </row>
    <row r="1732" spans="1:18" outlineLevel="1" x14ac:dyDescent="0.2">
      <c r="A1732" s="79" t="str">
        <f t="shared" si="214"/>
        <v/>
      </c>
      <c r="B1732" s="73"/>
      <c r="C1732" s="90"/>
      <c r="D1732" s="93" t="str">
        <f t="shared" si="215"/>
        <v xml:space="preserve"> </v>
      </c>
      <c r="E1732" s="54" t="str">
        <f>IF($C1732="","",VLOOKUP($C1732,'4.NLC'!$A$6:$F$51,6,0))</f>
        <v/>
      </c>
      <c r="F1732" s="72" t="str">
        <f>IF($C1732="","",VLOOKUP($C1732,'4.NLC'!$A$6:$F$51,5,0))</f>
        <v/>
      </c>
      <c r="G1732" s="82" t="str">
        <f>IF($C1732="","",VLOOKUP($C1732,'4.NLC'!$A$6:$H$51,7,0))</f>
        <v/>
      </c>
      <c r="H1732" s="74"/>
      <c r="I1732" s="74"/>
      <c r="J1732" s="74"/>
      <c r="K1732" s="57">
        <f t="shared" si="216"/>
        <v>0</v>
      </c>
      <c r="L1732" s="75"/>
      <c r="M1732" s="52">
        <f t="shared" si="217"/>
        <v>0</v>
      </c>
      <c r="N1732" s="76"/>
      <c r="O1732" s="52">
        <f t="shared" si="218"/>
        <v>0</v>
      </c>
      <c r="P1732" s="57">
        <f t="shared" si="219"/>
        <v>0</v>
      </c>
      <c r="Q1732" s="52">
        <f t="shared" si="220"/>
        <v>0</v>
      </c>
      <c r="R1732" s="454">
        <f t="shared" si="221"/>
        <v>0</v>
      </c>
    </row>
    <row r="1733" spans="1:18" outlineLevel="1" x14ac:dyDescent="0.2">
      <c r="A1733" s="79" t="str">
        <f t="shared" si="214"/>
        <v/>
      </c>
      <c r="B1733" s="73"/>
      <c r="C1733" s="90"/>
      <c r="D1733" s="93" t="str">
        <f t="shared" si="215"/>
        <v xml:space="preserve"> </v>
      </c>
      <c r="E1733" s="54" t="str">
        <f>IF($C1733="","",VLOOKUP($C1733,'4.NLC'!$A$6:$F$51,6,0))</f>
        <v/>
      </c>
      <c r="F1733" s="72" t="str">
        <f>IF($C1733="","",VLOOKUP($C1733,'4.NLC'!$A$6:$F$51,5,0))</f>
        <v/>
      </c>
      <c r="G1733" s="82" t="str">
        <f>IF($C1733="","",VLOOKUP($C1733,'4.NLC'!$A$6:$H$51,7,0))</f>
        <v/>
      </c>
      <c r="H1733" s="74"/>
      <c r="I1733" s="74"/>
      <c r="J1733" s="74"/>
      <c r="K1733" s="57">
        <f t="shared" si="216"/>
        <v>0</v>
      </c>
      <c r="L1733" s="75"/>
      <c r="M1733" s="52">
        <f t="shared" si="217"/>
        <v>0</v>
      </c>
      <c r="N1733" s="76"/>
      <c r="O1733" s="52">
        <f t="shared" si="218"/>
        <v>0</v>
      </c>
      <c r="P1733" s="57">
        <f t="shared" si="219"/>
        <v>0</v>
      </c>
      <c r="Q1733" s="52">
        <f t="shared" si="220"/>
        <v>0</v>
      </c>
      <c r="R1733" s="454">
        <f t="shared" si="221"/>
        <v>0</v>
      </c>
    </row>
    <row r="1734" spans="1:18" outlineLevel="1" x14ac:dyDescent="0.2">
      <c r="A1734" s="79" t="str">
        <f t="shared" si="214"/>
        <v/>
      </c>
      <c r="B1734" s="73"/>
      <c r="C1734" s="90"/>
      <c r="D1734" s="93" t="str">
        <f t="shared" si="215"/>
        <v xml:space="preserve"> </v>
      </c>
      <c r="E1734" s="54" t="str">
        <f>IF($C1734="","",VLOOKUP($C1734,'4.NLC'!$A$6:$F$51,6,0))</f>
        <v/>
      </c>
      <c r="F1734" s="72" t="str">
        <f>IF($C1734="","",VLOOKUP($C1734,'4.NLC'!$A$6:$F$51,5,0))</f>
        <v/>
      </c>
      <c r="G1734" s="82" t="str">
        <f>IF($C1734="","",VLOOKUP($C1734,'4.NLC'!$A$6:$H$51,7,0))</f>
        <v/>
      </c>
      <c r="H1734" s="74"/>
      <c r="I1734" s="74"/>
      <c r="J1734" s="74"/>
      <c r="K1734" s="57">
        <f t="shared" si="216"/>
        <v>0</v>
      </c>
      <c r="L1734" s="75"/>
      <c r="M1734" s="52">
        <f t="shared" si="217"/>
        <v>0</v>
      </c>
      <c r="N1734" s="76"/>
      <c r="O1734" s="52">
        <f t="shared" si="218"/>
        <v>0</v>
      </c>
      <c r="P1734" s="57">
        <f t="shared" si="219"/>
        <v>0</v>
      </c>
      <c r="Q1734" s="52">
        <f t="shared" si="220"/>
        <v>0</v>
      </c>
      <c r="R1734" s="454">
        <f t="shared" si="221"/>
        <v>0</v>
      </c>
    </row>
    <row r="1735" spans="1:18" outlineLevel="1" x14ac:dyDescent="0.2">
      <c r="A1735" s="79" t="str">
        <f t="shared" ref="A1735:A1798" si="222">IF(B1735="","",VALUE(LEFT(B1735,4)))</f>
        <v/>
      </c>
      <c r="B1735" s="73"/>
      <c r="C1735" s="90"/>
      <c r="D1735" s="93" t="str">
        <f t="shared" ref="D1735:D1798" si="223">A1735&amp;" "&amp;C1735</f>
        <v xml:space="preserve"> </v>
      </c>
      <c r="E1735" s="54" t="str">
        <f>IF($C1735="","",VLOOKUP($C1735,'4.NLC'!$A$6:$F$51,6,0))</f>
        <v/>
      </c>
      <c r="F1735" s="72" t="str">
        <f>IF($C1735="","",VLOOKUP($C1735,'4.NLC'!$A$6:$F$51,5,0))</f>
        <v/>
      </c>
      <c r="G1735" s="82" t="str">
        <f>IF($C1735="","",VLOOKUP($C1735,'4.NLC'!$A$6:$H$51,7,0))</f>
        <v/>
      </c>
      <c r="H1735" s="74"/>
      <c r="I1735" s="74"/>
      <c r="J1735" s="74"/>
      <c r="K1735" s="57">
        <f t="shared" ref="K1735:K1798" si="224">SUM(I1735:J1735)</f>
        <v>0</v>
      </c>
      <c r="L1735" s="75"/>
      <c r="M1735" s="52">
        <f t="shared" ref="M1735:M1798" si="225">H1735*$L1735</f>
        <v>0</v>
      </c>
      <c r="N1735" s="76"/>
      <c r="O1735" s="52">
        <f t="shared" ref="O1735:O1798" si="226">I1735*$L1735</f>
        <v>0</v>
      </c>
      <c r="P1735" s="57">
        <f t="shared" ref="P1735:P1798" si="227">SUM(M1735:O1735)</f>
        <v>0</v>
      </c>
      <c r="Q1735" s="52">
        <f t="shared" ref="Q1735:Q1798" si="228">J1735*$L1735</f>
        <v>0</v>
      </c>
      <c r="R1735" s="454">
        <f t="shared" ref="R1735:R1798" si="229">SUM(P1735:Q1735)</f>
        <v>0</v>
      </c>
    </row>
    <row r="1736" spans="1:18" outlineLevel="1" x14ac:dyDescent="0.2">
      <c r="A1736" s="79" t="str">
        <f t="shared" si="222"/>
        <v/>
      </c>
      <c r="B1736" s="73"/>
      <c r="C1736" s="90"/>
      <c r="D1736" s="93" t="str">
        <f t="shared" si="223"/>
        <v xml:space="preserve"> </v>
      </c>
      <c r="E1736" s="54" t="str">
        <f>IF($C1736="","",VLOOKUP($C1736,'4.NLC'!$A$6:$F$51,6,0))</f>
        <v/>
      </c>
      <c r="F1736" s="72" t="str">
        <f>IF($C1736="","",VLOOKUP($C1736,'4.NLC'!$A$6:$F$51,5,0))</f>
        <v/>
      </c>
      <c r="G1736" s="82" t="str">
        <f>IF($C1736="","",VLOOKUP($C1736,'4.NLC'!$A$6:$H$51,7,0))</f>
        <v/>
      </c>
      <c r="H1736" s="74"/>
      <c r="I1736" s="74"/>
      <c r="J1736" s="74"/>
      <c r="K1736" s="57">
        <f t="shared" si="224"/>
        <v>0</v>
      </c>
      <c r="L1736" s="75"/>
      <c r="M1736" s="52">
        <f t="shared" si="225"/>
        <v>0</v>
      </c>
      <c r="N1736" s="76"/>
      <c r="O1736" s="52">
        <f t="shared" si="226"/>
        <v>0</v>
      </c>
      <c r="P1736" s="57">
        <f t="shared" si="227"/>
        <v>0</v>
      </c>
      <c r="Q1736" s="52">
        <f t="shared" si="228"/>
        <v>0</v>
      </c>
      <c r="R1736" s="454">
        <f t="shared" si="229"/>
        <v>0</v>
      </c>
    </row>
    <row r="1737" spans="1:18" outlineLevel="1" x14ac:dyDescent="0.2">
      <c r="A1737" s="79" t="str">
        <f t="shared" si="222"/>
        <v/>
      </c>
      <c r="B1737" s="73"/>
      <c r="C1737" s="90"/>
      <c r="D1737" s="93" t="str">
        <f t="shared" si="223"/>
        <v xml:space="preserve"> </v>
      </c>
      <c r="E1737" s="54" t="str">
        <f>IF($C1737="","",VLOOKUP($C1737,'4.NLC'!$A$6:$F$51,6,0))</f>
        <v/>
      </c>
      <c r="F1737" s="72" t="str">
        <f>IF($C1737="","",VLOOKUP($C1737,'4.NLC'!$A$6:$F$51,5,0))</f>
        <v/>
      </c>
      <c r="G1737" s="82" t="str">
        <f>IF($C1737="","",VLOOKUP($C1737,'4.NLC'!$A$6:$H$51,7,0))</f>
        <v/>
      </c>
      <c r="H1737" s="74"/>
      <c r="I1737" s="74"/>
      <c r="J1737" s="74"/>
      <c r="K1737" s="57">
        <f t="shared" si="224"/>
        <v>0</v>
      </c>
      <c r="L1737" s="75"/>
      <c r="M1737" s="52">
        <f t="shared" si="225"/>
        <v>0</v>
      </c>
      <c r="N1737" s="76"/>
      <c r="O1737" s="52">
        <f t="shared" si="226"/>
        <v>0</v>
      </c>
      <c r="P1737" s="57">
        <f t="shared" si="227"/>
        <v>0</v>
      </c>
      <c r="Q1737" s="52">
        <f t="shared" si="228"/>
        <v>0</v>
      </c>
      <c r="R1737" s="454">
        <f t="shared" si="229"/>
        <v>0</v>
      </c>
    </row>
    <row r="1738" spans="1:18" outlineLevel="1" x14ac:dyDescent="0.2">
      <c r="A1738" s="79" t="str">
        <f t="shared" si="222"/>
        <v/>
      </c>
      <c r="B1738" s="73"/>
      <c r="C1738" s="90"/>
      <c r="D1738" s="93" t="str">
        <f t="shared" si="223"/>
        <v xml:space="preserve"> </v>
      </c>
      <c r="E1738" s="54" t="str">
        <f>IF($C1738="","",VLOOKUP($C1738,'4.NLC'!$A$6:$F$51,6,0))</f>
        <v/>
      </c>
      <c r="F1738" s="72" t="str">
        <f>IF($C1738="","",VLOOKUP($C1738,'4.NLC'!$A$6:$F$51,5,0))</f>
        <v/>
      </c>
      <c r="G1738" s="82" t="str">
        <f>IF($C1738="","",VLOOKUP($C1738,'4.NLC'!$A$6:$H$51,7,0))</f>
        <v/>
      </c>
      <c r="H1738" s="74"/>
      <c r="I1738" s="74"/>
      <c r="J1738" s="74"/>
      <c r="K1738" s="57">
        <f t="shared" si="224"/>
        <v>0</v>
      </c>
      <c r="L1738" s="75"/>
      <c r="M1738" s="52">
        <f t="shared" si="225"/>
        <v>0</v>
      </c>
      <c r="N1738" s="76"/>
      <c r="O1738" s="52">
        <f t="shared" si="226"/>
        <v>0</v>
      </c>
      <c r="P1738" s="57">
        <f t="shared" si="227"/>
        <v>0</v>
      </c>
      <c r="Q1738" s="52">
        <f t="shared" si="228"/>
        <v>0</v>
      </c>
      <c r="R1738" s="454">
        <f t="shared" si="229"/>
        <v>0</v>
      </c>
    </row>
    <row r="1739" spans="1:18" outlineLevel="1" x14ac:dyDescent="0.2">
      <c r="A1739" s="79" t="str">
        <f t="shared" si="222"/>
        <v/>
      </c>
      <c r="B1739" s="73"/>
      <c r="C1739" s="90"/>
      <c r="D1739" s="93" t="str">
        <f t="shared" si="223"/>
        <v xml:space="preserve"> </v>
      </c>
      <c r="E1739" s="54" t="str">
        <f>IF($C1739="","",VLOOKUP($C1739,'4.NLC'!$A$6:$F$51,6,0))</f>
        <v/>
      </c>
      <c r="F1739" s="72" t="str">
        <f>IF($C1739="","",VLOOKUP($C1739,'4.NLC'!$A$6:$F$51,5,0))</f>
        <v/>
      </c>
      <c r="G1739" s="82" t="str">
        <f>IF($C1739="","",VLOOKUP($C1739,'4.NLC'!$A$6:$H$51,7,0))</f>
        <v/>
      </c>
      <c r="H1739" s="74"/>
      <c r="I1739" s="74"/>
      <c r="J1739" s="74"/>
      <c r="K1739" s="57">
        <f t="shared" si="224"/>
        <v>0</v>
      </c>
      <c r="L1739" s="75"/>
      <c r="M1739" s="52">
        <f t="shared" si="225"/>
        <v>0</v>
      </c>
      <c r="N1739" s="76"/>
      <c r="O1739" s="52">
        <f t="shared" si="226"/>
        <v>0</v>
      </c>
      <c r="P1739" s="57">
        <f t="shared" si="227"/>
        <v>0</v>
      </c>
      <c r="Q1739" s="52">
        <f t="shared" si="228"/>
        <v>0</v>
      </c>
      <c r="R1739" s="454">
        <f t="shared" si="229"/>
        <v>0</v>
      </c>
    </row>
    <row r="1740" spans="1:18" outlineLevel="1" x14ac:dyDescent="0.2">
      <c r="A1740" s="79" t="str">
        <f t="shared" si="222"/>
        <v/>
      </c>
      <c r="B1740" s="73"/>
      <c r="C1740" s="90"/>
      <c r="D1740" s="93" t="str">
        <f t="shared" si="223"/>
        <v xml:space="preserve"> </v>
      </c>
      <c r="E1740" s="54" t="str">
        <f>IF($C1740="","",VLOOKUP($C1740,'4.NLC'!$A$6:$F$51,6,0))</f>
        <v/>
      </c>
      <c r="F1740" s="72" t="str">
        <f>IF($C1740="","",VLOOKUP($C1740,'4.NLC'!$A$6:$F$51,5,0))</f>
        <v/>
      </c>
      <c r="G1740" s="82" t="str">
        <f>IF($C1740="","",VLOOKUP($C1740,'4.NLC'!$A$6:$H$51,7,0))</f>
        <v/>
      </c>
      <c r="H1740" s="74"/>
      <c r="I1740" s="74"/>
      <c r="J1740" s="74"/>
      <c r="K1740" s="57">
        <f t="shared" si="224"/>
        <v>0</v>
      </c>
      <c r="L1740" s="75"/>
      <c r="M1740" s="52">
        <f t="shared" si="225"/>
        <v>0</v>
      </c>
      <c r="N1740" s="76"/>
      <c r="O1740" s="52">
        <f t="shared" si="226"/>
        <v>0</v>
      </c>
      <c r="P1740" s="57">
        <f t="shared" si="227"/>
        <v>0</v>
      </c>
      <c r="Q1740" s="52">
        <f t="shared" si="228"/>
        <v>0</v>
      </c>
      <c r="R1740" s="454">
        <f t="shared" si="229"/>
        <v>0</v>
      </c>
    </row>
    <row r="1741" spans="1:18" outlineLevel="1" x14ac:dyDescent="0.2">
      <c r="A1741" s="79" t="str">
        <f t="shared" si="222"/>
        <v/>
      </c>
      <c r="B1741" s="73"/>
      <c r="C1741" s="90"/>
      <c r="D1741" s="93" t="str">
        <f t="shared" si="223"/>
        <v xml:space="preserve"> </v>
      </c>
      <c r="E1741" s="54" t="str">
        <f>IF($C1741="","",VLOOKUP($C1741,'4.NLC'!$A$6:$F$51,6,0))</f>
        <v/>
      </c>
      <c r="F1741" s="72" t="str">
        <f>IF($C1741="","",VLOOKUP($C1741,'4.NLC'!$A$6:$F$51,5,0))</f>
        <v/>
      </c>
      <c r="G1741" s="82" t="str">
        <f>IF($C1741="","",VLOOKUP($C1741,'4.NLC'!$A$6:$H$51,7,0))</f>
        <v/>
      </c>
      <c r="H1741" s="74"/>
      <c r="I1741" s="74"/>
      <c r="J1741" s="74"/>
      <c r="K1741" s="57">
        <f t="shared" si="224"/>
        <v>0</v>
      </c>
      <c r="L1741" s="75"/>
      <c r="M1741" s="52">
        <f t="shared" si="225"/>
        <v>0</v>
      </c>
      <c r="N1741" s="76"/>
      <c r="O1741" s="52">
        <f t="shared" si="226"/>
        <v>0</v>
      </c>
      <c r="P1741" s="57">
        <f t="shared" si="227"/>
        <v>0</v>
      </c>
      <c r="Q1741" s="52">
        <f t="shared" si="228"/>
        <v>0</v>
      </c>
      <c r="R1741" s="454">
        <f t="shared" si="229"/>
        <v>0</v>
      </c>
    </row>
    <row r="1742" spans="1:18" outlineLevel="1" x14ac:dyDescent="0.2">
      <c r="A1742" s="79" t="str">
        <f t="shared" si="222"/>
        <v/>
      </c>
      <c r="B1742" s="73"/>
      <c r="C1742" s="90"/>
      <c r="D1742" s="93" t="str">
        <f t="shared" si="223"/>
        <v xml:space="preserve"> </v>
      </c>
      <c r="E1742" s="54" t="str">
        <f>IF($C1742="","",VLOOKUP($C1742,'4.NLC'!$A$6:$F$51,6,0))</f>
        <v/>
      </c>
      <c r="F1742" s="72" t="str">
        <f>IF($C1742="","",VLOOKUP($C1742,'4.NLC'!$A$6:$F$51,5,0))</f>
        <v/>
      </c>
      <c r="G1742" s="82" t="str">
        <f>IF($C1742="","",VLOOKUP($C1742,'4.NLC'!$A$6:$H$51,7,0))</f>
        <v/>
      </c>
      <c r="H1742" s="74"/>
      <c r="I1742" s="74"/>
      <c r="J1742" s="74"/>
      <c r="K1742" s="57">
        <f t="shared" si="224"/>
        <v>0</v>
      </c>
      <c r="L1742" s="75"/>
      <c r="M1742" s="52">
        <f t="shared" si="225"/>
        <v>0</v>
      </c>
      <c r="N1742" s="76"/>
      <c r="O1742" s="52">
        <f t="shared" si="226"/>
        <v>0</v>
      </c>
      <c r="P1742" s="57">
        <f t="shared" si="227"/>
        <v>0</v>
      </c>
      <c r="Q1742" s="52">
        <f t="shared" si="228"/>
        <v>0</v>
      </c>
      <c r="R1742" s="454">
        <f t="shared" si="229"/>
        <v>0</v>
      </c>
    </row>
    <row r="1743" spans="1:18" outlineLevel="1" x14ac:dyDescent="0.2">
      <c r="A1743" s="79" t="str">
        <f t="shared" si="222"/>
        <v/>
      </c>
      <c r="B1743" s="73"/>
      <c r="C1743" s="90"/>
      <c r="D1743" s="93" t="str">
        <f t="shared" si="223"/>
        <v xml:space="preserve"> </v>
      </c>
      <c r="E1743" s="54" t="str">
        <f>IF($C1743="","",VLOOKUP($C1743,'4.NLC'!$A$6:$F$51,6,0))</f>
        <v/>
      </c>
      <c r="F1743" s="72" t="str">
        <f>IF($C1743="","",VLOOKUP($C1743,'4.NLC'!$A$6:$F$51,5,0))</f>
        <v/>
      </c>
      <c r="G1743" s="82" t="str">
        <f>IF($C1743="","",VLOOKUP($C1743,'4.NLC'!$A$6:$H$51,7,0))</f>
        <v/>
      </c>
      <c r="H1743" s="74"/>
      <c r="I1743" s="74"/>
      <c r="J1743" s="74"/>
      <c r="K1743" s="57">
        <f t="shared" si="224"/>
        <v>0</v>
      </c>
      <c r="L1743" s="75"/>
      <c r="M1743" s="52">
        <f t="shared" si="225"/>
        <v>0</v>
      </c>
      <c r="N1743" s="76"/>
      <c r="O1743" s="52">
        <f t="shared" si="226"/>
        <v>0</v>
      </c>
      <c r="P1743" s="57">
        <f t="shared" si="227"/>
        <v>0</v>
      </c>
      <c r="Q1743" s="52">
        <f t="shared" si="228"/>
        <v>0</v>
      </c>
      <c r="R1743" s="454">
        <f t="shared" si="229"/>
        <v>0</v>
      </c>
    </row>
    <row r="1744" spans="1:18" outlineLevel="1" x14ac:dyDescent="0.2">
      <c r="A1744" s="79" t="str">
        <f t="shared" si="222"/>
        <v/>
      </c>
      <c r="B1744" s="73"/>
      <c r="C1744" s="90"/>
      <c r="D1744" s="93" t="str">
        <f t="shared" si="223"/>
        <v xml:space="preserve"> </v>
      </c>
      <c r="E1744" s="54" t="str">
        <f>IF($C1744="","",VLOOKUP($C1744,'4.NLC'!$A$6:$F$51,6,0))</f>
        <v/>
      </c>
      <c r="F1744" s="72" t="str">
        <f>IF($C1744="","",VLOOKUP($C1744,'4.NLC'!$A$6:$F$51,5,0))</f>
        <v/>
      </c>
      <c r="G1744" s="82" t="str">
        <f>IF($C1744="","",VLOOKUP($C1744,'4.NLC'!$A$6:$H$51,7,0))</f>
        <v/>
      </c>
      <c r="H1744" s="74"/>
      <c r="I1744" s="74"/>
      <c r="J1744" s="74"/>
      <c r="K1744" s="57">
        <f t="shared" si="224"/>
        <v>0</v>
      </c>
      <c r="L1744" s="75"/>
      <c r="M1744" s="52">
        <f t="shared" si="225"/>
        <v>0</v>
      </c>
      <c r="N1744" s="76"/>
      <c r="O1744" s="52">
        <f t="shared" si="226"/>
        <v>0</v>
      </c>
      <c r="P1744" s="57">
        <f t="shared" si="227"/>
        <v>0</v>
      </c>
      <c r="Q1744" s="52">
        <f t="shared" si="228"/>
        <v>0</v>
      </c>
      <c r="R1744" s="454">
        <f t="shared" si="229"/>
        <v>0</v>
      </c>
    </row>
    <row r="1745" spans="1:18" outlineLevel="1" x14ac:dyDescent="0.2">
      <c r="A1745" s="79" t="str">
        <f t="shared" si="222"/>
        <v/>
      </c>
      <c r="B1745" s="73"/>
      <c r="C1745" s="90"/>
      <c r="D1745" s="93" t="str">
        <f t="shared" si="223"/>
        <v xml:space="preserve"> </v>
      </c>
      <c r="E1745" s="54" t="str">
        <f>IF($C1745="","",VLOOKUP($C1745,'4.NLC'!$A$6:$F$51,6,0))</f>
        <v/>
      </c>
      <c r="F1745" s="72" t="str">
        <f>IF($C1745="","",VLOOKUP($C1745,'4.NLC'!$A$6:$F$51,5,0))</f>
        <v/>
      </c>
      <c r="G1745" s="82" t="str">
        <f>IF($C1745="","",VLOOKUP($C1745,'4.NLC'!$A$6:$H$51,7,0))</f>
        <v/>
      </c>
      <c r="H1745" s="74"/>
      <c r="I1745" s="74"/>
      <c r="J1745" s="74"/>
      <c r="K1745" s="57">
        <f t="shared" si="224"/>
        <v>0</v>
      </c>
      <c r="L1745" s="75"/>
      <c r="M1745" s="52">
        <f t="shared" si="225"/>
        <v>0</v>
      </c>
      <c r="N1745" s="76"/>
      <c r="O1745" s="52">
        <f t="shared" si="226"/>
        <v>0</v>
      </c>
      <c r="P1745" s="57">
        <f t="shared" si="227"/>
        <v>0</v>
      </c>
      <c r="Q1745" s="52">
        <f t="shared" si="228"/>
        <v>0</v>
      </c>
      <c r="R1745" s="454">
        <f t="shared" si="229"/>
        <v>0</v>
      </c>
    </row>
    <row r="1746" spans="1:18" outlineLevel="1" x14ac:dyDescent="0.2">
      <c r="A1746" s="79" t="str">
        <f t="shared" si="222"/>
        <v/>
      </c>
      <c r="B1746" s="73"/>
      <c r="C1746" s="90"/>
      <c r="D1746" s="93" t="str">
        <f t="shared" si="223"/>
        <v xml:space="preserve"> </v>
      </c>
      <c r="E1746" s="54" t="str">
        <f>IF($C1746="","",VLOOKUP($C1746,'4.NLC'!$A$6:$F$51,6,0))</f>
        <v/>
      </c>
      <c r="F1746" s="72" t="str">
        <f>IF($C1746="","",VLOOKUP($C1746,'4.NLC'!$A$6:$F$51,5,0))</f>
        <v/>
      </c>
      <c r="G1746" s="82" t="str">
        <f>IF($C1746="","",VLOOKUP($C1746,'4.NLC'!$A$6:$H$51,7,0))</f>
        <v/>
      </c>
      <c r="H1746" s="74"/>
      <c r="I1746" s="74"/>
      <c r="J1746" s="74"/>
      <c r="K1746" s="57">
        <f t="shared" si="224"/>
        <v>0</v>
      </c>
      <c r="L1746" s="75"/>
      <c r="M1746" s="52">
        <f t="shared" si="225"/>
        <v>0</v>
      </c>
      <c r="N1746" s="76"/>
      <c r="O1746" s="52">
        <f t="shared" si="226"/>
        <v>0</v>
      </c>
      <c r="P1746" s="57">
        <f t="shared" si="227"/>
        <v>0</v>
      </c>
      <c r="Q1746" s="52">
        <f t="shared" si="228"/>
        <v>0</v>
      </c>
      <c r="R1746" s="454">
        <f t="shared" si="229"/>
        <v>0</v>
      </c>
    </row>
    <row r="1747" spans="1:18" outlineLevel="1" x14ac:dyDescent="0.2">
      <c r="A1747" s="79" t="str">
        <f t="shared" si="222"/>
        <v/>
      </c>
      <c r="B1747" s="73"/>
      <c r="C1747" s="90"/>
      <c r="D1747" s="93" t="str">
        <f t="shared" si="223"/>
        <v xml:space="preserve"> </v>
      </c>
      <c r="E1747" s="54" t="str">
        <f>IF($C1747="","",VLOOKUP($C1747,'4.NLC'!$A$6:$F$51,6,0))</f>
        <v/>
      </c>
      <c r="F1747" s="72" t="str">
        <f>IF($C1747="","",VLOOKUP($C1747,'4.NLC'!$A$6:$F$51,5,0))</f>
        <v/>
      </c>
      <c r="G1747" s="82" t="str">
        <f>IF($C1747="","",VLOOKUP($C1747,'4.NLC'!$A$6:$H$51,7,0))</f>
        <v/>
      </c>
      <c r="H1747" s="74"/>
      <c r="I1747" s="74"/>
      <c r="J1747" s="74"/>
      <c r="K1747" s="57">
        <f t="shared" si="224"/>
        <v>0</v>
      </c>
      <c r="L1747" s="75"/>
      <c r="M1747" s="52">
        <f t="shared" si="225"/>
        <v>0</v>
      </c>
      <c r="N1747" s="76"/>
      <c r="O1747" s="52">
        <f t="shared" si="226"/>
        <v>0</v>
      </c>
      <c r="P1747" s="57">
        <f t="shared" si="227"/>
        <v>0</v>
      </c>
      <c r="Q1747" s="52">
        <f t="shared" si="228"/>
        <v>0</v>
      </c>
      <c r="R1747" s="454">
        <f t="shared" si="229"/>
        <v>0</v>
      </c>
    </row>
    <row r="1748" spans="1:18" outlineLevel="1" x14ac:dyDescent="0.2">
      <c r="A1748" s="79" t="str">
        <f t="shared" si="222"/>
        <v/>
      </c>
      <c r="B1748" s="73"/>
      <c r="C1748" s="90"/>
      <c r="D1748" s="93" t="str">
        <f t="shared" si="223"/>
        <v xml:space="preserve"> </v>
      </c>
      <c r="E1748" s="54" t="str">
        <f>IF($C1748="","",VLOOKUP($C1748,'4.NLC'!$A$6:$F$51,6,0))</f>
        <v/>
      </c>
      <c r="F1748" s="72" t="str">
        <f>IF($C1748="","",VLOOKUP($C1748,'4.NLC'!$A$6:$F$51,5,0))</f>
        <v/>
      </c>
      <c r="G1748" s="82" t="str">
        <f>IF($C1748="","",VLOOKUP($C1748,'4.NLC'!$A$6:$H$51,7,0))</f>
        <v/>
      </c>
      <c r="H1748" s="74"/>
      <c r="I1748" s="74"/>
      <c r="J1748" s="74"/>
      <c r="K1748" s="57">
        <f t="shared" si="224"/>
        <v>0</v>
      </c>
      <c r="L1748" s="75"/>
      <c r="M1748" s="52">
        <f t="shared" si="225"/>
        <v>0</v>
      </c>
      <c r="N1748" s="76"/>
      <c r="O1748" s="52">
        <f t="shared" si="226"/>
        <v>0</v>
      </c>
      <c r="P1748" s="57">
        <f t="shared" si="227"/>
        <v>0</v>
      </c>
      <c r="Q1748" s="52">
        <f t="shared" si="228"/>
        <v>0</v>
      </c>
      <c r="R1748" s="454">
        <f t="shared" si="229"/>
        <v>0</v>
      </c>
    </row>
    <row r="1749" spans="1:18" outlineLevel="1" x14ac:dyDescent="0.2">
      <c r="A1749" s="79" t="str">
        <f t="shared" si="222"/>
        <v/>
      </c>
      <c r="B1749" s="73"/>
      <c r="C1749" s="90"/>
      <c r="D1749" s="93" t="str">
        <f t="shared" si="223"/>
        <v xml:space="preserve"> </v>
      </c>
      <c r="E1749" s="54" t="str">
        <f>IF($C1749="","",VLOOKUP($C1749,'4.NLC'!$A$6:$F$51,6,0))</f>
        <v/>
      </c>
      <c r="F1749" s="72" t="str">
        <f>IF($C1749="","",VLOOKUP($C1749,'4.NLC'!$A$6:$F$51,5,0))</f>
        <v/>
      </c>
      <c r="G1749" s="82" t="str">
        <f>IF($C1749="","",VLOOKUP($C1749,'4.NLC'!$A$6:$H$51,7,0))</f>
        <v/>
      </c>
      <c r="H1749" s="74"/>
      <c r="I1749" s="74"/>
      <c r="J1749" s="74"/>
      <c r="K1749" s="57">
        <f t="shared" si="224"/>
        <v>0</v>
      </c>
      <c r="L1749" s="75"/>
      <c r="M1749" s="52">
        <f t="shared" si="225"/>
        <v>0</v>
      </c>
      <c r="N1749" s="76"/>
      <c r="O1749" s="52">
        <f t="shared" si="226"/>
        <v>0</v>
      </c>
      <c r="P1749" s="57">
        <f t="shared" si="227"/>
        <v>0</v>
      </c>
      <c r="Q1749" s="52">
        <f t="shared" si="228"/>
        <v>0</v>
      </c>
      <c r="R1749" s="454">
        <f t="shared" si="229"/>
        <v>0</v>
      </c>
    </row>
    <row r="1750" spans="1:18" outlineLevel="1" x14ac:dyDescent="0.2">
      <c r="A1750" s="79" t="str">
        <f t="shared" si="222"/>
        <v/>
      </c>
      <c r="B1750" s="73"/>
      <c r="C1750" s="90"/>
      <c r="D1750" s="93" t="str">
        <f t="shared" si="223"/>
        <v xml:space="preserve"> </v>
      </c>
      <c r="E1750" s="54" t="str">
        <f>IF($C1750="","",VLOOKUP($C1750,'4.NLC'!$A$6:$F$51,6,0))</f>
        <v/>
      </c>
      <c r="F1750" s="72" t="str">
        <f>IF($C1750="","",VLOOKUP($C1750,'4.NLC'!$A$6:$F$51,5,0))</f>
        <v/>
      </c>
      <c r="G1750" s="82" t="str">
        <f>IF($C1750="","",VLOOKUP($C1750,'4.NLC'!$A$6:$H$51,7,0))</f>
        <v/>
      </c>
      <c r="H1750" s="74"/>
      <c r="I1750" s="74"/>
      <c r="J1750" s="74"/>
      <c r="K1750" s="57">
        <f t="shared" si="224"/>
        <v>0</v>
      </c>
      <c r="L1750" s="75"/>
      <c r="M1750" s="52">
        <f t="shared" si="225"/>
        <v>0</v>
      </c>
      <c r="N1750" s="76"/>
      <c r="O1750" s="52">
        <f t="shared" si="226"/>
        <v>0</v>
      </c>
      <c r="P1750" s="57">
        <f t="shared" si="227"/>
        <v>0</v>
      </c>
      <c r="Q1750" s="52">
        <f t="shared" si="228"/>
        <v>0</v>
      </c>
      <c r="R1750" s="454">
        <f t="shared" si="229"/>
        <v>0</v>
      </c>
    </row>
    <row r="1751" spans="1:18" outlineLevel="1" x14ac:dyDescent="0.2">
      <c r="A1751" s="79" t="str">
        <f t="shared" si="222"/>
        <v/>
      </c>
      <c r="B1751" s="73"/>
      <c r="C1751" s="90"/>
      <c r="D1751" s="93" t="str">
        <f t="shared" si="223"/>
        <v xml:space="preserve"> </v>
      </c>
      <c r="E1751" s="54" t="str">
        <f>IF($C1751="","",VLOOKUP($C1751,'4.NLC'!$A$6:$F$51,6,0))</f>
        <v/>
      </c>
      <c r="F1751" s="72" t="str">
        <f>IF($C1751="","",VLOOKUP($C1751,'4.NLC'!$A$6:$F$51,5,0))</f>
        <v/>
      </c>
      <c r="G1751" s="82" t="str">
        <f>IF($C1751="","",VLOOKUP($C1751,'4.NLC'!$A$6:$H$51,7,0))</f>
        <v/>
      </c>
      <c r="H1751" s="74"/>
      <c r="I1751" s="74"/>
      <c r="J1751" s="74"/>
      <c r="K1751" s="57">
        <f t="shared" si="224"/>
        <v>0</v>
      </c>
      <c r="L1751" s="75"/>
      <c r="M1751" s="52">
        <f t="shared" si="225"/>
        <v>0</v>
      </c>
      <c r="N1751" s="76"/>
      <c r="O1751" s="52">
        <f t="shared" si="226"/>
        <v>0</v>
      </c>
      <c r="P1751" s="57">
        <f t="shared" si="227"/>
        <v>0</v>
      </c>
      <c r="Q1751" s="52">
        <f t="shared" si="228"/>
        <v>0</v>
      </c>
      <c r="R1751" s="454">
        <f t="shared" si="229"/>
        <v>0</v>
      </c>
    </row>
    <row r="1752" spans="1:18" outlineLevel="1" x14ac:dyDescent="0.2">
      <c r="A1752" s="79" t="str">
        <f t="shared" si="222"/>
        <v/>
      </c>
      <c r="B1752" s="73"/>
      <c r="C1752" s="90"/>
      <c r="D1752" s="93" t="str">
        <f t="shared" si="223"/>
        <v xml:space="preserve"> </v>
      </c>
      <c r="E1752" s="54" t="str">
        <f>IF($C1752="","",VLOOKUP($C1752,'4.NLC'!$A$6:$F$51,6,0))</f>
        <v/>
      </c>
      <c r="F1752" s="72" t="str">
        <f>IF($C1752="","",VLOOKUP($C1752,'4.NLC'!$A$6:$F$51,5,0))</f>
        <v/>
      </c>
      <c r="G1752" s="82" t="str">
        <f>IF($C1752="","",VLOOKUP($C1752,'4.NLC'!$A$6:$H$51,7,0))</f>
        <v/>
      </c>
      <c r="H1752" s="74"/>
      <c r="I1752" s="74"/>
      <c r="J1752" s="74"/>
      <c r="K1752" s="57">
        <f t="shared" si="224"/>
        <v>0</v>
      </c>
      <c r="L1752" s="75"/>
      <c r="M1752" s="52">
        <f t="shared" si="225"/>
        <v>0</v>
      </c>
      <c r="N1752" s="76"/>
      <c r="O1752" s="52">
        <f t="shared" si="226"/>
        <v>0</v>
      </c>
      <c r="P1752" s="57">
        <f t="shared" si="227"/>
        <v>0</v>
      </c>
      <c r="Q1752" s="52">
        <f t="shared" si="228"/>
        <v>0</v>
      </c>
      <c r="R1752" s="454">
        <f t="shared" si="229"/>
        <v>0</v>
      </c>
    </row>
    <row r="1753" spans="1:18" outlineLevel="1" x14ac:dyDescent="0.2">
      <c r="A1753" s="79" t="str">
        <f t="shared" si="222"/>
        <v/>
      </c>
      <c r="B1753" s="73"/>
      <c r="C1753" s="90"/>
      <c r="D1753" s="93" t="str">
        <f t="shared" si="223"/>
        <v xml:space="preserve"> </v>
      </c>
      <c r="E1753" s="54" t="str">
        <f>IF($C1753="","",VLOOKUP($C1753,'4.NLC'!$A$6:$F$51,6,0))</f>
        <v/>
      </c>
      <c r="F1753" s="72" t="str">
        <f>IF($C1753="","",VLOOKUP($C1753,'4.NLC'!$A$6:$F$51,5,0))</f>
        <v/>
      </c>
      <c r="G1753" s="82" t="str">
        <f>IF($C1753="","",VLOOKUP($C1753,'4.NLC'!$A$6:$H$51,7,0))</f>
        <v/>
      </c>
      <c r="H1753" s="74"/>
      <c r="I1753" s="74"/>
      <c r="J1753" s="74"/>
      <c r="K1753" s="57">
        <f t="shared" si="224"/>
        <v>0</v>
      </c>
      <c r="L1753" s="75"/>
      <c r="M1753" s="52">
        <f t="shared" si="225"/>
        <v>0</v>
      </c>
      <c r="N1753" s="76"/>
      <c r="O1753" s="52">
        <f t="shared" si="226"/>
        <v>0</v>
      </c>
      <c r="P1753" s="57">
        <f t="shared" si="227"/>
        <v>0</v>
      </c>
      <c r="Q1753" s="52">
        <f t="shared" si="228"/>
        <v>0</v>
      </c>
      <c r="R1753" s="454">
        <f t="shared" si="229"/>
        <v>0</v>
      </c>
    </row>
    <row r="1754" spans="1:18" outlineLevel="1" x14ac:dyDescent="0.2">
      <c r="A1754" s="79" t="str">
        <f t="shared" si="222"/>
        <v/>
      </c>
      <c r="B1754" s="73"/>
      <c r="C1754" s="90"/>
      <c r="D1754" s="93" t="str">
        <f t="shared" si="223"/>
        <v xml:space="preserve"> </v>
      </c>
      <c r="E1754" s="54" t="str">
        <f>IF($C1754="","",VLOOKUP($C1754,'4.NLC'!$A$6:$F$51,6,0))</f>
        <v/>
      </c>
      <c r="F1754" s="72" t="str">
        <f>IF($C1754="","",VLOOKUP($C1754,'4.NLC'!$A$6:$F$51,5,0))</f>
        <v/>
      </c>
      <c r="G1754" s="82" t="str">
        <f>IF($C1754="","",VLOOKUP($C1754,'4.NLC'!$A$6:$H$51,7,0))</f>
        <v/>
      </c>
      <c r="H1754" s="74"/>
      <c r="I1754" s="74"/>
      <c r="J1754" s="74"/>
      <c r="K1754" s="57">
        <f t="shared" si="224"/>
        <v>0</v>
      </c>
      <c r="L1754" s="75"/>
      <c r="M1754" s="52">
        <f t="shared" si="225"/>
        <v>0</v>
      </c>
      <c r="N1754" s="76"/>
      <c r="O1754" s="52">
        <f t="shared" si="226"/>
        <v>0</v>
      </c>
      <c r="P1754" s="57">
        <f t="shared" si="227"/>
        <v>0</v>
      </c>
      <c r="Q1754" s="52">
        <f t="shared" si="228"/>
        <v>0</v>
      </c>
      <c r="R1754" s="454">
        <f t="shared" si="229"/>
        <v>0</v>
      </c>
    </row>
    <row r="1755" spans="1:18" outlineLevel="1" x14ac:dyDescent="0.2">
      <c r="A1755" s="79" t="str">
        <f t="shared" si="222"/>
        <v/>
      </c>
      <c r="B1755" s="73"/>
      <c r="C1755" s="90"/>
      <c r="D1755" s="93" t="str">
        <f t="shared" si="223"/>
        <v xml:space="preserve"> </v>
      </c>
      <c r="E1755" s="54" t="str">
        <f>IF($C1755="","",VLOOKUP($C1755,'4.NLC'!$A$6:$F$51,6,0))</f>
        <v/>
      </c>
      <c r="F1755" s="72" t="str">
        <f>IF($C1755="","",VLOOKUP($C1755,'4.NLC'!$A$6:$F$51,5,0))</f>
        <v/>
      </c>
      <c r="G1755" s="82" t="str">
        <f>IF($C1755="","",VLOOKUP($C1755,'4.NLC'!$A$6:$H$51,7,0))</f>
        <v/>
      </c>
      <c r="H1755" s="74"/>
      <c r="I1755" s="74"/>
      <c r="J1755" s="74"/>
      <c r="K1755" s="57">
        <f t="shared" si="224"/>
        <v>0</v>
      </c>
      <c r="L1755" s="75"/>
      <c r="M1755" s="52">
        <f t="shared" si="225"/>
        <v>0</v>
      </c>
      <c r="N1755" s="76"/>
      <c r="O1755" s="52">
        <f t="shared" si="226"/>
        <v>0</v>
      </c>
      <c r="P1755" s="57">
        <f t="shared" si="227"/>
        <v>0</v>
      </c>
      <c r="Q1755" s="52">
        <f t="shared" si="228"/>
        <v>0</v>
      </c>
      <c r="R1755" s="454">
        <f t="shared" si="229"/>
        <v>0</v>
      </c>
    </row>
    <row r="1756" spans="1:18" outlineLevel="1" x14ac:dyDescent="0.2">
      <c r="A1756" s="79" t="str">
        <f t="shared" si="222"/>
        <v/>
      </c>
      <c r="B1756" s="73"/>
      <c r="C1756" s="90"/>
      <c r="D1756" s="93" t="str">
        <f t="shared" si="223"/>
        <v xml:space="preserve"> </v>
      </c>
      <c r="E1756" s="54" t="str">
        <f>IF($C1756="","",VLOOKUP($C1756,'4.NLC'!$A$6:$F$51,6,0))</f>
        <v/>
      </c>
      <c r="F1756" s="72" t="str">
        <f>IF($C1756="","",VLOOKUP($C1756,'4.NLC'!$A$6:$F$51,5,0))</f>
        <v/>
      </c>
      <c r="G1756" s="82" t="str">
        <f>IF($C1756="","",VLOOKUP($C1756,'4.NLC'!$A$6:$H$51,7,0))</f>
        <v/>
      </c>
      <c r="H1756" s="74"/>
      <c r="I1756" s="74"/>
      <c r="J1756" s="74"/>
      <c r="K1756" s="57">
        <f t="shared" si="224"/>
        <v>0</v>
      </c>
      <c r="L1756" s="75"/>
      <c r="M1756" s="52">
        <f t="shared" si="225"/>
        <v>0</v>
      </c>
      <c r="N1756" s="76"/>
      <c r="O1756" s="52">
        <f t="shared" si="226"/>
        <v>0</v>
      </c>
      <c r="P1756" s="57">
        <f t="shared" si="227"/>
        <v>0</v>
      </c>
      <c r="Q1756" s="52">
        <f t="shared" si="228"/>
        <v>0</v>
      </c>
      <c r="R1756" s="454">
        <f t="shared" si="229"/>
        <v>0</v>
      </c>
    </row>
    <row r="1757" spans="1:18" outlineLevel="1" x14ac:dyDescent="0.2">
      <c r="A1757" s="79" t="str">
        <f t="shared" si="222"/>
        <v/>
      </c>
      <c r="B1757" s="73"/>
      <c r="C1757" s="90"/>
      <c r="D1757" s="93" t="str">
        <f t="shared" si="223"/>
        <v xml:space="preserve"> </v>
      </c>
      <c r="E1757" s="54" t="str">
        <f>IF($C1757="","",VLOOKUP($C1757,'4.NLC'!$A$6:$F$51,6,0))</f>
        <v/>
      </c>
      <c r="F1757" s="72" t="str">
        <f>IF($C1757="","",VLOOKUP($C1757,'4.NLC'!$A$6:$F$51,5,0))</f>
        <v/>
      </c>
      <c r="G1757" s="82" t="str">
        <f>IF($C1757="","",VLOOKUP($C1757,'4.NLC'!$A$6:$H$51,7,0))</f>
        <v/>
      </c>
      <c r="H1757" s="74"/>
      <c r="I1757" s="74"/>
      <c r="J1757" s="74"/>
      <c r="K1757" s="57">
        <f t="shared" si="224"/>
        <v>0</v>
      </c>
      <c r="L1757" s="75"/>
      <c r="M1757" s="52">
        <f t="shared" si="225"/>
        <v>0</v>
      </c>
      <c r="N1757" s="76"/>
      <c r="O1757" s="52">
        <f t="shared" si="226"/>
        <v>0</v>
      </c>
      <c r="P1757" s="57">
        <f t="shared" si="227"/>
        <v>0</v>
      </c>
      <c r="Q1757" s="52">
        <f t="shared" si="228"/>
        <v>0</v>
      </c>
      <c r="R1757" s="454">
        <f t="shared" si="229"/>
        <v>0</v>
      </c>
    </row>
    <row r="1758" spans="1:18" outlineLevel="1" x14ac:dyDescent="0.2">
      <c r="A1758" s="79" t="str">
        <f t="shared" si="222"/>
        <v/>
      </c>
      <c r="B1758" s="73"/>
      <c r="C1758" s="90"/>
      <c r="D1758" s="93" t="str">
        <f t="shared" si="223"/>
        <v xml:space="preserve"> </v>
      </c>
      <c r="E1758" s="54" t="str">
        <f>IF($C1758="","",VLOOKUP($C1758,'4.NLC'!$A$6:$F$51,6,0))</f>
        <v/>
      </c>
      <c r="F1758" s="72" t="str">
        <f>IF($C1758="","",VLOOKUP($C1758,'4.NLC'!$A$6:$F$51,5,0))</f>
        <v/>
      </c>
      <c r="G1758" s="82" t="str">
        <f>IF($C1758="","",VLOOKUP($C1758,'4.NLC'!$A$6:$H$51,7,0))</f>
        <v/>
      </c>
      <c r="H1758" s="74"/>
      <c r="I1758" s="74"/>
      <c r="J1758" s="74"/>
      <c r="K1758" s="57">
        <f t="shared" si="224"/>
        <v>0</v>
      </c>
      <c r="L1758" s="75"/>
      <c r="M1758" s="52">
        <f t="shared" si="225"/>
        <v>0</v>
      </c>
      <c r="N1758" s="76"/>
      <c r="O1758" s="52">
        <f t="shared" si="226"/>
        <v>0</v>
      </c>
      <c r="P1758" s="57">
        <f t="shared" si="227"/>
        <v>0</v>
      </c>
      <c r="Q1758" s="52">
        <f t="shared" si="228"/>
        <v>0</v>
      </c>
      <c r="R1758" s="454">
        <f t="shared" si="229"/>
        <v>0</v>
      </c>
    </row>
    <row r="1759" spans="1:18" outlineLevel="1" x14ac:dyDescent="0.2">
      <c r="A1759" s="79" t="str">
        <f t="shared" si="222"/>
        <v/>
      </c>
      <c r="B1759" s="73"/>
      <c r="C1759" s="90"/>
      <c r="D1759" s="93" t="str">
        <f t="shared" si="223"/>
        <v xml:space="preserve"> </v>
      </c>
      <c r="E1759" s="54" t="str">
        <f>IF($C1759="","",VLOOKUP($C1759,'4.NLC'!$A$6:$F$51,6,0))</f>
        <v/>
      </c>
      <c r="F1759" s="72" t="str">
        <f>IF($C1759="","",VLOOKUP($C1759,'4.NLC'!$A$6:$F$51,5,0))</f>
        <v/>
      </c>
      <c r="G1759" s="82" t="str">
        <f>IF($C1759="","",VLOOKUP($C1759,'4.NLC'!$A$6:$H$51,7,0))</f>
        <v/>
      </c>
      <c r="H1759" s="74"/>
      <c r="I1759" s="74"/>
      <c r="J1759" s="74"/>
      <c r="K1759" s="57">
        <f t="shared" si="224"/>
        <v>0</v>
      </c>
      <c r="L1759" s="75"/>
      <c r="M1759" s="52">
        <f t="shared" si="225"/>
        <v>0</v>
      </c>
      <c r="N1759" s="76"/>
      <c r="O1759" s="52">
        <f t="shared" si="226"/>
        <v>0</v>
      </c>
      <c r="P1759" s="57">
        <f t="shared" si="227"/>
        <v>0</v>
      </c>
      <c r="Q1759" s="52">
        <f t="shared" si="228"/>
        <v>0</v>
      </c>
      <c r="R1759" s="454">
        <f t="shared" si="229"/>
        <v>0</v>
      </c>
    </row>
    <row r="1760" spans="1:18" outlineLevel="1" x14ac:dyDescent="0.2">
      <c r="A1760" s="79" t="str">
        <f t="shared" si="222"/>
        <v/>
      </c>
      <c r="B1760" s="73"/>
      <c r="C1760" s="90"/>
      <c r="D1760" s="93" t="str">
        <f t="shared" si="223"/>
        <v xml:space="preserve"> </v>
      </c>
      <c r="E1760" s="54" t="str">
        <f>IF($C1760="","",VLOOKUP($C1760,'4.NLC'!$A$6:$F$51,6,0))</f>
        <v/>
      </c>
      <c r="F1760" s="72" t="str">
        <f>IF($C1760="","",VLOOKUP($C1760,'4.NLC'!$A$6:$F$51,5,0))</f>
        <v/>
      </c>
      <c r="G1760" s="82" t="str">
        <f>IF($C1760="","",VLOOKUP($C1760,'4.NLC'!$A$6:$H$51,7,0))</f>
        <v/>
      </c>
      <c r="H1760" s="74"/>
      <c r="I1760" s="74"/>
      <c r="J1760" s="74"/>
      <c r="K1760" s="57">
        <f t="shared" si="224"/>
        <v>0</v>
      </c>
      <c r="L1760" s="75"/>
      <c r="M1760" s="52">
        <f t="shared" si="225"/>
        <v>0</v>
      </c>
      <c r="N1760" s="76"/>
      <c r="O1760" s="52">
        <f t="shared" si="226"/>
        <v>0</v>
      </c>
      <c r="P1760" s="57">
        <f t="shared" si="227"/>
        <v>0</v>
      </c>
      <c r="Q1760" s="52">
        <f t="shared" si="228"/>
        <v>0</v>
      </c>
      <c r="R1760" s="454">
        <f t="shared" si="229"/>
        <v>0</v>
      </c>
    </row>
    <row r="1761" spans="1:18" outlineLevel="1" x14ac:dyDescent="0.2">
      <c r="A1761" s="79" t="str">
        <f t="shared" si="222"/>
        <v/>
      </c>
      <c r="B1761" s="73"/>
      <c r="C1761" s="90"/>
      <c r="D1761" s="93" t="str">
        <f t="shared" si="223"/>
        <v xml:space="preserve"> </v>
      </c>
      <c r="E1761" s="54" t="str">
        <f>IF($C1761="","",VLOOKUP($C1761,'4.NLC'!$A$6:$F$51,6,0))</f>
        <v/>
      </c>
      <c r="F1761" s="72" t="str">
        <f>IF($C1761="","",VLOOKUP($C1761,'4.NLC'!$A$6:$F$51,5,0))</f>
        <v/>
      </c>
      <c r="G1761" s="82" t="str">
        <f>IF($C1761="","",VLOOKUP($C1761,'4.NLC'!$A$6:$H$51,7,0))</f>
        <v/>
      </c>
      <c r="H1761" s="74"/>
      <c r="I1761" s="74"/>
      <c r="J1761" s="74"/>
      <c r="K1761" s="57">
        <f t="shared" si="224"/>
        <v>0</v>
      </c>
      <c r="L1761" s="75"/>
      <c r="M1761" s="52">
        <f t="shared" si="225"/>
        <v>0</v>
      </c>
      <c r="N1761" s="76"/>
      <c r="O1761" s="52">
        <f t="shared" si="226"/>
        <v>0</v>
      </c>
      <c r="P1761" s="57">
        <f t="shared" si="227"/>
        <v>0</v>
      </c>
      <c r="Q1761" s="52">
        <f t="shared" si="228"/>
        <v>0</v>
      </c>
      <c r="R1761" s="454">
        <f t="shared" si="229"/>
        <v>0</v>
      </c>
    </row>
    <row r="1762" spans="1:18" outlineLevel="1" x14ac:dyDescent="0.2">
      <c r="A1762" s="79" t="str">
        <f t="shared" si="222"/>
        <v/>
      </c>
      <c r="B1762" s="73"/>
      <c r="C1762" s="90"/>
      <c r="D1762" s="93" t="str">
        <f t="shared" si="223"/>
        <v xml:space="preserve"> </v>
      </c>
      <c r="E1762" s="54" t="str">
        <f>IF($C1762="","",VLOOKUP($C1762,'4.NLC'!$A$6:$F$51,6,0))</f>
        <v/>
      </c>
      <c r="F1762" s="72" t="str">
        <f>IF($C1762="","",VLOOKUP($C1762,'4.NLC'!$A$6:$F$51,5,0))</f>
        <v/>
      </c>
      <c r="G1762" s="82" t="str">
        <f>IF($C1762="","",VLOOKUP($C1762,'4.NLC'!$A$6:$H$51,7,0))</f>
        <v/>
      </c>
      <c r="H1762" s="74"/>
      <c r="I1762" s="74"/>
      <c r="J1762" s="74"/>
      <c r="K1762" s="57">
        <f t="shared" si="224"/>
        <v>0</v>
      </c>
      <c r="L1762" s="75"/>
      <c r="M1762" s="52">
        <f t="shared" si="225"/>
        <v>0</v>
      </c>
      <c r="N1762" s="76"/>
      <c r="O1762" s="52">
        <f t="shared" si="226"/>
        <v>0</v>
      </c>
      <c r="P1762" s="57">
        <f t="shared" si="227"/>
        <v>0</v>
      </c>
      <c r="Q1762" s="52">
        <f t="shared" si="228"/>
        <v>0</v>
      </c>
      <c r="R1762" s="454">
        <f t="shared" si="229"/>
        <v>0</v>
      </c>
    </row>
    <row r="1763" spans="1:18" outlineLevel="1" x14ac:dyDescent="0.2">
      <c r="A1763" s="79" t="str">
        <f t="shared" si="222"/>
        <v/>
      </c>
      <c r="B1763" s="73"/>
      <c r="C1763" s="90"/>
      <c r="D1763" s="93" t="str">
        <f t="shared" si="223"/>
        <v xml:space="preserve"> </v>
      </c>
      <c r="E1763" s="54" t="str">
        <f>IF($C1763="","",VLOOKUP($C1763,'4.NLC'!$A$6:$F$51,6,0))</f>
        <v/>
      </c>
      <c r="F1763" s="72" t="str">
        <f>IF($C1763="","",VLOOKUP($C1763,'4.NLC'!$A$6:$F$51,5,0))</f>
        <v/>
      </c>
      <c r="G1763" s="82" t="str">
        <f>IF($C1763="","",VLOOKUP($C1763,'4.NLC'!$A$6:$H$51,7,0))</f>
        <v/>
      </c>
      <c r="H1763" s="74"/>
      <c r="I1763" s="74"/>
      <c r="J1763" s="74"/>
      <c r="K1763" s="57">
        <f t="shared" si="224"/>
        <v>0</v>
      </c>
      <c r="L1763" s="75"/>
      <c r="M1763" s="52">
        <f t="shared" si="225"/>
        <v>0</v>
      </c>
      <c r="N1763" s="76"/>
      <c r="O1763" s="52">
        <f t="shared" si="226"/>
        <v>0</v>
      </c>
      <c r="P1763" s="57">
        <f t="shared" si="227"/>
        <v>0</v>
      </c>
      <c r="Q1763" s="52">
        <f t="shared" si="228"/>
        <v>0</v>
      </c>
      <c r="R1763" s="454">
        <f t="shared" si="229"/>
        <v>0</v>
      </c>
    </row>
    <row r="1764" spans="1:18" outlineLevel="1" x14ac:dyDescent="0.2">
      <c r="A1764" s="79" t="str">
        <f t="shared" si="222"/>
        <v/>
      </c>
      <c r="B1764" s="73"/>
      <c r="C1764" s="90"/>
      <c r="D1764" s="93" t="str">
        <f t="shared" si="223"/>
        <v xml:space="preserve"> </v>
      </c>
      <c r="E1764" s="54" t="str">
        <f>IF($C1764="","",VLOOKUP($C1764,'4.NLC'!$A$6:$F$51,6,0))</f>
        <v/>
      </c>
      <c r="F1764" s="72" t="str">
        <f>IF($C1764="","",VLOOKUP($C1764,'4.NLC'!$A$6:$F$51,5,0))</f>
        <v/>
      </c>
      <c r="G1764" s="82" t="str">
        <f>IF($C1764="","",VLOOKUP($C1764,'4.NLC'!$A$6:$H$51,7,0))</f>
        <v/>
      </c>
      <c r="H1764" s="74"/>
      <c r="I1764" s="74"/>
      <c r="J1764" s="74"/>
      <c r="K1764" s="57">
        <f t="shared" si="224"/>
        <v>0</v>
      </c>
      <c r="L1764" s="75"/>
      <c r="M1764" s="52">
        <f t="shared" si="225"/>
        <v>0</v>
      </c>
      <c r="N1764" s="76"/>
      <c r="O1764" s="52">
        <f t="shared" si="226"/>
        <v>0</v>
      </c>
      <c r="P1764" s="57">
        <f t="shared" si="227"/>
        <v>0</v>
      </c>
      <c r="Q1764" s="52">
        <f t="shared" si="228"/>
        <v>0</v>
      </c>
      <c r="R1764" s="454">
        <f t="shared" si="229"/>
        <v>0</v>
      </c>
    </row>
    <row r="1765" spans="1:18" outlineLevel="1" x14ac:dyDescent="0.2">
      <c r="A1765" s="79" t="str">
        <f t="shared" si="222"/>
        <v/>
      </c>
      <c r="B1765" s="73"/>
      <c r="C1765" s="90"/>
      <c r="D1765" s="93" t="str">
        <f t="shared" si="223"/>
        <v xml:space="preserve"> </v>
      </c>
      <c r="E1765" s="54" t="str">
        <f>IF($C1765="","",VLOOKUP($C1765,'4.NLC'!$A$6:$F$51,6,0))</f>
        <v/>
      </c>
      <c r="F1765" s="72" t="str">
        <f>IF($C1765="","",VLOOKUP($C1765,'4.NLC'!$A$6:$F$51,5,0))</f>
        <v/>
      </c>
      <c r="G1765" s="82" t="str">
        <f>IF($C1765="","",VLOOKUP($C1765,'4.NLC'!$A$6:$H$51,7,0))</f>
        <v/>
      </c>
      <c r="H1765" s="74"/>
      <c r="I1765" s="74"/>
      <c r="J1765" s="74"/>
      <c r="K1765" s="57">
        <f t="shared" si="224"/>
        <v>0</v>
      </c>
      <c r="L1765" s="75"/>
      <c r="M1765" s="52">
        <f t="shared" si="225"/>
        <v>0</v>
      </c>
      <c r="N1765" s="76"/>
      <c r="O1765" s="52">
        <f t="shared" si="226"/>
        <v>0</v>
      </c>
      <c r="P1765" s="57">
        <f t="shared" si="227"/>
        <v>0</v>
      </c>
      <c r="Q1765" s="52">
        <f t="shared" si="228"/>
        <v>0</v>
      </c>
      <c r="R1765" s="454">
        <f t="shared" si="229"/>
        <v>0</v>
      </c>
    </row>
    <row r="1766" spans="1:18" outlineLevel="1" x14ac:dyDescent="0.2">
      <c r="A1766" s="79" t="str">
        <f t="shared" si="222"/>
        <v/>
      </c>
      <c r="B1766" s="73"/>
      <c r="C1766" s="90"/>
      <c r="D1766" s="93" t="str">
        <f t="shared" si="223"/>
        <v xml:space="preserve"> </v>
      </c>
      <c r="E1766" s="54" t="str">
        <f>IF($C1766="","",VLOOKUP($C1766,'4.NLC'!$A$6:$F$51,6,0))</f>
        <v/>
      </c>
      <c r="F1766" s="72" t="str">
        <f>IF($C1766="","",VLOOKUP($C1766,'4.NLC'!$A$6:$F$51,5,0))</f>
        <v/>
      </c>
      <c r="G1766" s="82" t="str">
        <f>IF($C1766="","",VLOOKUP($C1766,'4.NLC'!$A$6:$H$51,7,0))</f>
        <v/>
      </c>
      <c r="H1766" s="74"/>
      <c r="I1766" s="74"/>
      <c r="J1766" s="74"/>
      <c r="K1766" s="57">
        <f t="shared" si="224"/>
        <v>0</v>
      </c>
      <c r="L1766" s="75"/>
      <c r="M1766" s="52">
        <f t="shared" si="225"/>
        <v>0</v>
      </c>
      <c r="N1766" s="76"/>
      <c r="O1766" s="52">
        <f t="shared" si="226"/>
        <v>0</v>
      </c>
      <c r="P1766" s="57">
        <f t="shared" si="227"/>
        <v>0</v>
      </c>
      <c r="Q1766" s="52">
        <f t="shared" si="228"/>
        <v>0</v>
      </c>
      <c r="R1766" s="454">
        <f t="shared" si="229"/>
        <v>0</v>
      </c>
    </row>
    <row r="1767" spans="1:18" outlineLevel="1" x14ac:dyDescent="0.2">
      <c r="A1767" s="79" t="str">
        <f t="shared" si="222"/>
        <v/>
      </c>
      <c r="B1767" s="73"/>
      <c r="C1767" s="90"/>
      <c r="D1767" s="93" t="str">
        <f t="shared" si="223"/>
        <v xml:space="preserve"> </v>
      </c>
      <c r="E1767" s="54" t="str">
        <f>IF($C1767="","",VLOOKUP($C1767,'4.NLC'!$A$6:$F$51,6,0))</f>
        <v/>
      </c>
      <c r="F1767" s="72" t="str">
        <f>IF($C1767="","",VLOOKUP($C1767,'4.NLC'!$A$6:$F$51,5,0))</f>
        <v/>
      </c>
      <c r="G1767" s="82" t="str">
        <f>IF($C1767="","",VLOOKUP($C1767,'4.NLC'!$A$6:$H$51,7,0))</f>
        <v/>
      </c>
      <c r="H1767" s="74"/>
      <c r="I1767" s="74"/>
      <c r="J1767" s="74"/>
      <c r="K1767" s="57">
        <f t="shared" si="224"/>
        <v>0</v>
      </c>
      <c r="L1767" s="75"/>
      <c r="M1767" s="52">
        <f t="shared" si="225"/>
        <v>0</v>
      </c>
      <c r="N1767" s="76"/>
      <c r="O1767" s="52">
        <f t="shared" si="226"/>
        <v>0</v>
      </c>
      <c r="P1767" s="57">
        <f t="shared" si="227"/>
        <v>0</v>
      </c>
      <c r="Q1767" s="52">
        <f t="shared" si="228"/>
        <v>0</v>
      </c>
      <c r="R1767" s="454">
        <f t="shared" si="229"/>
        <v>0</v>
      </c>
    </row>
    <row r="1768" spans="1:18" outlineLevel="1" x14ac:dyDescent="0.2">
      <c r="A1768" s="79" t="str">
        <f t="shared" si="222"/>
        <v/>
      </c>
      <c r="B1768" s="73"/>
      <c r="C1768" s="90"/>
      <c r="D1768" s="93" t="str">
        <f t="shared" si="223"/>
        <v xml:space="preserve"> </v>
      </c>
      <c r="E1768" s="54" t="str">
        <f>IF($C1768="","",VLOOKUP($C1768,'4.NLC'!$A$6:$F$51,6,0))</f>
        <v/>
      </c>
      <c r="F1768" s="72" t="str">
        <f>IF($C1768="","",VLOOKUP($C1768,'4.NLC'!$A$6:$F$51,5,0))</f>
        <v/>
      </c>
      <c r="G1768" s="82" t="str">
        <f>IF($C1768="","",VLOOKUP($C1768,'4.NLC'!$A$6:$H$51,7,0))</f>
        <v/>
      </c>
      <c r="H1768" s="74"/>
      <c r="I1768" s="74"/>
      <c r="J1768" s="74"/>
      <c r="K1768" s="57">
        <f t="shared" si="224"/>
        <v>0</v>
      </c>
      <c r="L1768" s="75"/>
      <c r="M1768" s="52">
        <f t="shared" si="225"/>
        <v>0</v>
      </c>
      <c r="N1768" s="76"/>
      <c r="O1768" s="52">
        <f t="shared" si="226"/>
        <v>0</v>
      </c>
      <c r="P1768" s="57">
        <f t="shared" si="227"/>
        <v>0</v>
      </c>
      <c r="Q1768" s="52">
        <f t="shared" si="228"/>
        <v>0</v>
      </c>
      <c r="R1768" s="454">
        <f t="shared" si="229"/>
        <v>0</v>
      </c>
    </row>
    <row r="1769" spans="1:18" outlineLevel="1" x14ac:dyDescent="0.2">
      <c r="A1769" s="79" t="str">
        <f t="shared" si="222"/>
        <v/>
      </c>
      <c r="B1769" s="73"/>
      <c r="C1769" s="90"/>
      <c r="D1769" s="93" t="str">
        <f t="shared" si="223"/>
        <v xml:space="preserve"> </v>
      </c>
      <c r="E1769" s="54" t="str">
        <f>IF($C1769="","",VLOOKUP($C1769,'4.NLC'!$A$6:$F$51,6,0))</f>
        <v/>
      </c>
      <c r="F1769" s="72" t="str">
        <f>IF($C1769="","",VLOOKUP($C1769,'4.NLC'!$A$6:$F$51,5,0))</f>
        <v/>
      </c>
      <c r="G1769" s="82" t="str">
        <f>IF($C1769="","",VLOOKUP($C1769,'4.NLC'!$A$6:$H$51,7,0))</f>
        <v/>
      </c>
      <c r="H1769" s="74"/>
      <c r="I1769" s="74"/>
      <c r="J1769" s="74"/>
      <c r="K1769" s="57">
        <f t="shared" si="224"/>
        <v>0</v>
      </c>
      <c r="L1769" s="75"/>
      <c r="M1769" s="52">
        <f t="shared" si="225"/>
        <v>0</v>
      </c>
      <c r="N1769" s="76"/>
      <c r="O1769" s="52">
        <f t="shared" si="226"/>
        <v>0</v>
      </c>
      <c r="P1769" s="57">
        <f t="shared" si="227"/>
        <v>0</v>
      </c>
      <c r="Q1769" s="52">
        <f t="shared" si="228"/>
        <v>0</v>
      </c>
      <c r="R1769" s="454">
        <f t="shared" si="229"/>
        <v>0</v>
      </c>
    </row>
    <row r="1770" spans="1:18" outlineLevel="1" x14ac:dyDescent="0.2">
      <c r="A1770" s="79" t="str">
        <f t="shared" si="222"/>
        <v/>
      </c>
      <c r="B1770" s="73"/>
      <c r="C1770" s="90"/>
      <c r="D1770" s="93" t="str">
        <f t="shared" si="223"/>
        <v xml:space="preserve"> </v>
      </c>
      <c r="E1770" s="54" t="str">
        <f>IF($C1770="","",VLOOKUP($C1770,'4.NLC'!$A$6:$F$51,6,0))</f>
        <v/>
      </c>
      <c r="F1770" s="72" t="str">
        <f>IF($C1770="","",VLOOKUP($C1770,'4.NLC'!$A$6:$F$51,5,0))</f>
        <v/>
      </c>
      <c r="G1770" s="82" t="str">
        <f>IF($C1770="","",VLOOKUP($C1770,'4.NLC'!$A$6:$H$51,7,0))</f>
        <v/>
      </c>
      <c r="H1770" s="74"/>
      <c r="I1770" s="74"/>
      <c r="J1770" s="74"/>
      <c r="K1770" s="57">
        <f t="shared" si="224"/>
        <v>0</v>
      </c>
      <c r="L1770" s="75"/>
      <c r="M1770" s="52">
        <f t="shared" si="225"/>
        <v>0</v>
      </c>
      <c r="N1770" s="76"/>
      <c r="O1770" s="52">
        <f t="shared" si="226"/>
        <v>0</v>
      </c>
      <c r="P1770" s="57">
        <f t="shared" si="227"/>
        <v>0</v>
      </c>
      <c r="Q1770" s="52">
        <f t="shared" si="228"/>
        <v>0</v>
      </c>
      <c r="R1770" s="454">
        <f t="shared" si="229"/>
        <v>0</v>
      </c>
    </row>
    <row r="1771" spans="1:18" outlineLevel="1" x14ac:dyDescent="0.2">
      <c r="A1771" s="79" t="str">
        <f t="shared" si="222"/>
        <v/>
      </c>
      <c r="B1771" s="73"/>
      <c r="C1771" s="90"/>
      <c r="D1771" s="93" t="str">
        <f t="shared" si="223"/>
        <v xml:space="preserve"> </v>
      </c>
      <c r="E1771" s="54" t="str">
        <f>IF($C1771="","",VLOOKUP($C1771,'4.NLC'!$A$6:$F$51,6,0))</f>
        <v/>
      </c>
      <c r="F1771" s="72" t="str">
        <f>IF($C1771="","",VLOOKUP($C1771,'4.NLC'!$A$6:$F$51,5,0))</f>
        <v/>
      </c>
      <c r="G1771" s="82" t="str">
        <f>IF($C1771="","",VLOOKUP($C1771,'4.NLC'!$A$6:$H$51,7,0))</f>
        <v/>
      </c>
      <c r="H1771" s="74"/>
      <c r="I1771" s="74"/>
      <c r="J1771" s="74"/>
      <c r="K1771" s="57">
        <f t="shared" si="224"/>
        <v>0</v>
      </c>
      <c r="L1771" s="75"/>
      <c r="M1771" s="52">
        <f t="shared" si="225"/>
        <v>0</v>
      </c>
      <c r="N1771" s="76"/>
      <c r="O1771" s="52">
        <f t="shared" si="226"/>
        <v>0</v>
      </c>
      <c r="P1771" s="57">
        <f t="shared" si="227"/>
        <v>0</v>
      </c>
      <c r="Q1771" s="52">
        <f t="shared" si="228"/>
        <v>0</v>
      </c>
      <c r="R1771" s="454">
        <f t="shared" si="229"/>
        <v>0</v>
      </c>
    </row>
    <row r="1772" spans="1:18" outlineLevel="1" x14ac:dyDescent="0.2">
      <c r="A1772" s="79" t="str">
        <f t="shared" si="222"/>
        <v/>
      </c>
      <c r="B1772" s="73"/>
      <c r="C1772" s="90"/>
      <c r="D1772" s="93" t="str">
        <f t="shared" si="223"/>
        <v xml:space="preserve"> </v>
      </c>
      <c r="E1772" s="54" t="str">
        <f>IF($C1772="","",VLOOKUP($C1772,'4.NLC'!$A$6:$F$51,6,0))</f>
        <v/>
      </c>
      <c r="F1772" s="72" t="str">
        <f>IF($C1772="","",VLOOKUP($C1772,'4.NLC'!$A$6:$F$51,5,0))</f>
        <v/>
      </c>
      <c r="G1772" s="82" t="str">
        <f>IF($C1772="","",VLOOKUP($C1772,'4.NLC'!$A$6:$H$51,7,0))</f>
        <v/>
      </c>
      <c r="H1772" s="74"/>
      <c r="I1772" s="74"/>
      <c r="J1772" s="74"/>
      <c r="K1772" s="57">
        <f t="shared" si="224"/>
        <v>0</v>
      </c>
      <c r="L1772" s="75"/>
      <c r="M1772" s="52">
        <f t="shared" si="225"/>
        <v>0</v>
      </c>
      <c r="N1772" s="76"/>
      <c r="O1772" s="52">
        <f t="shared" si="226"/>
        <v>0</v>
      </c>
      <c r="P1772" s="57">
        <f t="shared" si="227"/>
        <v>0</v>
      </c>
      <c r="Q1772" s="52">
        <f t="shared" si="228"/>
        <v>0</v>
      </c>
      <c r="R1772" s="454">
        <f t="shared" si="229"/>
        <v>0</v>
      </c>
    </row>
    <row r="1773" spans="1:18" outlineLevel="1" x14ac:dyDescent="0.2">
      <c r="A1773" s="79" t="str">
        <f t="shared" si="222"/>
        <v/>
      </c>
      <c r="B1773" s="73"/>
      <c r="C1773" s="90"/>
      <c r="D1773" s="93" t="str">
        <f t="shared" si="223"/>
        <v xml:space="preserve"> </v>
      </c>
      <c r="E1773" s="54" t="str">
        <f>IF($C1773="","",VLOOKUP($C1773,'4.NLC'!$A$6:$F$51,6,0))</f>
        <v/>
      </c>
      <c r="F1773" s="72" t="str">
        <f>IF($C1773="","",VLOOKUP($C1773,'4.NLC'!$A$6:$F$51,5,0))</f>
        <v/>
      </c>
      <c r="G1773" s="82" t="str">
        <f>IF($C1773="","",VLOOKUP($C1773,'4.NLC'!$A$6:$H$51,7,0))</f>
        <v/>
      </c>
      <c r="H1773" s="74"/>
      <c r="I1773" s="74"/>
      <c r="J1773" s="74"/>
      <c r="K1773" s="57">
        <f t="shared" si="224"/>
        <v>0</v>
      </c>
      <c r="L1773" s="75"/>
      <c r="M1773" s="52">
        <f t="shared" si="225"/>
        <v>0</v>
      </c>
      <c r="N1773" s="76"/>
      <c r="O1773" s="52">
        <f t="shared" si="226"/>
        <v>0</v>
      </c>
      <c r="P1773" s="57">
        <f t="shared" si="227"/>
        <v>0</v>
      </c>
      <c r="Q1773" s="52">
        <f t="shared" si="228"/>
        <v>0</v>
      </c>
      <c r="R1773" s="454">
        <f t="shared" si="229"/>
        <v>0</v>
      </c>
    </row>
    <row r="1774" spans="1:18" outlineLevel="1" x14ac:dyDescent="0.2">
      <c r="A1774" s="79" t="str">
        <f t="shared" si="222"/>
        <v/>
      </c>
      <c r="B1774" s="73"/>
      <c r="C1774" s="90"/>
      <c r="D1774" s="93" t="str">
        <f t="shared" si="223"/>
        <v xml:space="preserve"> </v>
      </c>
      <c r="E1774" s="54" t="str">
        <f>IF($C1774="","",VLOOKUP($C1774,'4.NLC'!$A$6:$F$51,6,0))</f>
        <v/>
      </c>
      <c r="F1774" s="72" t="str">
        <f>IF($C1774="","",VLOOKUP($C1774,'4.NLC'!$A$6:$F$51,5,0))</f>
        <v/>
      </c>
      <c r="G1774" s="82" t="str">
        <f>IF($C1774="","",VLOOKUP($C1774,'4.NLC'!$A$6:$H$51,7,0))</f>
        <v/>
      </c>
      <c r="H1774" s="74"/>
      <c r="I1774" s="74"/>
      <c r="J1774" s="74"/>
      <c r="K1774" s="57">
        <f t="shared" si="224"/>
        <v>0</v>
      </c>
      <c r="L1774" s="75"/>
      <c r="M1774" s="52">
        <f t="shared" si="225"/>
        <v>0</v>
      </c>
      <c r="N1774" s="76"/>
      <c r="O1774" s="52">
        <f t="shared" si="226"/>
        <v>0</v>
      </c>
      <c r="P1774" s="57">
        <f t="shared" si="227"/>
        <v>0</v>
      </c>
      <c r="Q1774" s="52">
        <f t="shared" si="228"/>
        <v>0</v>
      </c>
      <c r="R1774" s="454">
        <f t="shared" si="229"/>
        <v>0</v>
      </c>
    </row>
    <row r="1775" spans="1:18" outlineLevel="1" x14ac:dyDescent="0.2">
      <c r="A1775" s="79" t="str">
        <f t="shared" si="222"/>
        <v/>
      </c>
      <c r="B1775" s="73"/>
      <c r="C1775" s="90"/>
      <c r="D1775" s="93" t="str">
        <f t="shared" si="223"/>
        <v xml:space="preserve"> </v>
      </c>
      <c r="E1775" s="54" t="str">
        <f>IF($C1775="","",VLOOKUP($C1775,'4.NLC'!$A$6:$F$51,6,0))</f>
        <v/>
      </c>
      <c r="F1775" s="72" t="str">
        <f>IF($C1775="","",VLOOKUP($C1775,'4.NLC'!$A$6:$F$51,5,0))</f>
        <v/>
      </c>
      <c r="G1775" s="82" t="str">
        <f>IF($C1775="","",VLOOKUP($C1775,'4.NLC'!$A$6:$H$51,7,0))</f>
        <v/>
      </c>
      <c r="H1775" s="74"/>
      <c r="I1775" s="74"/>
      <c r="J1775" s="74"/>
      <c r="K1775" s="57">
        <f t="shared" si="224"/>
        <v>0</v>
      </c>
      <c r="L1775" s="75"/>
      <c r="M1775" s="52">
        <f t="shared" si="225"/>
        <v>0</v>
      </c>
      <c r="N1775" s="76"/>
      <c r="O1775" s="52">
        <f t="shared" si="226"/>
        <v>0</v>
      </c>
      <c r="P1775" s="57">
        <f t="shared" si="227"/>
        <v>0</v>
      </c>
      <c r="Q1775" s="52">
        <f t="shared" si="228"/>
        <v>0</v>
      </c>
      <c r="R1775" s="454">
        <f t="shared" si="229"/>
        <v>0</v>
      </c>
    </row>
    <row r="1776" spans="1:18" outlineLevel="1" x14ac:dyDescent="0.2">
      <c r="A1776" s="79" t="str">
        <f t="shared" si="222"/>
        <v/>
      </c>
      <c r="B1776" s="73"/>
      <c r="C1776" s="90"/>
      <c r="D1776" s="93" t="str">
        <f t="shared" si="223"/>
        <v xml:space="preserve"> </v>
      </c>
      <c r="E1776" s="54" t="str">
        <f>IF($C1776="","",VLOOKUP($C1776,'4.NLC'!$A$6:$F$51,6,0))</f>
        <v/>
      </c>
      <c r="F1776" s="72" t="str">
        <f>IF($C1776="","",VLOOKUP($C1776,'4.NLC'!$A$6:$F$51,5,0))</f>
        <v/>
      </c>
      <c r="G1776" s="82" t="str">
        <f>IF($C1776="","",VLOOKUP($C1776,'4.NLC'!$A$6:$H$51,7,0))</f>
        <v/>
      </c>
      <c r="H1776" s="74"/>
      <c r="I1776" s="74"/>
      <c r="J1776" s="74"/>
      <c r="K1776" s="57">
        <f t="shared" si="224"/>
        <v>0</v>
      </c>
      <c r="L1776" s="75"/>
      <c r="M1776" s="52">
        <f t="shared" si="225"/>
        <v>0</v>
      </c>
      <c r="N1776" s="76"/>
      <c r="O1776" s="52">
        <f t="shared" si="226"/>
        <v>0</v>
      </c>
      <c r="P1776" s="57">
        <f t="shared" si="227"/>
        <v>0</v>
      </c>
      <c r="Q1776" s="52">
        <f t="shared" si="228"/>
        <v>0</v>
      </c>
      <c r="R1776" s="454">
        <f t="shared" si="229"/>
        <v>0</v>
      </c>
    </row>
    <row r="1777" spans="1:18" outlineLevel="1" x14ac:dyDescent="0.2">
      <c r="A1777" s="79" t="str">
        <f t="shared" si="222"/>
        <v/>
      </c>
      <c r="B1777" s="73"/>
      <c r="C1777" s="90"/>
      <c r="D1777" s="93" t="str">
        <f t="shared" si="223"/>
        <v xml:space="preserve"> </v>
      </c>
      <c r="E1777" s="54" t="str">
        <f>IF($C1777="","",VLOOKUP($C1777,'4.NLC'!$A$6:$F$51,6,0))</f>
        <v/>
      </c>
      <c r="F1777" s="72" t="str">
        <f>IF($C1777="","",VLOOKUP($C1777,'4.NLC'!$A$6:$F$51,5,0))</f>
        <v/>
      </c>
      <c r="G1777" s="82" t="str">
        <f>IF($C1777="","",VLOOKUP($C1777,'4.NLC'!$A$6:$H$51,7,0))</f>
        <v/>
      </c>
      <c r="H1777" s="74"/>
      <c r="I1777" s="74"/>
      <c r="J1777" s="74"/>
      <c r="K1777" s="57">
        <f t="shared" si="224"/>
        <v>0</v>
      </c>
      <c r="L1777" s="75"/>
      <c r="M1777" s="52">
        <f t="shared" si="225"/>
        <v>0</v>
      </c>
      <c r="N1777" s="76"/>
      <c r="O1777" s="52">
        <f t="shared" si="226"/>
        <v>0</v>
      </c>
      <c r="P1777" s="57">
        <f t="shared" si="227"/>
        <v>0</v>
      </c>
      <c r="Q1777" s="52">
        <f t="shared" si="228"/>
        <v>0</v>
      </c>
      <c r="R1777" s="454">
        <f t="shared" si="229"/>
        <v>0</v>
      </c>
    </row>
    <row r="1778" spans="1:18" outlineLevel="1" x14ac:dyDescent="0.2">
      <c r="A1778" s="79" t="str">
        <f t="shared" si="222"/>
        <v/>
      </c>
      <c r="B1778" s="73"/>
      <c r="C1778" s="90"/>
      <c r="D1778" s="93" t="str">
        <f t="shared" si="223"/>
        <v xml:space="preserve"> </v>
      </c>
      <c r="E1778" s="54" t="str">
        <f>IF($C1778="","",VLOOKUP($C1778,'4.NLC'!$A$6:$F$51,6,0))</f>
        <v/>
      </c>
      <c r="F1778" s="72" t="str">
        <f>IF($C1778="","",VLOOKUP($C1778,'4.NLC'!$A$6:$F$51,5,0))</f>
        <v/>
      </c>
      <c r="G1778" s="82" t="str">
        <f>IF($C1778="","",VLOOKUP($C1778,'4.NLC'!$A$6:$H$51,7,0))</f>
        <v/>
      </c>
      <c r="H1778" s="74"/>
      <c r="I1778" s="74"/>
      <c r="J1778" s="74"/>
      <c r="K1778" s="57">
        <f t="shared" si="224"/>
        <v>0</v>
      </c>
      <c r="L1778" s="75"/>
      <c r="M1778" s="52">
        <f t="shared" si="225"/>
        <v>0</v>
      </c>
      <c r="N1778" s="76"/>
      <c r="O1778" s="52">
        <f t="shared" si="226"/>
        <v>0</v>
      </c>
      <c r="P1778" s="57">
        <f t="shared" si="227"/>
        <v>0</v>
      </c>
      <c r="Q1778" s="52">
        <f t="shared" si="228"/>
        <v>0</v>
      </c>
      <c r="R1778" s="454">
        <f t="shared" si="229"/>
        <v>0</v>
      </c>
    </row>
    <row r="1779" spans="1:18" outlineLevel="1" x14ac:dyDescent="0.2">
      <c r="A1779" s="79" t="str">
        <f t="shared" si="222"/>
        <v/>
      </c>
      <c r="B1779" s="73"/>
      <c r="C1779" s="90"/>
      <c r="D1779" s="93" t="str">
        <f t="shared" si="223"/>
        <v xml:space="preserve"> </v>
      </c>
      <c r="E1779" s="54" t="str">
        <f>IF($C1779="","",VLOOKUP($C1779,'4.NLC'!$A$6:$F$51,6,0))</f>
        <v/>
      </c>
      <c r="F1779" s="72" t="str">
        <f>IF($C1779="","",VLOOKUP($C1779,'4.NLC'!$A$6:$F$51,5,0))</f>
        <v/>
      </c>
      <c r="G1779" s="82" t="str">
        <f>IF($C1779="","",VLOOKUP($C1779,'4.NLC'!$A$6:$H$51,7,0))</f>
        <v/>
      </c>
      <c r="H1779" s="74"/>
      <c r="I1779" s="74"/>
      <c r="J1779" s="74"/>
      <c r="K1779" s="57">
        <f t="shared" si="224"/>
        <v>0</v>
      </c>
      <c r="L1779" s="75"/>
      <c r="M1779" s="52">
        <f t="shared" si="225"/>
        <v>0</v>
      </c>
      <c r="N1779" s="76"/>
      <c r="O1779" s="52">
        <f t="shared" si="226"/>
        <v>0</v>
      </c>
      <c r="P1779" s="57">
        <f t="shared" si="227"/>
        <v>0</v>
      </c>
      <c r="Q1779" s="52">
        <f t="shared" si="228"/>
        <v>0</v>
      </c>
      <c r="R1779" s="454">
        <f t="shared" si="229"/>
        <v>0</v>
      </c>
    </row>
    <row r="1780" spans="1:18" outlineLevel="1" x14ac:dyDescent="0.2">
      <c r="A1780" s="79" t="str">
        <f t="shared" si="222"/>
        <v/>
      </c>
      <c r="B1780" s="73"/>
      <c r="C1780" s="90"/>
      <c r="D1780" s="93" t="str">
        <f t="shared" si="223"/>
        <v xml:space="preserve"> </v>
      </c>
      <c r="E1780" s="54" t="str">
        <f>IF($C1780="","",VLOOKUP($C1780,'4.NLC'!$A$6:$F$51,6,0))</f>
        <v/>
      </c>
      <c r="F1780" s="72" t="str">
        <f>IF($C1780="","",VLOOKUP($C1780,'4.NLC'!$A$6:$F$51,5,0))</f>
        <v/>
      </c>
      <c r="G1780" s="82" t="str">
        <f>IF($C1780="","",VLOOKUP($C1780,'4.NLC'!$A$6:$H$51,7,0))</f>
        <v/>
      </c>
      <c r="H1780" s="74"/>
      <c r="I1780" s="74"/>
      <c r="J1780" s="74"/>
      <c r="K1780" s="57">
        <f t="shared" si="224"/>
        <v>0</v>
      </c>
      <c r="L1780" s="75"/>
      <c r="M1780" s="52">
        <f t="shared" si="225"/>
        <v>0</v>
      </c>
      <c r="N1780" s="76"/>
      <c r="O1780" s="52">
        <f t="shared" si="226"/>
        <v>0</v>
      </c>
      <c r="P1780" s="57">
        <f t="shared" si="227"/>
        <v>0</v>
      </c>
      <c r="Q1780" s="52">
        <f t="shared" si="228"/>
        <v>0</v>
      </c>
      <c r="R1780" s="454">
        <f t="shared" si="229"/>
        <v>0</v>
      </c>
    </row>
    <row r="1781" spans="1:18" outlineLevel="1" x14ac:dyDescent="0.2">
      <c r="A1781" s="79" t="str">
        <f t="shared" si="222"/>
        <v/>
      </c>
      <c r="B1781" s="73"/>
      <c r="C1781" s="90"/>
      <c r="D1781" s="93" t="str">
        <f t="shared" si="223"/>
        <v xml:space="preserve"> </v>
      </c>
      <c r="E1781" s="54" t="str">
        <f>IF($C1781="","",VLOOKUP($C1781,'4.NLC'!$A$6:$F$51,6,0))</f>
        <v/>
      </c>
      <c r="F1781" s="72" t="str">
        <f>IF($C1781="","",VLOOKUP($C1781,'4.NLC'!$A$6:$F$51,5,0))</f>
        <v/>
      </c>
      <c r="G1781" s="82" t="str">
        <f>IF($C1781="","",VLOOKUP($C1781,'4.NLC'!$A$6:$H$51,7,0))</f>
        <v/>
      </c>
      <c r="H1781" s="74"/>
      <c r="I1781" s="74"/>
      <c r="J1781" s="74"/>
      <c r="K1781" s="57">
        <f t="shared" si="224"/>
        <v>0</v>
      </c>
      <c r="L1781" s="75"/>
      <c r="M1781" s="52">
        <f t="shared" si="225"/>
        <v>0</v>
      </c>
      <c r="N1781" s="76"/>
      <c r="O1781" s="52">
        <f t="shared" si="226"/>
        <v>0</v>
      </c>
      <c r="P1781" s="57">
        <f t="shared" si="227"/>
        <v>0</v>
      </c>
      <c r="Q1781" s="52">
        <f t="shared" si="228"/>
        <v>0</v>
      </c>
      <c r="R1781" s="454">
        <f t="shared" si="229"/>
        <v>0</v>
      </c>
    </row>
    <row r="1782" spans="1:18" outlineLevel="1" x14ac:dyDescent="0.2">
      <c r="A1782" s="79" t="str">
        <f t="shared" si="222"/>
        <v/>
      </c>
      <c r="B1782" s="73"/>
      <c r="C1782" s="90"/>
      <c r="D1782" s="93" t="str">
        <f t="shared" si="223"/>
        <v xml:space="preserve"> </v>
      </c>
      <c r="E1782" s="54" t="str">
        <f>IF($C1782="","",VLOOKUP($C1782,'4.NLC'!$A$6:$F$51,6,0))</f>
        <v/>
      </c>
      <c r="F1782" s="72" t="str">
        <f>IF($C1782="","",VLOOKUP($C1782,'4.NLC'!$A$6:$F$51,5,0))</f>
        <v/>
      </c>
      <c r="G1782" s="82" t="str">
        <f>IF($C1782="","",VLOOKUP($C1782,'4.NLC'!$A$6:$H$51,7,0))</f>
        <v/>
      </c>
      <c r="H1782" s="74"/>
      <c r="I1782" s="74"/>
      <c r="J1782" s="74"/>
      <c r="K1782" s="57">
        <f t="shared" si="224"/>
        <v>0</v>
      </c>
      <c r="L1782" s="75"/>
      <c r="M1782" s="52">
        <f t="shared" si="225"/>
        <v>0</v>
      </c>
      <c r="N1782" s="76"/>
      <c r="O1782" s="52">
        <f t="shared" si="226"/>
        <v>0</v>
      </c>
      <c r="P1782" s="57">
        <f t="shared" si="227"/>
        <v>0</v>
      </c>
      <c r="Q1782" s="52">
        <f t="shared" si="228"/>
        <v>0</v>
      </c>
      <c r="R1782" s="454">
        <f t="shared" si="229"/>
        <v>0</v>
      </c>
    </row>
    <row r="1783" spans="1:18" outlineLevel="1" x14ac:dyDescent="0.2">
      <c r="A1783" s="79" t="str">
        <f t="shared" si="222"/>
        <v/>
      </c>
      <c r="B1783" s="73"/>
      <c r="C1783" s="90"/>
      <c r="D1783" s="93" t="str">
        <f t="shared" si="223"/>
        <v xml:space="preserve"> </v>
      </c>
      <c r="E1783" s="54" t="str">
        <f>IF($C1783="","",VLOOKUP($C1783,'4.NLC'!$A$6:$F$51,6,0))</f>
        <v/>
      </c>
      <c r="F1783" s="72" t="str">
        <f>IF($C1783="","",VLOOKUP($C1783,'4.NLC'!$A$6:$F$51,5,0))</f>
        <v/>
      </c>
      <c r="G1783" s="82" t="str">
        <f>IF($C1783="","",VLOOKUP($C1783,'4.NLC'!$A$6:$H$51,7,0))</f>
        <v/>
      </c>
      <c r="H1783" s="74"/>
      <c r="I1783" s="74"/>
      <c r="J1783" s="74"/>
      <c r="K1783" s="57">
        <f t="shared" si="224"/>
        <v>0</v>
      </c>
      <c r="L1783" s="75"/>
      <c r="M1783" s="52">
        <f t="shared" si="225"/>
        <v>0</v>
      </c>
      <c r="N1783" s="76"/>
      <c r="O1783" s="52">
        <f t="shared" si="226"/>
        <v>0</v>
      </c>
      <c r="P1783" s="57">
        <f t="shared" si="227"/>
        <v>0</v>
      </c>
      <c r="Q1783" s="52">
        <f t="shared" si="228"/>
        <v>0</v>
      </c>
      <c r="R1783" s="454">
        <f t="shared" si="229"/>
        <v>0</v>
      </c>
    </row>
    <row r="1784" spans="1:18" outlineLevel="1" x14ac:dyDescent="0.2">
      <c r="A1784" s="79" t="str">
        <f t="shared" si="222"/>
        <v/>
      </c>
      <c r="B1784" s="73"/>
      <c r="C1784" s="90"/>
      <c r="D1784" s="93" t="str">
        <f t="shared" si="223"/>
        <v xml:space="preserve"> </v>
      </c>
      <c r="E1784" s="54" t="str">
        <f>IF($C1784="","",VLOOKUP($C1784,'4.NLC'!$A$6:$F$51,6,0))</f>
        <v/>
      </c>
      <c r="F1784" s="72" t="str">
        <f>IF($C1784="","",VLOOKUP($C1784,'4.NLC'!$A$6:$F$51,5,0))</f>
        <v/>
      </c>
      <c r="G1784" s="82" t="str">
        <f>IF($C1784="","",VLOOKUP($C1784,'4.NLC'!$A$6:$H$51,7,0))</f>
        <v/>
      </c>
      <c r="H1784" s="74"/>
      <c r="I1784" s="74"/>
      <c r="J1784" s="74"/>
      <c r="K1784" s="57">
        <f t="shared" si="224"/>
        <v>0</v>
      </c>
      <c r="L1784" s="75"/>
      <c r="M1784" s="52">
        <f t="shared" si="225"/>
        <v>0</v>
      </c>
      <c r="N1784" s="76"/>
      <c r="O1784" s="52">
        <f t="shared" si="226"/>
        <v>0</v>
      </c>
      <c r="P1784" s="57">
        <f t="shared" si="227"/>
        <v>0</v>
      </c>
      <c r="Q1784" s="52">
        <f t="shared" si="228"/>
        <v>0</v>
      </c>
      <c r="R1784" s="454">
        <f t="shared" si="229"/>
        <v>0</v>
      </c>
    </row>
    <row r="1785" spans="1:18" outlineLevel="1" x14ac:dyDescent="0.2">
      <c r="A1785" s="79" t="str">
        <f t="shared" si="222"/>
        <v/>
      </c>
      <c r="B1785" s="73"/>
      <c r="C1785" s="90"/>
      <c r="D1785" s="93" t="str">
        <f t="shared" si="223"/>
        <v xml:space="preserve"> </v>
      </c>
      <c r="E1785" s="54" t="str">
        <f>IF($C1785="","",VLOOKUP($C1785,'4.NLC'!$A$6:$F$51,6,0))</f>
        <v/>
      </c>
      <c r="F1785" s="72" t="str">
        <f>IF($C1785="","",VLOOKUP($C1785,'4.NLC'!$A$6:$F$51,5,0))</f>
        <v/>
      </c>
      <c r="G1785" s="82" t="str">
        <f>IF($C1785="","",VLOOKUP($C1785,'4.NLC'!$A$6:$H$51,7,0))</f>
        <v/>
      </c>
      <c r="H1785" s="74"/>
      <c r="I1785" s="74"/>
      <c r="J1785" s="74"/>
      <c r="K1785" s="57">
        <f t="shared" si="224"/>
        <v>0</v>
      </c>
      <c r="L1785" s="75"/>
      <c r="M1785" s="52">
        <f t="shared" si="225"/>
        <v>0</v>
      </c>
      <c r="N1785" s="76"/>
      <c r="O1785" s="52">
        <f t="shared" si="226"/>
        <v>0</v>
      </c>
      <c r="P1785" s="57">
        <f t="shared" si="227"/>
        <v>0</v>
      </c>
      <c r="Q1785" s="52">
        <f t="shared" si="228"/>
        <v>0</v>
      </c>
      <c r="R1785" s="454">
        <f t="shared" si="229"/>
        <v>0</v>
      </c>
    </row>
    <row r="1786" spans="1:18" outlineLevel="1" x14ac:dyDescent="0.2">
      <c r="A1786" s="79" t="str">
        <f t="shared" si="222"/>
        <v/>
      </c>
      <c r="B1786" s="73"/>
      <c r="C1786" s="90"/>
      <c r="D1786" s="93" t="str">
        <f t="shared" si="223"/>
        <v xml:space="preserve"> </v>
      </c>
      <c r="E1786" s="54" t="str">
        <f>IF($C1786="","",VLOOKUP($C1786,'4.NLC'!$A$6:$F$51,6,0))</f>
        <v/>
      </c>
      <c r="F1786" s="72" t="str">
        <f>IF($C1786="","",VLOOKUP($C1786,'4.NLC'!$A$6:$F$51,5,0))</f>
        <v/>
      </c>
      <c r="G1786" s="82" t="str">
        <f>IF($C1786="","",VLOOKUP($C1786,'4.NLC'!$A$6:$H$51,7,0))</f>
        <v/>
      </c>
      <c r="H1786" s="74"/>
      <c r="I1786" s="74"/>
      <c r="J1786" s="74"/>
      <c r="K1786" s="57">
        <f t="shared" si="224"/>
        <v>0</v>
      </c>
      <c r="L1786" s="75"/>
      <c r="M1786" s="52">
        <f t="shared" si="225"/>
        <v>0</v>
      </c>
      <c r="N1786" s="76"/>
      <c r="O1786" s="52">
        <f t="shared" si="226"/>
        <v>0</v>
      </c>
      <c r="P1786" s="57">
        <f t="shared" si="227"/>
        <v>0</v>
      </c>
      <c r="Q1786" s="52">
        <f t="shared" si="228"/>
        <v>0</v>
      </c>
      <c r="R1786" s="454">
        <f t="shared" si="229"/>
        <v>0</v>
      </c>
    </row>
    <row r="1787" spans="1:18" outlineLevel="1" x14ac:dyDescent="0.2">
      <c r="A1787" s="79" t="str">
        <f t="shared" si="222"/>
        <v/>
      </c>
      <c r="B1787" s="73"/>
      <c r="C1787" s="90"/>
      <c r="D1787" s="93" t="str">
        <f t="shared" si="223"/>
        <v xml:space="preserve"> </v>
      </c>
      <c r="E1787" s="54" t="str">
        <f>IF($C1787="","",VLOOKUP($C1787,'4.NLC'!$A$6:$F$51,6,0))</f>
        <v/>
      </c>
      <c r="F1787" s="72" t="str">
        <f>IF($C1787="","",VLOOKUP($C1787,'4.NLC'!$A$6:$F$51,5,0))</f>
        <v/>
      </c>
      <c r="G1787" s="82" t="str">
        <f>IF($C1787="","",VLOOKUP($C1787,'4.NLC'!$A$6:$H$51,7,0))</f>
        <v/>
      </c>
      <c r="H1787" s="74"/>
      <c r="I1787" s="74"/>
      <c r="J1787" s="74"/>
      <c r="K1787" s="57">
        <f t="shared" si="224"/>
        <v>0</v>
      </c>
      <c r="L1787" s="75"/>
      <c r="M1787" s="52">
        <f t="shared" si="225"/>
        <v>0</v>
      </c>
      <c r="N1787" s="76"/>
      <c r="O1787" s="52">
        <f t="shared" si="226"/>
        <v>0</v>
      </c>
      <c r="P1787" s="57">
        <f t="shared" si="227"/>
        <v>0</v>
      </c>
      <c r="Q1787" s="52">
        <f t="shared" si="228"/>
        <v>0</v>
      </c>
      <c r="R1787" s="454">
        <f t="shared" si="229"/>
        <v>0</v>
      </c>
    </row>
    <row r="1788" spans="1:18" outlineLevel="1" x14ac:dyDescent="0.2">
      <c r="A1788" s="79" t="str">
        <f t="shared" si="222"/>
        <v/>
      </c>
      <c r="B1788" s="73"/>
      <c r="C1788" s="90"/>
      <c r="D1788" s="93" t="str">
        <f t="shared" si="223"/>
        <v xml:space="preserve"> </v>
      </c>
      <c r="E1788" s="54" t="str">
        <f>IF($C1788="","",VLOOKUP($C1788,'4.NLC'!$A$6:$F$51,6,0))</f>
        <v/>
      </c>
      <c r="F1788" s="72" t="str">
        <f>IF($C1788="","",VLOOKUP($C1788,'4.NLC'!$A$6:$F$51,5,0))</f>
        <v/>
      </c>
      <c r="G1788" s="82" t="str">
        <f>IF($C1788="","",VLOOKUP($C1788,'4.NLC'!$A$6:$H$51,7,0))</f>
        <v/>
      </c>
      <c r="H1788" s="74"/>
      <c r="I1788" s="74"/>
      <c r="J1788" s="74"/>
      <c r="K1788" s="57">
        <f t="shared" si="224"/>
        <v>0</v>
      </c>
      <c r="L1788" s="75"/>
      <c r="M1788" s="52">
        <f t="shared" si="225"/>
        <v>0</v>
      </c>
      <c r="N1788" s="76"/>
      <c r="O1788" s="52">
        <f t="shared" si="226"/>
        <v>0</v>
      </c>
      <c r="P1788" s="57">
        <f t="shared" si="227"/>
        <v>0</v>
      </c>
      <c r="Q1788" s="52">
        <f t="shared" si="228"/>
        <v>0</v>
      </c>
      <c r="R1788" s="454">
        <f t="shared" si="229"/>
        <v>0</v>
      </c>
    </row>
    <row r="1789" spans="1:18" outlineLevel="1" x14ac:dyDescent="0.2">
      <c r="A1789" s="79" t="str">
        <f t="shared" si="222"/>
        <v/>
      </c>
      <c r="B1789" s="73"/>
      <c r="C1789" s="90"/>
      <c r="D1789" s="93" t="str">
        <f t="shared" si="223"/>
        <v xml:space="preserve"> </v>
      </c>
      <c r="E1789" s="54" t="str">
        <f>IF($C1789="","",VLOOKUP($C1789,'4.NLC'!$A$6:$F$51,6,0))</f>
        <v/>
      </c>
      <c r="F1789" s="72" t="str">
        <f>IF($C1789="","",VLOOKUP($C1789,'4.NLC'!$A$6:$F$51,5,0))</f>
        <v/>
      </c>
      <c r="G1789" s="82" t="str">
        <f>IF($C1789="","",VLOOKUP($C1789,'4.NLC'!$A$6:$H$51,7,0))</f>
        <v/>
      </c>
      <c r="H1789" s="74"/>
      <c r="I1789" s="74"/>
      <c r="J1789" s="74"/>
      <c r="K1789" s="57">
        <f t="shared" si="224"/>
        <v>0</v>
      </c>
      <c r="L1789" s="75"/>
      <c r="M1789" s="52">
        <f t="shared" si="225"/>
        <v>0</v>
      </c>
      <c r="N1789" s="76"/>
      <c r="O1789" s="52">
        <f t="shared" si="226"/>
        <v>0</v>
      </c>
      <c r="P1789" s="57">
        <f t="shared" si="227"/>
        <v>0</v>
      </c>
      <c r="Q1789" s="52">
        <f t="shared" si="228"/>
        <v>0</v>
      </c>
      <c r="R1789" s="454">
        <f t="shared" si="229"/>
        <v>0</v>
      </c>
    </row>
    <row r="1790" spans="1:18" outlineLevel="1" x14ac:dyDescent="0.2">
      <c r="A1790" s="79" t="str">
        <f t="shared" si="222"/>
        <v/>
      </c>
      <c r="B1790" s="73"/>
      <c r="C1790" s="90"/>
      <c r="D1790" s="93" t="str">
        <f t="shared" si="223"/>
        <v xml:space="preserve"> </v>
      </c>
      <c r="E1790" s="54" t="str">
        <f>IF($C1790="","",VLOOKUP($C1790,'4.NLC'!$A$6:$F$51,6,0))</f>
        <v/>
      </c>
      <c r="F1790" s="72" t="str">
        <f>IF($C1790="","",VLOOKUP($C1790,'4.NLC'!$A$6:$F$51,5,0))</f>
        <v/>
      </c>
      <c r="G1790" s="82" t="str">
        <f>IF($C1790="","",VLOOKUP($C1790,'4.NLC'!$A$6:$H$51,7,0))</f>
        <v/>
      </c>
      <c r="H1790" s="74"/>
      <c r="I1790" s="74"/>
      <c r="J1790" s="74"/>
      <c r="K1790" s="57">
        <f t="shared" si="224"/>
        <v>0</v>
      </c>
      <c r="L1790" s="75"/>
      <c r="M1790" s="52">
        <f t="shared" si="225"/>
        <v>0</v>
      </c>
      <c r="N1790" s="76"/>
      <c r="O1790" s="52">
        <f t="shared" si="226"/>
        <v>0</v>
      </c>
      <c r="P1790" s="57">
        <f t="shared" si="227"/>
        <v>0</v>
      </c>
      <c r="Q1790" s="52">
        <f t="shared" si="228"/>
        <v>0</v>
      </c>
      <c r="R1790" s="454">
        <f t="shared" si="229"/>
        <v>0</v>
      </c>
    </row>
    <row r="1791" spans="1:18" outlineLevel="1" x14ac:dyDescent="0.2">
      <c r="A1791" s="79" t="str">
        <f t="shared" si="222"/>
        <v/>
      </c>
      <c r="B1791" s="73"/>
      <c r="C1791" s="90"/>
      <c r="D1791" s="93" t="str">
        <f t="shared" si="223"/>
        <v xml:space="preserve"> </v>
      </c>
      <c r="E1791" s="54" t="str">
        <f>IF($C1791="","",VLOOKUP($C1791,'4.NLC'!$A$6:$F$51,6,0))</f>
        <v/>
      </c>
      <c r="F1791" s="72" t="str">
        <f>IF($C1791="","",VLOOKUP($C1791,'4.NLC'!$A$6:$F$51,5,0))</f>
        <v/>
      </c>
      <c r="G1791" s="82" t="str">
        <f>IF($C1791="","",VLOOKUP($C1791,'4.NLC'!$A$6:$H$51,7,0))</f>
        <v/>
      </c>
      <c r="H1791" s="74"/>
      <c r="I1791" s="74"/>
      <c r="J1791" s="74"/>
      <c r="K1791" s="57">
        <f t="shared" si="224"/>
        <v>0</v>
      </c>
      <c r="L1791" s="75"/>
      <c r="M1791" s="52">
        <f t="shared" si="225"/>
        <v>0</v>
      </c>
      <c r="N1791" s="76"/>
      <c r="O1791" s="52">
        <f t="shared" si="226"/>
        <v>0</v>
      </c>
      <c r="P1791" s="57">
        <f t="shared" si="227"/>
        <v>0</v>
      </c>
      <c r="Q1791" s="52">
        <f t="shared" si="228"/>
        <v>0</v>
      </c>
      <c r="R1791" s="454">
        <f t="shared" si="229"/>
        <v>0</v>
      </c>
    </row>
    <row r="1792" spans="1:18" outlineLevel="1" x14ac:dyDescent="0.2">
      <c r="A1792" s="79" t="str">
        <f t="shared" si="222"/>
        <v/>
      </c>
      <c r="B1792" s="73"/>
      <c r="C1792" s="90"/>
      <c r="D1792" s="93" t="str">
        <f t="shared" si="223"/>
        <v xml:space="preserve"> </v>
      </c>
      <c r="E1792" s="54" t="str">
        <f>IF($C1792="","",VLOOKUP($C1792,'4.NLC'!$A$6:$F$51,6,0))</f>
        <v/>
      </c>
      <c r="F1792" s="72" t="str">
        <f>IF($C1792="","",VLOOKUP($C1792,'4.NLC'!$A$6:$F$51,5,0))</f>
        <v/>
      </c>
      <c r="G1792" s="82" t="str">
        <f>IF($C1792="","",VLOOKUP($C1792,'4.NLC'!$A$6:$H$51,7,0))</f>
        <v/>
      </c>
      <c r="H1792" s="74"/>
      <c r="I1792" s="74"/>
      <c r="J1792" s="74"/>
      <c r="K1792" s="57">
        <f t="shared" si="224"/>
        <v>0</v>
      </c>
      <c r="L1792" s="75"/>
      <c r="M1792" s="52">
        <f t="shared" si="225"/>
        <v>0</v>
      </c>
      <c r="N1792" s="76"/>
      <c r="O1792" s="52">
        <f t="shared" si="226"/>
        <v>0</v>
      </c>
      <c r="P1792" s="57">
        <f t="shared" si="227"/>
        <v>0</v>
      </c>
      <c r="Q1792" s="52">
        <f t="shared" si="228"/>
        <v>0</v>
      </c>
      <c r="R1792" s="454">
        <f t="shared" si="229"/>
        <v>0</v>
      </c>
    </row>
    <row r="1793" spans="1:18" outlineLevel="1" x14ac:dyDescent="0.2">
      <c r="A1793" s="79" t="str">
        <f t="shared" si="222"/>
        <v/>
      </c>
      <c r="B1793" s="73"/>
      <c r="C1793" s="90"/>
      <c r="D1793" s="93" t="str">
        <f t="shared" si="223"/>
        <v xml:space="preserve"> </v>
      </c>
      <c r="E1793" s="54" t="str">
        <f>IF($C1793="","",VLOOKUP($C1793,'4.NLC'!$A$6:$F$51,6,0))</f>
        <v/>
      </c>
      <c r="F1793" s="72" t="str">
        <f>IF($C1793="","",VLOOKUP($C1793,'4.NLC'!$A$6:$F$51,5,0))</f>
        <v/>
      </c>
      <c r="G1793" s="82" t="str">
        <f>IF($C1793="","",VLOOKUP($C1793,'4.NLC'!$A$6:$H$51,7,0))</f>
        <v/>
      </c>
      <c r="H1793" s="74"/>
      <c r="I1793" s="74"/>
      <c r="J1793" s="74"/>
      <c r="K1793" s="57">
        <f t="shared" si="224"/>
        <v>0</v>
      </c>
      <c r="L1793" s="75"/>
      <c r="M1793" s="52">
        <f t="shared" si="225"/>
        <v>0</v>
      </c>
      <c r="N1793" s="76"/>
      <c r="O1793" s="52">
        <f t="shared" si="226"/>
        <v>0</v>
      </c>
      <c r="P1793" s="57">
        <f t="shared" si="227"/>
        <v>0</v>
      </c>
      <c r="Q1793" s="52">
        <f t="shared" si="228"/>
        <v>0</v>
      </c>
      <c r="R1793" s="454">
        <f t="shared" si="229"/>
        <v>0</v>
      </c>
    </row>
    <row r="1794" spans="1:18" outlineLevel="1" x14ac:dyDescent="0.2">
      <c r="A1794" s="79" t="str">
        <f t="shared" si="222"/>
        <v/>
      </c>
      <c r="B1794" s="73"/>
      <c r="C1794" s="90"/>
      <c r="D1794" s="93" t="str">
        <f t="shared" si="223"/>
        <v xml:space="preserve"> </v>
      </c>
      <c r="E1794" s="54" t="str">
        <f>IF($C1794="","",VLOOKUP($C1794,'4.NLC'!$A$6:$F$51,6,0))</f>
        <v/>
      </c>
      <c r="F1794" s="72" t="str">
        <f>IF($C1794="","",VLOOKUP($C1794,'4.NLC'!$A$6:$F$51,5,0))</f>
        <v/>
      </c>
      <c r="G1794" s="82" t="str">
        <f>IF($C1794="","",VLOOKUP($C1794,'4.NLC'!$A$6:$H$51,7,0))</f>
        <v/>
      </c>
      <c r="H1794" s="74"/>
      <c r="I1794" s="74"/>
      <c r="J1794" s="74"/>
      <c r="K1794" s="57">
        <f t="shared" si="224"/>
        <v>0</v>
      </c>
      <c r="L1794" s="75"/>
      <c r="M1794" s="52">
        <f t="shared" si="225"/>
        <v>0</v>
      </c>
      <c r="N1794" s="76"/>
      <c r="O1794" s="52">
        <f t="shared" si="226"/>
        <v>0</v>
      </c>
      <c r="P1794" s="57">
        <f t="shared" si="227"/>
        <v>0</v>
      </c>
      <c r="Q1794" s="52">
        <f t="shared" si="228"/>
        <v>0</v>
      </c>
      <c r="R1794" s="454">
        <f t="shared" si="229"/>
        <v>0</v>
      </c>
    </row>
    <row r="1795" spans="1:18" outlineLevel="1" x14ac:dyDescent="0.2">
      <c r="A1795" s="79" t="str">
        <f t="shared" si="222"/>
        <v/>
      </c>
      <c r="B1795" s="73"/>
      <c r="C1795" s="90"/>
      <c r="D1795" s="93" t="str">
        <f t="shared" si="223"/>
        <v xml:space="preserve"> </v>
      </c>
      <c r="E1795" s="54" t="str">
        <f>IF($C1795="","",VLOOKUP($C1795,'4.NLC'!$A$6:$F$51,6,0))</f>
        <v/>
      </c>
      <c r="F1795" s="72" t="str">
        <f>IF($C1795="","",VLOOKUP($C1795,'4.NLC'!$A$6:$F$51,5,0))</f>
        <v/>
      </c>
      <c r="G1795" s="82" t="str">
        <f>IF($C1795="","",VLOOKUP($C1795,'4.NLC'!$A$6:$H$51,7,0))</f>
        <v/>
      </c>
      <c r="H1795" s="74"/>
      <c r="I1795" s="74"/>
      <c r="J1795" s="74"/>
      <c r="K1795" s="57">
        <f t="shared" si="224"/>
        <v>0</v>
      </c>
      <c r="L1795" s="75"/>
      <c r="M1795" s="52">
        <f t="shared" si="225"/>
        <v>0</v>
      </c>
      <c r="N1795" s="76"/>
      <c r="O1795" s="52">
        <f t="shared" si="226"/>
        <v>0</v>
      </c>
      <c r="P1795" s="57">
        <f t="shared" si="227"/>
        <v>0</v>
      </c>
      <c r="Q1795" s="52">
        <f t="shared" si="228"/>
        <v>0</v>
      </c>
      <c r="R1795" s="454">
        <f t="shared" si="229"/>
        <v>0</v>
      </c>
    </row>
    <row r="1796" spans="1:18" outlineLevel="1" x14ac:dyDescent="0.2">
      <c r="A1796" s="79" t="str">
        <f t="shared" si="222"/>
        <v/>
      </c>
      <c r="B1796" s="73"/>
      <c r="C1796" s="90"/>
      <c r="D1796" s="93" t="str">
        <f t="shared" si="223"/>
        <v xml:space="preserve"> </v>
      </c>
      <c r="E1796" s="54" t="str">
        <f>IF($C1796="","",VLOOKUP($C1796,'4.NLC'!$A$6:$F$51,6,0))</f>
        <v/>
      </c>
      <c r="F1796" s="72" t="str">
        <f>IF($C1796="","",VLOOKUP($C1796,'4.NLC'!$A$6:$F$51,5,0))</f>
        <v/>
      </c>
      <c r="G1796" s="82" t="str">
        <f>IF($C1796="","",VLOOKUP($C1796,'4.NLC'!$A$6:$H$51,7,0))</f>
        <v/>
      </c>
      <c r="H1796" s="74"/>
      <c r="I1796" s="74"/>
      <c r="J1796" s="74"/>
      <c r="K1796" s="57">
        <f t="shared" si="224"/>
        <v>0</v>
      </c>
      <c r="L1796" s="75"/>
      <c r="M1796" s="52">
        <f t="shared" si="225"/>
        <v>0</v>
      </c>
      <c r="N1796" s="76"/>
      <c r="O1796" s="52">
        <f t="shared" si="226"/>
        <v>0</v>
      </c>
      <c r="P1796" s="57">
        <f t="shared" si="227"/>
        <v>0</v>
      </c>
      <c r="Q1796" s="52">
        <f t="shared" si="228"/>
        <v>0</v>
      </c>
      <c r="R1796" s="454">
        <f t="shared" si="229"/>
        <v>0</v>
      </c>
    </row>
    <row r="1797" spans="1:18" outlineLevel="1" x14ac:dyDescent="0.2">
      <c r="A1797" s="79" t="str">
        <f t="shared" si="222"/>
        <v/>
      </c>
      <c r="B1797" s="73"/>
      <c r="C1797" s="90"/>
      <c r="D1797" s="93" t="str">
        <f t="shared" si="223"/>
        <v xml:space="preserve"> </v>
      </c>
      <c r="E1797" s="54" t="str">
        <f>IF($C1797="","",VLOOKUP($C1797,'4.NLC'!$A$6:$F$51,6,0))</f>
        <v/>
      </c>
      <c r="F1797" s="72" t="str">
        <f>IF($C1797="","",VLOOKUP($C1797,'4.NLC'!$A$6:$F$51,5,0))</f>
        <v/>
      </c>
      <c r="G1797" s="82" t="str">
        <f>IF($C1797="","",VLOOKUP($C1797,'4.NLC'!$A$6:$H$51,7,0))</f>
        <v/>
      </c>
      <c r="H1797" s="74"/>
      <c r="I1797" s="74"/>
      <c r="J1797" s="74"/>
      <c r="K1797" s="57">
        <f t="shared" si="224"/>
        <v>0</v>
      </c>
      <c r="L1797" s="75"/>
      <c r="M1797" s="52">
        <f t="shared" si="225"/>
        <v>0</v>
      </c>
      <c r="N1797" s="76"/>
      <c r="O1797" s="52">
        <f t="shared" si="226"/>
        <v>0</v>
      </c>
      <c r="P1797" s="57">
        <f t="shared" si="227"/>
        <v>0</v>
      </c>
      <c r="Q1797" s="52">
        <f t="shared" si="228"/>
        <v>0</v>
      </c>
      <c r="R1797" s="454">
        <f t="shared" si="229"/>
        <v>0</v>
      </c>
    </row>
    <row r="1798" spans="1:18" outlineLevel="1" x14ac:dyDescent="0.2">
      <c r="A1798" s="79" t="str">
        <f t="shared" si="222"/>
        <v/>
      </c>
      <c r="B1798" s="73"/>
      <c r="C1798" s="90"/>
      <c r="D1798" s="93" t="str">
        <f t="shared" si="223"/>
        <v xml:space="preserve"> </v>
      </c>
      <c r="E1798" s="54" t="str">
        <f>IF($C1798="","",VLOOKUP($C1798,'4.NLC'!$A$6:$F$51,6,0))</f>
        <v/>
      </c>
      <c r="F1798" s="72" t="str">
        <f>IF($C1798="","",VLOOKUP($C1798,'4.NLC'!$A$6:$F$51,5,0))</f>
        <v/>
      </c>
      <c r="G1798" s="82" t="str">
        <f>IF($C1798="","",VLOOKUP($C1798,'4.NLC'!$A$6:$H$51,7,0))</f>
        <v/>
      </c>
      <c r="H1798" s="74"/>
      <c r="I1798" s="74"/>
      <c r="J1798" s="74"/>
      <c r="K1798" s="57">
        <f t="shared" si="224"/>
        <v>0</v>
      </c>
      <c r="L1798" s="75"/>
      <c r="M1798" s="52">
        <f t="shared" si="225"/>
        <v>0</v>
      </c>
      <c r="N1798" s="76"/>
      <c r="O1798" s="52">
        <f t="shared" si="226"/>
        <v>0</v>
      </c>
      <c r="P1798" s="57">
        <f t="shared" si="227"/>
        <v>0</v>
      </c>
      <c r="Q1798" s="52">
        <f t="shared" si="228"/>
        <v>0</v>
      </c>
      <c r="R1798" s="454">
        <f t="shared" si="229"/>
        <v>0</v>
      </c>
    </row>
    <row r="1799" spans="1:18" outlineLevel="1" x14ac:dyDescent="0.2">
      <c r="A1799" s="79" t="str">
        <f t="shared" ref="A1799:A1862" si="230">IF(B1799="","",VALUE(LEFT(B1799,4)))</f>
        <v/>
      </c>
      <c r="B1799" s="73"/>
      <c r="C1799" s="90"/>
      <c r="D1799" s="93" t="str">
        <f t="shared" ref="D1799:D1862" si="231">A1799&amp;" "&amp;C1799</f>
        <v xml:space="preserve"> </v>
      </c>
      <c r="E1799" s="54" t="str">
        <f>IF($C1799="","",VLOOKUP($C1799,'4.NLC'!$A$6:$F$51,6,0))</f>
        <v/>
      </c>
      <c r="F1799" s="72" t="str">
        <f>IF($C1799="","",VLOOKUP($C1799,'4.NLC'!$A$6:$F$51,5,0))</f>
        <v/>
      </c>
      <c r="G1799" s="82" t="str">
        <f>IF($C1799="","",VLOOKUP($C1799,'4.NLC'!$A$6:$H$51,7,0))</f>
        <v/>
      </c>
      <c r="H1799" s="74"/>
      <c r="I1799" s="74"/>
      <c r="J1799" s="74"/>
      <c r="K1799" s="57">
        <f t="shared" ref="K1799:K1862" si="232">SUM(I1799:J1799)</f>
        <v>0</v>
      </c>
      <c r="L1799" s="75"/>
      <c r="M1799" s="52">
        <f t="shared" ref="M1799:M1862" si="233">H1799*$L1799</f>
        <v>0</v>
      </c>
      <c r="N1799" s="76"/>
      <c r="O1799" s="52">
        <f t="shared" ref="O1799:O1862" si="234">I1799*$L1799</f>
        <v>0</v>
      </c>
      <c r="P1799" s="57">
        <f t="shared" ref="P1799:P1862" si="235">SUM(M1799:O1799)</f>
        <v>0</v>
      </c>
      <c r="Q1799" s="52">
        <f t="shared" ref="Q1799:Q1862" si="236">J1799*$L1799</f>
        <v>0</v>
      </c>
      <c r="R1799" s="454">
        <f t="shared" ref="R1799:R1862" si="237">SUM(P1799:Q1799)</f>
        <v>0</v>
      </c>
    </row>
    <row r="1800" spans="1:18" outlineLevel="1" x14ac:dyDescent="0.2">
      <c r="A1800" s="79" t="str">
        <f t="shared" si="230"/>
        <v/>
      </c>
      <c r="B1800" s="73"/>
      <c r="C1800" s="90"/>
      <c r="D1800" s="93" t="str">
        <f t="shared" si="231"/>
        <v xml:space="preserve"> </v>
      </c>
      <c r="E1800" s="54" t="str">
        <f>IF($C1800="","",VLOOKUP($C1800,'4.NLC'!$A$6:$F$51,6,0))</f>
        <v/>
      </c>
      <c r="F1800" s="72" t="str">
        <f>IF($C1800="","",VLOOKUP($C1800,'4.NLC'!$A$6:$F$51,5,0))</f>
        <v/>
      </c>
      <c r="G1800" s="82" t="str">
        <f>IF($C1800="","",VLOOKUP($C1800,'4.NLC'!$A$6:$H$51,7,0))</f>
        <v/>
      </c>
      <c r="H1800" s="74"/>
      <c r="I1800" s="74"/>
      <c r="J1800" s="74"/>
      <c r="K1800" s="57">
        <f t="shared" si="232"/>
        <v>0</v>
      </c>
      <c r="L1800" s="75"/>
      <c r="M1800" s="52">
        <f t="shared" si="233"/>
        <v>0</v>
      </c>
      <c r="N1800" s="76"/>
      <c r="O1800" s="52">
        <f t="shared" si="234"/>
        <v>0</v>
      </c>
      <c r="P1800" s="57">
        <f t="shared" si="235"/>
        <v>0</v>
      </c>
      <c r="Q1800" s="52">
        <f t="shared" si="236"/>
        <v>0</v>
      </c>
      <c r="R1800" s="454">
        <f t="shared" si="237"/>
        <v>0</v>
      </c>
    </row>
    <row r="1801" spans="1:18" outlineLevel="1" x14ac:dyDescent="0.2">
      <c r="A1801" s="79" t="str">
        <f t="shared" si="230"/>
        <v/>
      </c>
      <c r="B1801" s="73"/>
      <c r="C1801" s="90"/>
      <c r="D1801" s="93" t="str">
        <f t="shared" si="231"/>
        <v xml:space="preserve"> </v>
      </c>
      <c r="E1801" s="54" t="str">
        <f>IF($C1801="","",VLOOKUP($C1801,'4.NLC'!$A$6:$F$51,6,0))</f>
        <v/>
      </c>
      <c r="F1801" s="72" t="str">
        <f>IF($C1801="","",VLOOKUP($C1801,'4.NLC'!$A$6:$F$51,5,0))</f>
        <v/>
      </c>
      <c r="G1801" s="82" t="str">
        <f>IF($C1801="","",VLOOKUP($C1801,'4.NLC'!$A$6:$H$51,7,0))</f>
        <v/>
      </c>
      <c r="H1801" s="74"/>
      <c r="I1801" s="74"/>
      <c r="J1801" s="74"/>
      <c r="K1801" s="57">
        <f t="shared" si="232"/>
        <v>0</v>
      </c>
      <c r="L1801" s="75"/>
      <c r="M1801" s="52">
        <f t="shared" si="233"/>
        <v>0</v>
      </c>
      <c r="N1801" s="76"/>
      <c r="O1801" s="52">
        <f t="shared" si="234"/>
        <v>0</v>
      </c>
      <c r="P1801" s="57">
        <f t="shared" si="235"/>
        <v>0</v>
      </c>
      <c r="Q1801" s="52">
        <f t="shared" si="236"/>
        <v>0</v>
      </c>
      <c r="R1801" s="454">
        <f t="shared" si="237"/>
        <v>0</v>
      </c>
    </row>
    <row r="1802" spans="1:18" outlineLevel="1" x14ac:dyDescent="0.2">
      <c r="A1802" s="79" t="str">
        <f t="shared" si="230"/>
        <v/>
      </c>
      <c r="B1802" s="73"/>
      <c r="C1802" s="90"/>
      <c r="D1802" s="93" t="str">
        <f t="shared" si="231"/>
        <v xml:space="preserve"> </v>
      </c>
      <c r="E1802" s="54" t="str">
        <f>IF($C1802="","",VLOOKUP($C1802,'4.NLC'!$A$6:$F$51,6,0))</f>
        <v/>
      </c>
      <c r="F1802" s="72" t="str">
        <f>IF($C1802="","",VLOOKUP($C1802,'4.NLC'!$A$6:$F$51,5,0))</f>
        <v/>
      </c>
      <c r="G1802" s="82" t="str">
        <f>IF($C1802="","",VLOOKUP($C1802,'4.NLC'!$A$6:$H$51,7,0))</f>
        <v/>
      </c>
      <c r="H1802" s="74"/>
      <c r="I1802" s="74"/>
      <c r="J1802" s="74"/>
      <c r="K1802" s="57">
        <f t="shared" si="232"/>
        <v>0</v>
      </c>
      <c r="L1802" s="75"/>
      <c r="M1802" s="52">
        <f t="shared" si="233"/>
        <v>0</v>
      </c>
      <c r="N1802" s="76"/>
      <c r="O1802" s="52">
        <f t="shared" si="234"/>
        <v>0</v>
      </c>
      <c r="P1802" s="57">
        <f t="shared" si="235"/>
        <v>0</v>
      </c>
      <c r="Q1802" s="52">
        <f t="shared" si="236"/>
        <v>0</v>
      </c>
      <c r="R1802" s="454">
        <f t="shared" si="237"/>
        <v>0</v>
      </c>
    </row>
    <row r="1803" spans="1:18" outlineLevel="1" x14ac:dyDescent="0.2">
      <c r="A1803" s="79" t="str">
        <f t="shared" si="230"/>
        <v/>
      </c>
      <c r="B1803" s="73"/>
      <c r="C1803" s="90"/>
      <c r="D1803" s="93" t="str">
        <f t="shared" si="231"/>
        <v xml:space="preserve"> </v>
      </c>
      <c r="E1803" s="54" t="str">
        <f>IF($C1803="","",VLOOKUP($C1803,'4.NLC'!$A$6:$F$51,6,0))</f>
        <v/>
      </c>
      <c r="F1803" s="72" t="str">
        <f>IF($C1803="","",VLOOKUP($C1803,'4.NLC'!$A$6:$F$51,5,0))</f>
        <v/>
      </c>
      <c r="G1803" s="82" t="str">
        <f>IF($C1803="","",VLOOKUP($C1803,'4.NLC'!$A$6:$H$51,7,0))</f>
        <v/>
      </c>
      <c r="H1803" s="74"/>
      <c r="I1803" s="74"/>
      <c r="J1803" s="74"/>
      <c r="K1803" s="57">
        <f t="shared" si="232"/>
        <v>0</v>
      </c>
      <c r="L1803" s="75"/>
      <c r="M1803" s="52">
        <f t="shared" si="233"/>
        <v>0</v>
      </c>
      <c r="N1803" s="76"/>
      <c r="O1803" s="52">
        <f t="shared" si="234"/>
        <v>0</v>
      </c>
      <c r="P1803" s="57">
        <f t="shared" si="235"/>
        <v>0</v>
      </c>
      <c r="Q1803" s="52">
        <f t="shared" si="236"/>
        <v>0</v>
      </c>
      <c r="R1803" s="454">
        <f t="shared" si="237"/>
        <v>0</v>
      </c>
    </row>
    <row r="1804" spans="1:18" outlineLevel="1" x14ac:dyDescent="0.2">
      <c r="A1804" s="79" t="str">
        <f t="shared" si="230"/>
        <v/>
      </c>
      <c r="B1804" s="73"/>
      <c r="C1804" s="90"/>
      <c r="D1804" s="93" t="str">
        <f t="shared" si="231"/>
        <v xml:space="preserve"> </v>
      </c>
      <c r="E1804" s="54" t="str">
        <f>IF($C1804="","",VLOOKUP($C1804,'4.NLC'!$A$6:$F$51,6,0))</f>
        <v/>
      </c>
      <c r="F1804" s="72" t="str">
        <f>IF($C1804="","",VLOOKUP($C1804,'4.NLC'!$A$6:$F$51,5,0))</f>
        <v/>
      </c>
      <c r="G1804" s="82" t="str">
        <f>IF($C1804="","",VLOOKUP($C1804,'4.NLC'!$A$6:$H$51,7,0))</f>
        <v/>
      </c>
      <c r="H1804" s="74"/>
      <c r="I1804" s="74"/>
      <c r="J1804" s="74"/>
      <c r="K1804" s="57">
        <f t="shared" si="232"/>
        <v>0</v>
      </c>
      <c r="L1804" s="75"/>
      <c r="M1804" s="52">
        <f t="shared" si="233"/>
        <v>0</v>
      </c>
      <c r="N1804" s="76"/>
      <c r="O1804" s="52">
        <f t="shared" si="234"/>
        <v>0</v>
      </c>
      <c r="P1804" s="57">
        <f t="shared" si="235"/>
        <v>0</v>
      </c>
      <c r="Q1804" s="52">
        <f t="shared" si="236"/>
        <v>0</v>
      </c>
      <c r="R1804" s="454">
        <f t="shared" si="237"/>
        <v>0</v>
      </c>
    </row>
    <row r="1805" spans="1:18" outlineLevel="1" x14ac:dyDescent="0.2">
      <c r="A1805" s="79" t="str">
        <f t="shared" si="230"/>
        <v/>
      </c>
      <c r="B1805" s="73"/>
      <c r="C1805" s="90"/>
      <c r="D1805" s="93" t="str">
        <f t="shared" si="231"/>
        <v xml:space="preserve"> </v>
      </c>
      <c r="E1805" s="54" t="str">
        <f>IF($C1805="","",VLOOKUP($C1805,'4.NLC'!$A$6:$F$51,6,0))</f>
        <v/>
      </c>
      <c r="F1805" s="72" t="str">
        <f>IF($C1805="","",VLOOKUP($C1805,'4.NLC'!$A$6:$F$51,5,0))</f>
        <v/>
      </c>
      <c r="G1805" s="82" t="str">
        <f>IF($C1805="","",VLOOKUP($C1805,'4.NLC'!$A$6:$H$51,7,0))</f>
        <v/>
      </c>
      <c r="H1805" s="74"/>
      <c r="I1805" s="74"/>
      <c r="J1805" s="74"/>
      <c r="K1805" s="57">
        <f t="shared" si="232"/>
        <v>0</v>
      </c>
      <c r="L1805" s="75"/>
      <c r="M1805" s="52">
        <f t="shared" si="233"/>
        <v>0</v>
      </c>
      <c r="N1805" s="76"/>
      <c r="O1805" s="52">
        <f t="shared" si="234"/>
        <v>0</v>
      </c>
      <c r="P1805" s="57">
        <f t="shared" si="235"/>
        <v>0</v>
      </c>
      <c r="Q1805" s="52">
        <f t="shared" si="236"/>
        <v>0</v>
      </c>
      <c r="R1805" s="454">
        <f t="shared" si="237"/>
        <v>0</v>
      </c>
    </row>
    <row r="1806" spans="1:18" outlineLevel="1" x14ac:dyDescent="0.2">
      <c r="A1806" s="79" t="str">
        <f t="shared" si="230"/>
        <v/>
      </c>
      <c r="B1806" s="73"/>
      <c r="C1806" s="90"/>
      <c r="D1806" s="93" t="str">
        <f t="shared" si="231"/>
        <v xml:space="preserve"> </v>
      </c>
      <c r="E1806" s="54" t="str">
        <f>IF($C1806="","",VLOOKUP($C1806,'4.NLC'!$A$6:$F$51,6,0))</f>
        <v/>
      </c>
      <c r="F1806" s="72" t="str">
        <f>IF($C1806="","",VLOOKUP($C1806,'4.NLC'!$A$6:$F$51,5,0))</f>
        <v/>
      </c>
      <c r="G1806" s="82" t="str">
        <f>IF($C1806="","",VLOOKUP($C1806,'4.NLC'!$A$6:$H$51,7,0))</f>
        <v/>
      </c>
      <c r="H1806" s="74"/>
      <c r="I1806" s="74"/>
      <c r="J1806" s="74"/>
      <c r="K1806" s="57">
        <f t="shared" si="232"/>
        <v>0</v>
      </c>
      <c r="L1806" s="75"/>
      <c r="M1806" s="52">
        <f t="shared" si="233"/>
        <v>0</v>
      </c>
      <c r="N1806" s="76"/>
      <c r="O1806" s="52">
        <f t="shared" si="234"/>
        <v>0</v>
      </c>
      <c r="P1806" s="57">
        <f t="shared" si="235"/>
        <v>0</v>
      </c>
      <c r="Q1806" s="52">
        <f t="shared" si="236"/>
        <v>0</v>
      </c>
      <c r="R1806" s="454">
        <f t="shared" si="237"/>
        <v>0</v>
      </c>
    </row>
    <row r="1807" spans="1:18" outlineLevel="1" x14ac:dyDescent="0.2">
      <c r="A1807" s="79" t="str">
        <f t="shared" si="230"/>
        <v/>
      </c>
      <c r="B1807" s="73"/>
      <c r="C1807" s="90"/>
      <c r="D1807" s="93" t="str">
        <f t="shared" si="231"/>
        <v xml:space="preserve"> </v>
      </c>
      <c r="E1807" s="54" t="str">
        <f>IF($C1807="","",VLOOKUP($C1807,'4.NLC'!$A$6:$F$51,6,0))</f>
        <v/>
      </c>
      <c r="F1807" s="72" t="str">
        <f>IF($C1807="","",VLOOKUP($C1807,'4.NLC'!$A$6:$F$51,5,0))</f>
        <v/>
      </c>
      <c r="G1807" s="82" t="str">
        <f>IF($C1807="","",VLOOKUP($C1807,'4.NLC'!$A$6:$H$51,7,0))</f>
        <v/>
      </c>
      <c r="H1807" s="74"/>
      <c r="I1807" s="74"/>
      <c r="J1807" s="74"/>
      <c r="K1807" s="57">
        <f t="shared" si="232"/>
        <v>0</v>
      </c>
      <c r="L1807" s="75"/>
      <c r="M1807" s="52">
        <f t="shared" si="233"/>
        <v>0</v>
      </c>
      <c r="N1807" s="76"/>
      <c r="O1807" s="52">
        <f t="shared" si="234"/>
        <v>0</v>
      </c>
      <c r="P1807" s="57">
        <f t="shared" si="235"/>
        <v>0</v>
      </c>
      <c r="Q1807" s="52">
        <f t="shared" si="236"/>
        <v>0</v>
      </c>
      <c r="R1807" s="454">
        <f t="shared" si="237"/>
        <v>0</v>
      </c>
    </row>
    <row r="1808" spans="1:18" outlineLevel="1" x14ac:dyDescent="0.2">
      <c r="A1808" s="79" t="str">
        <f t="shared" si="230"/>
        <v/>
      </c>
      <c r="B1808" s="73"/>
      <c r="C1808" s="90"/>
      <c r="D1808" s="93" t="str">
        <f t="shared" si="231"/>
        <v xml:space="preserve"> </v>
      </c>
      <c r="E1808" s="54" t="str">
        <f>IF($C1808="","",VLOOKUP($C1808,'4.NLC'!$A$6:$F$51,6,0))</f>
        <v/>
      </c>
      <c r="F1808" s="72" t="str">
        <f>IF($C1808="","",VLOOKUP($C1808,'4.NLC'!$A$6:$F$51,5,0))</f>
        <v/>
      </c>
      <c r="G1808" s="82" t="str">
        <f>IF($C1808="","",VLOOKUP($C1808,'4.NLC'!$A$6:$H$51,7,0))</f>
        <v/>
      </c>
      <c r="H1808" s="74"/>
      <c r="I1808" s="74"/>
      <c r="J1808" s="74"/>
      <c r="K1808" s="57">
        <f t="shared" si="232"/>
        <v>0</v>
      </c>
      <c r="L1808" s="75"/>
      <c r="M1808" s="52">
        <f t="shared" si="233"/>
        <v>0</v>
      </c>
      <c r="N1808" s="76"/>
      <c r="O1808" s="52">
        <f t="shared" si="234"/>
        <v>0</v>
      </c>
      <c r="P1808" s="57">
        <f t="shared" si="235"/>
        <v>0</v>
      </c>
      <c r="Q1808" s="52">
        <f t="shared" si="236"/>
        <v>0</v>
      </c>
      <c r="R1808" s="454">
        <f t="shared" si="237"/>
        <v>0</v>
      </c>
    </row>
    <row r="1809" spans="1:18" outlineLevel="1" x14ac:dyDescent="0.2">
      <c r="A1809" s="79" t="str">
        <f t="shared" si="230"/>
        <v/>
      </c>
      <c r="B1809" s="73"/>
      <c r="C1809" s="90"/>
      <c r="D1809" s="93" t="str">
        <f t="shared" si="231"/>
        <v xml:space="preserve"> </v>
      </c>
      <c r="E1809" s="54" t="str">
        <f>IF($C1809="","",VLOOKUP($C1809,'4.NLC'!$A$6:$F$51,6,0))</f>
        <v/>
      </c>
      <c r="F1809" s="72" t="str">
        <f>IF($C1809="","",VLOOKUP($C1809,'4.NLC'!$A$6:$F$51,5,0))</f>
        <v/>
      </c>
      <c r="G1809" s="82" t="str">
        <f>IF($C1809="","",VLOOKUP($C1809,'4.NLC'!$A$6:$H$51,7,0))</f>
        <v/>
      </c>
      <c r="H1809" s="74"/>
      <c r="I1809" s="74"/>
      <c r="J1809" s="74"/>
      <c r="K1809" s="57">
        <f t="shared" si="232"/>
        <v>0</v>
      </c>
      <c r="L1809" s="75"/>
      <c r="M1809" s="52">
        <f t="shared" si="233"/>
        <v>0</v>
      </c>
      <c r="N1809" s="76"/>
      <c r="O1809" s="52">
        <f t="shared" si="234"/>
        <v>0</v>
      </c>
      <c r="P1809" s="57">
        <f t="shared" si="235"/>
        <v>0</v>
      </c>
      <c r="Q1809" s="52">
        <f t="shared" si="236"/>
        <v>0</v>
      </c>
      <c r="R1809" s="454">
        <f t="shared" si="237"/>
        <v>0</v>
      </c>
    </row>
    <row r="1810" spans="1:18" outlineLevel="1" x14ac:dyDescent="0.2">
      <c r="A1810" s="79" t="str">
        <f t="shared" si="230"/>
        <v/>
      </c>
      <c r="B1810" s="73"/>
      <c r="C1810" s="90"/>
      <c r="D1810" s="93" t="str">
        <f t="shared" si="231"/>
        <v xml:space="preserve"> </v>
      </c>
      <c r="E1810" s="54" t="str">
        <f>IF($C1810="","",VLOOKUP($C1810,'4.NLC'!$A$6:$F$51,6,0))</f>
        <v/>
      </c>
      <c r="F1810" s="72" t="str">
        <f>IF($C1810="","",VLOOKUP($C1810,'4.NLC'!$A$6:$F$51,5,0))</f>
        <v/>
      </c>
      <c r="G1810" s="82" t="str">
        <f>IF($C1810="","",VLOOKUP($C1810,'4.NLC'!$A$6:$H$51,7,0))</f>
        <v/>
      </c>
      <c r="H1810" s="74"/>
      <c r="I1810" s="74"/>
      <c r="J1810" s="74"/>
      <c r="K1810" s="57">
        <f t="shared" si="232"/>
        <v>0</v>
      </c>
      <c r="L1810" s="75"/>
      <c r="M1810" s="52">
        <f t="shared" si="233"/>
        <v>0</v>
      </c>
      <c r="N1810" s="76"/>
      <c r="O1810" s="52">
        <f t="shared" si="234"/>
        <v>0</v>
      </c>
      <c r="P1810" s="57">
        <f t="shared" si="235"/>
        <v>0</v>
      </c>
      <c r="Q1810" s="52">
        <f t="shared" si="236"/>
        <v>0</v>
      </c>
      <c r="R1810" s="454">
        <f t="shared" si="237"/>
        <v>0</v>
      </c>
    </row>
    <row r="1811" spans="1:18" outlineLevel="1" x14ac:dyDescent="0.2">
      <c r="A1811" s="79" t="str">
        <f t="shared" si="230"/>
        <v/>
      </c>
      <c r="B1811" s="73"/>
      <c r="C1811" s="90"/>
      <c r="D1811" s="93" t="str">
        <f t="shared" si="231"/>
        <v xml:space="preserve"> </v>
      </c>
      <c r="E1811" s="54" t="str">
        <f>IF($C1811="","",VLOOKUP($C1811,'4.NLC'!$A$6:$F$51,6,0))</f>
        <v/>
      </c>
      <c r="F1811" s="72" t="str">
        <f>IF($C1811="","",VLOOKUP($C1811,'4.NLC'!$A$6:$F$51,5,0))</f>
        <v/>
      </c>
      <c r="G1811" s="82" t="str">
        <f>IF($C1811="","",VLOOKUP($C1811,'4.NLC'!$A$6:$H$51,7,0))</f>
        <v/>
      </c>
      <c r="H1811" s="74"/>
      <c r="I1811" s="74"/>
      <c r="J1811" s="74"/>
      <c r="K1811" s="57">
        <f t="shared" si="232"/>
        <v>0</v>
      </c>
      <c r="L1811" s="75"/>
      <c r="M1811" s="52">
        <f t="shared" si="233"/>
        <v>0</v>
      </c>
      <c r="N1811" s="76"/>
      <c r="O1811" s="52">
        <f t="shared" si="234"/>
        <v>0</v>
      </c>
      <c r="P1811" s="57">
        <f t="shared" si="235"/>
        <v>0</v>
      </c>
      <c r="Q1811" s="52">
        <f t="shared" si="236"/>
        <v>0</v>
      </c>
      <c r="R1811" s="454">
        <f t="shared" si="237"/>
        <v>0</v>
      </c>
    </row>
    <row r="1812" spans="1:18" outlineLevel="1" x14ac:dyDescent="0.2">
      <c r="A1812" s="79" t="str">
        <f t="shared" si="230"/>
        <v/>
      </c>
      <c r="B1812" s="73"/>
      <c r="C1812" s="90"/>
      <c r="D1812" s="93" t="str">
        <f t="shared" si="231"/>
        <v xml:space="preserve"> </v>
      </c>
      <c r="E1812" s="54" t="str">
        <f>IF($C1812="","",VLOOKUP($C1812,'4.NLC'!$A$6:$F$51,6,0))</f>
        <v/>
      </c>
      <c r="F1812" s="72" t="str">
        <f>IF($C1812="","",VLOOKUP($C1812,'4.NLC'!$A$6:$F$51,5,0))</f>
        <v/>
      </c>
      <c r="G1812" s="82" t="str">
        <f>IF($C1812="","",VLOOKUP($C1812,'4.NLC'!$A$6:$H$51,7,0))</f>
        <v/>
      </c>
      <c r="H1812" s="74"/>
      <c r="I1812" s="74"/>
      <c r="J1812" s="74"/>
      <c r="K1812" s="57">
        <f t="shared" si="232"/>
        <v>0</v>
      </c>
      <c r="L1812" s="75"/>
      <c r="M1812" s="52">
        <f t="shared" si="233"/>
        <v>0</v>
      </c>
      <c r="N1812" s="76"/>
      <c r="O1812" s="52">
        <f t="shared" si="234"/>
        <v>0</v>
      </c>
      <c r="P1812" s="57">
        <f t="shared" si="235"/>
        <v>0</v>
      </c>
      <c r="Q1812" s="52">
        <f t="shared" si="236"/>
        <v>0</v>
      </c>
      <c r="R1812" s="454">
        <f t="shared" si="237"/>
        <v>0</v>
      </c>
    </row>
    <row r="1813" spans="1:18" outlineLevel="1" x14ac:dyDescent="0.2">
      <c r="A1813" s="79" t="str">
        <f t="shared" si="230"/>
        <v/>
      </c>
      <c r="B1813" s="73"/>
      <c r="C1813" s="90"/>
      <c r="D1813" s="93" t="str">
        <f t="shared" si="231"/>
        <v xml:space="preserve"> </v>
      </c>
      <c r="E1813" s="54" t="str">
        <f>IF($C1813="","",VLOOKUP($C1813,'4.NLC'!$A$6:$F$51,6,0))</f>
        <v/>
      </c>
      <c r="F1813" s="72" t="str">
        <f>IF($C1813="","",VLOOKUP($C1813,'4.NLC'!$A$6:$F$51,5,0))</f>
        <v/>
      </c>
      <c r="G1813" s="82" t="str">
        <f>IF($C1813="","",VLOOKUP($C1813,'4.NLC'!$A$6:$H$51,7,0))</f>
        <v/>
      </c>
      <c r="H1813" s="74"/>
      <c r="I1813" s="74"/>
      <c r="J1813" s="74"/>
      <c r="K1813" s="57">
        <f t="shared" si="232"/>
        <v>0</v>
      </c>
      <c r="L1813" s="75"/>
      <c r="M1813" s="52">
        <f t="shared" si="233"/>
        <v>0</v>
      </c>
      <c r="N1813" s="76"/>
      <c r="O1813" s="52">
        <f t="shared" si="234"/>
        <v>0</v>
      </c>
      <c r="P1813" s="57">
        <f t="shared" si="235"/>
        <v>0</v>
      </c>
      <c r="Q1813" s="52">
        <f t="shared" si="236"/>
        <v>0</v>
      </c>
      <c r="R1813" s="454">
        <f t="shared" si="237"/>
        <v>0</v>
      </c>
    </row>
    <row r="1814" spans="1:18" outlineLevel="1" x14ac:dyDescent="0.2">
      <c r="A1814" s="79" t="str">
        <f t="shared" si="230"/>
        <v/>
      </c>
      <c r="B1814" s="73"/>
      <c r="C1814" s="90"/>
      <c r="D1814" s="93" t="str">
        <f t="shared" si="231"/>
        <v xml:space="preserve"> </v>
      </c>
      <c r="E1814" s="54" t="str">
        <f>IF($C1814="","",VLOOKUP($C1814,'4.NLC'!$A$6:$F$51,6,0))</f>
        <v/>
      </c>
      <c r="F1814" s="72" t="str">
        <f>IF($C1814="","",VLOOKUP($C1814,'4.NLC'!$A$6:$F$51,5,0))</f>
        <v/>
      </c>
      <c r="G1814" s="82" t="str">
        <f>IF($C1814="","",VLOOKUP($C1814,'4.NLC'!$A$6:$H$51,7,0))</f>
        <v/>
      </c>
      <c r="H1814" s="74"/>
      <c r="I1814" s="74"/>
      <c r="J1814" s="74"/>
      <c r="K1814" s="57">
        <f t="shared" si="232"/>
        <v>0</v>
      </c>
      <c r="L1814" s="75"/>
      <c r="M1814" s="52">
        <f t="shared" si="233"/>
        <v>0</v>
      </c>
      <c r="N1814" s="76"/>
      <c r="O1814" s="52">
        <f t="shared" si="234"/>
        <v>0</v>
      </c>
      <c r="P1814" s="57">
        <f t="shared" si="235"/>
        <v>0</v>
      </c>
      <c r="Q1814" s="52">
        <f t="shared" si="236"/>
        <v>0</v>
      </c>
      <c r="R1814" s="454">
        <f t="shared" si="237"/>
        <v>0</v>
      </c>
    </row>
    <row r="1815" spans="1:18" outlineLevel="1" x14ac:dyDescent="0.2">
      <c r="A1815" s="79" t="str">
        <f t="shared" si="230"/>
        <v/>
      </c>
      <c r="B1815" s="73"/>
      <c r="C1815" s="90"/>
      <c r="D1815" s="93" t="str">
        <f t="shared" si="231"/>
        <v xml:space="preserve"> </v>
      </c>
      <c r="E1815" s="54" t="str">
        <f>IF($C1815="","",VLOOKUP($C1815,'4.NLC'!$A$6:$F$51,6,0))</f>
        <v/>
      </c>
      <c r="F1815" s="72" t="str">
        <f>IF($C1815="","",VLOOKUP($C1815,'4.NLC'!$A$6:$F$51,5,0))</f>
        <v/>
      </c>
      <c r="G1815" s="82" t="str">
        <f>IF($C1815="","",VLOOKUP($C1815,'4.NLC'!$A$6:$H$51,7,0))</f>
        <v/>
      </c>
      <c r="H1815" s="74"/>
      <c r="I1815" s="74"/>
      <c r="J1815" s="74"/>
      <c r="K1815" s="57">
        <f t="shared" si="232"/>
        <v>0</v>
      </c>
      <c r="L1815" s="75"/>
      <c r="M1815" s="52">
        <f t="shared" si="233"/>
        <v>0</v>
      </c>
      <c r="N1815" s="76"/>
      <c r="O1815" s="52">
        <f t="shared" si="234"/>
        <v>0</v>
      </c>
      <c r="P1815" s="57">
        <f t="shared" si="235"/>
        <v>0</v>
      </c>
      <c r="Q1815" s="52">
        <f t="shared" si="236"/>
        <v>0</v>
      </c>
      <c r="R1815" s="454">
        <f t="shared" si="237"/>
        <v>0</v>
      </c>
    </row>
    <row r="1816" spans="1:18" outlineLevel="1" x14ac:dyDescent="0.2">
      <c r="A1816" s="79" t="str">
        <f t="shared" si="230"/>
        <v/>
      </c>
      <c r="B1816" s="73"/>
      <c r="C1816" s="90"/>
      <c r="D1816" s="93" t="str">
        <f t="shared" si="231"/>
        <v xml:space="preserve"> </v>
      </c>
      <c r="E1816" s="54" t="str">
        <f>IF($C1816="","",VLOOKUP($C1816,'4.NLC'!$A$6:$F$51,6,0))</f>
        <v/>
      </c>
      <c r="F1816" s="72" t="str">
        <f>IF($C1816="","",VLOOKUP($C1816,'4.NLC'!$A$6:$F$51,5,0))</f>
        <v/>
      </c>
      <c r="G1816" s="82" t="str">
        <f>IF($C1816="","",VLOOKUP($C1816,'4.NLC'!$A$6:$H$51,7,0))</f>
        <v/>
      </c>
      <c r="H1816" s="74"/>
      <c r="I1816" s="74"/>
      <c r="J1816" s="74"/>
      <c r="K1816" s="57">
        <f t="shared" si="232"/>
        <v>0</v>
      </c>
      <c r="L1816" s="75"/>
      <c r="M1816" s="52">
        <f t="shared" si="233"/>
        <v>0</v>
      </c>
      <c r="N1816" s="76"/>
      <c r="O1816" s="52">
        <f t="shared" si="234"/>
        <v>0</v>
      </c>
      <c r="P1816" s="57">
        <f t="shared" si="235"/>
        <v>0</v>
      </c>
      <c r="Q1816" s="52">
        <f t="shared" si="236"/>
        <v>0</v>
      </c>
      <c r="R1816" s="454">
        <f t="shared" si="237"/>
        <v>0</v>
      </c>
    </row>
    <row r="1817" spans="1:18" outlineLevel="1" x14ac:dyDescent="0.2">
      <c r="A1817" s="79" t="str">
        <f t="shared" si="230"/>
        <v/>
      </c>
      <c r="B1817" s="73"/>
      <c r="C1817" s="90"/>
      <c r="D1817" s="93" t="str">
        <f t="shared" si="231"/>
        <v xml:space="preserve"> </v>
      </c>
      <c r="E1817" s="54" t="str">
        <f>IF($C1817="","",VLOOKUP($C1817,'4.NLC'!$A$6:$F$51,6,0))</f>
        <v/>
      </c>
      <c r="F1817" s="72" t="str">
        <f>IF($C1817="","",VLOOKUP($C1817,'4.NLC'!$A$6:$F$51,5,0))</f>
        <v/>
      </c>
      <c r="G1817" s="82" t="str">
        <f>IF($C1817="","",VLOOKUP($C1817,'4.NLC'!$A$6:$H$51,7,0))</f>
        <v/>
      </c>
      <c r="H1817" s="74"/>
      <c r="I1817" s="74"/>
      <c r="J1817" s="74"/>
      <c r="K1817" s="57">
        <f t="shared" si="232"/>
        <v>0</v>
      </c>
      <c r="L1817" s="75"/>
      <c r="M1817" s="52">
        <f t="shared" si="233"/>
        <v>0</v>
      </c>
      <c r="N1817" s="76"/>
      <c r="O1817" s="52">
        <f t="shared" si="234"/>
        <v>0</v>
      </c>
      <c r="P1817" s="57">
        <f t="shared" si="235"/>
        <v>0</v>
      </c>
      <c r="Q1817" s="52">
        <f t="shared" si="236"/>
        <v>0</v>
      </c>
      <c r="R1817" s="454">
        <f t="shared" si="237"/>
        <v>0</v>
      </c>
    </row>
    <row r="1818" spans="1:18" outlineLevel="1" x14ac:dyDescent="0.2">
      <c r="A1818" s="79" t="str">
        <f t="shared" si="230"/>
        <v/>
      </c>
      <c r="B1818" s="73"/>
      <c r="C1818" s="90"/>
      <c r="D1818" s="93" t="str">
        <f t="shared" si="231"/>
        <v xml:space="preserve"> </v>
      </c>
      <c r="E1818" s="54" t="str">
        <f>IF($C1818="","",VLOOKUP($C1818,'4.NLC'!$A$6:$F$51,6,0))</f>
        <v/>
      </c>
      <c r="F1818" s="72" t="str">
        <f>IF($C1818="","",VLOOKUP($C1818,'4.NLC'!$A$6:$F$51,5,0))</f>
        <v/>
      </c>
      <c r="G1818" s="82" t="str">
        <f>IF($C1818="","",VLOOKUP($C1818,'4.NLC'!$A$6:$H$51,7,0))</f>
        <v/>
      </c>
      <c r="H1818" s="74"/>
      <c r="I1818" s="74"/>
      <c r="J1818" s="74"/>
      <c r="K1818" s="57">
        <f t="shared" si="232"/>
        <v>0</v>
      </c>
      <c r="L1818" s="75"/>
      <c r="M1818" s="52">
        <f t="shared" si="233"/>
        <v>0</v>
      </c>
      <c r="N1818" s="76"/>
      <c r="O1818" s="52">
        <f t="shared" si="234"/>
        <v>0</v>
      </c>
      <c r="P1818" s="57">
        <f t="shared" si="235"/>
        <v>0</v>
      </c>
      <c r="Q1818" s="52">
        <f t="shared" si="236"/>
        <v>0</v>
      </c>
      <c r="R1818" s="454">
        <f t="shared" si="237"/>
        <v>0</v>
      </c>
    </row>
    <row r="1819" spans="1:18" outlineLevel="1" x14ac:dyDescent="0.2">
      <c r="A1819" s="79" t="str">
        <f t="shared" si="230"/>
        <v/>
      </c>
      <c r="B1819" s="73"/>
      <c r="C1819" s="90"/>
      <c r="D1819" s="93" t="str">
        <f t="shared" si="231"/>
        <v xml:space="preserve"> </v>
      </c>
      <c r="E1819" s="54" t="str">
        <f>IF($C1819="","",VLOOKUP($C1819,'4.NLC'!$A$6:$F$51,6,0))</f>
        <v/>
      </c>
      <c r="F1819" s="72" t="str">
        <f>IF($C1819="","",VLOOKUP($C1819,'4.NLC'!$A$6:$F$51,5,0))</f>
        <v/>
      </c>
      <c r="G1819" s="82" t="str">
        <f>IF($C1819="","",VLOOKUP($C1819,'4.NLC'!$A$6:$H$51,7,0))</f>
        <v/>
      </c>
      <c r="H1819" s="74"/>
      <c r="I1819" s="74"/>
      <c r="J1819" s="74"/>
      <c r="K1819" s="57">
        <f t="shared" si="232"/>
        <v>0</v>
      </c>
      <c r="L1819" s="75"/>
      <c r="M1819" s="52">
        <f t="shared" si="233"/>
        <v>0</v>
      </c>
      <c r="N1819" s="76"/>
      <c r="O1819" s="52">
        <f t="shared" si="234"/>
        <v>0</v>
      </c>
      <c r="P1819" s="57">
        <f t="shared" si="235"/>
        <v>0</v>
      </c>
      <c r="Q1819" s="52">
        <f t="shared" si="236"/>
        <v>0</v>
      </c>
      <c r="R1819" s="454">
        <f t="shared" si="237"/>
        <v>0</v>
      </c>
    </row>
    <row r="1820" spans="1:18" outlineLevel="1" x14ac:dyDescent="0.2">
      <c r="A1820" s="79" t="str">
        <f t="shared" si="230"/>
        <v/>
      </c>
      <c r="B1820" s="73"/>
      <c r="C1820" s="90"/>
      <c r="D1820" s="93" t="str">
        <f t="shared" si="231"/>
        <v xml:space="preserve"> </v>
      </c>
      <c r="E1820" s="54" t="str">
        <f>IF($C1820="","",VLOOKUP($C1820,'4.NLC'!$A$6:$F$51,6,0))</f>
        <v/>
      </c>
      <c r="F1820" s="72" t="str">
        <f>IF($C1820="","",VLOOKUP($C1820,'4.NLC'!$A$6:$F$51,5,0))</f>
        <v/>
      </c>
      <c r="G1820" s="82" t="str">
        <f>IF($C1820="","",VLOOKUP($C1820,'4.NLC'!$A$6:$H$51,7,0))</f>
        <v/>
      </c>
      <c r="H1820" s="74"/>
      <c r="I1820" s="74"/>
      <c r="J1820" s="74"/>
      <c r="K1820" s="57">
        <f t="shared" si="232"/>
        <v>0</v>
      </c>
      <c r="L1820" s="75"/>
      <c r="M1820" s="52">
        <f t="shared" si="233"/>
        <v>0</v>
      </c>
      <c r="N1820" s="76"/>
      <c r="O1820" s="52">
        <f t="shared" si="234"/>
        <v>0</v>
      </c>
      <c r="P1820" s="57">
        <f t="shared" si="235"/>
        <v>0</v>
      </c>
      <c r="Q1820" s="52">
        <f t="shared" si="236"/>
        <v>0</v>
      </c>
      <c r="R1820" s="454">
        <f t="shared" si="237"/>
        <v>0</v>
      </c>
    </row>
    <row r="1821" spans="1:18" outlineLevel="1" x14ac:dyDescent="0.2">
      <c r="A1821" s="79" t="str">
        <f t="shared" si="230"/>
        <v/>
      </c>
      <c r="B1821" s="73"/>
      <c r="C1821" s="90"/>
      <c r="D1821" s="93" t="str">
        <f t="shared" si="231"/>
        <v xml:space="preserve"> </v>
      </c>
      <c r="E1821" s="54" t="str">
        <f>IF($C1821="","",VLOOKUP($C1821,'4.NLC'!$A$6:$F$51,6,0))</f>
        <v/>
      </c>
      <c r="F1821" s="72" t="str">
        <f>IF($C1821="","",VLOOKUP($C1821,'4.NLC'!$A$6:$F$51,5,0))</f>
        <v/>
      </c>
      <c r="G1821" s="82" t="str">
        <f>IF($C1821="","",VLOOKUP($C1821,'4.NLC'!$A$6:$H$51,7,0))</f>
        <v/>
      </c>
      <c r="H1821" s="74"/>
      <c r="I1821" s="74"/>
      <c r="J1821" s="74"/>
      <c r="K1821" s="57">
        <f t="shared" si="232"/>
        <v>0</v>
      </c>
      <c r="L1821" s="75"/>
      <c r="M1821" s="52">
        <f t="shared" si="233"/>
        <v>0</v>
      </c>
      <c r="N1821" s="76"/>
      <c r="O1821" s="52">
        <f t="shared" si="234"/>
        <v>0</v>
      </c>
      <c r="P1821" s="57">
        <f t="shared" si="235"/>
        <v>0</v>
      </c>
      <c r="Q1821" s="52">
        <f t="shared" si="236"/>
        <v>0</v>
      </c>
      <c r="R1821" s="454">
        <f t="shared" si="237"/>
        <v>0</v>
      </c>
    </row>
    <row r="1822" spans="1:18" outlineLevel="1" x14ac:dyDescent="0.2">
      <c r="A1822" s="79" t="str">
        <f t="shared" si="230"/>
        <v/>
      </c>
      <c r="B1822" s="73"/>
      <c r="C1822" s="90"/>
      <c r="D1822" s="93" t="str">
        <f t="shared" si="231"/>
        <v xml:space="preserve"> </v>
      </c>
      <c r="E1822" s="54" t="str">
        <f>IF($C1822="","",VLOOKUP($C1822,'4.NLC'!$A$6:$F$51,6,0))</f>
        <v/>
      </c>
      <c r="F1822" s="72" t="str">
        <f>IF($C1822="","",VLOOKUP($C1822,'4.NLC'!$A$6:$F$51,5,0))</f>
        <v/>
      </c>
      <c r="G1822" s="82" t="str">
        <f>IF($C1822="","",VLOOKUP($C1822,'4.NLC'!$A$6:$H$51,7,0))</f>
        <v/>
      </c>
      <c r="H1822" s="74"/>
      <c r="I1822" s="74"/>
      <c r="J1822" s="74"/>
      <c r="K1822" s="57">
        <f t="shared" si="232"/>
        <v>0</v>
      </c>
      <c r="L1822" s="75"/>
      <c r="M1822" s="52">
        <f t="shared" si="233"/>
        <v>0</v>
      </c>
      <c r="N1822" s="76"/>
      <c r="O1822" s="52">
        <f t="shared" si="234"/>
        <v>0</v>
      </c>
      <c r="P1822" s="57">
        <f t="shared" si="235"/>
        <v>0</v>
      </c>
      <c r="Q1822" s="52">
        <f t="shared" si="236"/>
        <v>0</v>
      </c>
      <c r="R1822" s="454">
        <f t="shared" si="237"/>
        <v>0</v>
      </c>
    </row>
    <row r="1823" spans="1:18" outlineLevel="1" x14ac:dyDescent="0.2">
      <c r="A1823" s="79" t="str">
        <f t="shared" si="230"/>
        <v/>
      </c>
      <c r="B1823" s="73"/>
      <c r="C1823" s="90"/>
      <c r="D1823" s="93" t="str">
        <f t="shared" si="231"/>
        <v xml:space="preserve"> </v>
      </c>
      <c r="E1823" s="54" t="str">
        <f>IF($C1823="","",VLOOKUP($C1823,'4.NLC'!$A$6:$F$51,6,0))</f>
        <v/>
      </c>
      <c r="F1823" s="72" t="str">
        <f>IF($C1823="","",VLOOKUP($C1823,'4.NLC'!$A$6:$F$51,5,0))</f>
        <v/>
      </c>
      <c r="G1823" s="82" t="str">
        <f>IF($C1823="","",VLOOKUP($C1823,'4.NLC'!$A$6:$H$51,7,0))</f>
        <v/>
      </c>
      <c r="H1823" s="74"/>
      <c r="I1823" s="74"/>
      <c r="J1823" s="74"/>
      <c r="K1823" s="57">
        <f t="shared" si="232"/>
        <v>0</v>
      </c>
      <c r="L1823" s="75"/>
      <c r="M1823" s="52">
        <f t="shared" si="233"/>
        <v>0</v>
      </c>
      <c r="N1823" s="76"/>
      <c r="O1823" s="52">
        <f t="shared" si="234"/>
        <v>0</v>
      </c>
      <c r="P1823" s="57">
        <f t="shared" si="235"/>
        <v>0</v>
      </c>
      <c r="Q1823" s="52">
        <f t="shared" si="236"/>
        <v>0</v>
      </c>
      <c r="R1823" s="454">
        <f t="shared" si="237"/>
        <v>0</v>
      </c>
    </row>
    <row r="1824" spans="1:18" outlineLevel="1" x14ac:dyDescent="0.2">
      <c r="A1824" s="79" t="str">
        <f t="shared" si="230"/>
        <v/>
      </c>
      <c r="B1824" s="73"/>
      <c r="C1824" s="90"/>
      <c r="D1824" s="93" t="str">
        <f t="shared" si="231"/>
        <v xml:space="preserve"> </v>
      </c>
      <c r="E1824" s="54" t="str">
        <f>IF($C1824="","",VLOOKUP($C1824,'4.NLC'!$A$6:$F$51,6,0))</f>
        <v/>
      </c>
      <c r="F1824" s="72" t="str">
        <f>IF($C1824="","",VLOOKUP($C1824,'4.NLC'!$A$6:$F$51,5,0))</f>
        <v/>
      </c>
      <c r="G1824" s="82" t="str">
        <f>IF($C1824="","",VLOOKUP($C1824,'4.NLC'!$A$6:$H$51,7,0))</f>
        <v/>
      </c>
      <c r="H1824" s="74"/>
      <c r="I1824" s="74"/>
      <c r="J1824" s="74"/>
      <c r="K1824" s="57">
        <f t="shared" si="232"/>
        <v>0</v>
      </c>
      <c r="L1824" s="75"/>
      <c r="M1824" s="52">
        <f t="shared" si="233"/>
        <v>0</v>
      </c>
      <c r="N1824" s="76"/>
      <c r="O1824" s="52">
        <f t="shared" si="234"/>
        <v>0</v>
      </c>
      <c r="P1824" s="57">
        <f t="shared" si="235"/>
        <v>0</v>
      </c>
      <c r="Q1824" s="52">
        <f t="shared" si="236"/>
        <v>0</v>
      </c>
      <c r="R1824" s="454">
        <f t="shared" si="237"/>
        <v>0</v>
      </c>
    </row>
    <row r="1825" spans="1:18" outlineLevel="1" x14ac:dyDescent="0.2">
      <c r="A1825" s="79" t="str">
        <f t="shared" si="230"/>
        <v/>
      </c>
      <c r="B1825" s="73"/>
      <c r="C1825" s="90"/>
      <c r="D1825" s="93" t="str">
        <f t="shared" si="231"/>
        <v xml:space="preserve"> </v>
      </c>
      <c r="E1825" s="54" t="str">
        <f>IF($C1825="","",VLOOKUP($C1825,'4.NLC'!$A$6:$F$51,6,0))</f>
        <v/>
      </c>
      <c r="F1825" s="72" t="str">
        <f>IF($C1825="","",VLOOKUP($C1825,'4.NLC'!$A$6:$F$51,5,0))</f>
        <v/>
      </c>
      <c r="G1825" s="82" t="str">
        <f>IF($C1825="","",VLOOKUP($C1825,'4.NLC'!$A$6:$H$51,7,0))</f>
        <v/>
      </c>
      <c r="H1825" s="74"/>
      <c r="I1825" s="74"/>
      <c r="J1825" s="74"/>
      <c r="K1825" s="57">
        <f t="shared" si="232"/>
        <v>0</v>
      </c>
      <c r="L1825" s="75"/>
      <c r="M1825" s="52">
        <f t="shared" si="233"/>
        <v>0</v>
      </c>
      <c r="N1825" s="76"/>
      <c r="O1825" s="52">
        <f t="shared" si="234"/>
        <v>0</v>
      </c>
      <c r="P1825" s="57">
        <f t="shared" si="235"/>
        <v>0</v>
      </c>
      <c r="Q1825" s="52">
        <f t="shared" si="236"/>
        <v>0</v>
      </c>
      <c r="R1825" s="454">
        <f t="shared" si="237"/>
        <v>0</v>
      </c>
    </row>
    <row r="1826" spans="1:18" outlineLevel="1" x14ac:dyDescent="0.2">
      <c r="A1826" s="79" t="str">
        <f t="shared" si="230"/>
        <v/>
      </c>
      <c r="B1826" s="73"/>
      <c r="C1826" s="90"/>
      <c r="D1826" s="93" t="str">
        <f t="shared" si="231"/>
        <v xml:space="preserve"> </v>
      </c>
      <c r="E1826" s="54" t="str">
        <f>IF($C1826="","",VLOOKUP($C1826,'4.NLC'!$A$6:$F$51,6,0))</f>
        <v/>
      </c>
      <c r="F1826" s="72" t="str">
        <f>IF($C1826="","",VLOOKUP($C1826,'4.NLC'!$A$6:$F$51,5,0))</f>
        <v/>
      </c>
      <c r="G1826" s="82" t="str">
        <f>IF($C1826="","",VLOOKUP($C1826,'4.NLC'!$A$6:$H$51,7,0))</f>
        <v/>
      </c>
      <c r="H1826" s="74"/>
      <c r="I1826" s="74"/>
      <c r="J1826" s="74"/>
      <c r="K1826" s="57">
        <f t="shared" si="232"/>
        <v>0</v>
      </c>
      <c r="L1826" s="75"/>
      <c r="M1826" s="52">
        <f t="shared" si="233"/>
        <v>0</v>
      </c>
      <c r="N1826" s="76"/>
      <c r="O1826" s="52">
        <f t="shared" si="234"/>
        <v>0</v>
      </c>
      <c r="P1826" s="57">
        <f t="shared" si="235"/>
        <v>0</v>
      </c>
      <c r="Q1826" s="52">
        <f t="shared" si="236"/>
        <v>0</v>
      </c>
      <c r="R1826" s="454">
        <f t="shared" si="237"/>
        <v>0</v>
      </c>
    </row>
    <row r="1827" spans="1:18" outlineLevel="1" x14ac:dyDescent="0.2">
      <c r="A1827" s="79" t="str">
        <f t="shared" si="230"/>
        <v/>
      </c>
      <c r="B1827" s="73"/>
      <c r="C1827" s="90"/>
      <c r="D1827" s="93" t="str">
        <f t="shared" si="231"/>
        <v xml:space="preserve"> </v>
      </c>
      <c r="E1827" s="54" t="str">
        <f>IF($C1827="","",VLOOKUP($C1827,'4.NLC'!$A$6:$F$51,6,0))</f>
        <v/>
      </c>
      <c r="F1827" s="72" t="str">
        <f>IF($C1827="","",VLOOKUP($C1827,'4.NLC'!$A$6:$F$51,5,0))</f>
        <v/>
      </c>
      <c r="G1827" s="82" t="str">
        <f>IF($C1827="","",VLOOKUP($C1827,'4.NLC'!$A$6:$H$51,7,0))</f>
        <v/>
      </c>
      <c r="H1827" s="74"/>
      <c r="I1827" s="74"/>
      <c r="J1827" s="74"/>
      <c r="K1827" s="57">
        <f t="shared" si="232"/>
        <v>0</v>
      </c>
      <c r="L1827" s="75"/>
      <c r="M1827" s="52">
        <f t="shared" si="233"/>
        <v>0</v>
      </c>
      <c r="N1827" s="76"/>
      <c r="O1827" s="52">
        <f t="shared" si="234"/>
        <v>0</v>
      </c>
      <c r="P1827" s="57">
        <f t="shared" si="235"/>
        <v>0</v>
      </c>
      <c r="Q1827" s="52">
        <f t="shared" si="236"/>
        <v>0</v>
      </c>
      <c r="R1827" s="454">
        <f t="shared" si="237"/>
        <v>0</v>
      </c>
    </row>
    <row r="1828" spans="1:18" outlineLevel="1" x14ac:dyDescent="0.2">
      <c r="A1828" s="79" t="str">
        <f t="shared" si="230"/>
        <v/>
      </c>
      <c r="B1828" s="73"/>
      <c r="C1828" s="90"/>
      <c r="D1828" s="93" t="str">
        <f t="shared" si="231"/>
        <v xml:space="preserve"> </v>
      </c>
      <c r="E1828" s="54" t="str">
        <f>IF($C1828="","",VLOOKUP($C1828,'4.NLC'!$A$6:$F$51,6,0))</f>
        <v/>
      </c>
      <c r="F1828" s="72" t="str">
        <f>IF($C1828="","",VLOOKUP($C1828,'4.NLC'!$A$6:$F$51,5,0))</f>
        <v/>
      </c>
      <c r="G1828" s="82" t="str">
        <f>IF($C1828="","",VLOOKUP($C1828,'4.NLC'!$A$6:$H$51,7,0))</f>
        <v/>
      </c>
      <c r="H1828" s="74"/>
      <c r="I1828" s="74"/>
      <c r="J1828" s="74"/>
      <c r="K1828" s="57">
        <f t="shared" si="232"/>
        <v>0</v>
      </c>
      <c r="L1828" s="75"/>
      <c r="M1828" s="52">
        <f t="shared" si="233"/>
        <v>0</v>
      </c>
      <c r="N1828" s="76"/>
      <c r="O1828" s="52">
        <f t="shared" si="234"/>
        <v>0</v>
      </c>
      <c r="P1828" s="57">
        <f t="shared" si="235"/>
        <v>0</v>
      </c>
      <c r="Q1828" s="52">
        <f t="shared" si="236"/>
        <v>0</v>
      </c>
      <c r="R1828" s="454">
        <f t="shared" si="237"/>
        <v>0</v>
      </c>
    </row>
    <row r="1829" spans="1:18" outlineLevel="1" x14ac:dyDescent="0.2">
      <c r="A1829" s="79" t="str">
        <f t="shared" si="230"/>
        <v/>
      </c>
      <c r="B1829" s="73"/>
      <c r="C1829" s="90"/>
      <c r="D1829" s="93" t="str">
        <f t="shared" si="231"/>
        <v xml:space="preserve"> </v>
      </c>
      <c r="E1829" s="54" t="str">
        <f>IF($C1829="","",VLOOKUP($C1829,'4.NLC'!$A$6:$F$51,6,0))</f>
        <v/>
      </c>
      <c r="F1829" s="72" t="str">
        <f>IF($C1829="","",VLOOKUP($C1829,'4.NLC'!$A$6:$F$51,5,0))</f>
        <v/>
      </c>
      <c r="G1829" s="82" t="str">
        <f>IF($C1829="","",VLOOKUP($C1829,'4.NLC'!$A$6:$H$51,7,0))</f>
        <v/>
      </c>
      <c r="H1829" s="74"/>
      <c r="I1829" s="74"/>
      <c r="J1829" s="74"/>
      <c r="K1829" s="57">
        <f t="shared" si="232"/>
        <v>0</v>
      </c>
      <c r="L1829" s="75"/>
      <c r="M1829" s="52">
        <f t="shared" si="233"/>
        <v>0</v>
      </c>
      <c r="N1829" s="76"/>
      <c r="O1829" s="52">
        <f t="shared" si="234"/>
        <v>0</v>
      </c>
      <c r="P1829" s="57">
        <f t="shared" si="235"/>
        <v>0</v>
      </c>
      <c r="Q1829" s="52">
        <f t="shared" si="236"/>
        <v>0</v>
      </c>
      <c r="R1829" s="454">
        <f t="shared" si="237"/>
        <v>0</v>
      </c>
    </row>
    <row r="1830" spans="1:18" outlineLevel="1" x14ac:dyDescent="0.2">
      <c r="A1830" s="79" t="str">
        <f t="shared" si="230"/>
        <v/>
      </c>
      <c r="B1830" s="73"/>
      <c r="C1830" s="90"/>
      <c r="D1830" s="93" t="str">
        <f t="shared" si="231"/>
        <v xml:space="preserve"> </v>
      </c>
      <c r="E1830" s="54" t="str">
        <f>IF($C1830="","",VLOOKUP($C1830,'4.NLC'!$A$6:$F$51,6,0))</f>
        <v/>
      </c>
      <c r="F1830" s="72" t="str">
        <f>IF($C1830="","",VLOOKUP($C1830,'4.NLC'!$A$6:$F$51,5,0))</f>
        <v/>
      </c>
      <c r="G1830" s="82" t="str">
        <f>IF($C1830="","",VLOOKUP($C1830,'4.NLC'!$A$6:$H$51,7,0))</f>
        <v/>
      </c>
      <c r="H1830" s="74"/>
      <c r="I1830" s="74"/>
      <c r="J1830" s="74"/>
      <c r="K1830" s="57">
        <f t="shared" si="232"/>
        <v>0</v>
      </c>
      <c r="L1830" s="75"/>
      <c r="M1830" s="52">
        <f t="shared" si="233"/>
        <v>0</v>
      </c>
      <c r="N1830" s="76"/>
      <c r="O1830" s="52">
        <f t="shared" si="234"/>
        <v>0</v>
      </c>
      <c r="P1830" s="57">
        <f t="shared" si="235"/>
        <v>0</v>
      </c>
      <c r="Q1830" s="52">
        <f t="shared" si="236"/>
        <v>0</v>
      </c>
      <c r="R1830" s="454">
        <f t="shared" si="237"/>
        <v>0</v>
      </c>
    </row>
    <row r="1831" spans="1:18" outlineLevel="1" x14ac:dyDescent="0.2">
      <c r="A1831" s="79" t="str">
        <f t="shared" si="230"/>
        <v/>
      </c>
      <c r="B1831" s="73"/>
      <c r="C1831" s="90"/>
      <c r="D1831" s="93" t="str">
        <f t="shared" si="231"/>
        <v xml:space="preserve"> </v>
      </c>
      <c r="E1831" s="54" t="str">
        <f>IF($C1831="","",VLOOKUP($C1831,'4.NLC'!$A$6:$F$51,6,0))</f>
        <v/>
      </c>
      <c r="F1831" s="72" t="str">
        <f>IF($C1831="","",VLOOKUP($C1831,'4.NLC'!$A$6:$F$51,5,0))</f>
        <v/>
      </c>
      <c r="G1831" s="82" t="str">
        <f>IF($C1831="","",VLOOKUP($C1831,'4.NLC'!$A$6:$H$51,7,0))</f>
        <v/>
      </c>
      <c r="H1831" s="74"/>
      <c r="I1831" s="74"/>
      <c r="J1831" s="74"/>
      <c r="K1831" s="57">
        <f t="shared" si="232"/>
        <v>0</v>
      </c>
      <c r="L1831" s="75"/>
      <c r="M1831" s="52">
        <f t="shared" si="233"/>
        <v>0</v>
      </c>
      <c r="N1831" s="76"/>
      <c r="O1831" s="52">
        <f t="shared" si="234"/>
        <v>0</v>
      </c>
      <c r="P1831" s="57">
        <f t="shared" si="235"/>
        <v>0</v>
      </c>
      <c r="Q1831" s="52">
        <f t="shared" si="236"/>
        <v>0</v>
      </c>
      <c r="R1831" s="454">
        <f t="shared" si="237"/>
        <v>0</v>
      </c>
    </row>
    <row r="1832" spans="1:18" outlineLevel="1" x14ac:dyDescent="0.2">
      <c r="A1832" s="79" t="str">
        <f t="shared" si="230"/>
        <v/>
      </c>
      <c r="B1832" s="73"/>
      <c r="C1832" s="90"/>
      <c r="D1832" s="93" t="str">
        <f t="shared" si="231"/>
        <v xml:space="preserve"> </v>
      </c>
      <c r="E1832" s="54" t="str">
        <f>IF($C1832="","",VLOOKUP($C1832,'4.NLC'!$A$6:$F$51,6,0))</f>
        <v/>
      </c>
      <c r="F1832" s="72" t="str">
        <f>IF($C1832="","",VLOOKUP($C1832,'4.NLC'!$A$6:$F$51,5,0))</f>
        <v/>
      </c>
      <c r="G1832" s="82" t="str">
        <f>IF($C1832="","",VLOOKUP($C1832,'4.NLC'!$A$6:$H$51,7,0))</f>
        <v/>
      </c>
      <c r="H1832" s="74"/>
      <c r="I1832" s="74"/>
      <c r="J1832" s="74"/>
      <c r="K1832" s="57">
        <f t="shared" si="232"/>
        <v>0</v>
      </c>
      <c r="L1832" s="75"/>
      <c r="M1832" s="52">
        <f t="shared" si="233"/>
        <v>0</v>
      </c>
      <c r="N1832" s="76"/>
      <c r="O1832" s="52">
        <f t="shared" si="234"/>
        <v>0</v>
      </c>
      <c r="P1832" s="57">
        <f t="shared" si="235"/>
        <v>0</v>
      </c>
      <c r="Q1832" s="52">
        <f t="shared" si="236"/>
        <v>0</v>
      </c>
      <c r="R1832" s="454">
        <f t="shared" si="237"/>
        <v>0</v>
      </c>
    </row>
    <row r="1833" spans="1:18" outlineLevel="1" x14ac:dyDescent="0.2">
      <c r="A1833" s="79" t="str">
        <f t="shared" si="230"/>
        <v/>
      </c>
      <c r="B1833" s="73"/>
      <c r="C1833" s="90"/>
      <c r="D1833" s="93" t="str">
        <f t="shared" si="231"/>
        <v xml:space="preserve"> </v>
      </c>
      <c r="E1833" s="54" t="str">
        <f>IF($C1833="","",VLOOKUP($C1833,'4.NLC'!$A$6:$F$51,6,0))</f>
        <v/>
      </c>
      <c r="F1833" s="72" t="str">
        <f>IF($C1833="","",VLOOKUP($C1833,'4.NLC'!$A$6:$F$51,5,0))</f>
        <v/>
      </c>
      <c r="G1833" s="82" t="str">
        <f>IF($C1833="","",VLOOKUP($C1833,'4.NLC'!$A$6:$H$51,7,0))</f>
        <v/>
      </c>
      <c r="H1833" s="74"/>
      <c r="I1833" s="74"/>
      <c r="J1833" s="74"/>
      <c r="K1833" s="57">
        <f t="shared" si="232"/>
        <v>0</v>
      </c>
      <c r="L1833" s="75"/>
      <c r="M1833" s="52">
        <f t="shared" si="233"/>
        <v>0</v>
      </c>
      <c r="N1833" s="76"/>
      <c r="O1833" s="52">
        <f t="shared" si="234"/>
        <v>0</v>
      </c>
      <c r="P1833" s="57">
        <f t="shared" si="235"/>
        <v>0</v>
      </c>
      <c r="Q1833" s="52">
        <f t="shared" si="236"/>
        <v>0</v>
      </c>
      <c r="R1833" s="454">
        <f t="shared" si="237"/>
        <v>0</v>
      </c>
    </row>
    <row r="1834" spans="1:18" outlineLevel="1" x14ac:dyDescent="0.2">
      <c r="A1834" s="79" t="str">
        <f t="shared" si="230"/>
        <v/>
      </c>
      <c r="B1834" s="73"/>
      <c r="C1834" s="90"/>
      <c r="D1834" s="93" t="str">
        <f t="shared" si="231"/>
        <v xml:space="preserve"> </v>
      </c>
      <c r="E1834" s="54" t="str">
        <f>IF($C1834="","",VLOOKUP($C1834,'4.NLC'!$A$6:$F$51,6,0))</f>
        <v/>
      </c>
      <c r="F1834" s="72" t="str">
        <f>IF($C1834="","",VLOOKUP($C1834,'4.NLC'!$A$6:$F$51,5,0))</f>
        <v/>
      </c>
      <c r="G1834" s="82" t="str">
        <f>IF($C1834="","",VLOOKUP($C1834,'4.NLC'!$A$6:$H$51,7,0))</f>
        <v/>
      </c>
      <c r="H1834" s="74"/>
      <c r="I1834" s="74"/>
      <c r="J1834" s="74"/>
      <c r="K1834" s="57">
        <f t="shared" si="232"/>
        <v>0</v>
      </c>
      <c r="L1834" s="75"/>
      <c r="M1834" s="52">
        <f t="shared" si="233"/>
        <v>0</v>
      </c>
      <c r="N1834" s="76"/>
      <c r="O1834" s="52">
        <f t="shared" si="234"/>
        <v>0</v>
      </c>
      <c r="P1834" s="57">
        <f t="shared" si="235"/>
        <v>0</v>
      </c>
      <c r="Q1834" s="52">
        <f t="shared" si="236"/>
        <v>0</v>
      </c>
      <c r="R1834" s="454">
        <f t="shared" si="237"/>
        <v>0</v>
      </c>
    </row>
    <row r="1835" spans="1:18" outlineLevel="1" x14ac:dyDescent="0.2">
      <c r="A1835" s="79" t="str">
        <f t="shared" si="230"/>
        <v/>
      </c>
      <c r="B1835" s="73"/>
      <c r="C1835" s="90"/>
      <c r="D1835" s="93" t="str">
        <f t="shared" si="231"/>
        <v xml:space="preserve"> </v>
      </c>
      <c r="E1835" s="54" t="str">
        <f>IF($C1835="","",VLOOKUP($C1835,'4.NLC'!$A$6:$F$51,6,0))</f>
        <v/>
      </c>
      <c r="F1835" s="72" t="str">
        <f>IF($C1835="","",VLOOKUP($C1835,'4.NLC'!$A$6:$F$51,5,0))</f>
        <v/>
      </c>
      <c r="G1835" s="82" t="str">
        <f>IF($C1835="","",VLOOKUP($C1835,'4.NLC'!$A$6:$H$51,7,0))</f>
        <v/>
      </c>
      <c r="H1835" s="74"/>
      <c r="I1835" s="74"/>
      <c r="J1835" s="74"/>
      <c r="K1835" s="57">
        <f t="shared" si="232"/>
        <v>0</v>
      </c>
      <c r="L1835" s="75"/>
      <c r="M1835" s="52">
        <f t="shared" si="233"/>
        <v>0</v>
      </c>
      <c r="N1835" s="76"/>
      <c r="O1835" s="52">
        <f t="shared" si="234"/>
        <v>0</v>
      </c>
      <c r="P1835" s="57">
        <f t="shared" si="235"/>
        <v>0</v>
      </c>
      <c r="Q1835" s="52">
        <f t="shared" si="236"/>
        <v>0</v>
      </c>
      <c r="R1835" s="454">
        <f t="shared" si="237"/>
        <v>0</v>
      </c>
    </row>
    <row r="1836" spans="1:18" outlineLevel="1" x14ac:dyDescent="0.2">
      <c r="A1836" s="79" t="str">
        <f t="shared" si="230"/>
        <v/>
      </c>
      <c r="B1836" s="73"/>
      <c r="C1836" s="90"/>
      <c r="D1836" s="93" t="str">
        <f t="shared" si="231"/>
        <v xml:space="preserve"> </v>
      </c>
      <c r="E1836" s="54" t="str">
        <f>IF($C1836="","",VLOOKUP($C1836,'4.NLC'!$A$6:$F$51,6,0))</f>
        <v/>
      </c>
      <c r="F1836" s="72" t="str">
        <f>IF($C1836="","",VLOOKUP($C1836,'4.NLC'!$A$6:$F$51,5,0))</f>
        <v/>
      </c>
      <c r="G1836" s="82" t="str">
        <f>IF($C1836="","",VLOOKUP($C1836,'4.NLC'!$A$6:$H$51,7,0))</f>
        <v/>
      </c>
      <c r="H1836" s="74"/>
      <c r="I1836" s="74"/>
      <c r="J1836" s="74"/>
      <c r="K1836" s="57">
        <f t="shared" si="232"/>
        <v>0</v>
      </c>
      <c r="L1836" s="75"/>
      <c r="M1836" s="52">
        <f t="shared" si="233"/>
        <v>0</v>
      </c>
      <c r="N1836" s="76"/>
      <c r="O1836" s="52">
        <f t="shared" si="234"/>
        <v>0</v>
      </c>
      <c r="P1836" s="57">
        <f t="shared" si="235"/>
        <v>0</v>
      </c>
      <c r="Q1836" s="52">
        <f t="shared" si="236"/>
        <v>0</v>
      </c>
      <c r="R1836" s="454">
        <f t="shared" si="237"/>
        <v>0</v>
      </c>
    </row>
    <row r="1837" spans="1:18" outlineLevel="1" x14ac:dyDescent="0.2">
      <c r="A1837" s="79" t="str">
        <f t="shared" si="230"/>
        <v/>
      </c>
      <c r="B1837" s="73"/>
      <c r="C1837" s="90"/>
      <c r="D1837" s="93" t="str">
        <f t="shared" si="231"/>
        <v xml:space="preserve"> </v>
      </c>
      <c r="E1837" s="54" t="str">
        <f>IF($C1837="","",VLOOKUP($C1837,'4.NLC'!$A$6:$F$51,6,0))</f>
        <v/>
      </c>
      <c r="F1837" s="72" t="str">
        <f>IF($C1837="","",VLOOKUP($C1837,'4.NLC'!$A$6:$F$51,5,0))</f>
        <v/>
      </c>
      <c r="G1837" s="82" t="str">
        <f>IF($C1837="","",VLOOKUP($C1837,'4.NLC'!$A$6:$H$51,7,0))</f>
        <v/>
      </c>
      <c r="H1837" s="74"/>
      <c r="I1837" s="74"/>
      <c r="J1837" s="74"/>
      <c r="K1837" s="57">
        <f t="shared" si="232"/>
        <v>0</v>
      </c>
      <c r="L1837" s="75"/>
      <c r="M1837" s="52">
        <f t="shared" si="233"/>
        <v>0</v>
      </c>
      <c r="N1837" s="76"/>
      <c r="O1837" s="52">
        <f t="shared" si="234"/>
        <v>0</v>
      </c>
      <c r="P1837" s="57">
        <f t="shared" si="235"/>
        <v>0</v>
      </c>
      <c r="Q1837" s="52">
        <f t="shared" si="236"/>
        <v>0</v>
      </c>
      <c r="R1837" s="454">
        <f t="shared" si="237"/>
        <v>0</v>
      </c>
    </row>
    <row r="1838" spans="1:18" outlineLevel="1" x14ac:dyDescent="0.2">
      <c r="A1838" s="79" t="str">
        <f t="shared" si="230"/>
        <v/>
      </c>
      <c r="B1838" s="73"/>
      <c r="C1838" s="90"/>
      <c r="D1838" s="93" t="str">
        <f t="shared" si="231"/>
        <v xml:space="preserve"> </v>
      </c>
      <c r="E1838" s="54" t="str">
        <f>IF($C1838="","",VLOOKUP($C1838,'4.NLC'!$A$6:$F$51,6,0))</f>
        <v/>
      </c>
      <c r="F1838" s="72" t="str">
        <f>IF($C1838="","",VLOOKUP($C1838,'4.NLC'!$A$6:$F$51,5,0))</f>
        <v/>
      </c>
      <c r="G1838" s="82" t="str">
        <f>IF($C1838="","",VLOOKUP($C1838,'4.NLC'!$A$6:$H$51,7,0))</f>
        <v/>
      </c>
      <c r="H1838" s="74"/>
      <c r="I1838" s="74"/>
      <c r="J1838" s="74"/>
      <c r="K1838" s="57">
        <f t="shared" si="232"/>
        <v>0</v>
      </c>
      <c r="L1838" s="75"/>
      <c r="M1838" s="52">
        <f t="shared" si="233"/>
        <v>0</v>
      </c>
      <c r="N1838" s="76"/>
      <c r="O1838" s="52">
        <f t="shared" si="234"/>
        <v>0</v>
      </c>
      <c r="P1838" s="57">
        <f t="shared" si="235"/>
        <v>0</v>
      </c>
      <c r="Q1838" s="52">
        <f t="shared" si="236"/>
        <v>0</v>
      </c>
      <c r="R1838" s="454">
        <f t="shared" si="237"/>
        <v>0</v>
      </c>
    </row>
    <row r="1839" spans="1:18" outlineLevel="1" x14ac:dyDescent="0.2">
      <c r="A1839" s="79" t="str">
        <f t="shared" si="230"/>
        <v/>
      </c>
      <c r="B1839" s="73"/>
      <c r="C1839" s="90"/>
      <c r="D1839" s="93" t="str">
        <f t="shared" si="231"/>
        <v xml:space="preserve"> </v>
      </c>
      <c r="E1839" s="54" t="str">
        <f>IF($C1839="","",VLOOKUP($C1839,'4.NLC'!$A$6:$F$51,6,0))</f>
        <v/>
      </c>
      <c r="F1839" s="72" t="str">
        <f>IF($C1839="","",VLOOKUP($C1839,'4.NLC'!$A$6:$F$51,5,0))</f>
        <v/>
      </c>
      <c r="G1839" s="82" t="str">
        <f>IF($C1839="","",VLOOKUP($C1839,'4.NLC'!$A$6:$H$51,7,0))</f>
        <v/>
      </c>
      <c r="H1839" s="74"/>
      <c r="I1839" s="74"/>
      <c r="J1839" s="74"/>
      <c r="K1839" s="57">
        <f t="shared" si="232"/>
        <v>0</v>
      </c>
      <c r="L1839" s="75"/>
      <c r="M1839" s="52">
        <f t="shared" si="233"/>
        <v>0</v>
      </c>
      <c r="N1839" s="76"/>
      <c r="O1839" s="52">
        <f t="shared" si="234"/>
        <v>0</v>
      </c>
      <c r="P1839" s="57">
        <f t="shared" si="235"/>
        <v>0</v>
      </c>
      <c r="Q1839" s="52">
        <f t="shared" si="236"/>
        <v>0</v>
      </c>
      <c r="R1839" s="454">
        <f t="shared" si="237"/>
        <v>0</v>
      </c>
    </row>
    <row r="1840" spans="1:18" outlineLevel="1" x14ac:dyDescent="0.2">
      <c r="A1840" s="79" t="str">
        <f t="shared" si="230"/>
        <v/>
      </c>
      <c r="B1840" s="73"/>
      <c r="C1840" s="90"/>
      <c r="D1840" s="93" t="str">
        <f t="shared" si="231"/>
        <v xml:space="preserve"> </v>
      </c>
      <c r="E1840" s="54" t="str">
        <f>IF($C1840="","",VLOOKUP($C1840,'4.NLC'!$A$6:$F$51,6,0))</f>
        <v/>
      </c>
      <c r="F1840" s="72" t="str">
        <f>IF($C1840="","",VLOOKUP($C1840,'4.NLC'!$A$6:$F$51,5,0))</f>
        <v/>
      </c>
      <c r="G1840" s="82" t="str">
        <f>IF($C1840="","",VLOOKUP($C1840,'4.NLC'!$A$6:$H$51,7,0))</f>
        <v/>
      </c>
      <c r="H1840" s="74"/>
      <c r="I1840" s="74"/>
      <c r="J1840" s="74"/>
      <c r="K1840" s="57">
        <f t="shared" si="232"/>
        <v>0</v>
      </c>
      <c r="L1840" s="75"/>
      <c r="M1840" s="52">
        <f t="shared" si="233"/>
        <v>0</v>
      </c>
      <c r="N1840" s="76"/>
      <c r="O1840" s="52">
        <f t="shared" si="234"/>
        <v>0</v>
      </c>
      <c r="P1840" s="57">
        <f t="shared" si="235"/>
        <v>0</v>
      </c>
      <c r="Q1840" s="52">
        <f t="shared" si="236"/>
        <v>0</v>
      </c>
      <c r="R1840" s="454">
        <f t="shared" si="237"/>
        <v>0</v>
      </c>
    </row>
    <row r="1841" spans="1:18" outlineLevel="1" x14ac:dyDescent="0.2">
      <c r="A1841" s="79" t="str">
        <f t="shared" si="230"/>
        <v/>
      </c>
      <c r="B1841" s="73"/>
      <c r="C1841" s="90"/>
      <c r="D1841" s="93" t="str">
        <f t="shared" si="231"/>
        <v xml:space="preserve"> </v>
      </c>
      <c r="E1841" s="54" t="str">
        <f>IF($C1841="","",VLOOKUP($C1841,'4.NLC'!$A$6:$F$51,6,0))</f>
        <v/>
      </c>
      <c r="F1841" s="72" t="str">
        <f>IF($C1841="","",VLOOKUP($C1841,'4.NLC'!$A$6:$F$51,5,0))</f>
        <v/>
      </c>
      <c r="G1841" s="82" t="str">
        <f>IF($C1841="","",VLOOKUP($C1841,'4.NLC'!$A$6:$H$51,7,0))</f>
        <v/>
      </c>
      <c r="H1841" s="74"/>
      <c r="I1841" s="74"/>
      <c r="J1841" s="74"/>
      <c r="K1841" s="57">
        <f t="shared" si="232"/>
        <v>0</v>
      </c>
      <c r="L1841" s="75"/>
      <c r="M1841" s="52">
        <f t="shared" si="233"/>
        <v>0</v>
      </c>
      <c r="N1841" s="76"/>
      <c r="O1841" s="52">
        <f t="shared" si="234"/>
        <v>0</v>
      </c>
      <c r="P1841" s="57">
        <f t="shared" si="235"/>
        <v>0</v>
      </c>
      <c r="Q1841" s="52">
        <f t="shared" si="236"/>
        <v>0</v>
      </c>
      <c r="R1841" s="454">
        <f t="shared" si="237"/>
        <v>0</v>
      </c>
    </row>
    <row r="1842" spans="1:18" outlineLevel="1" x14ac:dyDescent="0.2">
      <c r="A1842" s="79" t="str">
        <f t="shared" si="230"/>
        <v/>
      </c>
      <c r="B1842" s="73"/>
      <c r="C1842" s="90"/>
      <c r="D1842" s="93" t="str">
        <f t="shared" si="231"/>
        <v xml:space="preserve"> </v>
      </c>
      <c r="E1842" s="54" t="str">
        <f>IF($C1842="","",VLOOKUP($C1842,'4.NLC'!$A$6:$F$51,6,0))</f>
        <v/>
      </c>
      <c r="F1842" s="72" t="str">
        <f>IF($C1842="","",VLOOKUP($C1842,'4.NLC'!$A$6:$F$51,5,0))</f>
        <v/>
      </c>
      <c r="G1842" s="82" t="str">
        <f>IF($C1842="","",VLOOKUP($C1842,'4.NLC'!$A$6:$H$51,7,0))</f>
        <v/>
      </c>
      <c r="H1842" s="74"/>
      <c r="I1842" s="74"/>
      <c r="J1842" s="74"/>
      <c r="K1842" s="57">
        <f t="shared" si="232"/>
        <v>0</v>
      </c>
      <c r="L1842" s="75"/>
      <c r="M1842" s="52">
        <f t="shared" si="233"/>
        <v>0</v>
      </c>
      <c r="N1842" s="76"/>
      <c r="O1842" s="52">
        <f t="shared" si="234"/>
        <v>0</v>
      </c>
      <c r="P1842" s="57">
        <f t="shared" si="235"/>
        <v>0</v>
      </c>
      <c r="Q1842" s="52">
        <f t="shared" si="236"/>
        <v>0</v>
      </c>
      <c r="R1842" s="454">
        <f t="shared" si="237"/>
        <v>0</v>
      </c>
    </row>
    <row r="1843" spans="1:18" outlineLevel="1" x14ac:dyDescent="0.2">
      <c r="A1843" s="79" t="str">
        <f t="shared" si="230"/>
        <v/>
      </c>
      <c r="B1843" s="73"/>
      <c r="C1843" s="90"/>
      <c r="D1843" s="93" t="str">
        <f t="shared" si="231"/>
        <v xml:space="preserve"> </v>
      </c>
      <c r="E1843" s="54" t="str">
        <f>IF($C1843="","",VLOOKUP($C1843,'4.NLC'!$A$6:$F$51,6,0))</f>
        <v/>
      </c>
      <c r="F1843" s="72" t="str">
        <f>IF($C1843="","",VLOOKUP($C1843,'4.NLC'!$A$6:$F$51,5,0))</f>
        <v/>
      </c>
      <c r="G1843" s="82" t="str">
        <f>IF($C1843="","",VLOOKUP($C1843,'4.NLC'!$A$6:$H$51,7,0))</f>
        <v/>
      </c>
      <c r="H1843" s="74"/>
      <c r="I1843" s="74"/>
      <c r="J1843" s="74"/>
      <c r="K1843" s="57">
        <f t="shared" si="232"/>
        <v>0</v>
      </c>
      <c r="L1843" s="75"/>
      <c r="M1843" s="52">
        <f t="shared" si="233"/>
        <v>0</v>
      </c>
      <c r="N1843" s="76"/>
      <c r="O1843" s="52">
        <f t="shared" si="234"/>
        <v>0</v>
      </c>
      <c r="P1843" s="57">
        <f t="shared" si="235"/>
        <v>0</v>
      </c>
      <c r="Q1843" s="52">
        <f t="shared" si="236"/>
        <v>0</v>
      </c>
      <c r="R1843" s="454">
        <f t="shared" si="237"/>
        <v>0</v>
      </c>
    </row>
    <row r="1844" spans="1:18" outlineLevel="1" x14ac:dyDescent="0.2">
      <c r="A1844" s="79" t="str">
        <f t="shared" si="230"/>
        <v/>
      </c>
      <c r="B1844" s="73"/>
      <c r="C1844" s="90"/>
      <c r="D1844" s="93" t="str">
        <f t="shared" si="231"/>
        <v xml:space="preserve"> </v>
      </c>
      <c r="E1844" s="54" t="str">
        <f>IF($C1844="","",VLOOKUP($C1844,'4.NLC'!$A$6:$F$51,6,0))</f>
        <v/>
      </c>
      <c r="F1844" s="72" t="str">
        <f>IF($C1844="","",VLOOKUP($C1844,'4.NLC'!$A$6:$F$51,5,0))</f>
        <v/>
      </c>
      <c r="G1844" s="82" t="str">
        <f>IF($C1844="","",VLOOKUP($C1844,'4.NLC'!$A$6:$H$51,7,0))</f>
        <v/>
      </c>
      <c r="H1844" s="74"/>
      <c r="I1844" s="74"/>
      <c r="J1844" s="74"/>
      <c r="K1844" s="57">
        <f t="shared" si="232"/>
        <v>0</v>
      </c>
      <c r="L1844" s="75"/>
      <c r="M1844" s="52">
        <f t="shared" si="233"/>
        <v>0</v>
      </c>
      <c r="N1844" s="76"/>
      <c r="O1844" s="52">
        <f t="shared" si="234"/>
        <v>0</v>
      </c>
      <c r="P1844" s="57">
        <f t="shared" si="235"/>
        <v>0</v>
      </c>
      <c r="Q1844" s="52">
        <f t="shared" si="236"/>
        <v>0</v>
      </c>
      <c r="R1844" s="454">
        <f t="shared" si="237"/>
        <v>0</v>
      </c>
    </row>
    <row r="1845" spans="1:18" outlineLevel="1" x14ac:dyDescent="0.2">
      <c r="A1845" s="79" t="str">
        <f t="shared" si="230"/>
        <v/>
      </c>
      <c r="B1845" s="73"/>
      <c r="C1845" s="90"/>
      <c r="D1845" s="93" t="str">
        <f t="shared" si="231"/>
        <v xml:space="preserve"> </v>
      </c>
      <c r="E1845" s="54" t="str">
        <f>IF($C1845="","",VLOOKUP($C1845,'4.NLC'!$A$6:$F$51,6,0))</f>
        <v/>
      </c>
      <c r="F1845" s="72" t="str">
        <f>IF($C1845="","",VLOOKUP($C1845,'4.NLC'!$A$6:$F$51,5,0))</f>
        <v/>
      </c>
      <c r="G1845" s="82" t="str">
        <f>IF($C1845="","",VLOOKUP($C1845,'4.NLC'!$A$6:$H$51,7,0))</f>
        <v/>
      </c>
      <c r="H1845" s="74"/>
      <c r="I1845" s="74"/>
      <c r="J1845" s="74"/>
      <c r="K1845" s="57">
        <f t="shared" si="232"/>
        <v>0</v>
      </c>
      <c r="L1845" s="75"/>
      <c r="M1845" s="52">
        <f t="shared" si="233"/>
        <v>0</v>
      </c>
      <c r="N1845" s="76"/>
      <c r="O1845" s="52">
        <f t="shared" si="234"/>
        <v>0</v>
      </c>
      <c r="P1845" s="57">
        <f t="shared" si="235"/>
        <v>0</v>
      </c>
      <c r="Q1845" s="52">
        <f t="shared" si="236"/>
        <v>0</v>
      </c>
      <c r="R1845" s="454">
        <f t="shared" si="237"/>
        <v>0</v>
      </c>
    </row>
    <row r="1846" spans="1:18" outlineLevel="1" x14ac:dyDescent="0.2">
      <c r="A1846" s="79" t="str">
        <f t="shared" si="230"/>
        <v/>
      </c>
      <c r="B1846" s="73"/>
      <c r="C1846" s="90"/>
      <c r="D1846" s="93" t="str">
        <f t="shared" si="231"/>
        <v xml:space="preserve"> </v>
      </c>
      <c r="E1846" s="54" t="str">
        <f>IF($C1846="","",VLOOKUP($C1846,'4.NLC'!$A$6:$F$51,6,0))</f>
        <v/>
      </c>
      <c r="F1846" s="72" t="str">
        <f>IF($C1846="","",VLOOKUP($C1846,'4.NLC'!$A$6:$F$51,5,0))</f>
        <v/>
      </c>
      <c r="G1846" s="82" t="str">
        <f>IF($C1846="","",VLOOKUP($C1846,'4.NLC'!$A$6:$H$51,7,0))</f>
        <v/>
      </c>
      <c r="H1846" s="74"/>
      <c r="I1846" s="74"/>
      <c r="J1846" s="74"/>
      <c r="K1846" s="57">
        <f t="shared" si="232"/>
        <v>0</v>
      </c>
      <c r="L1846" s="75"/>
      <c r="M1846" s="52">
        <f t="shared" si="233"/>
        <v>0</v>
      </c>
      <c r="N1846" s="76"/>
      <c r="O1846" s="52">
        <f t="shared" si="234"/>
        <v>0</v>
      </c>
      <c r="P1846" s="57">
        <f t="shared" si="235"/>
        <v>0</v>
      </c>
      <c r="Q1846" s="52">
        <f t="shared" si="236"/>
        <v>0</v>
      </c>
      <c r="R1846" s="454">
        <f t="shared" si="237"/>
        <v>0</v>
      </c>
    </row>
    <row r="1847" spans="1:18" outlineLevel="1" x14ac:dyDescent="0.2">
      <c r="A1847" s="79" t="str">
        <f t="shared" si="230"/>
        <v/>
      </c>
      <c r="B1847" s="73"/>
      <c r="C1847" s="90"/>
      <c r="D1847" s="93" t="str">
        <f t="shared" si="231"/>
        <v xml:space="preserve"> </v>
      </c>
      <c r="E1847" s="54" t="str">
        <f>IF($C1847="","",VLOOKUP($C1847,'4.NLC'!$A$6:$F$51,6,0))</f>
        <v/>
      </c>
      <c r="F1847" s="72" t="str">
        <f>IF($C1847="","",VLOOKUP($C1847,'4.NLC'!$A$6:$F$51,5,0))</f>
        <v/>
      </c>
      <c r="G1847" s="82" t="str">
        <f>IF($C1847="","",VLOOKUP($C1847,'4.NLC'!$A$6:$H$51,7,0))</f>
        <v/>
      </c>
      <c r="H1847" s="74"/>
      <c r="I1847" s="74"/>
      <c r="J1847" s="74"/>
      <c r="K1847" s="57">
        <f t="shared" si="232"/>
        <v>0</v>
      </c>
      <c r="L1847" s="75"/>
      <c r="M1847" s="52">
        <f t="shared" si="233"/>
        <v>0</v>
      </c>
      <c r="N1847" s="76"/>
      <c r="O1847" s="52">
        <f t="shared" si="234"/>
        <v>0</v>
      </c>
      <c r="P1847" s="57">
        <f t="shared" si="235"/>
        <v>0</v>
      </c>
      <c r="Q1847" s="52">
        <f t="shared" si="236"/>
        <v>0</v>
      </c>
      <c r="R1847" s="454">
        <f t="shared" si="237"/>
        <v>0</v>
      </c>
    </row>
    <row r="1848" spans="1:18" outlineLevel="1" x14ac:dyDescent="0.2">
      <c r="A1848" s="79" t="str">
        <f t="shared" si="230"/>
        <v/>
      </c>
      <c r="B1848" s="73"/>
      <c r="C1848" s="90"/>
      <c r="D1848" s="93" t="str">
        <f t="shared" si="231"/>
        <v xml:space="preserve"> </v>
      </c>
      <c r="E1848" s="54" t="str">
        <f>IF($C1848="","",VLOOKUP($C1848,'4.NLC'!$A$6:$F$51,6,0))</f>
        <v/>
      </c>
      <c r="F1848" s="72" t="str">
        <f>IF($C1848="","",VLOOKUP($C1848,'4.NLC'!$A$6:$F$51,5,0))</f>
        <v/>
      </c>
      <c r="G1848" s="82" t="str">
        <f>IF($C1848="","",VLOOKUP($C1848,'4.NLC'!$A$6:$H$51,7,0))</f>
        <v/>
      </c>
      <c r="H1848" s="74"/>
      <c r="I1848" s="74"/>
      <c r="J1848" s="74"/>
      <c r="K1848" s="57">
        <f t="shared" si="232"/>
        <v>0</v>
      </c>
      <c r="L1848" s="75"/>
      <c r="M1848" s="52">
        <f t="shared" si="233"/>
        <v>0</v>
      </c>
      <c r="N1848" s="76"/>
      <c r="O1848" s="52">
        <f t="shared" si="234"/>
        <v>0</v>
      </c>
      <c r="P1848" s="57">
        <f t="shared" si="235"/>
        <v>0</v>
      </c>
      <c r="Q1848" s="52">
        <f t="shared" si="236"/>
        <v>0</v>
      </c>
      <c r="R1848" s="454">
        <f t="shared" si="237"/>
        <v>0</v>
      </c>
    </row>
    <row r="1849" spans="1:18" outlineLevel="1" x14ac:dyDescent="0.2">
      <c r="A1849" s="79" t="str">
        <f t="shared" si="230"/>
        <v/>
      </c>
      <c r="B1849" s="73"/>
      <c r="C1849" s="90"/>
      <c r="D1849" s="93" t="str">
        <f t="shared" si="231"/>
        <v xml:space="preserve"> </v>
      </c>
      <c r="E1849" s="54" t="str">
        <f>IF($C1849="","",VLOOKUP($C1849,'4.NLC'!$A$6:$F$51,6,0))</f>
        <v/>
      </c>
      <c r="F1849" s="72" t="str">
        <f>IF($C1849="","",VLOOKUP($C1849,'4.NLC'!$A$6:$F$51,5,0))</f>
        <v/>
      </c>
      <c r="G1849" s="82" t="str">
        <f>IF($C1849="","",VLOOKUP($C1849,'4.NLC'!$A$6:$H$51,7,0))</f>
        <v/>
      </c>
      <c r="H1849" s="74"/>
      <c r="I1849" s="74"/>
      <c r="J1849" s="74"/>
      <c r="K1849" s="57">
        <f t="shared" si="232"/>
        <v>0</v>
      </c>
      <c r="L1849" s="75"/>
      <c r="M1849" s="52">
        <f t="shared" si="233"/>
        <v>0</v>
      </c>
      <c r="N1849" s="76"/>
      <c r="O1849" s="52">
        <f t="shared" si="234"/>
        <v>0</v>
      </c>
      <c r="P1849" s="57">
        <f t="shared" si="235"/>
        <v>0</v>
      </c>
      <c r="Q1849" s="52">
        <f t="shared" si="236"/>
        <v>0</v>
      </c>
      <c r="R1849" s="454">
        <f t="shared" si="237"/>
        <v>0</v>
      </c>
    </row>
    <row r="1850" spans="1:18" outlineLevel="1" x14ac:dyDescent="0.2">
      <c r="A1850" s="79" t="str">
        <f t="shared" si="230"/>
        <v/>
      </c>
      <c r="B1850" s="73"/>
      <c r="C1850" s="90"/>
      <c r="D1850" s="93" t="str">
        <f t="shared" si="231"/>
        <v xml:space="preserve"> </v>
      </c>
      <c r="E1850" s="54" t="str">
        <f>IF($C1850="","",VLOOKUP($C1850,'4.NLC'!$A$6:$F$51,6,0))</f>
        <v/>
      </c>
      <c r="F1850" s="72" t="str">
        <f>IF($C1850="","",VLOOKUP($C1850,'4.NLC'!$A$6:$F$51,5,0))</f>
        <v/>
      </c>
      <c r="G1850" s="82" t="str">
        <f>IF($C1850="","",VLOOKUP($C1850,'4.NLC'!$A$6:$H$51,7,0))</f>
        <v/>
      </c>
      <c r="H1850" s="74"/>
      <c r="I1850" s="74"/>
      <c r="J1850" s="74"/>
      <c r="K1850" s="57">
        <f t="shared" si="232"/>
        <v>0</v>
      </c>
      <c r="L1850" s="75"/>
      <c r="M1850" s="52">
        <f t="shared" si="233"/>
        <v>0</v>
      </c>
      <c r="N1850" s="76"/>
      <c r="O1850" s="52">
        <f t="shared" si="234"/>
        <v>0</v>
      </c>
      <c r="P1850" s="57">
        <f t="shared" si="235"/>
        <v>0</v>
      </c>
      <c r="Q1850" s="52">
        <f t="shared" si="236"/>
        <v>0</v>
      </c>
      <c r="R1850" s="454">
        <f t="shared" si="237"/>
        <v>0</v>
      </c>
    </row>
    <row r="1851" spans="1:18" outlineLevel="1" x14ac:dyDescent="0.2">
      <c r="A1851" s="79" t="str">
        <f t="shared" si="230"/>
        <v/>
      </c>
      <c r="B1851" s="73"/>
      <c r="C1851" s="90"/>
      <c r="D1851" s="93" t="str">
        <f t="shared" si="231"/>
        <v xml:space="preserve"> </v>
      </c>
      <c r="E1851" s="54" t="str">
        <f>IF($C1851="","",VLOOKUP($C1851,'4.NLC'!$A$6:$F$51,6,0))</f>
        <v/>
      </c>
      <c r="F1851" s="72" t="str">
        <f>IF($C1851="","",VLOOKUP($C1851,'4.NLC'!$A$6:$F$51,5,0))</f>
        <v/>
      </c>
      <c r="G1851" s="82" t="str">
        <f>IF($C1851="","",VLOOKUP($C1851,'4.NLC'!$A$6:$H$51,7,0))</f>
        <v/>
      </c>
      <c r="H1851" s="74"/>
      <c r="I1851" s="74"/>
      <c r="J1851" s="74"/>
      <c r="K1851" s="57">
        <f t="shared" si="232"/>
        <v>0</v>
      </c>
      <c r="L1851" s="75"/>
      <c r="M1851" s="52">
        <f t="shared" si="233"/>
        <v>0</v>
      </c>
      <c r="N1851" s="76"/>
      <c r="O1851" s="52">
        <f t="shared" si="234"/>
        <v>0</v>
      </c>
      <c r="P1851" s="57">
        <f t="shared" si="235"/>
        <v>0</v>
      </c>
      <c r="Q1851" s="52">
        <f t="shared" si="236"/>
        <v>0</v>
      </c>
      <c r="R1851" s="454">
        <f t="shared" si="237"/>
        <v>0</v>
      </c>
    </row>
    <row r="1852" spans="1:18" outlineLevel="1" x14ac:dyDescent="0.2">
      <c r="A1852" s="79" t="str">
        <f t="shared" si="230"/>
        <v/>
      </c>
      <c r="B1852" s="73"/>
      <c r="C1852" s="90"/>
      <c r="D1852" s="93" t="str">
        <f t="shared" si="231"/>
        <v xml:space="preserve"> </v>
      </c>
      <c r="E1852" s="54" t="str">
        <f>IF($C1852="","",VLOOKUP($C1852,'4.NLC'!$A$6:$F$51,6,0))</f>
        <v/>
      </c>
      <c r="F1852" s="72" t="str">
        <f>IF($C1852="","",VLOOKUP($C1852,'4.NLC'!$A$6:$F$51,5,0))</f>
        <v/>
      </c>
      <c r="G1852" s="82" t="str">
        <f>IF($C1852="","",VLOOKUP($C1852,'4.NLC'!$A$6:$H$51,7,0))</f>
        <v/>
      </c>
      <c r="H1852" s="74"/>
      <c r="I1852" s="74"/>
      <c r="J1852" s="74"/>
      <c r="K1852" s="57">
        <f t="shared" si="232"/>
        <v>0</v>
      </c>
      <c r="L1852" s="75"/>
      <c r="M1852" s="52">
        <f t="shared" si="233"/>
        <v>0</v>
      </c>
      <c r="N1852" s="76"/>
      <c r="O1852" s="52">
        <f t="shared" si="234"/>
        <v>0</v>
      </c>
      <c r="P1852" s="57">
        <f t="shared" si="235"/>
        <v>0</v>
      </c>
      <c r="Q1852" s="52">
        <f t="shared" si="236"/>
        <v>0</v>
      </c>
      <c r="R1852" s="454">
        <f t="shared" si="237"/>
        <v>0</v>
      </c>
    </row>
    <row r="1853" spans="1:18" outlineLevel="1" x14ac:dyDescent="0.2">
      <c r="A1853" s="79" t="str">
        <f t="shared" si="230"/>
        <v/>
      </c>
      <c r="B1853" s="73"/>
      <c r="C1853" s="90"/>
      <c r="D1853" s="93" t="str">
        <f t="shared" si="231"/>
        <v xml:space="preserve"> </v>
      </c>
      <c r="E1853" s="54" t="str">
        <f>IF($C1853="","",VLOOKUP($C1853,'4.NLC'!$A$6:$F$51,6,0))</f>
        <v/>
      </c>
      <c r="F1853" s="72" t="str">
        <f>IF($C1853="","",VLOOKUP($C1853,'4.NLC'!$A$6:$F$51,5,0))</f>
        <v/>
      </c>
      <c r="G1853" s="82" t="str">
        <f>IF($C1853="","",VLOOKUP($C1853,'4.NLC'!$A$6:$H$51,7,0))</f>
        <v/>
      </c>
      <c r="H1853" s="74"/>
      <c r="I1853" s="74"/>
      <c r="J1853" s="74"/>
      <c r="K1853" s="57">
        <f t="shared" si="232"/>
        <v>0</v>
      </c>
      <c r="L1853" s="75"/>
      <c r="M1853" s="52">
        <f t="shared" si="233"/>
        <v>0</v>
      </c>
      <c r="N1853" s="76"/>
      <c r="O1853" s="52">
        <f t="shared" si="234"/>
        <v>0</v>
      </c>
      <c r="P1853" s="57">
        <f t="shared" si="235"/>
        <v>0</v>
      </c>
      <c r="Q1853" s="52">
        <f t="shared" si="236"/>
        <v>0</v>
      </c>
      <c r="R1853" s="454">
        <f t="shared" si="237"/>
        <v>0</v>
      </c>
    </row>
    <row r="1854" spans="1:18" outlineLevel="1" x14ac:dyDescent="0.2">
      <c r="A1854" s="79" t="str">
        <f t="shared" si="230"/>
        <v/>
      </c>
      <c r="B1854" s="73"/>
      <c r="C1854" s="90"/>
      <c r="D1854" s="93" t="str">
        <f t="shared" si="231"/>
        <v xml:space="preserve"> </v>
      </c>
      <c r="E1854" s="54" t="str">
        <f>IF($C1854="","",VLOOKUP($C1854,'4.NLC'!$A$6:$F$51,6,0))</f>
        <v/>
      </c>
      <c r="F1854" s="72" t="str">
        <f>IF($C1854="","",VLOOKUP($C1854,'4.NLC'!$A$6:$F$51,5,0))</f>
        <v/>
      </c>
      <c r="G1854" s="82" t="str">
        <f>IF($C1854="","",VLOOKUP($C1854,'4.NLC'!$A$6:$H$51,7,0))</f>
        <v/>
      </c>
      <c r="H1854" s="74"/>
      <c r="I1854" s="74"/>
      <c r="J1854" s="74"/>
      <c r="K1854" s="57">
        <f t="shared" si="232"/>
        <v>0</v>
      </c>
      <c r="L1854" s="75"/>
      <c r="M1854" s="52">
        <f t="shared" si="233"/>
        <v>0</v>
      </c>
      <c r="N1854" s="76"/>
      <c r="O1854" s="52">
        <f t="shared" si="234"/>
        <v>0</v>
      </c>
      <c r="P1854" s="57">
        <f t="shared" si="235"/>
        <v>0</v>
      </c>
      <c r="Q1854" s="52">
        <f t="shared" si="236"/>
        <v>0</v>
      </c>
      <c r="R1854" s="454">
        <f t="shared" si="237"/>
        <v>0</v>
      </c>
    </row>
    <row r="1855" spans="1:18" outlineLevel="1" x14ac:dyDescent="0.2">
      <c r="A1855" s="79" t="str">
        <f t="shared" si="230"/>
        <v/>
      </c>
      <c r="B1855" s="73"/>
      <c r="C1855" s="90"/>
      <c r="D1855" s="93" t="str">
        <f t="shared" si="231"/>
        <v xml:space="preserve"> </v>
      </c>
      <c r="E1855" s="54" t="str">
        <f>IF($C1855="","",VLOOKUP($C1855,'4.NLC'!$A$6:$F$51,6,0))</f>
        <v/>
      </c>
      <c r="F1855" s="72" t="str">
        <f>IF($C1855="","",VLOOKUP($C1855,'4.NLC'!$A$6:$F$51,5,0))</f>
        <v/>
      </c>
      <c r="G1855" s="82" t="str">
        <f>IF($C1855="","",VLOOKUP($C1855,'4.NLC'!$A$6:$H$51,7,0))</f>
        <v/>
      </c>
      <c r="H1855" s="74"/>
      <c r="I1855" s="74"/>
      <c r="J1855" s="74"/>
      <c r="K1855" s="57">
        <f t="shared" si="232"/>
        <v>0</v>
      </c>
      <c r="L1855" s="75"/>
      <c r="M1855" s="52">
        <f t="shared" si="233"/>
        <v>0</v>
      </c>
      <c r="N1855" s="76"/>
      <c r="O1855" s="52">
        <f t="shared" si="234"/>
        <v>0</v>
      </c>
      <c r="P1855" s="57">
        <f t="shared" si="235"/>
        <v>0</v>
      </c>
      <c r="Q1855" s="52">
        <f t="shared" si="236"/>
        <v>0</v>
      </c>
      <c r="R1855" s="454">
        <f t="shared" si="237"/>
        <v>0</v>
      </c>
    </row>
    <row r="1856" spans="1:18" outlineLevel="1" x14ac:dyDescent="0.2">
      <c r="A1856" s="79" t="str">
        <f t="shared" si="230"/>
        <v/>
      </c>
      <c r="B1856" s="73"/>
      <c r="C1856" s="90"/>
      <c r="D1856" s="93" t="str">
        <f t="shared" si="231"/>
        <v xml:space="preserve"> </v>
      </c>
      <c r="E1856" s="54" t="str">
        <f>IF($C1856="","",VLOOKUP($C1856,'4.NLC'!$A$6:$F$51,6,0))</f>
        <v/>
      </c>
      <c r="F1856" s="72" t="str">
        <f>IF($C1856="","",VLOOKUP($C1856,'4.NLC'!$A$6:$F$51,5,0))</f>
        <v/>
      </c>
      <c r="G1856" s="82" t="str">
        <f>IF($C1856="","",VLOOKUP($C1856,'4.NLC'!$A$6:$H$51,7,0))</f>
        <v/>
      </c>
      <c r="H1856" s="74"/>
      <c r="I1856" s="74"/>
      <c r="J1856" s="74"/>
      <c r="K1856" s="57">
        <f t="shared" si="232"/>
        <v>0</v>
      </c>
      <c r="L1856" s="75"/>
      <c r="M1856" s="52">
        <f t="shared" si="233"/>
        <v>0</v>
      </c>
      <c r="N1856" s="76"/>
      <c r="O1856" s="52">
        <f t="shared" si="234"/>
        <v>0</v>
      </c>
      <c r="P1856" s="57">
        <f t="shared" si="235"/>
        <v>0</v>
      </c>
      <c r="Q1856" s="52">
        <f t="shared" si="236"/>
        <v>0</v>
      </c>
      <c r="R1856" s="454">
        <f t="shared" si="237"/>
        <v>0</v>
      </c>
    </row>
    <row r="1857" spans="1:18" outlineLevel="1" x14ac:dyDescent="0.2">
      <c r="A1857" s="79" t="str">
        <f t="shared" si="230"/>
        <v/>
      </c>
      <c r="B1857" s="73"/>
      <c r="C1857" s="90"/>
      <c r="D1857" s="93" t="str">
        <f t="shared" si="231"/>
        <v xml:space="preserve"> </v>
      </c>
      <c r="E1857" s="54" t="str">
        <f>IF($C1857="","",VLOOKUP($C1857,'4.NLC'!$A$6:$F$51,6,0))</f>
        <v/>
      </c>
      <c r="F1857" s="72" t="str">
        <f>IF($C1857="","",VLOOKUP($C1857,'4.NLC'!$A$6:$F$51,5,0))</f>
        <v/>
      </c>
      <c r="G1857" s="82" t="str">
        <f>IF($C1857="","",VLOOKUP($C1857,'4.NLC'!$A$6:$H$51,7,0))</f>
        <v/>
      </c>
      <c r="H1857" s="74"/>
      <c r="I1857" s="74"/>
      <c r="J1857" s="74"/>
      <c r="K1857" s="57">
        <f t="shared" si="232"/>
        <v>0</v>
      </c>
      <c r="L1857" s="75"/>
      <c r="M1857" s="52">
        <f t="shared" si="233"/>
        <v>0</v>
      </c>
      <c r="N1857" s="76"/>
      <c r="O1857" s="52">
        <f t="shared" si="234"/>
        <v>0</v>
      </c>
      <c r="P1857" s="57">
        <f t="shared" si="235"/>
        <v>0</v>
      </c>
      <c r="Q1857" s="52">
        <f t="shared" si="236"/>
        <v>0</v>
      </c>
      <c r="R1857" s="454">
        <f t="shared" si="237"/>
        <v>0</v>
      </c>
    </row>
    <row r="1858" spans="1:18" outlineLevel="1" x14ac:dyDescent="0.2">
      <c r="A1858" s="79" t="str">
        <f t="shared" si="230"/>
        <v/>
      </c>
      <c r="B1858" s="73"/>
      <c r="C1858" s="90"/>
      <c r="D1858" s="93" t="str">
        <f t="shared" si="231"/>
        <v xml:space="preserve"> </v>
      </c>
      <c r="E1858" s="54" t="str">
        <f>IF($C1858="","",VLOOKUP($C1858,'4.NLC'!$A$6:$F$51,6,0))</f>
        <v/>
      </c>
      <c r="F1858" s="72" t="str">
        <f>IF($C1858="","",VLOOKUP($C1858,'4.NLC'!$A$6:$F$51,5,0))</f>
        <v/>
      </c>
      <c r="G1858" s="82" t="str">
        <f>IF($C1858="","",VLOOKUP($C1858,'4.NLC'!$A$6:$H$51,7,0))</f>
        <v/>
      </c>
      <c r="H1858" s="74"/>
      <c r="I1858" s="74"/>
      <c r="J1858" s="74"/>
      <c r="K1858" s="57">
        <f t="shared" si="232"/>
        <v>0</v>
      </c>
      <c r="L1858" s="75"/>
      <c r="M1858" s="52">
        <f t="shared" si="233"/>
        <v>0</v>
      </c>
      <c r="N1858" s="76"/>
      <c r="O1858" s="52">
        <f t="shared" si="234"/>
        <v>0</v>
      </c>
      <c r="P1858" s="57">
        <f t="shared" si="235"/>
        <v>0</v>
      </c>
      <c r="Q1858" s="52">
        <f t="shared" si="236"/>
        <v>0</v>
      </c>
      <c r="R1858" s="454">
        <f t="shared" si="237"/>
        <v>0</v>
      </c>
    </row>
    <row r="1859" spans="1:18" outlineLevel="1" x14ac:dyDescent="0.2">
      <c r="A1859" s="79" t="str">
        <f t="shared" si="230"/>
        <v/>
      </c>
      <c r="B1859" s="73"/>
      <c r="C1859" s="90"/>
      <c r="D1859" s="93" t="str">
        <f t="shared" si="231"/>
        <v xml:space="preserve"> </v>
      </c>
      <c r="E1859" s="54" t="str">
        <f>IF($C1859="","",VLOOKUP($C1859,'4.NLC'!$A$6:$F$51,6,0))</f>
        <v/>
      </c>
      <c r="F1859" s="72" t="str">
        <f>IF($C1859="","",VLOOKUP($C1859,'4.NLC'!$A$6:$F$51,5,0))</f>
        <v/>
      </c>
      <c r="G1859" s="82" t="str">
        <f>IF($C1859="","",VLOOKUP($C1859,'4.NLC'!$A$6:$H$51,7,0))</f>
        <v/>
      </c>
      <c r="H1859" s="74"/>
      <c r="I1859" s="74"/>
      <c r="J1859" s="74"/>
      <c r="K1859" s="57">
        <f t="shared" si="232"/>
        <v>0</v>
      </c>
      <c r="L1859" s="75"/>
      <c r="M1859" s="52">
        <f t="shared" si="233"/>
        <v>0</v>
      </c>
      <c r="N1859" s="76"/>
      <c r="O1859" s="52">
        <f t="shared" si="234"/>
        <v>0</v>
      </c>
      <c r="P1859" s="57">
        <f t="shared" si="235"/>
        <v>0</v>
      </c>
      <c r="Q1859" s="52">
        <f t="shared" si="236"/>
        <v>0</v>
      </c>
      <c r="R1859" s="454">
        <f t="shared" si="237"/>
        <v>0</v>
      </c>
    </row>
    <row r="1860" spans="1:18" outlineLevel="1" x14ac:dyDescent="0.2">
      <c r="A1860" s="79" t="str">
        <f t="shared" si="230"/>
        <v/>
      </c>
      <c r="B1860" s="73"/>
      <c r="C1860" s="90"/>
      <c r="D1860" s="93" t="str">
        <f t="shared" si="231"/>
        <v xml:space="preserve"> </v>
      </c>
      <c r="E1860" s="54" t="str">
        <f>IF($C1860="","",VLOOKUP($C1860,'4.NLC'!$A$6:$F$51,6,0))</f>
        <v/>
      </c>
      <c r="F1860" s="72" t="str">
        <f>IF($C1860="","",VLOOKUP($C1860,'4.NLC'!$A$6:$F$51,5,0))</f>
        <v/>
      </c>
      <c r="G1860" s="82" t="str">
        <f>IF($C1860="","",VLOOKUP($C1860,'4.NLC'!$A$6:$H$51,7,0))</f>
        <v/>
      </c>
      <c r="H1860" s="74"/>
      <c r="I1860" s="74"/>
      <c r="J1860" s="74"/>
      <c r="K1860" s="57">
        <f t="shared" si="232"/>
        <v>0</v>
      </c>
      <c r="L1860" s="75"/>
      <c r="M1860" s="52">
        <f t="shared" si="233"/>
        <v>0</v>
      </c>
      <c r="N1860" s="76"/>
      <c r="O1860" s="52">
        <f t="shared" si="234"/>
        <v>0</v>
      </c>
      <c r="P1860" s="57">
        <f t="shared" si="235"/>
        <v>0</v>
      </c>
      <c r="Q1860" s="52">
        <f t="shared" si="236"/>
        <v>0</v>
      </c>
      <c r="R1860" s="454">
        <f t="shared" si="237"/>
        <v>0</v>
      </c>
    </row>
    <row r="1861" spans="1:18" outlineLevel="1" x14ac:dyDescent="0.2">
      <c r="A1861" s="79" t="str">
        <f t="shared" si="230"/>
        <v/>
      </c>
      <c r="B1861" s="73"/>
      <c r="C1861" s="90"/>
      <c r="D1861" s="93" t="str">
        <f t="shared" si="231"/>
        <v xml:space="preserve"> </v>
      </c>
      <c r="E1861" s="54" t="str">
        <f>IF($C1861="","",VLOOKUP($C1861,'4.NLC'!$A$6:$F$51,6,0))</f>
        <v/>
      </c>
      <c r="F1861" s="72" t="str">
        <f>IF($C1861="","",VLOOKUP($C1861,'4.NLC'!$A$6:$F$51,5,0))</f>
        <v/>
      </c>
      <c r="G1861" s="82" t="str">
        <f>IF($C1861="","",VLOOKUP($C1861,'4.NLC'!$A$6:$H$51,7,0))</f>
        <v/>
      </c>
      <c r="H1861" s="74"/>
      <c r="I1861" s="74"/>
      <c r="J1861" s="74"/>
      <c r="K1861" s="57">
        <f t="shared" si="232"/>
        <v>0</v>
      </c>
      <c r="L1861" s="75"/>
      <c r="M1861" s="52">
        <f t="shared" si="233"/>
        <v>0</v>
      </c>
      <c r="N1861" s="76"/>
      <c r="O1861" s="52">
        <f t="shared" si="234"/>
        <v>0</v>
      </c>
      <c r="P1861" s="57">
        <f t="shared" si="235"/>
        <v>0</v>
      </c>
      <c r="Q1861" s="52">
        <f t="shared" si="236"/>
        <v>0</v>
      </c>
      <c r="R1861" s="454">
        <f t="shared" si="237"/>
        <v>0</v>
      </c>
    </row>
    <row r="1862" spans="1:18" outlineLevel="1" x14ac:dyDescent="0.2">
      <c r="A1862" s="79" t="str">
        <f t="shared" si="230"/>
        <v/>
      </c>
      <c r="B1862" s="73"/>
      <c r="C1862" s="90"/>
      <c r="D1862" s="93" t="str">
        <f t="shared" si="231"/>
        <v xml:space="preserve"> </v>
      </c>
      <c r="E1862" s="54" t="str">
        <f>IF($C1862="","",VLOOKUP($C1862,'4.NLC'!$A$6:$F$51,6,0))</f>
        <v/>
      </c>
      <c r="F1862" s="72" t="str">
        <f>IF($C1862="","",VLOOKUP($C1862,'4.NLC'!$A$6:$F$51,5,0))</f>
        <v/>
      </c>
      <c r="G1862" s="82" t="str">
        <f>IF($C1862="","",VLOOKUP($C1862,'4.NLC'!$A$6:$H$51,7,0))</f>
        <v/>
      </c>
      <c r="H1862" s="74"/>
      <c r="I1862" s="74"/>
      <c r="J1862" s="74"/>
      <c r="K1862" s="57">
        <f t="shared" si="232"/>
        <v>0</v>
      </c>
      <c r="L1862" s="75"/>
      <c r="M1862" s="52">
        <f t="shared" si="233"/>
        <v>0</v>
      </c>
      <c r="N1862" s="76"/>
      <c r="O1862" s="52">
        <f t="shared" si="234"/>
        <v>0</v>
      </c>
      <c r="P1862" s="57">
        <f t="shared" si="235"/>
        <v>0</v>
      </c>
      <c r="Q1862" s="52">
        <f t="shared" si="236"/>
        <v>0</v>
      </c>
      <c r="R1862" s="454">
        <f t="shared" si="237"/>
        <v>0</v>
      </c>
    </row>
    <row r="1863" spans="1:18" outlineLevel="1" x14ac:dyDescent="0.2">
      <c r="A1863" s="79" t="str">
        <f t="shared" ref="A1863:A1926" si="238">IF(B1863="","",VALUE(LEFT(B1863,4)))</f>
        <v/>
      </c>
      <c r="B1863" s="73"/>
      <c r="C1863" s="90"/>
      <c r="D1863" s="93" t="str">
        <f t="shared" ref="D1863:D1926" si="239">A1863&amp;" "&amp;C1863</f>
        <v xml:space="preserve"> </v>
      </c>
      <c r="E1863" s="54" t="str">
        <f>IF($C1863="","",VLOOKUP($C1863,'4.NLC'!$A$6:$F$51,6,0))</f>
        <v/>
      </c>
      <c r="F1863" s="72" t="str">
        <f>IF($C1863="","",VLOOKUP($C1863,'4.NLC'!$A$6:$F$51,5,0))</f>
        <v/>
      </c>
      <c r="G1863" s="82" t="str">
        <f>IF($C1863="","",VLOOKUP($C1863,'4.NLC'!$A$6:$H$51,7,0))</f>
        <v/>
      </c>
      <c r="H1863" s="74"/>
      <c r="I1863" s="74"/>
      <c r="J1863" s="74"/>
      <c r="K1863" s="57">
        <f t="shared" ref="K1863:K1926" si="240">SUM(I1863:J1863)</f>
        <v>0</v>
      </c>
      <c r="L1863" s="75"/>
      <c r="M1863" s="52">
        <f t="shared" ref="M1863:M1926" si="241">H1863*$L1863</f>
        <v>0</v>
      </c>
      <c r="N1863" s="76"/>
      <c r="O1863" s="52">
        <f t="shared" ref="O1863:O1926" si="242">I1863*$L1863</f>
        <v>0</v>
      </c>
      <c r="P1863" s="57">
        <f t="shared" ref="P1863:P1926" si="243">SUM(M1863:O1863)</f>
        <v>0</v>
      </c>
      <c r="Q1863" s="52">
        <f t="shared" ref="Q1863:Q1926" si="244">J1863*$L1863</f>
        <v>0</v>
      </c>
      <c r="R1863" s="454">
        <f t="shared" ref="R1863:R1926" si="245">SUM(P1863:Q1863)</f>
        <v>0</v>
      </c>
    </row>
    <row r="1864" spans="1:18" outlineLevel="1" x14ac:dyDescent="0.2">
      <c r="A1864" s="79" t="str">
        <f t="shared" si="238"/>
        <v/>
      </c>
      <c r="B1864" s="73"/>
      <c r="C1864" s="90"/>
      <c r="D1864" s="93" t="str">
        <f t="shared" si="239"/>
        <v xml:space="preserve"> </v>
      </c>
      <c r="E1864" s="54" t="str">
        <f>IF($C1864="","",VLOOKUP($C1864,'4.NLC'!$A$6:$F$51,6,0))</f>
        <v/>
      </c>
      <c r="F1864" s="72" t="str">
        <f>IF($C1864="","",VLOOKUP($C1864,'4.NLC'!$A$6:$F$51,5,0))</f>
        <v/>
      </c>
      <c r="G1864" s="82" t="str">
        <f>IF($C1864="","",VLOOKUP($C1864,'4.NLC'!$A$6:$H$51,7,0))</f>
        <v/>
      </c>
      <c r="H1864" s="74"/>
      <c r="I1864" s="74"/>
      <c r="J1864" s="74"/>
      <c r="K1864" s="57">
        <f t="shared" si="240"/>
        <v>0</v>
      </c>
      <c r="L1864" s="75"/>
      <c r="M1864" s="52">
        <f t="shared" si="241"/>
        <v>0</v>
      </c>
      <c r="N1864" s="76"/>
      <c r="O1864" s="52">
        <f t="shared" si="242"/>
        <v>0</v>
      </c>
      <c r="P1864" s="57">
        <f t="shared" si="243"/>
        <v>0</v>
      </c>
      <c r="Q1864" s="52">
        <f t="shared" si="244"/>
        <v>0</v>
      </c>
      <c r="R1864" s="454">
        <f t="shared" si="245"/>
        <v>0</v>
      </c>
    </row>
    <row r="1865" spans="1:18" outlineLevel="1" x14ac:dyDescent="0.2">
      <c r="A1865" s="79" t="str">
        <f t="shared" si="238"/>
        <v/>
      </c>
      <c r="B1865" s="73"/>
      <c r="C1865" s="90"/>
      <c r="D1865" s="93" t="str">
        <f t="shared" si="239"/>
        <v xml:space="preserve"> </v>
      </c>
      <c r="E1865" s="54" t="str">
        <f>IF($C1865="","",VLOOKUP($C1865,'4.NLC'!$A$6:$F$51,6,0))</f>
        <v/>
      </c>
      <c r="F1865" s="72" t="str">
        <f>IF($C1865="","",VLOOKUP($C1865,'4.NLC'!$A$6:$F$51,5,0))</f>
        <v/>
      </c>
      <c r="G1865" s="82" t="str">
        <f>IF($C1865="","",VLOOKUP($C1865,'4.NLC'!$A$6:$H$51,7,0))</f>
        <v/>
      </c>
      <c r="H1865" s="74"/>
      <c r="I1865" s="74"/>
      <c r="J1865" s="74"/>
      <c r="K1865" s="57">
        <f t="shared" si="240"/>
        <v>0</v>
      </c>
      <c r="L1865" s="75"/>
      <c r="M1865" s="52">
        <f t="shared" si="241"/>
        <v>0</v>
      </c>
      <c r="N1865" s="76"/>
      <c r="O1865" s="52">
        <f t="shared" si="242"/>
        <v>0</v>
      </c>
      <c r="P1865" s="57">
        <f t="shared" si="243"/>
        <v>0</v>
      </c>
      <c r="Q1865" s="52">
        <f t="shared" si="244"/>
        <v>0</v>
      </c>
      <c r="R1865" s="454">
        <f t="shared" si="245"/>
        <v>0</v>
      </c>
    </row>
    <row r="1866" spans="1:18" outlineLevel="1" x14ac:dyDescent="0.2">
      <c r="A1866" s="79" t="str">
        <f t="shared" si="238"/>
        <v/>
      </c>
      <c r="B1866" s="73"/>
      <c r="C1866" s="90"/>
      <c r="D1866" s="93" t="str">
        <f t="shared" si="239"/>
        <v xml:space="preserve"> </v>
      </c>
      <c r="E1866" s="54" t="str">
        <f>IF($C1866="","",VLOOKUP($C1866,'4.NLC'!$A$6:$F$51,6,0))</f>
        <v/>
      </c>
      <c r="F1866" s="72" t="str">
        <f>IF($C1866="","",VLOOKUP($C1866,'4.NLC'!$A$6:$F$51,5,0))</f>
        <v/>
      </c>
      <c r="G1866" s="82" t="str">
        <f>IF($C1866="","",VLOOKUP($C1866,'4.NLC'!$A$6:$H$51,7,0))</f>
        <v/>
      </c>
      <c r="H1866" s="74"/>
      <c r="I1866" s="74"/>
      <c r="J1866" s="74"/>
      <c r="K1866" s="57">
        <f t="shared" si="240"/>
        <v>0</v>
      </c>
      <c r="L1866" s="75"/>
      <c r="M1866" s="52">
        <f t="shared" si="241"/>
        <v>0</v>
      </c>
      <c r="N1866" s="76"/>
      <c r="O1866" s="52">
        <f t="shared" si="242"/>
        <v>0</v>
      </c>
      <c r="P1866" s="57">
        <f t="shared" si="243"/>
        <v>0</v>
      </c>
      <c r="Q1866" s="52">
        <f t="shared" si="244"/>
        <v>0</v>
      </c>
      <c r="R1866" s="454">
        <f t="shared" si="245"/>
        <v>0</v>
      </c>
    </row>
    <row r="1867" spans="1:18" outlineLevel="1" x14ac:dyDescent="0.2">
      <c r="A1867" s="79" t="str">
        <f t="shared" si="238"/>
        <v/>
      </c>
      <c r="B1867" s="73"/>
      <c r="C1867" s="90"/>
      <c r="D1867" s="93" t="str">
        <f t="shared" si="239"/>
        <v xml:space="preserve"> </v>
      </c>
      <c r="E1867" s="54" t="str">
        <f>IF($C1867="","",VLOOKUP($C1867,'4.NLC'!$A$6:$F$51,6,0))</f>
        <v/>
      </c>
      <c r="F1867" s="72" t="str">
        <f>IF($C1867="","",VLOOKUP($C1867,'4.NLC'!$A$6:$F$51,5,0))</f>
        <v/>
      </c>
      <c r="G1867" s="82" t="str">
        <f>IF($C1867="","",VLOOKUP($C1867,'4.NLC'!$A$6:$H$51,7,0))</f>
        <v/>
      </c>
      <c r="H1867" s="74"/>
      <c r="I1867" s="74"/>
      <c r="J1867" s="74"/>
      <c r="K1867" s="57">
        <f t="shared" si="240"/>
        <v>0</v>
      </c>
      <c r="L1867" s="75"/>
      <c r="M1867" s="52">
        <f t="shared" si="241"/>
        <v>0</v>
      </c>
      <c r="N1867" s="76"/>
      <c r="O1867" s="52">
        <f t="shared" si="242"/>
        <v>0</v>
      </c>
      <c r="P1867" s="57">
        <f t="shared" si="243"/>
        <v>0</v>
      </c>
      <c r="Q1867" s="52">
        <f t="shared" si="244"/>
        <v>0</v>
      </c>
      <c r="R1867" s="454">
        <f t="shared" si="245"/>
        <v>0</v>
      </c>
    </row>
    <row r="1868" spans="1:18" outlineLevel="1" x14ac:dyDescent="0.2">
      <c r="A1868" s="79" t="str">
        <f t="shared" si="238"/>
        <v/>
      </c>
      <c r="B1868" s="73"/>
      <c r="C1868" s="90"/>
      <c r="D1868" s="93" t="str">
        <f t="shared" si="239"/>
        <v xml:space="preserve"> </v>
      </c>
      <c r="E1868" s="54" t="str">
        <f>IF($C1868="","",VLOOKUP($C1868,'4.NLC'!$A$6:$F$51,6,0))</f>
        <v/>
      </c>
      <c r="F1868" s="72" t="str">
        <f>IF($C1868="","",VLOOKUP($C1868,'4.NLC'!$A$6:$F$51,5,0))</f>
        <v/>
      </c>
      <c r="G1868" s="82" t="str">
        <f>IF($C1868="","",VLOOKUP($C1868,'4.NLC'!$A$6:$H$51,7,0))</f>
        <v/>
      </c>
      <c r="H1868" s="74"/>
      <c r="I1868" s="74"/>
      <c r="J1868" s="74"/>
      <c r="K1868" s="57">
        <f t="shared" si="240"/>
        <v>0</v>
      </c>
      <c r="L1868" s="75"/>
      <c r="M1868" s="52">
        <f t="shared" si="241"/>
        <v>0</v>
      </c>
      <c r="N1868" s="76"/>
      <c r="O1868" s="52">
        <f t="shared" si="242"/>
        <v>0</v>
      </c>
      <c r="P1868" s="57">
        <f t="shared" si="243"/>
        <v>0</v>
      </c>
      <c r="Q1868" s="52">
        <f t="shared" si="244"/>
        <v>0</v>
      </c>
      <c r="R1868" s="454">
        <f t="shared" si="245"/>
        <v>0</v>
      </c>
    </row>
    <row r="1869" spans="1:18" outlineLevel="1" x14ac:dyDescent="0.2">
      <c r="A1869" s="79" t="str">
        <f t="shared" si="238"/>
        <v/>
      </c>
      <c r="B1869" s="73"/>
      <c r="C1869" s="90"/>
      <c r="D1869" s="93" t="str">
        <f t="shared" si="239"/>
        <v xml:space="preserve"> </v>
      </c>
      <c r="E1869" s="54" t="str">
        <f>IF($C1869="","",VLOOKUP($C1869,'4.NLC'!$A$6:$F$51,6,0))</f>
        <v/>
      </c>
      <c r="F1869" s="72" t="str">
        <f>IF($C1869="","",VLOOKUP($C1869,'4.NLC'!$A$6:$F$51,5,0))</f>
        <v/>
      </c>
      <c r="G1869" s="82" t="str">
        <f>IF($C1869="","",VLOOKUP($C1869,'4.NLC'!$A$6:$H$51,7,0))</f>
        <v/>
      </c>
      <c r="H1869" s="74"/>
      <c r="I1869" s="74"/>
      <c r="J1869" s="74"/>
      <c r="K1869" s="57">
        <f t="shared" si="240"/>
        <v>0</v>
      </c>
      <c r="L1869" s="75"/>
      <c r="M1869" s="52">
        <f t="shared" si="241"/>
        <v>0</v>
      </c>
      <c r="N1869" s="76"/>
      <c r="O1869" s="52">
        <f t="shared" si="242"/>
        <v>0</v>
      </c>
      <c r="P1869" s="57">
        <f t="shared" si="243"/>
        <v>0</v>
      </c>
      <c r="Q1869" s="52">
        <f t="shared" si="244"/>
        <v>0</v>
      </c>
      <c r="R1869" s="454">
        <f t="shared" si="245"/>
        <v>0</v>
      </c>
    </row>
    <row r="1870" spans="1:18" outlineLevel="1" x14ac:dyDescent="0.2">
      <c r="A1870" s="79" t="str">
        <f t="shared" si="238"/>
        <v/>
      </c>
      <c r="B1870" s="73"/>
      <c r="C1870" s="90"/>
      <c r="D1870" s="93" t="str">
        <f t="shared" si="239"/>
        <v xml:space="preserve"> </v>
      </c>
      <c r="E1870" s="54" t="str">
        <f>IF($C1870="","",VLOOKUP($C1870,'4.NLC'!$A$6:$F$51,6,0))</f>
        <v/>
      </c>
      <c r="F1870" s="72" t="str">
        <f>IF($C1870="","",VLOOKUP($C1870,'4.NLC'!$A$6:$F$51,5,0))</f>
        <v/>
      </c>
      <c r="G1870" s="82" t="str">
        <f>IF($C1870="","",VLOOKUP($C1870,'4.NLC'!$A$6:$H$51,7,0))</f>
        <v/>
      </c>
      <c r="H1870" s="74"/>
      <c r="I1870" s="74"/>
      <c r="J1870" s="74"/>
      <c r="K1870" s="57">
        <f t="shared" si="240"/>
        <v>0</v>
      </c>
      <c r="L1870" s="75"/>
      <c r="M1870" s="52">
        <f t="shared" si="241"/>
        <v>0</v>
      </c>
      <c r="N1870" s="76"/>
      <c r="O1870" s="52">
        <f t="shared" si="242"/>
        <v>0</v>
      </c>
      <c r="P1870" s="57">
        <f t="shared" si="243"/>
        <v>0</v>
      </c>
      <c r="Q1870" s="52">
        <f t="shared" si="244"/>
        <v>0</v>
      </c>
      <c r="R1870" s="454">
        <f t="shared" si="245"/>
        <v>0</v>
      </c>
    </row>
    <row r="1871" spans="1:18" outlineLevel="1" x14ac:dyDescent="0.2">
      <c r="A1871" s="79" t="str">
        <f t="shared" si="238"/>
        <v/>
      </c>
      <c r="B1871" s="73"/>
      <c r="C1871" s="90"/>
      <c r="D1871" s="93" t="str">
        <f t="shared" si="239"/>
        <v xml:space="preserve"> </v>
      </c>
      <c r="E1871" s="54" t="str">
        <f>IF($C1871="","",VLOOKUP($C1871,'4.NLC'!$A$6:$F$51,6,0))</f>
        <v/>
      </c>
      <c r="F1871" s="72" t="str">
        <f>IF($C1871="","",VLOOKUP($C1871,'4.NLC'!$A$6:$F$51,5,0))</f>
        <v/>
      </c>
      <c r="G1871" s="82" t="str">
        <f>IF($C1871="","",VLOOKUP($C1871,'4.NLC'!$A$6:$H$51,7,0))</f>
        <v/>
      </c>
      <c r="H1871" s="74"/>
      <c r="I1871" s="74"/>
      <c r="J1871" s="74"/>
      <c r="K1871" s="57">
        <f t="shared" si="240"/>
        <v>0</v>
      </c>
      <c r="L1871" s="75"/>
      <c r="M1871" s="52">
        <f t="shared" si="241"/>
        <v>0</v>
      </c>
      <c r="N1871" s="76"/>
      <c r="O1871" s="52">
        <f t="shared" si="242"/>
        <v>0</v>
      </c>
      <c r="P1871" s="57">
        <f t="shared" si="243"/>
        <v>0</v>
      </c>
      <c r="Q1871" s="52">
        <f t="shared" si="244"/>
        <v>0</v>
      </c>
      <c r="R1871" s="454">
        <f t="shared" si="245"/>
        <v>0</v>
      </c>
    </row>
    <row r="1872" spans="1:18" outlineLevel="1" x14ac:dyDescent="0.2">
      <c r="A1872" s="79" t="str">
        <f t="shared" si="238"/>
        <v/>
      </c>
      <c r="B1872" s="73"/>
      <c r="C1872" s="90"/>
      <c r="D1872" s="93" t="str">
        <f t="shared" si="239"/>
        <v xml:space="preserve"> </v>
      </c>
      <c r="E1872" s="54" t="str">
        <f>IF($C1872="","",VLOOKUP($C1872,'4.NLC'!$A$6:$F$51,6,0))</f>
        <v/>
      </c>
      <c r="F1872" s="72" t="str">
        <f>IF($C1872="","",VLOOKUP($C1872,'4.NLC'!$A$6:$F$51,5,0))</f>
        <v/>
      </c>
      <c r="G1872" s="82" t="str">
        <f>IF($C1872="","",VLOOKUP($C1872,'4.NLC'!$A$6:$H$51,7,0))</f>
        <v/>
      </c>
      <c r="H1872" s="74"/>
      <c r="I1872" s="74"/>
      <c r="J1872" s="74"/>
      <c r="K1872" s="57">
        <f t="shared" si="240"/>
        <v>0</v>
      </c>
      <c r="L1872" s="75"/>
      <c r="M1872" s="52">
        <f t="shared" si="241"/>
        <v>0</v>
      </c>
      <c r="N1872" s="76"/>
      <c r="O1872" s="52">
        <f t="shared" si="242"/>
        <v>0</v>
      </c>
      <c r="P1872" s="57">
        <f t="shared" si="243"/>
        <v>0</v>
      </c>
      <c r="Q1872" s="52">
        <f t="shared" si="244"/>
        <v>0</v>
      </c>
      <c r="R1872" s="454">
        <f t="shared" si="245"/>
        <v>0</v>
      </c>
    </row>
    <row r="1873" spans="1:18" outlineLevel="1" x14ac:dyDescent="0.2">
      <c r="A1873" s="79" t="str">
        <f t="shared" si="238"/>
        <v/>
      </c>
      <c r="B1873" s="73"/>
      <c r="C1873" s="90"/>
      <c r="D1873" s="93" t="str">
        <f t="shared" si="239"/>
        <v xml:space="preserve"> </v>
      </c>
      <c r="E1873" s="54" t="str">
        <f>IF($C1873="","",VLOOKUP($C1873,'4.NLC'!$A$6:$F$51,6,0))</f>
        <v/>
      </c>
      <c r="F1873" s="72" t="str">
        <f>IF($C1873="","",VLOOKUP($C1873,'4.NLC'!$A$6:$F$51,5,0))</f>
        <v/>
      </c>
      <c r="G1873" s="82" t="str">
        <f>IF($C1873="","",VLOOKUP($C1873,'4.NLC'!$A$6:$H$51,7,0))</f>
        <v/>
      </c>
      <c r="H1873" s="74"/>
      <c r="I1873" s="74"/>
      <c r="J1873" s="74"/>
      <c r="K1873" s="57">
        <f t="shared" si="240"/>
        <v>0</v>
      </c>
      <c r="L1873" s="75"/>
      <c r="M1873" s="52">
        <f t="shared" si="241"/>
        <v>0</v>
      </c>
      <c r="N1873" s="76"/>
      <c r="O1873" s="52">
        <f t="shared" si="242"/>
        <v>0</v>
      </c>
      <c r="P1873" s="57">
        <f t="shared" si="243"/>
        <v>0</v>
      </c>
      <c r="Q1873" s="52">
        <f t="shared" si="244"/>
        <v>0</v>
      </c>
      <c r="R1873" s="454">
        <f t="shared" si="245"/>
        <v>0</v>
      </c>
    </row>
    <row r="1874" spans="1:18" outlineLevel="1" x14ac:dyDescent="0.2">
      <c r="A1874" s="79" t="str">
        <f t="shared" si="238"/>
        <v/>
      </c>
      <c r="B1874" s="73"/>
      <c r="C1874" s="90"/>
      <c r="D1874" s="93" t="str">
        <f t="shared" si="239"/>
        <v xml:space="preserve"> </v>
      </c>
      <c r="E1874" s="54" t="str">
        <f>IF($C1874="","",VLOOKUP($C1874,'4.NLC'!$A$6:$F$51,6,0))</f>
        <v/>
      </c>
      <c r="F1874" s="72" t="str">
        <f>IF($C1874="","",VLOOKUP($C1874,'4.NLC'!$A$6:$F$51,5,0))</f>
        <v/>
      </c>
      <c r="G1874" s="82" t="str">
        <f>IF($C1874="","",VLOOKUP($C1874,'4.NLC'!$A$6:$H$51,7,0))</f>
        <v/>
      </c>
      <c r="H1874" s="74"/>
      <c r="I1874" s="74"/>
      <c r="J1874" s="74"/>
      <c r="K1874" s="57">
        <f t="shared" si="240"/>
        <v>0</v>
      </c>
      <c r="L1874" s="75"/>
      <c r="M1874" s="52">
        <f t="shared" si="241"/>
        <v>0</v>
      </c>
      <c r="N1874" s="76"/>
      <c r="O1874" s="52">
        <f t="shared" si="242"/>
        <v>0</v>
      </c>
      <c r="P1874" s="57">
        <f t="shared" si="243"/>
        <v>0</v>
      </c>
      <c r="Q1874" s="52">
        <f t="shared" si="244"/>
        <v>0</v>
      </c>
      <c r="R1874" s="454">
        <f t="shared" si="245"/>
        <v>0</v>
      </c>
    </row>
    <row r="1875" spans="1:18" outlineLevel="1" x14ac:dyDescent="0.2">
      <c r="A1875" s="79" t="str">
        <f t="shared" si="238"/>
        <v/>
      </c>
      <c r="B1875" s="73"/>
      <c r="C1875" s="90"/>
      <c r="D1875" s="93" t="str">
        <f t="shared" si="239"/>
        <v xml:space="preserve"> </v>
      </c>
      <c r="E1875" s="54" t="str">
        <f>IF($C1875="","",VLOOKUP($C1875,'4.NLC'!$A$6:$F$51,6,0))</f>
        <v/>
      </c>
      <c r="F1875" s="72" t="str">
        <f>IF($C1875="","",VLOOKUP($C1875,'4.NLC'!$A$6:$F$51,5,0))</f>
        <v/>
      </c>
      <c r="G1875" s="82" t="str">
        <f>IF($C1875="","",VLOOKUP($C1875,'4.NLC'!$A$6:$H$51,7,0))</f>
        <v/>
      </c>
      <c r="H1875" s="74"/>
      <c r="I1875" s="74"/>
      <c r="J1875" s="74"/>
      <c r="K1875" s="57">
        <f t="shared" si="240"/>
        <v>0</v>
      </c>
      <c r="L1875" s="75"/>
      <c r="M1875" s="52">
        <f t="shared" si="241"/>
        <v>0</v>
      </c>
      <c r="N1875" s="76"/>
      <c r="O1875" s="52">
        <f t="shared" si="242"/>
        <v>0</v>
      </c>
      <c r="P1875" s="57">
        <f t="shared" si="243"/>
        <v>0</v>
      </c>
      <c r="Q1875" s="52">
        <f t="shared" si="244"/>
        <v>0</v>
      </c>
      <c r="R1875" s="454">
        <f t="shared" si="245"/>
        <v>0</v>
      </c>
    </row>
    <row r="1876" spans="1:18" outlineLevel="1" x14ac:dyDescent="0.2">
      <c r="A1876" s="79" t="str">
        <f t="shared" si="238"/>
        <v/>
      </c>
      <c r="B1876" s="73"/>
      <c r="C1876" s="90"/>
      <c r="D1876" s="93" t="str">
        <f t="shared" si="239"/>
        <v xml:space="preserve"> </v>
      </c>
      <c r="E1876" s="54" t="str">
        <f>IF($C1876="","",VLOOKUP($C1876,'4.NLC'!$A$6:$F$51,6,0))</f>
        <v/>
      </c>
      <c r="F1876" s="72" t="str">
        <f>IF($C1876="","",VLOOKUP($C1876,'4.NLC'!$A$6:$F$51,5,0))</f>
        <v/>
      </c>
      <c r="G1876" s="82" t="str">
        <f>IF($C1876="","",VLOOKUP($C1876,'4.NLC'!$A$6:$H$51,7,0))</f>
        <v/>
      </c>
      <c r="H1876" s="74"/>
      <c r="I1876" s="74"/>
      <c r="J1876" s="74"/>
      <c r="K1876" s="57">
        <f t="shared" si="240"/>
        <v>0</v>
      </c>
      <c r="L1876" s="75"/>
      <c r="M1876" s="52">
        <f t="shared" si="241"/>
        <v>0</v>
      </c>
      <c r="N1876" s="76"/>
      <c r="O1876" s="52">
        <f t="shared" si="242"/>
        <v>0</v>
      </c>
      <c r="P1876" s="57">
        <f t="shared" si="243"/>
        <v>0</v>
      </c>
      <c r="Q1876" s="52">
        <f t="shared" si="244"/>
        <v>0</v>
      </c>
      <c r="R1876" s="454">
        <f t="shared" si="245"/>
        <v>0</v>
      </c>
    </row>
    <row r="1877" spans="1:18" outlineLevel="1" x14ac:dyDescent="0.2">
      <c r="A1877" s="79" t="str">
        <f t="shared" si="238"/>
        <v/>
      </c>
      <c r="B1877" s="73"/>
      <c r="C1877" s="90"/>
      <c r="D1877" s="93" t="str">
        <f t="shared" si="239"/>
        <v xml:space="preserve"> </v>
      </c>
      <c r="E1877" s="54" t="str">
        <f>IF($C1877="","",VLOOKUP($C1877,'4.NLC'!$A$6:$F$51,6,0))</f>
        <v/>
      </c>
      <c r="F1877" s="72" t="str">
        <f>IF($C1877="","",VLOOKUP($C1877,'4.NLC'!$A$6:$F$51,5,0))</f>
        <v/>
      </c>
      <c r="G1877" s="82" t="str">
        <f>IF($C1877="","",VLOOKUP($C1877,'4.NLC'!$A$6:$H$51,7,0))</f>
        <v/>
      </c>
      <c r="H1877" s="74"/>
      <c r="I1877" s="74"/>
      <c r="J1877" s="74"/>
      <c r="K1877" s="57">
        <f t="shared" si="240"/>
        <v>0</v>
      </c>
      <c r="L1877" s="75"/>
      <c r="M1877" s="52">
        <f t="shared" si="241"/>
        <v>0</v>
      </c>
      <c r="N1877" s="76"/>
      <c r="O1877" s="52">
        <f t="shared" si="242"/>
        <v>0</v>
      </c>
      <c r="P1877" s="57">
        <f t="shared" si="243"/>
        <v>0</v>
      </c>
      <c r="Q1877" s="52">
        <f t="shared" si="244"/>
        <v>0</v>
      </c>
      <c r="R1877" s="454">
        <f t="shared" si="245"/>
        <v>0</v>
      </c>
    </row>
    <row r="1878" spans="1:18" outlineLevel="1" x14ac:dyDescent="0.2">
      <c r="A1878" s="79" t="str">
        <f t="shared" si="238"/>
        <v/>
      </c>
      <c r="B1878" s="73"/>
      <c r="C1878" s="90"/>
      <c r="D1878" s="93" t="str">
        <f t="shared" si="239"/>
        <v xml:space="preserve"> </v>
      </c>
      <c r="E1878" s="54" t="str">
        <f>IF($C1878="","",VLOOKUP($C1878,'4.NLC'!$A$6:$F$51,6,0))</f>
        <v/>
      </c>
      <c r="F1878" s="72" t="str">
        <f>IF($C1878="","",VLOOKUP($C1878,'4.NLC'!$A$6:$F$51,5,0))</f>
        <v/>
      </c>
      <c r="G1878" s="82" t="str">
        <f>IF($C1878="","",VLOOKUP($C1878,'4.NLC'!$A$6:$H$51,7,0))</f>
        <v/>
      </c>
      <c r="H1878" s="74"/>
      <c r="I1878" s="74"/>
      <c r="J1878" s="74"/>
      <c r="K1878" s="57">
        <f t="shared" si="240"/>
        <v>0</v>
      </c>
      <c r="L1878" s="75"/>
      <c r="M1878" s="52">
        <f t="shared" si="241"/>
        <v>0</v>
      </c>
      <c r="N1878" s="76"/>
      <c r="O1878" s="52">
        <f t="shared" si="242"/>
        <v>0</v>
      </c>
      <c r="P1878" s="57">
        <f t="shared" si="243"/>
        <v>0</v>
      </c>
      <c r="Q1878" s="52">
        <f t="shared" si="244"/>
        <v>0</v>
      </c>
      <c r="R1878" s="454">
        <f t="shared" si="245"/>
        <v>0</v>
      </c>
    </row>
    <row r="1879" spans="1:18" outlineLevel="1" x14ac:dyDescent="0.2">
      <c r="A1879" s="79" t="str">
        <f t="shared" si="238"/>
        <v/>
      </c>
      <c r="B1879" s="73"/>
      <c r="C1879" s="90"/>
      <c r="D1879" s="93" t="str">
        <f t="shared" si="239"/>
        <v xml:space="preserve"> </v>
      </c>
      <c r="E1879" s="54" t="str">
        <f>IF($C1879="","",VLOOKUP($C1879,'4.NLC'!$A$6:$F$51,6,0))</f>
        <v/>
      </c>
      <c r="F1879" s="72" t="str">
        <f>IF($C1879="","",VLOOKUP($C1879,'4.NLC'!$A$6:$F$51,5,0))</f>
        <v/>
      </c>
      <c r="G1879" s="82" t="str">
        <f>IF($C1879="","",VLOOKUP($C1879,'4.NLC'!$A$6:$H$51,7,0))</f>
        <v/>
      </c>
      <c r="H1879" s="74"/>
      <c r="I1879" s="74"/>
      <c r="J1879" s="74"/>
      <c r="K1879" s="57">
        <f t="shared" si="240"/>
        <v>0</v>
      </c>
      <c r="L1879" s="75"/>
      <c r="M1879" s="52">
        <f t="shared" si="241"/>
        <v>0</v>
      </c>
      <c r="N1879" s="76"/>
      <c r="O1879" s="52">
        <f t="shared" si="242"/>
        <v>0</v>
      </c>
      <c r="P1879" s="57">
        <f t="shared" si="243"/>
        <v>0</v>
      </c>
      <c r="Q1879" s="52">
        <f t="shared" si="244"/>
        <v>0</v>
      </c>
      <c r="R1879" s="454">
        <f t="shared" si="245"/>
        <v>0</v>
      </c>
    </row>
    <row r="1880" spans="1:18" outlineLevel="1" x14ac:dyDescent="0.2">
      <c r="A1880" s="79" t="str">
        <f t="shared" si="238"/>
        <v/>
      </c>
      <c r="B1880" s="73"/>
      <c r="C1880" s="90"/>
      <c r="D1880" s="93" t="str">
        <f t="shared" si="239"/>
        <v xml:space="preserve"> </v>
      </c>
      <c r="E1880" s="54" t="str">
        <f>IF($C1880="","",VLOOKUP($C1880,'4.NLC'!$A$6:$F$51,6,0))</f>
        <v/>
      </c>
      <c r="F1880" s="72" t="str">
        <f>IF($C1880="","",VLOOKUP($C1880,'4.NLC'!$A$6:$F$51,5,0))</f>
        <v/>
      </c>
      <c r="G1880" s="82" t="str">
        <f>IF($C1880="","",VLOOKUP($C1880,'4.NLC'!$A$6:$H$51,7,0))</f>
        <v/>
      </c>
      <c r="H1880" s="74"/>
      <c r="I1880" s="74"/>
      <c r="J1880" s="74"/>
      <c r="K1880" s="57">
        <f t="shared" si="240"/>
        <v>0</v>
      </c>
      <c r="L1880" s="75"/>
      <c r="M1880" s="52">
        <f t="shared" si="241"/>
        <v>0</v>
      </c>
      <c r="N1880" s="76"/>
      <c r="O1880" s="52">
        <f t="shared" si="242"/>
        <v>0</v>
      </c>
      <c r="P1880" s="57">
        <f t="shared" si="243"/>
        <v>0</v>
      </c>
      <c r="Q1880" s="52">
        <f t="shared" si="244"/>
        <v>0</v>
      </c>
      <c r="R1880" s="454">
        <f t="shared" si="245"/>
        <v>0</v>
      </c>
    </row>
    <row r="1881" spans="1:18" outlineLevel="1" x14ac:dyDescent="0.2">
      <c r="A1881" s="79" t="str">
        <f t="shared" si="238"/>
        <v/>
      </c>
      <c r="B1881" s="73"/>
      <c r="C1881" s="90"/>
      <c r="D1881" s="93" t="str">
        <f t="shared" si="239"/>
        <v xml:space="preserve"> </v>
      </c>
      <c r="E1881" s="54" t="str">
        <f>IF($C1881="","",VLOOKUP($C1881,'4.NLC'!$A$6:$F$51,6,0))</f>
        <v/>
      </c>
      <c r="F1881" s="72" t="str">
        <f>IF($C1881="","",VLOOKUP($C1881,'4.NLC'!$A$6:$F$51,5,0))</f>
        <v/>
      </c>
      <c r="G1881" s="82" t="str">
        <f>IF($C1881="","",VLOOKUP($C1881,'4.NLC'!$A$6:$H$51,7,0))</f>
        <v/>
      </c>
      <c r="H1881" s="74"/>
      <c r="I1881" s="74"/>
      <c r="J1881" s="74"/>
      <c r="K1881" s="57">
        <f t="shared" si="240"/>
        <v>0</v>
      </c>
      <c r="L1881" s="75"/>
      <c r="M1881" s="52">
        <f t="shared" si="241"/>
        <v>0</v>
      </c>
      <c r="N1881" s="76"/>
      <c r="O1881" s="52">
        <f t="shared" si="242"/>
        <v>0</v>
      </c>
      <c r="P1881" s="57">
        <f t="shared" si="243"/>
        <v>0</v>
      </c>
      <c r="Q1881" s="52">
        <f t="shared" si="244"/>
        <v>0</v>
      </c>
      <c r="R1881" s="454">
        <f t="shared" si="245"/>
        <v>0</v>
      </c>
    </row>
    <row r="1882" spans="1:18" outlineLevel="1" x14ac:dyDescent="0.2">
      <c r="A1882" s="79" t="str">
        <f t="shared" si="238"/>
        <v/>
      </c>
      <c r="B1882" s="73"/>
      <c r="C1882" s="90"/>
      <c r="D1882" s="93" t="str">
        <f t="shared" si="239"/>
        <v xml:space="preserve"> </v>
      </c>
      <c r="E1882" s="54" t="str">
        <f>IF($C1882="","",VLOOKUP($C1882,'4.NLC'!$A$6:$F$51,6,0))</f>
        <v/>
      </c>
      <c r="F1882" s="72" t="str">
        <f>IF($C1882="","",VLOOKUP($C1882,'4.NLC'!$A$6:$F$51,5,0))</f>
        <v/>
      </c>
      <c r="G1882" s="82" t="str">
        <f>IF($C1882="","",VLOOKUP($C1882,'4.NLC'!$A$6:$H$51,7,0))</f>
        <v/>
      </c>
      <c r="H1882" s="74"/>
      <c r="I1882" s="74"/>
      <c r="J1882" s="74"/>
      <c r="K1882" s="57">
        <f t="shared" si="240"/>
        <v>0</v>
      </c>
      <c r="L1882" s="75"/>
      <c r="M1882" s="52">
        <f t="shared" si="241"/>
        <v>0</v>
      </c>
      <c r="N1882" s="76"/>
      <c r="O1882" s="52">
        <f t="shared" si="242"/>
        <v>0</v>
      </c>
      <c r="P1882" s="57">
        <f t="shared" si="243"/>
        <v>0</v>
      </c>
      <c r="Q1882" s="52">
        <f t="shared" si="244"/>
        <v>0</v>
      </c>
      <c r="R1882" s="454">
        <f t="shared" si="245"/>
        <v>0</v>
      </c>
    </row>
    <row r="1883" spans="1:18" outlineLevel="1" x14ac:dyDescent="0.2">
      <c r="A1883" s="79" t="str">
        <f t="shared" si="238"/>
        <v/>
      </c>
      <c r="B1883" s="73"/>
      <c r="C1883" s="90"/>
      <c r="D1883" s="93" t="str">
        <f t="shared" si="239"/>
        <v xml:space="preserve"> </v>
      </c>
      <c r="E1883" s="54" t="str">
        <f>IF($C1883="","",VLOOKUP($C1883,'4.NLC'!$A$6:$F$51,6,0))</f>
        <v/>
      </c>
      <c r="F1883" s="72" t="str">
        <f>IF($C1883="","",VLOOKUP($C1883,'4.NLC'!$A$6:$F$51,5,0))</f>
        <v/>
      </c>
      <c r="G1883" s="82" t="str">
        <f>IF($C1883="","",VLOOKUP($C1883,'4.NLC'!$A$6:$H$51,7,0))</f>
        <v/>
      </c>
      <c r="H1883" s="74"/>
      <c r="I1883" s="74"/>
      <c r="J1883" s="74"/>
      <c r="K1883" s="57">
        <f t="shared" si="240"/>
        <v>0</v>
      </c>
      <c r="L1883" s="75"/>
      <c r="M1883" s="52">
        <f t="shared" si="241"/>
        <v>0</v>
      </c>
      <c r="N1883" s="76"/>
      <c r="O1883" s="52">
        <f t="shared" si="242"/>
        <v>0</v>
      </c>
      <c r="P1883" s="57">
        <f t="shared" si="243"/>
        <v>0</v>
      </c>
      <c r="Q1883" s="52">
        <f t="shared" si="244"/>
        <v>0</v>
      </c>
      <c r="R1883" s="454">
        <f t="shared" si="245"/>
        <v>0</v>
      </c>
    </row>
    <row r="1884" spans="1:18" outlineLevel="1" x14ac:dyDescent="0.2">
      <c r="A1884" s="79" t="str">
        <f t="shared" si="238"/>
        <v/>
      </c>
      <c r="B1884" s="73"/>
      <c r="C1884" s="90"/>
      <c r="D1884" s="93" t="str">
        <f t="shared" si="239"/>
        <v xml:space="preserve"> </v>
      </c>
      <c r="E1884" s="54" t="str">
        <f>IF($C1884="","",VLOOKUP($C1884,'4.NLC'!$A$6:$F$51,6,0))</f>
        <v/>
      </c>
      <c r="F1884" s="72" t="str">
        <f>IF($C1884="","",VLOOKUP($C1884,'4.NLC'!$A$6:$F$51,5,0))</f>
        <v/>
      </c>
      <c r="G1884" s="82" t="str">
        <f>IF($C1884="","",VLOOKUP($C1884,'4.NLC'!$A$6:$H$51,7,0))</f>
        <v/>
      </c>
      <c r="H1884" s="74"/>
      <c r="I1884" s="74"/>
      <c r="J1884" s="74"/>
      <c r="K1884" s="57">
        <f t="shared" si="240"/>
        <v>0</v>
      </c>
      <c r="L1884" s="75"/>
      <c r="M1884" s="52">
        <f t="shared" si="241"/>
        <v>0</v>
      </c>
      <c r="N1884" s="76"/>
      <c r="O1884" s="52">
        <f t="shared" si="242"/>
        <v>0</v>
      </c>
      <c r="P1884" s="57">
        <f t="shared" si="243"/>
        <v>0</v>
      </c>
      <c r="Q1884" s="52">
        <f t="shared" si="244"/>
        <v>0</v>
      </c>
      <c r="R1884" s="454">
        <f t="shared" si="245"/>
        <v>0</v>
      </c>
    </row>
    <row r="1885" spans="1:18" outlineLevel="1" x14ac:dyDescent="0.2">
      <c r="A1885" s="79" t="str">
        <f t="shared" si="238"/>
        <v/>
      </c>
      <c r="B1885" s="73"/>
      <c r="C1885" s="90"/>
      <c r="D1885" s="93" t="str">
        <f t="shared" si="239"/>
        <v xml:space="preserve"> </v>
      </c>
      <c r="E1885" s="54" t="str">
        <f>IF($C1885="","",VLOOKUP($C1885,'4.NLC'!$A$6:$F$51,6,0))</f>
        <v/>
      </c>
      <c r="F1885" s="72" t="str">
        <f>IF($C1885="","",VLOOKUP($C1885,'4.NLC'!$A$6:$F$51,5,0))</f>
        <v/>
      </c>
      <c r="G1885" s="82" t="str">
        <f>IF($C1885="","",VLOOKUP($C1885,'4.NLC'!$A$6:$H$51,7,0))</f>
        <v/>
      </c>
      <c r="H1885" s="74"/>
      <c r="I1885" s="74"/>
      <c r="J1885" s="74"/>
      <c r="K1885" s="57">
        <f t="shared" si="240"/>
        <v>0</v>
      </c>
      <c r="L1885" s="75"/>
      <c r="M1885" s="52">
        <f t="shared" si="241"/>
        <v>0</v>
      </c>
      <c r="N1885" s="76"/>
      <c r="O1885" s="52">
        <f t="shared" si="242"/>
        <v>0</v>
      </c>
      <c r="P1885" s="57">
        <f t="shared" si="243"/>
        <v>0</v>
      </c>
      <c r="Q1885" s="52">
        <f t="shared" si="244"/>
        <v>0</v>
      </c>
      <c r="R1885" s="454">
        <f t="shared" si="245"/>
        <v>0</v>
      </c>
    </row>
    <row r="1886" spans="1:18" outlineLevel="1" x14ac:dyDescent="0.2">
      <c r="A1886" s="79" t="str">
        <f t="shared" si="238"/>
        <v/>
      </c>
      <c r="B1886" s="73"/>
      <c r="C1886" s="90"/>
      <c r="D1886" s="93" t="str">
        <f t="shared" si="239"/>
        <v xml:space="preserve"> </v>
      </c>
      <c r="E1886" s="54" t="str">
        <f>IF($C1886="","",VLOOKUP($C1886,'4.NLC'!$A$6:$F$51,6,0))</f>
        <v/>
      </c>
      <c r="F1886" s="72" t="str">
        <f>IF($C1886="","",VLOOKUP($C1886,'4.NLC'!$A$6:$F$51,5,0))</f>
        <v/>
      </c>
      <c r="G1886" s="82" t="str">
        <f>IF($C1886="","",VLOOKUP($C1886,'4.NLC'!$A$6:$H$51,7,0))</f>
        <v/>
      </c>
      <c r="H1886" s="74"/>
      <c r="I1886" s="74"/>
      <c r="J1886" s="74"/>
      <c r="K1886" s="57">
        <f t="shared" si="240"/>
        <v>0</v>
      </c>
      <c r="L1886" s="75"/>
      <c r="M1886" s="52">
        <f t="shared" si="241"/>
        <v>0</v>
      </c>
      <c r="N1886" s="76"/>
      <c r="O1886" s="52">
        <f t="shared" si="242"/>
        <v>0</v>
      </c>
      <c r="P1886" s="57">
        <f t="shared" si="243"/>
        <v>0</v>
      </c>
      <c r="Q1886" s="52">
        <f t="shared" si="244"/>
        <v>0</v>
      </c>
      <c r="R1886" s="454">
        <f t="shared" si="245"/>
        <v>0</v>
      </c>
    </row>
    <row r="1887" spans="1:18" outlineLevel="1" x14ac:dyDescent="0.2">
      <c r="A1887" s="79" t="str">
        <f t="shared" si="238"/>
        <v/>
      </c>
      <c r="B1887" s="73"/>
      <c r="C1887" s="90"/>
      <c r="D1887" s="93" t="str">
        <f t="shared" si="239"/>
        <v xml:space="preserve"> </v>
      </c>
      <c r="E1887" s="54" t="str">
        <f>IF($C1887="","",VLOOKUP($C1887,'4.NLC'!$A$6:$F$51,6,0))</f>
        <v/>
      </c>
      <c r="F1887" s="72" t="str">
        <f>IF($C1887="","",VLOOKUP($C1887,'4.NLC'!$A$6:$F$51,5,0))</f>
        <v/>
      </c>
      <c r="G1887" s="82" t="str">
        <f>IF($C1887="","",VLOOKUP($C1887,'4.NLC'!$A$6:$H$51,7,0))</f>
        <v/>
      </c>
      <c r="H1887" s="74"/>
      <c r="I1887" s="74"/>
      <c r="J1887" s="74"/>
      <c r="K1887" s="57">
        <f t="shared" si="240"/>
        <v>0</v>
      </c>
      <c r="L1887" s="75"/>
      <c r="M1887" s="52">
        <f t="shared" si="241"/>
        <v>0</v>
      </c>
      <c r="N1887" s="76"/>
      <c r="O1887" s="52">
        <f t="shared" si="242"/>
        <v>0</v>
      </c>
      <c r="P1887" s="57">
        <f t="shared" si="243"/>
        <v>0</v>
      </c>
      <c r="Q1887" s="52">
        <f t="shared" si="244"/>
        <v>0</v>
      </c>
      <c r="R1887" s="454">
        <f t="shared" si="245"/>
        <v>0</v>
      </c>
    </row>
    <row r="1888" spans="1:18" outlineLevel="1" x14ac:dyDescent="0.2">
      <c r="A1888" s="79" t="str">
        <f t="shared" si="238"/>
        <v/>
      </c>
      <c r="B1888" s="73"/>
      <c r="C1888" s="90"/>
      <c r="D1888" s="93" t="str">
        <f t="shared" si="239"/>
        <v xml:space="preserve"> </v>
      </c>
      <c r="E1888" s="54" t="str">
        <f>IF($C1888="","",VLOOKUP($C1888,'4.NLC'!$A$6:$F$51,6,0))</f>
        <v/>
      </c>
      <c r="F1888" s="72" t="str">
        <f>IF($C1888="","",VLOOKUP($C1888,'4.NLC'!$A$6:$F$51,5,0))</f>
        <v/>
      </c>
      <c r="G1888" s="82" t="str">
        <f>IF($C1888="","",VLOOKUP($C1888,'4.NLC'!$A$6:$H$51,7,0))</f>
        <v/>
      </c>
      <c r="H1888" s="74"/>
      <c r="I1888" s="74"/>
      <c r="J1888" s="74"/>
      <c r="K1888" s="57">
        <f t="shared" si="240"/>
        <v>0</v>
      </c>
      <c r="L1888" s="75"/>
      <c r="M1888" s="52">
        <f t="shared" si="241"/>
        <v>0</v>
      </c>
      <c r="N1888" s="76"/>
      <c r="O1888" s="52">
        <f t="shared" si="242"/>
        <v>0</v>
      </c>
      <c r="P1888" s="57">
        <f t="shared" si="243"/>
        <v>0</v>
      </c>
      <c r="Q1888" s="52">
        <f t="shared" si="244"/>
        <v>0</v>
      </c>
      <c r="R1888" s="454">
        <f t="shared" si="245"/>
        <v>0</v>
      </c>
    </row>
    <row r="1889" spans="1:18" outlineLevel="1" x14ac:dyDescent="0.2">
      <c r="A1889" s="79" t="str">
        <f t="shared" si="238"/>
        <v/>
      </c>
      <c r="B1889" s="73"/>
      <c r="C1889" s="90"/>
      <c r="D1889" s="93" t="str">
        <f t="shared" si="239"/>
        <v xml:space="preserve"> </v>
      </c>
      <c r="E1889" s="54" t="str">
        <f>IF($C1889="","",VLOOKUP($C1889,'4.NLC'!$A$6:$F$51,6,0))</f>
        <v/>
      </c>
      <c r="F1889" s="72" t="str">
        <f>IF($C1889="","",VLOOKUP($C1889,'4.NLC'!$A$6:$F$51,5,0))</f>
        <v/>
      </c>
      <c r="G1889" s="82" t="str">
        <f>IF($C1889="","",VLOOKUP($C1889,'4.NLC'!$A$6:$H$51,7,0))</f>
        <v/>
      </c>
      <c r="H1889" s="74"/>
      <c r="I1889" s="74"/>
      <c r="J1889" s="74"/>
      <c r="K1889" s="57">
        <f t="shared" si="240"/>
        <v>0</v>
      </c>
      <c r="L1889" s="75"/>
      <c r="M1889" s="52">
        <f t="shared" si="241"/>
        <v>0</v>
      </c>
      <c r="N1889" s="76"/>
      <c r="O1889" s="52">
        <f t="shared" si="242"/>
        <v>0</v>
      </c>
      <c r="P1889" s="57">
        <f t="shared" si="243"/>
        <v>0</v>
      </c>
      <c r="Q1889" s="52">
        <f t="shared" si="244"/>
        <v>0</v>
      </c>
      <c r="R1889" s="454">
        <f t="shared" si="245"/>
        <v>0</v>
      </c>
    </row>
    <row r="1890" spans="1:18" outlineLevel="1" x14ac:dyDescent="0.2">
      <c r="A1890" s="79" t="str">
        <f t="shared" si="238"/>
        <v/>
      </c>
      <c r="B1890" s="73"/>
      <c r="C1890" s="90"/>
      <c r="D1890" s="93" t="str">
        <f t="shared" si="239"/>
        <v xml:space="preserve"> </v>
      </c>
      <c r="E1890" s="54" t="str">
        <f>IF($C1890="","",VLOOKUP($C1890,'4.NLC'!$A$6:$F$51,6,0))</f>
        <v/>
      </c>
      <c r="F1890" s="72" t="str">
        <f>IF($C1890="","",VLOOKUP($C1890,'4.NLC'!$A$6:$F$51,5,0))</f>
        <v/>
      </c>
      <c r="G1890" s="82" t="str">
        <f>IF($C1890="","",VLOOKUP($C1890,'4.NLC'!$A$6:$H$51,7,0))</f>
        <v/>
      </c>
      <c r="H1890" s="74"/>
      <c r="I1890" s="74"/>
      <c r="J1890" s="74"/>
      <c r="K1890" s="57">
        <f t="shared" si="240"/>
        <v>0</v>
      </c>
      <c r="L1890" s="75"/>
      <c r="M1890" s="52">
        <f t="shared" si="241"/>
        <v>0</v>
      </c>
      <c r="N1890" s="76"/>
      <c r="O1890" s="52">
        <f t="shared" si="242"/>
        <v>0</v>
      </c>
      <c r="P1890" s="57">
        <f t="shared" si="243"/>
        <v>0</v>
      </c>
      <c r="Q1890" s="52">
        <f t="shared" si="244"/>
        <v>0</v>
      </c>
      <c r="R1890" s="454">
        <f t="shared" si="245"/>
        <v>0</v>
      </c>
    </row>
    <row r="1891" spans="1:18" outlineLevel="1" x14ac:dyDescent="0.2">
      <c r="A1891" s="79" t="str">
        <f t="shared" si="238"/>
        <v/>
      </c>
      <c r="B1891" s="73"/>
      <c r="C1891" s="90"/>
      <c r="D1891" s="93" t="str">
        <f t="shared" si="239"/>
        <v xml:space="preserve"> </v>
      </c>
      <c r="E1891" s="54" t="str">
        <f>IF($C1891="","",VLOOKUP($C1891,'4.NLC'!$A$6:$F$51,6,0))</f>
        <v/>
      </c>
      <c r="F1891" s="72" t="str">
        <f>IF($C1891="","",VLOOKUP($C1891,'4.NLC'!$A$6:$F$51,5,0))</f>
        <v/>
      </c>
      <c r="G1891" s="82" t="str">
        <f>IF($C1891="","",VLOOKUP($C1891,'4.NLC'!$A$6:$H$51,7,0))</f>
        <v/>
      </c>
      <c r="H1891" s="74"/>
      <c r="I1891" s="74"/>
      <c r="J1891" s="74"/>
      <c r="K1891" s="57">
        <f t="shared" si="240"/>
        <v>0</v>
      </c>
      <c r="L1891" s="75"/>
      <c r="M1891" s="52">
        <f t="shared" si="241"/>
        <v>0</v>
      </c>
      <c r="N1891" s="76"/>
      <c r="O1891" s="52">
        <f t="shared" si="242"/>
        <v>0</v>
      </c>
      <c r="P1891" s="57">
        <f t="shared" si="243"/>
        <v>0</v>
      </c>
      <c r="Q1891" s="52">
        <f t="shared" si="244"/>
        <v>0</v>
      </c>
      <c r="R1891" s="454">
        <f t="shared" si="245"/>
        <v>0</v>
      </c>
    </row>
    <row r="1892" spans="1:18" outlineLevel="1" x14ac:dyDescent="0.2">
      <c r="A1892" s="79" t="str">
        <f t="shared" si="238"/>
        <v/>
      </c>
      <c r="B1892" s="73"/>
      <c r="C1892" s="90"/>
      <c r="D1892" s="93" t="str">
        <f t="shared" si="239"/>
        <v xml:space="preserve"> </v>
      </c>
      <c r="E1892" s="54" t="str">
        <f>IF($C1892="","",VLOOKUP($C1892,'4.NLC'!$A$6:$F$51,6,0))</f>
        <v/>
      </c>
      <c r="F1892" s="72" t="str">
        <f>IF($C1892="","",VLOOKUP($C1892,'4.NLC'!$A$6:$F$51,5,0))</f>
        <v/>
      </c>
      <c r="G1892" s="82" t="str">
        <f>IF($C1892="","",VLOOKUP($C1892,'4.NLC'!$A$6:$H$51,7,0))</f>
        <v/>
      </c>
      <c r="H1892" s="74"/>
      <c r="I1892" s="74"/>
      <c r="J1892" s="74"/>
      <c r="K1892" s="57">
        <f t="shared" si="240"/>
        <v>0</v>
      </c>
      <c r="L1892" s="75"/>
      <c r="M1892" s="52">
        <f t="shared" si="241"/>
        <v>0</v>
      </c>
      <c r="N1892" s="76"/>
      <c r="O1892" s="52">
        <f t="shared" si="242"/>
        <v>0</v>
      </c>
      <c r="P1892" s="57">
        <f t="shared" si="243"/>
        <v>0</v>
      </c>
      <c r="Q1892" s="52">
        <f t="shared" si="244"/>
        <v>0</v>
      </c>
      <c r="R1892" s="454">
        <f t="shared" si="245"/>
        <v>0</v>
      </c>
    </row>
    <row r="1893" spans="1:18" outlineLevel="1" x14ac:dyDescent="0.2">
      <c r="A1893" s="79" t="str">
        <f t="shared" si="238"/>
        <v/>
      </c>
      <c r="B1893" s="73"/>
      <c r="C1893" s="90"/>
      <c r="D1893" s="93" t="str">
        <f t="shared" si="239"/>
        <v xml:space="preserve"> </v>
      </c>
      <c r="E1893" s="54" t="str">
        <f>IF($C1893="","",VLOOKUP($C1893,'4.NLC'!$A$6:$F$51,6,0))</f>
        <v/>
      </c>
      <c r="F1893" s="72" t="str">
        <f>IF($C1893="","",VLOOKUP($C1893,'4.NLC'!$A$6:$F$51,5,0))</f>
        <v/>
      </c>
      <c r="G1893" s="82" t="str">
        <f>IF($C1893="","",VLOOKUP($C1893,'4.NLC'!$A$6:$H$51,7,0))</f>
        <v/>
      </c>
      <c r="H1893" s="74"/>
      <c r="I1893" s="74"/>
      <c r="J1893" s="74"/>
      <c r="K1893" s="57">
        <f t="shared" si="240"/>
        <v>0</v>
      </c>
      <c r="L1893" s="75"/>
      <c r="M1893" s="52">
        <f t="shared" si="241"/>
        <v>0</v>
      </c>
      <c r="N1893" s="76"/>
      <c r="O1893" s="52">
        <f t="shared" si="242"/>
        <v>0</v>
      </c>
      <c r="P1893" s="57">
        <f t="shared" si="243"/>
        <v>0</v>
      </c>
      <c r="Q1893" s="52">
        <f t="shared" si="244"/>
        <v>0</v>
      </c>
      <c r="R1893" s="454">
        <f t="shared" si="245"/>
        <v>0</v>
      </c>
    </row>
    <row r="1894" spans="1:18" outlineLevel="1" x14ac:dyDescent="0.2">
      <c r="A1894" s="79" t="str">
        <f t="shared" si="238"/>
        <v/>
      </c>
      <c r="B1894" s="73"/>
      <c r="C1894" s="90"/>
      <c r="D1894" s="93" t="str">
        <f t="shared" si="239"/>
        <v xml:space="preserve"> </v>
      </c>
      <c r="E1894" s="54" t="str">
        <f>IF($C1894="","",VLOOKUP($C1894,'4.NLC'!$A$6:$F$51,6,0))</f>
        <v/>
      </c>
      <c r="F1894" s="72" t="str">
        <f>IF($C1894="","",VLOOKUP($C1894,'4.NLC'!$A$6:$F$51,5,0))</f>
        <v/>
      </c>
      <c r="G1894" s="82" t="str">
        <f>IF($C1894="","",VLOOKUP($C1894,'4.NLC'!$A$6:$H$51,7,0))</f>
        <v/>
      </c>
      <c r="H1894" s="74"/>
      <c r="I1894" s="74"/>
      <c r="J1894" s="74"/>
      <c r="K1894" s="57">
        <f t="shared" si="240"/>
        <v>0</v>
      </c>
      <c r="L1894" s="75"/>
      <c r="M1894" s="52">
        <f t="shared" si="241"/>
        <v>0</v>
      </c>
      <c r="N1894" s="76"/>
      <c r="O1894" s="52">
        <f t="shared" si="242"/>
        <v>0</v>
      </c>
      <c r="P1894" s="57">
        <f t="shared" si="243"/>
        <v>0</v>
      </c>
      <c r="Q1894" s="52">
        <f t="shared" si="244"/>
        <v>0</v>
      </c>
      <c r="R1894" s="454">
        <f t="shared" si="245"/>
        <v>0</v>
      </c>
    </row>
    <row r="1895" spans="1:18" outlineLevel="1" x14ac:dyDescent="0.2">
      <c r="A1895" s="79" t="str">
        <f t="shared" si="238"/>
        <v/>
      </c>
      <c r="B1895" s="73"/>
      <c r="C1895" s="90"/>
      <c r="D1895" s="93" t="str">
        <f t="shared" si="239"/>
        <v xml:space="preserve"> </v>
      </c>
      <c r="E1895" s="54" t="str">
        <f>IF($C1895="","",VLOOKUP($C1895,'4.NLC'!$A$6:$F$51,6,0))</f>
        <v/>
      </c>
      <c r="F1895" s="72" t="str">
        <f>IF($C1895="","",VLOOKUP($C1895,'4.NLC'!$A$6:$F$51,5,0))</f>
        <v/>
      </c>
      <c r="G1895" s="82" t="str">
        <f>IF($C1895="","",VLOOKUP($C1895,'4.NLC'!$A$6:$H$51,7,0))</f>
        <v/>
      </c>
      <c r="H1895" s="74"/>
      <c r="I1895" s="74"/>
      <c r="J1895" s="74"/>
      <c r="K1895" s="57">
        <f t="shared" si="240"/>
        <v>0</v>
      </c>
      <c r="L1895" s="75"/>
      <c r="M1895" s="52">
        <f t="shared" si="241"/>
        <v>0</v>
      </c>
      <c r="N1895" s="76"/>
      <c r="O1895" s="52">
        <f t="shared" si="242"/>
        <v>0</v>
      </c>
      <c r="P1895" s="57">
        <f t="shared" si="243"/>
        <v>0</v>
      </c>
      <c r="Q1895" s="52">
        <f t="shared" si="244"/>
        <v>0</v>
      </c>
      <c r="R1895" s="454">
        <f t="shared" si="245"/>
        <v>0</v>
      </c>
    </row>
    <row r="1896" spans="1:18" outlineLevel="1" x14ac:dyDescent="0.2">
      <c r="A1896" s="79" t="str">
        <f t="shared" si="238"/>
        <v/>
      </c>
      <c r="B1896" s="73"/>
      <c r="C1896" s="90"/>
      <c r="D1896" s="93" t="str">
        <f t="shared" si="239"/>
        <v xml:space="preserve"> </v>
      </c>
      <c r="E1896" s="54" t="str">
        <f>IF($C1896="","",VLOOKUP($C1896,'4.NLC'!$A$6:$F$51,6,0))</f>
        <v/>
      </c>
      <c r="F1896" s="72" t="str">
        <f>IF($C1896="","",VLOOKUP($C1896,'4.NLC'!$A$6:$F$51,5,0))</f>
        <v/>
      </c>
      <c r="G1896" s="82" t="str">
        <f>IF($C1896="","",VLOOKUP($C1896,'4.NLC'!$A$6:$H$51,7,0))</f>
        <v/>
      </c>
      <c r="H1896" s="74"/>
      <c r="I1896" s="74"/>
      <c r="J1896" s="74"/>
      <c r="K1896" s="57">
        <f t="shared" si="240"/>
        <v>0</v>
      </c>
      <c r="L1896" s="75"/>
      <c r="M1896" s="52">
        <f t="shared" si="241"/>
        <v>0</v>
      </c>
      <c r="N1896" s="76"/>
      <c r="O1896" s="52">
        <f t="shared" si="242"/>
        <v>0</v>
      </c>
      <c r="P1896" s="57">
        <f t="shared" si="243"/>
        <v>0</v>
      </c>
      <c r="Q1896" s="52">
        <f t="shared" si="244"/>
        <v>0</v>
      </c>
      <c r="R1896" s="454">
        <f t="shared" si="245"/>
        <v>0</v>
      </c>
    </row>
    <row r="1897" spans="1:18" outlineLevel="1" x14ac:dyDescent="0.2">
      <c r="A1897" s="79" t="str">
        <f t="shared" si="238"/>
        <v/>
      </c>
      <c r="B1897" s="73"/>
      <c r="C1897" s="90"/>
      <c r="D1897" s="93" t="str">
        <f t="shared" si="239"/>
        <v xml:space="preserve"> </v>
      </c>
      <c r="E1897" s="54" t="str">
        <f>IF($C1897="","",VLOOKUP($C1897,'4.NLC'!$A$6:$F$51,6,0))</f>
        <v/>
      </c>
      <c r="F1897" s="72" t="str">
        <f>IF($C1897="","",VLOOKUP($C1897,'4.NLC'!$A$6:$F$51,5,0))</f>
        <v/>
      </c>
      <c r="G1897" s="82" t="str">
        <f>IF($C1897="","",VLOOKUP($C1897,'4.NLC'!$A$6:$H$51,7,0))</f>
        <v/>
      </c>
      <c r="H1897" s="74"/>
      <c r="I1897" s="74"/>
      <c r="J1897" s="74"/>
      <c r="K1897" s="57">
        <f t="shared" si="240"/>
        <v>0</v>
      </c>
      <c r="L1897" s="75"/>
      <c r="M1897" s="52">
        <f t="shared" si="241"/>
        <v>0</v>
      </c>
      <c r="N1897" s="76"/>
      <c r="O1897" s="52">
        <f t="shared" si="242"/>
        <v>0</v>
      </c>
      <c r="P1897" s="57">
        <f t="shared" si="243"/>
        <v>0</v>
      </c>
      <c r="Q1897" s="52">
        <f t="shared" si="244"/>
        <v>0</v>
      </c>
      <c r="R1897" s="454">
        <f t="shared" si="245"/>
        <v>0</v>
      </c>
    </row>
    <row r="1898" spans="1:18" outlineLevel="1" x14ac:dyDescent="0.2">
      <c r="A1898" s="79" t="str">
        <f t="shared" si="238"/>
        <v/>
      </c>
      <c r="B1898" s="73"/>
      <c r="C1898" s="90"/>
      <c r="D1898" s="93" t="str">
        <f t="shared" si="239"/>
        <v xml:space="preserve"> </v>
      </c>
      <c r="E1898" s="54" t="str">
        <f>IF($C1898="","",VLOOKUP($C1898,'4.NLC'!$A$6:$F$51,6,0))</f>
        <v/>
      </c>
      <c r="F1898" s="72" t="str">
        <f>IF($C1898="","",VLOOKUP($C1898,'4.NLC'!$A$6:$F$51,5,0))</f>
        <v/>
      </c>
      <c r="G1898" s="82" t="str">
        <f>IF($C1898="","",VLOOKUP($C1898,'4.NLC'!$A$6:$H$51,7,0))</f>
        <v/>
      </c>
      <c r="H1898" s="74"/>
      <c r="I1898" s="74"/>
      <c r="J1898" s="74"/>
      <c r="K1898" s="57">
        <f t="shared" si="240"/>
        <v>0</v>
      </c>
      <c r="L1898" s="75"/>
      <c r="M1898" s="52">
        <f t="shared" si="241"/>
        <v>0</v>
      </c>
      <c r="N1898" s="76"/>
      <c r="O1898" s="52">
        <f t="shared" si="242"/>
        <v>0</v>
      </c>
      <c r="P1898" s="57">
        <f t="shared" si="243"/>
        <v>0</v>
      </c>
      <c r="Q1898" s="52">
        <f t="shared" si="244"/>
        <v>0</v>
      </c>
      <c r="R1898" s="454">
        <f t="shared" si="245"/>
        <v>0</v>
      </c>
    </row>
    <row r="1899" spans="1:18" outlineLevel="1" x14ac:dyDescent="0.2">
      <c r="A1899" s="79" t="str">
        <f t="shared" si="238"/>
        <v/>
      </c>
      <c r="B1899" s="73"/>
      <c r="C1899" s="90"/>
      <c r="D1899" s="93" t="str">
        <f t="shared" si="239"/>
        <v xml:space="preserve"> </v>
      </c>
      <c r="E1899" s="54" t="str">
        <f>IF($C1899="","",VLOOKUP($C1899,'4.NLC'!$A$6:$F$51,6,0))</f>
        <v/>
      </c>
      <c r="F1899" s="72" t="str">
        <f>IF($C1899="","",VLOOKUP($C1899,'4.NLC'!$A$6:$F$51,5,0))</f>
        <v/>
      </c>
      <c r="G1899" s="82" t="str">
        <f>IF($C1899="","",VLOOKUP($C1899,'4.NLC'!$A$6:$H$51,7,0))</f>
        <v/>
      </c>
      <c r="H1899" s="74"/>
      <c r="I1899" s="74"/>
      <c r="J1899" s="74"/>
      <c r="K1899" s="57">
        <f t="shared" si="240"/>
        <v>0</v>
      </c>
      <c r="L1899" s="75"/>
      <c r="M1899" s="52">
        <f t="shared" si="241"/>
        <v>0</v>
      </c>
      <c r="N1899" s="76"/>
      <c r="O1899" s="52">
        <f t="shared" si="242"/>
        <v>0</v>
      </c>
      <c r="P1899" s="57">
        <f t="shared" si="243"/>
        <v>0</v>
      </c>
      <c r="Q1899" s="52">
        <f t="shared" si="244"/>
        <v>0</v>
      </c>
      <c r="R1899" s="454">
        <f t="shared" si="245"/>
        <v>0</v>
      </c>
    </row>
    <row r="1900" spans="1:18" outlineLevel="1" x14ac:dyDescent="0.2">
      <c r="A1900" s="79" t="str">
        <f t="shared" si="238"/>
        <v/>
      </c>
      <c r="B1900" s="73"/>
      <c r="C1900" s="90"/>
      <c r="D1900" s="93" t="str">
        <f t="shared" si="239"/>
        <v xml:space="preserve"> </v>
      </c>
      <c r="E1900" s="54" t="str">
        <f>IF($C1900="","",VLOOKUP($C1900,'4.NLC'!$A$6:$F$51,6,0))</f>
        <v/>
      </c>
      <c r="F1900" s="72" t="str">
        <f>IF($C1900="","",VLOOKUP($C1900,'4.NLC'!$A$6:$F$51,5,0))</f>
        <v/>
      </c>
      <c r="G1900" s="82" t="str">
        <f>IF($C1900="","",VLOOKUP($C1900,'4.NLC'!$A$6:$H$51,7,0))</f>
        <v/>
      </c>
      <c r="H1900" s="74"/>
      <c r="I1900" s="74"/>
      <c r="J1900" s="74"/>
      <c r="K1900" s="57">
        <f t="shared" si="240"/>
        <v>0</v>
      </c>
      <c r="L1900" s="75"/>
      <c r="M1900" s="52">
        <f t="shared" si="241"/>
        <v>0</v>
      </c>
      <c r="N1900" s="76"/>
      <c r="O1900" s="52">
        <f t="shared" si="242"/>
        <v>0</v>
      </c>
      <c r="P1900" s="57">
        <f t="shared" si="243"/>
        <v>0</v>
      </c>
      <c r="Q1900" s="52">
        <f t="shared" si="244"/>
        <v>0</v>
      </c>
      <c r="R1900" s="454">
        <f t="shared" si="245"/>
        <v>0</v>
      </c>
    </row>
    <row r="1901" spans="1:18" outlineLevel="1" x14ac:dyDescent="0.2">
      <c r="A1901" s="79" t="str">
        <f t="shared" si="238"/>
        <v/>
      </c>
      <c r="B1901" s="73"/>
      <c r="C1901" s="90"/>
      <c r="D1901" s="93" t="str">
        <f t="shared" si="239"/>
        <v xml:space="preserve"> </v>
      </c>
      <c r="E1901" s="54" t="str">
        <f>IF($C1901="","",VLOOKUP($C1901,'4.NLC'!$A$6:$F$51,6,0))</f>
        <v/>
      </c>
      <c r="F1901" s="72" t="str">
        <f>IF($C1901="","",VLOOKUP($C1901,'4.NLC'!$A$6:$F$51,5,0))</f>
        <v/>
      </c>
      <c r="G1901" s="82" t="str">
        <f>IF($C1901="","",VLOOKUP($C1901,'4.NLC'!$A$6:$H$51,7,0))</f>
        <v/>
      </c>
      <c r="H1901" s="74"/>
      <c r="I1901" s="74"/>
      <c r="J1901" s="74"/>
      <c r="K1901" s="57">
        <f t="shared" si="240"/>
        <v>0</v>
      </c>
      <c r="L1901" s="75"/>
      <c r="M1901" s="52">
        <f t="shared" si="241"/>
        <v>0</v>
      </c>
      <c r="N1901" s="76"/>
      <c r="O1901" s="52">
        <f t="shared" si="242"/>
        <v>0</v>
      </c>
      <c r="P1901" s="57">
        <f t="shared" si="243"/>
        <v>0</v>
      </c>
      <c r="Q1901" s="52">
        <f t="shared" si="244"/>
        <v>0</v>
      </c>
      <c r="R1901" s="454">
        <f t="shared" si="245"/>
        <v>0</v>
      </c>
    </row>
    <row r="1902" spans="1:18" outlineLevel="1" x14ac:dyDescent="0.2">
      <c r="A1902" s="79" t="str">
        <f t="shared" si="238"/>
        <v/>
      </c>
      <c r="B1902" s="73"/>
      <c r="C1902" s="90"/>
      <c r="D1902" s="93" t="str">
        <f t="shared" si="239"/>
        <v xml:space="preserve"> </v>
      </c>
      <c r="E1902" s="54" t="str">
        <f>IF($C1902="","",VLOOKUP($C1902,'4.NLC'!$A$6:$F$51,6,0))</f>
        <v/>
      </c>
      <c r="F1902" s="72" t="str">
        <f>IF($C1902="","",VLOOKUP($C1902,'4.NLC'!$A$6:$F$51,5,0))</f>
        <v/>
      </c>
      <c r="G1902" s="82" t="str">
        <f>IF($C1902="","",VLOOKUP($C1902,'4.NLC'!$A$6:$H$51,7,0))</f>
        <v/>
      </c>
      <c r="H1902" s="74"/>
      <c r="I1902" s="74"/>
      <c r="J1902" s="74"/>
      <c r="K1902" s="57">
        <f t="shared" si="240"/>
        <v>0</v>
      </c>
      <c r="L1902" s="75"/>
      <c r="M1902" s="52">
        <f t="shared" si="241"/>
        <v>0</v>
      </c>
      <c r="N1902" s="76"/>
      <c r="O1902" s="52">
        <f t="shared" si="242"/>
        <v>0</v>
      </c>
      <c r="P1902" s="57">
        <f t="shared" si="243"/>
        <v>0</v>
      </c>
      <c r="Q1902" s="52">
        <f t="shared" si="244"/>
        <v>0</v>
      </c>
      <c r="R1902" s="454">
        <f t="shared" si="245"/>
        <v>0</v>
      </c>
    </row>
    <row r="1903" spans="1:18" outlineLevel="1" x14ac:dyDescent="0.2">
      <c r="A1903" s="79" t="str">
        <f t="shared" si="238"/>
        <v/>
      </c>
      <c r="B1903" s="73"/>
      <c r="C1903" s="90"/>
      <c r="D1903" s="93" t="str">
        <f t="shared" si="239"/>
        <v xml:space="preserve"> </v>
      </c>
      <c r="E1903" s="54" t="str">
        <f>IF($C1903="","",VLOOKUP($C1903,'4.NLC'!$A$6:$F$51,6,0))</f>
        <v/>
      </c>
      <c r="F1903" s="72" t="str">
        <f>IF($C1903="","",VLOOKUP($C1903,'4.NLC'!$A$6:$F$51,5,0))</f>
        <v/>
      </c>
      <c r="G1903" s="82" t="str">
        <f>IF($C1903="","",VLOOKUP($C1903,'4.NLC'!$A$6:$H$51,7,0))</f>
        <v/>
      </c>
      <c r="H1903" s="74"/>
      <c r="I1903" s="74"/>
      <c r="J1903" s="74"/>
      <c r="K1903" s="57">
        <f t="shared" si="240"/>
        <v>0</v>
      </c>
      <c r="L1903" s="75"/>
      <c r="M1903" s="52">
        <f t="shared" si="241"/>
        <v>0</v>
      </c>
      <c r="N1903" s="76"/>
      <c r="O1903" s="52">
        <f t="shared" si="242"/>
        <v>0</v>
      </c>
      <c r="P1903" s="57">
        <f t="shared" si="243"/>
        <v>0</v>
      </c>
      <c r="Q1903" s="52">
        <f t="shared" si="244"/>
        <v>0</v>
      </c>
      <c r="R1903" s="454">
        <f t="shared" si="245"/>
        <v>0</v>
      </c>
    </row>
    <row r="1904" spans="1:18" outlineLevel="1" x14ac:dyDescent="0.2">
      <c r="A1904" s="79" t="str">
        <f t="shared" si="238"/>
        <v/>
      </c>
      <c r="B1904" s="73"/>
      <c r="C1904" s="90"/>
      <c r="D1904" s="93" t="str">
        <f t="shared" si="239"/>
        <v xml:space="preserve"> </v>
      </c>
      <c r="E1904" s="54" t="str">
        <f>IF($C1904="","",VLOOKUP($C1904,'4.NLC'!$A$6:$F$51,6,0))</f>
        <v/>
      </c>
      <c r="F1904" s="72" t="str">
        <f>IF($C1904="","",VLOOKUP($C1904,'4.NLC'!$A$6:$F$51,5,0))</f>
        <v/>
      </c>
      <c r="G1904" s="82" t="str">
        <f>IF($C1904="","",VLOOKUP($C1904,'4.NLC'!$A$6:$H$51,7,0))</f>
        <v/>
      </c>
      <c r="H1904" s="74"/>
      <c r="I1904" s="74"/>
      <c r="J1904" s="74"/>
      <c r="K1904" s="57">
        <f t="shared" si="240"/>
        <v>0</v>
      </c>
      <c r="L1904" s="75"/>
      <c r="M1904" s="52">
        <f t="shared" si="241"/>
        <v>0</v>
      </c>
      <c r="N1904" s="76"/>
      <c r="O1904" s="52">
        <f t="shared" si="242"/>
        <v>0</v>
      </c>
      <c r="P1904" s="57">
        <f t="shared" si="243"/>
        <v>0</v>
      </c>
      <c r="Q1904" s="52">
        <f t="shared" si="244"/>
        <v>0</v>
      </c>
      <c r="R1904" s="454">
        <f t="shared" si="245"/>
        <v>0</v>
      </c>
    </row>
    <row r="1905" spans="1:18" outlineLevel="1" x14ac:dyDescent="0.2">
      <c r="A1905" s="79" t="str">
        <f t="shared" si="238"/>
        <v/>
      </c>
      <c r="B1905" s="73"/>
      <c r="C1905" s="90"/>
      <c r="D1905" s="93" t="str">
        <f t="shared" si="239"/>
        <v xml:space="preserve"> </v>
      </c>
      <c r="E1905" s="54" t="str">
        <f>IF($C1905="","",VLOOKUP($C1905,'4.NLC'!$A$6:$F$51,6,0))</f>
        <v/>
      </c>
      <c r="F1905" s="72" t="str">
        <f>IF($C1905="","",VLOOKUP($C1905,'4.NLC'!$A$6:$F$51,5,0))</f>
        <v/>
      </c>
      <c r="G1905" s="82" t="str">
        <f>IF($C1905="","",VLOOKUP($C1905,'4.NLC'!$A$6:$H$51,7,0))</f>
        <v/>
      </c>
      <c r="H1905" s="74"/>
      <c r="I1905" s="74"/>
      <c r="J1905" s="74"/>
      <c r="K1905" s="57">
        <f t="shared" si="240"/>
        <v>0</v>
      </c>
      <c r="L1905" s="75"/>
      <c r="M1905" s="52">
        <f t="shared" si="241"/>
        <v>0</v>
      </c>
      <c r="N1905" s="76"/>
      <c r="O1905" s="52">
        <f t="shared" si="242"/>
        <v>0</v>
      </c>
      <c r="P1905" s="57">
        <f t="shared" si="243"/>
        <v>0</v>
      </c>
      <c r="Q1905" s="52">
        <f t="shared" si="244"/>
        <v>0</v>
      </c>
      <c r="R1905" s="454">
        <f t="shared" si="245"/>
        <v>0</v>
      </c>
    </row>
    <row r="1906" spans="1:18" outlineLevel="1" x14ac:dyDescent="0.2">
      <c r="A1906" s="79" t="str">
        <f t="shared" si="238"/>
        <v/>
      </c>
      <c r="B1906" s="73"/>
      <c r="C1906" s="90"/>
      <c r="D1906" s="93" t="str">
        <f t="shared" si="239"/>
        <v xml:space="preserve"> </v>
      </c>
      <c r="E1906" s="54" t="str">
        <f>IF($C1906="","",VLOOKUP($C1906,'4.NLC'!$A$6:$F$51,6,0))</f>
        <v/>
      </c>
      <c r="F1906" s="72" t="str">
        <f>IF($C1906="","",VLOOKUP($C1906,'4.NLC'!$A$6:$F$51,5,0))</f>
        <v/>
      </c>
      <c r="G1906" s="82" t="str">
        <f>IF($C1906="","",VLOOKUP($C1906,'4.NLC'!$A$6:$H$51,7,0))</f>
        <v/>
      </c>
      <c r="H1906" s="74"/>
      <c r="I1906" s="74"/>
      <c r="J1906" s="74"/>
      <c r="K1906" s="57">
        <f t="shared" si="240"/>
        <v>0</v>
      </c>
      <c r="L1906" s="75"/>
      <c r="M1906" s="52">
        <f t="shared" si="241"/>
        <v>0</v>
      </c>
      <c r="N1906" s="76"/>
      <c r="O1906" s="52">
        <f t="shared" si="242"/>
        <v>0</v>
      </c>
      <c r="P1906" s="57">
        <f t="shared" si="243"/>
        <v>0</v>
      </c>
      <c r="Q1906" s="52">
        <f t="shared" si="244"/>
        <v>0</v>
      </c>
      <c r="R1906" s="454">
        <f t="shared" si="245"/>
        <v>0</v>
      </c>
    </row>
    <row r="1907" spans="1:18" outlineLevel="1" x14ac:dyDescent="0.2">
      <c r="A1907" s="79" t="str">
        <f t="shared" si="238"/>
        <v/>
      </c>
      <c r="B1907" s="73"/>
      <c r="C1907" s="90"/>
      <c r="D1907" s="93" t="str">
        <f t="shared" si="239"/>
        <v xml:space="preserve"> </v>
      </c>
      <c r="E1907" s="54" t="str">
        <f>IF($C1907="","",VLOOKUP($C1907,'4.NLC'!$A$6:$F$51,6,0))</f>
        <v/>
      </c>
      <c r="F1907" s="72" t="str">
        <f>IF($C1907="","",VLOOKUP($C1907,'4.NLC'!$A$6:$F$51,5,0))</f>
        <v/>
      </c>
      <c r="G1907" s="82" t="str">
        <f>IF($C1907="","",VLOOKUP($C1907,'4.NLC'!$A$6:$H$51,7,0))</f>
        <v/>
      </c>
      <c r="H1907" s="74"/>
      <c r="I1907" s="74"/>
      <c r="J1907" s="74"/>
      <c r="K1907" s="57">
        <f t="shared" si="240"/>
        <v>0</v>
      </c>
      <c r="L1907" s="75"/>
      <c r="M1907" s="52">
        <f t="shared" si="241"/>
        <v>0</v>
      </c>
      <c r="N1907" s="76"/>
      <c r="O1907" s="52">
        <f t="shared" si="242"/>
        <v>0</v>
      </c>
      <c r="P1907" s="57">
        <f t="shared" si="243"/>
        <v>0</v>
      </c>
      <c r="Q1907" s="52">
        <f t="shared" si="244"/>
        <v>0</v>
      </c>
      <c r="R1907" s="454">
        <f t="shared" si="245"/>
        <v>0</v>
      </c>
    </row>
    <row r="1908" spans="1:18" outlineLevel="1" x14ac:dyDescent="0.2">
      <c r="A1908" s="79" t="str">
        <f t="shared" si="238"/>
        <v/>
      </c>
      <c r="B1908" s="73"/>
      <c r="C1908" s="90"/>
      <c r="D1908" s="93" t="str">
        <f t="shared" si="239"/>
        <v xml:space="preserve"> </v>
      </c>
      <c r="E1908" s="54" t="str">
        <f>IF($C1908="","",VLOOKUP($C1908,'4.NLC'!$A$6:$F$51,6,0))</f>
        <v/>
      </c>
      <c r="F1908" s="72" t="str">
        <f>IF($C1908="","",VLOOKUP($C1908,'4.NLC'!$A$6:$F$51,5,0))</f>
        <v/>
      </c>
      <c r="G1908" s="82" t="str">
        <f>IF($C1908="","",VLOOKUP($C1908,'4.NLC'!$A$6:$H$51,7,0))</f>
        <v/>
      </c>
      <c r="H1908" s="74"/>
      <c r="I1908" s="74"/>
      <c r="J1908" s="74"/>
      <c r="K1908" s="57">
        <f t="shared" si="240"/>
        <v>0</v>
      </c>
      <c r="L1908" s="75"/>
      <c r="M1908" s="52">
        <f t="shared" si="241"/>
        <v>0</v>
      </c>
      <c r="N1908" s="76"/>
      <c r="O1908" s="52">
        <f t="shared" si="242"/>
        <v>0</v>
      </c>
      <c r="P1908" s="57">
        <f t="shared" si="243"/>
        <v>0</v>
      </c>
      <c r="Q1908" s="52">
        <f t="shared" si="244"/>
        <v>0</v>
      </c>
      <c r="R1908" s="454">
        <f t="shared" si="245"/>
        <v>0</v>
      </c>
    </row>
    <row r="1909" spans="1:18" outlineLevel="1" x14ac:dyDescent="0.2">
      <c r="A1909" s="79" t="str">
        <f t="shared" si="238"/>
        <v/>
      </c>
      <c r="B1909" s="73"/>
      <c r="C1909" s="90"/>
      <c r="D1909" s="93" t="str">
        <f t="shared" si="239"/>
        <v xml:space="preserve"> </v>
      </c>
      <c r="E1909" s="54" t="str">
        <f>IF($C1909="","",VLOOKUP($C1909,'4.NLC'!$A$6:$F$51,6,0))</f>
        <v/>
      </c>
      <c r="F1909" s="72" t="str">
        <f>IF($C1909="","",VLOOKUP($C1909,'4.NLC'!$A$6:$F$51,5,0))</f>
        <v/>
      </c>
      <c r="G1909" s="82" t="str">
        <f>IF($C1909="","",VLOOKUP($C1909,'4.NLC'!$A$6:$H$51,7,0))</f>
        <v/>
      </c>
      <c r="H1909" s="74"/>
      <c r="I1909" s="74"/>
      <c r="J1909" s="74"/>
      <c r="K1909" s="57">
        <f t="shared" si="240"/>
        <v>0</v>
      </c>
      <c r="L1909" s="75"/>
      <c r="M1909" s="52">
        <f t="shared" si="241"/>
        <v>0</v>
      </c>
      <c r="N1909" s="76"/>
      <c r="O1909" s="52">
        <f t="shared" si="242"/>
        <v>0</v>
      </c>
      <c r="P1909" s="57">
        <f t="shared" si="243"/>
        <v>0</v>
      </c>
      <c r="Q1909" s="52">
        <f t="shared" si="244"/>
        <v>0</v>
      </c>
      <c r="R1909" s="454">
        <f t="shared" si="245"/>
        <v>0</v>
      </c>
    </row>
    <row r="1910" spans="1:18" outlineLevel="1" x14ac:dyDescent="0.2">
      <c r="A1910" s="79" t="str">
        <f t="shared" si="238"/>
        <v/>
      </c>
      <c r="B1910" s="73"/>
      <c r="C1910" s="90"/>
      <c r="D1910" s="93" t="str">
        <f t="shared" si="239"/>
        <v xml:space="preserve"> </v>
      </c>
      <c r="E1910" s="54" t="str">
        <f>IF($C1910="","",VLOOKUP($C1910,'4.NLC'!$A$6:$F$51,6,0))</f>
        <v/>
      </c>
      <c r="F1910" s="72" t="str">
        <f>IF($C1910="","",VLOOKUP($C1910,'4.NLC'!$A$6:$F$51,5,0))</f>
        <v/>
      </c>
      <c r="G1910" s="82" t="str">
        <f>IF($C1910="","",VLOOKUP($C1910,'4.NLC'!$A$6:$H$51,7,0))</f>
        <v/>
      </c>
      <c r="H1910" s="74"/>
      <c r="I1910" s="74"/>
      <c r="J1910" s="74"/>
      <c r="K1910" s="57">
        <f t="shared" si="240"/>
        <v>0</v>
      </c>
      <c r="L1910" s="75"/>
      <c r="M1910" s="52">
        <f t="shared" si="241"/>
        <v>0</v>
      </c>
      <c r="N1910" s="76"/>
      <c r="O1910" s="52">
        <f t="shared" si="242"/>
        <v>0</v>
      </c>
      <c r="P1910" s="57">
        <f t="shared" si="243"/>
        <v>0</v>
      </c>
      <c r="Q1910" s="52">
        <f t="shared" si="244"/>
        <v>0</v>
      </c>
      <c r="R1910" s="454">
        <f t="shared" si="245"/>
        <v>0</v>
      </c>
    </row>
    <row r="1911" spans="1:18" outlineLevel="1" x14ac:dyDescent="0.2">
      <c r="A1911" s="79" t="str">
        <f t="shared" si="238"/>
        <v/>
      </c>
      <c r="B1911" s="73"/>
      <c r="C1911" s="90"/>
      <c r="D1911" s="93" t="str">
        <f t="shared" si="239"/>
        <v xml:space="preserve"> </v>
      </c>
      <c r="E1911" s="54" t="str">
        <f>IF($C1911="","",VLOOKUP($C1911,'4.NLC'!$A$6:$F$51,6,0))</f>
        <v/>
      </c>
      <c r="F1911" s="72" t="str">
        <f>IF($C1911="","",VLOOKUP($C1911,'4.NLC'!$A$6:$F$51,5,0))</f>
        <v/>
      </c>
      <c r="G1911" s="82" t="str">
        <f>IF($C1911="","",VLOOKUP($C1911,'4.NLC'!$A$6:$H$51,7,0))</f>
        <v/>
      </c>
      <c r="H1911" s="74"/>
      <c r="I1911" s="74"/>
      <c r="J1911" s="74"/>
      <c r="K1911" s="57">
        <f t="shared" si="240"/>
        <v>0</v>
      </c>
      <c r="L1911" s="75"/>
      <c r="M1911" s="52">
        <f t="shared" si="241"/>
        <v>0</v>
      </c>
      <c r="N1911" s="76"/>
      <c r="O1911" s="52">
        <f t="shared" si="242"/>
        <v>0</v>
      </c>
      <c r="P1911" s="57">
        <f t="shared" si="243"/>
        <v>0</v>
      </c>
      <c r="Q1911" s="52">
        <f t="shared" si="244"/>
        <v>0</v>
      </c>
      <c r="R1911" s="454">
        <f t="shared" si="245"/>
        <v>0</v>
      </c>
    </row>
    <row r="1912" spans="1:18" outlineLevel="1" x14ac:dyDescent="0.2">
      <c r="A1912" s="79" t="str">
        <f t="shared" si="238"/>
        <v/>
      </c>
      <c r="B1912" s="73"/>
      <c r="C1912" s="90"/>
      <c r="D1912" s="93" t="str">
        <f t="shared" si="239"/>
        <v xml:space="preserve"> </v>
      </c>
      <c r="E1912" s="54" t="str">
        <f>IF($C1912="","",VLOOKUP($C1912,'4.NLC'!$A$6:$F$51,6,0))</f>
        <v/>
      </c>
      <c r="F1912" s="72" t="str">
        <f>IF($C1912="","",VLOOKUP($C1912,'4.NLC'!$A$6:$F$51,5,0))</f>
        <v/>
      </c>
      <c r="G1912" s="82" t="str">
        <f>IF($C1912="","",VLOOKUP($C1912,'4.NLC'!$A$6:$H$51,7,0))</f>
        <v/>
      </c>
      <c r="H1912" s="74"/>
      <c r="I1912" s="74"/>
      <c r="J1912" s="74"/>
      <c r="K1912" s="57">
        <f t="shared" si="240"/>
        <v>0</v>
      </c>
      <c r="L1912" s="75"/>
      <c r="M1912" s="52">
        <f t="shared" si="241"/>
        <v>0</v>
      </c>
      <c r="N1912" s="76"/>
      <c r="O1912" s="52">
        <f t="shared" si="242"/>
        <v>0</v>
      </c>
      <c r="P1912" s="57">
        <f t="shared" si="243"/>
        <v>0</v>
      </c>
      <c r="Q1912" s="52">
        <f t="shared" si="244"/>
        <v>0</v>
      </c>
      <c r="R1912" s="454">
        <f t="shared" si="245"/>
        <v>0</v>
      </c>
    </row>
    <row r="1913" spans="1:18" outlineLevel="1" x14ac:dyDescent="0.2">
      <c r="A1913" s="79" t="str">
        <f t="shared" si="238"/>
        <v/>
      </c>
      <c r="B1913" s="73"/>
      <c r="C1913" s="90"/>
      <c r="D1913" s="93" t="str">
        <f t="shared" si="239"/>
        <v xml:space="preserve"> </v>
      </c>
      <c r="E1913" s="54" t="str">
        <f>IF($C1913="","",VLOOKUP($C1913,'4.NLC'!$A$6:$F$51,6,0))</f>
        <v/>
      </c>
      <c r="F1913" s="72" t="str">
        <f>IF($C1913="","",VLOOKUP($C1913,'4.NLC'!$A$6:$F$51,5,0))</f>
        <v/>
      </c>
      <c r="G1913" s="82" t="str">
        <f>IF($C1913="","",VLOOKUP($C1913,'4.NLC'!$A$6:$H$51,7,0))</f>
        <v/>
      </c>
      <c r="H1913" s="74"/>
      <c r="I1913" s="74"/>
      <c r="J1913" s="74"/>
      <c r="K1913" s="57">
        <f t="shared" si="240"/>
        <v>0</v>
      </c>
      <c r="L1913" s="75"/>
      <c r="M1913" s="52">
        <f t="shared" si="241"/>
        <v>0</v>
      </c>
      <c r="N1913" s="76"/>
      <c r="O1913" s="52">
        <f t="shared" si="242"/>
        <v>0</v>
      </c>
      <c r="P1913" s="57">
        <f t="shared" si="243"/>
        <v>0</v>
      </c>
      <c r="Q1913" s="52">
        <f t="shared" si="244"/>
        <v>0</v>
      </c>
      <c r="R1913" s="454">
        <f t="shared" si="245"/>
        <v>0</v>
      </c>
    </row>
    <row r="1914" spans="1:18" outlineLevel="1" x14ac:dyDescent="0.2">
      <c r="A1914" s="79" t="str">
        <f t="shared" si="238"/>
        <v/>
      </c>
      <c r="B1914" s="73"/>
      <c r="C1914" s="90"/>
      <c r="D1914" s="93" t="str">
        <f t="shared" si="239"/>
        <v xml:space="preserve"> </v>
      </c>
      <c r="E1914" s="54" t="str">
        <f>IF($C1914="","",VLOOKUP($C1914,'4.NLC'!$A$6:$F$51,6,0))</f>
        <v/>
      </c>
      <c r="F1914" s="72" t="str">
        <f>IF($C1914="","",VLOOKUP($C1914,'4.NLC'!$A$6:$F$51,5,0))</f>
        <v/>
      </c>
      <c r="G1914" s="82" t="str">
        <f>IF($C1914="","",VLOOKUP($C1914,'4.NLC'!$A$6:$H$51,7,0))</f>
        <v/>
      </c>
      <c r="H1914" s="74"/>
      <c r="I1914" s="74"/>
      <c r="J1914" s="74"/>
      <c r="K1914" s="57">
        <f t="shared" si="240"/>
        <v>0</v>
      </c>
      <c r="L1914" s="75"/>
      <c r="M1914" s="52">
        <f t="shared" si="241"/>
        <v>0</v>
      </c>
      <c r="N1914" s="76"/>
      <c r="O1914" s="52">
        <f t="shared" si="242"/>
        <v>0</v>
      </c>
      <c r="P1914" s="57">
        <f t="shared" si="243"/>
        <v>0</v>
      </c>
      <c r="Q1914" s="52">
        <f t="shared" si="244"/>
        <v>0</v>
      </c>
      <c r="R1914" s="454">
        <f t="shared" si="245"/>
        <v>0</v>
      </c>
    </row>
    <row r="1915" spans="1:18" outlineLevel="1" x14ac:dyDescent="0.2">
      <c r="A1915" s="79" t="str">
        <f t="shared" si="238"/>
        <v/>
      </c>
      <c r="B1915" s="73"/>
      <c r="C1915" s="90"/>
      <c r="D1915" s="93" t="str">
        <f t="shared" si="239"/>
        <v xml:space="preserve"> </v>
      </c>
      <c r="E1915" s="54" t="str">
        <f>IF($C1915="","",VLOOKUP($C1915,'4.NLC'!$A$6:$F$51,6,0))</f>
        <v/>
      </c>
      <c r="F1915" s="72" t="str">
        <f>IF($C1915="","",VLOOKUP($C1915,'4.NLC'!$A$6:$F$51,5,0))</f>
        <v/>
      </c>
      <c r="G1915" s="82" t="str">
        <f>IF($C1915="","",VLOOKUP($C1915,'4.NLC'!$A$6:$H$51,7,0))</f>
        <v/>
      </c>
      <c r="H1915" s="74"/>
      <c r="I1915" s="74"/>
      <c r="J1915" s="74"/>
      <c r="K1915" s="57">
        <f t="shared" si="240"/>
        <v>0</v>
      </c>
      <c r="L1915" s="75"/>
      <c r="M1915" s="52">
        <f t="shared" si="241"/>
        <v>0</v>
      </c>
      <c r="N1915" s="76"/>
      <c r="O1915" s="52">
        <f t="shared" si="242"/>
        <v>0</v>
      </c>
      <c r="P1915" s="57">
        <f t="shared" si="243"/>
        <v>0</v>
      </c>
      <c r="Q1915" s="52">
        <f t="shared" si="244"/>
        <v>0</v>
      </c>
      <c r="R1915" s="454">
        <f t="shared" si="245"/>
        <v>0</v>
      </c>
    </row>
    <row r="1916" spans="1:18" outlineLevel="1" x14ac:dyDescent="0.2">
      <c r="A1916" s="79" t="str">
        <f t="shared" si="238"/>
        <v/>
      </c>
      <c r="B1916" s="73"/>
      <c r="C1916" s="90"/>
      <c r="D1916" s="93" t="str">
        <f t="shared" si="239"/>
        <v xml:space="preserve"> </v>
      </c>
      <c r="E1916" s="54" t="str">
        <f>IF($C1916="","",VLOOKUP($C1916,'4.NLC'!$A$6:$F$51,6,0))</f>
        <v/>
      </c>
      <c r="F1916" s="72" t="str">
        <f>IF($C1916="","",VLOOKUP($C1916,'4.NLC'!$A$6:$F$51,5,0))</f>
        <v/>
      </c>
      <c r="G1916" s="82" t="str">
        <f>IF($C1916="","",VLOOKUP($C1916,'4.NLC'!$A$6:$H$51,7,0))</f>
        <v/>
      </c>
      <c r="H1916" s="74"/>
      <c r="I1916" s="74"/>
      <c r="J1916" s="74"/>
      <c r="K1916" s="57">
        <f t="shared" si="240"/>
        <v>0</v>
      </c>
      <c r="L1916" s="75"/>
      <c r="M1916" s="52">
        <f t="shared" si="241"/>
        <v>0</v>
      </c>
      <c r="N1916" s="76"/>
      <c r="O1916" s="52">
        <f t="shared" si="242"/>
        <v>0</v>
      </c>
      <c r="P1916" s="57">
        <f t="shared" si="243"/>
        <v>0</v>
      </c>
      <c r="Q1916" s="52">
        <f t="shared" si="244"/>
        <v>0</v>
      </c>
      <c r="R1916" s="454">
        <f t="shared" si="245"/>
        <v>0</v>
      </c>
    </row>
    <row r="1917" spans="1:18" outlineLevel="1" x14ac:dyDescent="0.2">
      <c r="A1917" s="79" t="str">
        <f t="shared" si="238"/>
        <v/>
      </c>
      <c r="B1917" s="73"/>
      <c r="C1917" s="90"/>
      <c r="D1917" s="93" t="str">
        <f t="shared" si="239"/>
        <v xml:space="preserve"> </v>
      </c>
      <c r="E1917" s="54" t="str">
        <f>IF($C1917="","",VLOOKUP($C1917,'4.NLC'!$A$6:$F$51,6,0))</f>
        <v/>
      </c>
      <c r="F1917" s="72" t="str">
        <f>IF($C1917="","",VLOOKUP($C1917,'4.NLC'!$A$6:$F$51,5,0))</f>
        <v/>
      </c>
      <c r="G1917" s="82" t="str">
        <f>IF($C1917="","",VLOOKUP($C1917,'4.NLC'!$A$6:$H$51,7,0))</f>
        <v/>
      </c>
      <c r="H1917" s="74"/>
      <c r="I1917" s="74"/>
      <c r="J1917" s="74"/>
      <c r="K1917" s="57">
        <f t="shared" si="240"/>
        <v>0</v>
      </c>
      <c r="L1917" s="75"/>
      <c r="M1917" s="52">
        <f t="shared" si="241"/>
        <v>0</v>
      </c>
      <c r="N1917" s="76"/>
      <c r="O1917" s="52">
        <f t="shared" si="242"/>
        <v>0</v>
      </c>
      <c r="P1917" s="57">
        <f t="shared" si="243"/>
        <v>0</v>
      </c>
      <c r="Q1917" s="52">
        <f t="shared" si="244"/>
        <v>0</v>
      </c>
      <c r="R1917" s="454">
        <f t="shared" si="245"/>
        <v>0</v>
      </c>
    </row>
    <row r="1918" spans="1:18" outlineLevel="1" x14ac:dyDescent="0.2">
      <c r="A1918" s="79" t="str">
        <f t="shared" si="238"/>
        <v/>
      </c>
      <c r="B1918" s="73"/>
      <c r="C1918" s="90"/>
      <c r="D1918" s="93" t="str">
        <f t="shared" si="239"/>
        <v xml:space="preserve"> </v>
      </c>
      <c r="E1918" s="54" t="str">
        <f>IF($C1918="","",VLOOKUP($C1918,'4.NLC'!$A$6:$F$51,6,0))</f>
        <v/>
      </c>
      <c r="F1918" s="72" t="str">
        <f>IF($C1918="","",VLOOKUP($C1918,'4.NLC'!$A$6:$F$51,5,0))</f>
        <v/>
      </c>
      <c r="G1918" s="82" t="str">
        <f>IF($C1918="","",VLOOKUP($C1918,'4.NLC'!$A$6:$H$51,7,0))</f>
        <v/>
      </c>
      <c r="H1918" s="74"/>
      <c r="I1918" s="74"/>
      <c r="J1918" s="74"/>
      <c r="K1918" s="57">
        <f t="shared" si="240"/>
        <v>0</v>
      </c>
      <c r="L1918" s="75"/>
      <c r="M1918" s="52">
        <f t="shared" si="241"/>
        <v>0</v>
      </c>
      <c r="N1918" s="76"/>
      <c r="O1918" s="52">
        <f t="shared" si="242"/>
        <v>0</v>
      </c>
      <c r="P1918" s="57">
        <f t="shared" si="243"/>
        <v>0</v>
      </c>
      <c r="Q1918" s="52">
        <f t="shared" si="244"/>
        <v>0</v>
      </c>
      <c r="R1918" s="454">
        <f t="shared" si="245"/>
        <v>0</v>
      </c>
    </row>
    <row r="1919" spans="1:18" outlineLevel="1" x14ac:dyDescent="0.2">
      <c r="A1919" s="79" t="str">
        <f t="shared" si="238"/>
        <v/>
      </c>
      <c r="B1919" s="73"/>
      <c r="C1919" s="90"/>
      <c r="D1919" s="93" t="str">
        <f t="shared" si="239"/>
        <v xml:space="preserve"> </v>
      </c>
      <c r="E1919" s="54" t="str">
        <f>IF($C1919="","",VLOOKUP($C1919,'4.NLC'!$A$6:$F$51,6,0))</f>
        <v/>
      </c>
      <c r="F1919" s="72" t="str">
        <f>IF($C1919="","",VLOOKUP($C1919,'4.NLC'!$A$6:$F$51,5,0))</f>
        <v/>
      </c>
      <c r="G1919" s="82" t="str">
        <f>IF($C1919="","",VLOOKUP($C1919,'4.NLC'!$A$6:$H$51,7,0))</f>
        <v/>
      </c>
      <c r="H1919" s="74"/>
      <c r="I1919" s="74"/>
      <c r="J1919" s="74"/>
      <c r="K1919" s="57">
        <f t="shared" si="240"/>
        <v>0</v>
      </c>
      <c r="L1919" s="75"/>
      <c r="M1919" s="52">
        <f t="shared" si="241"/>
        <v>0</v>
      </c>
      <c r="N1919" s="76"/>
      <c r="O1919" s="52">
        <f t="shared" si="242"/>
        <v>0</v>
      </c>
      <c r="P1919" s="57">
        <f t="shared" si="243"/>
        <v>0</v>
      </c>
      <c r="Q1919" s="52">
        <f t="shared" si="244"/>
        <v>0</v>
      </c>
      <c r="R1919" s="454">
        <f t="shared" si="245"/>
        <v>0</v>
      </c>
    </row>
    <row r="1920" spans="1:18" outlineLevel="1" x14ac:dyDescent="0.2">
      <c r="A1920" s="79" t="str">
        <f t="shared" si="238"/>
        <v/>
      </c>
      <c r="B1920" s="73"/>
      <c r="C1920" s="90"/>
      <c r="D1920" s="93" t="str">
        <f t="shared" si="239"/>
        <v xml:space="preserve"> </v>
      </c>
      <c r="E1920" s="54" t="str">
        <f>IF($C1920="","",VLOOKUP($C1920,'4.NLC'!$A$6:$F$51,6,0))</f>
        <v/>
      </c>
      <c r="F1920" s="72" t="str">
        <f>IF($C1920="","",VLOOKUP($C1920,'4.NLC'!$A$6:$F$51,5,0))</f>
        <v/>
      </c>
      <c r="G1920" s="82" t="str">
        <f>IF($C1920="","",VLOOKUP($C1920,'4.NLC'!$A$6:$H$51,7,0))</f>
        <v/>
      </c>
      <c r="H1920" s="74"/>
      <c r="I1920" s="74"/>
      <c r="J1920" s="74"/>
      <c r="K1920" s="57">
        <f t="shared" si="240"/>
        <v>0</v>
      </c>
      <c r="L1920" s="75"/>
      <c r="M1920" s="52">
        <f t="shared" si="241"/>
        <v>0</v>
      </c>
      <c r="N1920" s="76"/>
      <c r="O1920" s="52">
        <f t="shared" si="242"/>
        <v>0</v>
      </c>
      <c r="P1920" s="57">
        <f t="shared" si="243"/>
        <v>0</v>
      </c>
      <c r="Q1920" s="52">
        <f t="shared" si="244"/>
        <v>0</v>
      </c>
      <c r="R1920" s="454">
        <f t="shared" si="245"/>
        <v>0</v>
      </c>
    </row>
    <row r="1921" spans="1:18" outlineLevel="1" x14ac:dyDescent="0.2">
      <c r="A1921" s="79" t="str">
        <f t="shared" si="238"/>
        <v/>
      </c>
      <c r="B1921" s="73"/>
      <c r="C1921" s="90"/>
      <c r="D1921" s="93" t="str">
        <f t="shared" si="239"/>
        <v xml:space="preserve"> </v>
      </c>
      <c r="E1921" s="54" t="str">
        <f>IF($C1921="","",VLOOKUP($C1921,'4.NLC'!$A$6:$F$51,6,0))</f>
        <v/>
      </c>
      <c r="F1921" s="72" t="str">
        <f>IF($C1921="","",VLOOKUP($C1921,'4.NLC'!$A$6:$F$51,5,0))</f>
        <v/>
      </c>
      <c r="G1921" s="82" t="str">
        <f>IF($C1921="","",VLOOKUP($C1921,'4.NLC'!$A$6:$H$51,7,0))</f>
        <v/>
      </c>
      <c r="H1921" s="74"/>
      <c r="I1921" s="74"/>
      <c r="J1921" s="74"/>
      <c r="K1921" s="57">
        <f t="shared" si="240"/>
        <v>0</v>
      </c>
      <c r="L1921" s="75"/>
      <c r="M1921" s="52">
        <f t="shared" si="241"/>
        <v>0</v>
      </c>
      <c r="N1921" s="76"/>
      <c r="O1921" s="52">
        <f t="shared" si="242"/>
        <v>0</v>
      </c>
      <c r="P1921" s="57">
        <f t="shared" si="243"/>
        <v>0</v>
      </c>
      <c r="Q1921" s="52">
        <f t="shared" si="244"/>
        <v>0</v>
      </c>
      <c r="R1921" s="454">
        <f t="shared" si="245"/>
        <v>0</v>
      </c>
    </row>
    <row r="1922" spans="1:18" outlineLevel="1" x14ac:dyDescent="0.2">
      <c r="A1922" s="79" t="str">
        <f t="shared" si="238"/>
        <v/>
      </c>
      <c r="B1922" s="73"/>
      <c r="C1922" s="90"/>
      <c r="D1922" s="93" t="str">
        <f t="shared" si="239"/>
        <v xml:space="preserve"> </v>
      </c>
      <c r="E1922" s="54" t="str">
        <f>IF($C1922="","",VLOOKUP($C1922,'4.NLC'!$A$6:$F$51,6,0))</f>
        <v/>
      </c>
      <c r="F1922" s="72" t="str">
        <f>IF($C1922="","",VLOOKUP($C1922,'4.NLC'!$A$6:$F$51,5,0))</f>
        <v/>
      </c>
      <c r="G1922" s="82" t="str">
        <f>IF($C1922="","",VLOOKUP($C1922,'4.NLC'!$A$6:$H$51,7,0))</f>
        <v/>
      </c>
      <c r="H1922" s="74"/>
      <c r="I1922" s="74"/>
      <c r="J1922" s="74"/>
      <c r="K1922" s="57">
        <f t="shared" si="240"/>
        <v>0</v>
      </c>
      <c r="L1922" s="75"/>
      <c r="M1922" s="52">
        <f t="shared" si="241"/>
        <v>0</v>
      </c>
      <c r="N1922" s="76"/>
      <c r="O1922" s="52">
        <f t="shared" si="242"/>
        <v>0</v>
      </c>
      <c r="P1922" s="57">
        <f t="shared" si="243"/>
        <v>0</v>
      </c>
      <c r="Q1922" s="52">
        <f t="shared" si="244"/>
        <v>0</v>
      </c>
      <c r="R1922" s="454">
        <f t="shared" si="245"/>
        <v>0</v>
      </c>
    </row>
    <row r="1923" spans="1:18" outlineLevel="1" x14ac:dyDescent="0.2">
      <c r="A1923" s="79" t="str">
        <f t="shared" si="238"/>
        <v/>
      </c>
      <c r="B1923" s="73"/>
      <c r="C1923" s="90"/>
      <c r="D1923" s="93" t="str">
        <f t="shared" si="239"/>
        <v xml:space="preserve"> </v>
      </c>
      <c r="E1923" s="54" t="str">
        <f>IF($C1923="","",VLOOKUP($C1923,'4.NLC'!$A$6:$F$51,6,0))</f>
        <v/>
      </c>
      <c r="F1923" s="72" t="str">
        <f>IF($C1923="","",VLOOKUP($C1923,'4.NLC'!$A$6:$F$51,5,0))</f>
        <v/>
      </c>
      <c r="G1923" s="82" t="str">
        <f>IF($C1923="","",VLOOKUP($C1923,'4.NLC'!$A$6:$H$51,7,0))</f>
        <v/>
      </c>
      <c r="H1923" s="74"/>
      <c r="I1923" s="74"/>
      <c r="J1923" s="74"/>
      <c r="K1923" s="57">
        <f t="shared" si="240"/>
        <v>0</v>
      </c>
      <c r="L1923" s="75"/>
      <c r="M1923" s="52">
        <f t="shared" si="241"/>
        <v>0</v>
      </c>
      <c r="N1923" s="76"/>
      <c r="O1923" s="52">
        <f t="shared" si="242"/>
        <v>0</v>
      </c>
      <c r="P1923" s="57">
        <f t="shared" si="243"/>
        <v>0</v>
      </c>
      <c r="Q1923" s="52">
        <f t="shared" si="244"/>
        <v>0</v>
      </c>
      <c r="R1923" s="454">
        <f t="shared" si="245"/>
        <v>0</v>
      </c>
    </row>
    <row r="1924" spans="1:18" outlineLevel="1" x14ac:dyDescent="0.2">
      <c r="A1924" s="79" t="str">
        <f t="shared" si="238"/>
        <v/>
      </c>
      <c r="B1924" s="73"/>
      <c r="C1924" s="90"/>
      <c r="D1924" s="93" t="str">
        <f t="shared" si="239"/>
        <v xml:space="preserve"> </v>
      </c>
      <c r="E1924" s="54" t="str">
        <f>IF($C1924="","",VLOOKUP($C1924,'4.NLC'!$A$6:$F$51,6,0))</f>
        <v/>
      </c>
      <c r="F1924" s="72" t="str">
        <f>IF($C1924="","",VLOOKUP($C1924,'4.NLC'!$A$6:$F$51,5,0))</f>
        <v/>
      </c>
      <c r="G1924" s="82" t="str">
        <f>IF($C1924="","",VLOOKUP($C1924,'4.NLC'!$A$6:$H$51,7,0))</f>
        <v/>
      </c>
      <c r="H1924" s="74"/>
      <c r="I1924" s="74"/>
      <c r="J1924" s="74"/>
      <c r="K1924" s="57">
        <f t="shared" si="240"/>
        <v>0</v>
      </c>
      <c r="L1924" s="75"/>
      <c r="M1924" s="52">
        <f t="shared" si="241"/>
        <v>0</v>
      </c>
      <c r="N1924" s="76"/>
      <c r="O1924" s="52">
        <f t="shared" si="242"/>
        <v>0</v>
      </c>
      <c r="P1924" s="57">
        <f t="shared" si="243"/>
        <v>0</v>
      </c>
      <c r="Q1924" s="52">
        <f t="shared" si="244"/>
        <v>0</v>
      </c>
      <c r="R1924" s="454">
        <f t="shared" si="245"/>
        <v>0</v>
      </c>
    </row>
    <row r="1925" spans="1:18" outlineLevel="1" x14ac:dyDescent="0.2">
      <c r="A1925" s="79" t="str">
        <f t="shared" si="238"/>
        <v/>
      </c>
      <c r="B1925" s="73"/>
      <c r="C1925" s="90"/>
      <c r="D1925" s="93" t="str">
        <f t="shared" si="239"/>
        <v xml:space="preserve"> </v>
      </c>
      <c r="E1925" s="54" t="str">
        <f>IF($C1925="","",VLOOKUP($C1925,'4.NLC'!$A$6:$F$51,6,0))</f>
        <v/>
      </c>
      <c r="F1925" s="72" t="str">
        <f>IF($C1925="","",VLOOKUP($C1925,'4.NLC'!$A$6:$F$51,5,0))</f>
        <v/>
      </c>
      <c r="G1925" s="82" t="str">
        <f>IF($C1925="","",VLOOKUP($C1925,'4.NLC'!$A$6:$H$51,7,0))</f>
        <v/>
      </c>
      <c r="H1925" s="74"/>
      <c r="I1925" s="74"/>
      <c r="J1925" s="74"/>
      <c r="K1925" s="57">
        <f t="shared" si="240"/>
        <v>0</v>
      </c>
      <c r="L1925" s="75"/>
      <c r="M1925" s="52">
        <f t="shared" si="241"/>
        <v>0</v>
      </c>
      <c r="N1925" s="76"/>
      <c r="O1925" s="52">
        <f t="shared" si="242"/>
        <v>0</v>
      </c>
      <c r="P1925" s="57">
        <f t="shared" si="243"/>
        <v>0</v>
      </c>
      <c r="Q1925" s="52">
        <f t="shared" si="244"/>
        <v>0</v>
      </c>
      <c r="R1925" s="454">
        <f t="shared" si="245"/>
        <v>0</v>
      </c>
    </row>
    <row r="1926" spans="1:18" outlineLevel="1" x14ac:dyDescent="0.2">
      <c r="A1926" s="79" t="str">
        <f t="shared" si="238"/>
        <v/>
      </c>
      <c r="B1926" s="73"/>
      <c r="C1926" s="90"/>
      <c r="D1926" s="93" t="str">
        <f t="shared" si="239"/>
        <v xml:space="preserve"> </v>
      </c>
      <c r="E1926" s="54" t="str">
        <f>IF($C1926="","",VLOOKUP($C1926,'4.NLC'!$A$6:$F$51,6,0))</f>
        <v/>
      </c>
      <c r="F1926" s="72" t="str">
        <f>IF($C1926="","",VLOOKUP($C1926,'4.NLC'!$A$6:$F$51,5,0))</f>
        <v/>
      </c>
      <c r="G1926" s="82" t="str">
        <f>IF($C1926="","",VLOOKUP($C1926,'4.NLC'!$A$6:$H$51,7,0))</f>
        <v/>
      </c>
      <c r="H1926" s="74"/>
      <c r="I1926" s="74"/>
      <c r="J1926" s="74"/>
      <c r="K1926" s="57">
        <f t="shared" si="240"/>
        <v>0</v>
      </c>
      <c r="L1926" s="75"/>
      <c r="M1926" s="52">
        <f t="shared" si="241"/>
        <v>0</v>
      </c>
      <c r="N1926" s="76"/>
      <c r="O1926" s="52">
        <f t="shared" si="242"/>
        <v>0</v>
      </c>
      <c r="P1926" s="57">
        <f t="shared" si="243"/>
        <v>0</v>
      </c>
      <c r="Q1926" s="52">
        <f t="shared" si="244"/>
        <v>0</v>
      </c>
      <c r="R1926" s="454">
        <f t="shared" si="245"/>
        <v>0</v>
      </c>
    </row>
    <row r="1927" spans="1:18" outlineLevel="1" x14ac:dyDescent="0.2">
      <c r="A1927" s="79" t="str">
        <f t="shared" ref="A1927:A1990" si="246">IF(B1927="","",VALUE(LEFT(B1927,4)))</f>
        <v/>
      </c>
      <c r="B1927" s="73"/>
      <c r="C1927" s="90"/>
      <c r="D1927" s="93" t="str">
        <f t="shared" ref="D1927:D1990" si="247">A1927&amp;" "&amp;C1927</f>
        <v xml:space="preserve"> </v>
      </c>
      <c r="E1927" s="54" t="str">
        <f>IF($C1927="","",VLOOKUP($C1927,'4.NLC'!$A$6:$F$51,6,0))</f>
        <v/>
      </c>
      <c r="F1927" s="72" t="str">
        <f>IF($C1927="","",VLOOKUP($C1927,'4.NLC'!$A$6:$F$51,5,0))</f>
        <v/>
      </c>
      <c r="G1927" s="82" t="str">
        <f>IF($C1927="","",VLOOKUP($C1927,'4.NLC'!$A$6:$H$51,7,0))</f>
        <v/>
      </c>
      <c r="H1927" s="74"/>
      <c r="I1927" s="74"/>
      <c r="J1927" s="74"/>
      <c r="K1927" s="57">
        <f t="shared" ref="K1927:K1990" si="248">SUM(I1927:J1927)</f>
        <v>0</v>
      </c>
      <c r="L1927" s="75"/>
      <c r="M1927" s="52">
        <f t="shared" ref="M1927:M1990" si="249">H1927*$L1927</f>
        <v>0</v>
      </c>
      <c r="N1927" s="76"/>
      <c r="O1927" s="52">
        <f t="shared" ref="O1927:O1990" si="250">I1927*$L1927</f>
        <v>0</v>
      </c>
      <c r="P1927" s="57">
        <f t="shared" ref="P1927:P1990" si="251">SUM(M1927:O1927)</f>
        <v>0</v>
      </c>
      <c r="Q1927" s="52">
        <f t="shared" ref="Q1927:Q1990" si="252">J1927*$L1927</f>
        <v>0</v>
      </c>
      <c r="R1927" s="454">
        <f t="shared" ref="R1927:R1990" si="253">SUM(P1927:Q1927)</f>
        <v>0</v>
      </c>
    </row>
    <row r="1928" spans="1:18" outlineLevel="1" x14ac:dyDescent="0.2">
      <c r="A1928" s="79" t="str">
        <f t="shared" si="246"/>
        <v/>
      </c>
      <c r="B1928" s="73"/>
      <c r="C1928" s="90"/>
      <c r="D1928" s="93" t="str">
        <f t="shared" si="247"/>
        <v xml:space="preserve"> </v>
      </c>
      <c r="E1928" s="54" t="str">
        <f>IF($C1928="","",VLOOKUP($C1928,'4.NLC'!$A$6:$F$51,6,0))</f>
        <v/>
      </c>
      <c r="F1928" s="72" t="str">
        <f>IF($C1928="","",VLOOKUP($C1928,'4.NLC'!$A$6:$F$51,5,0))</f>
        <v/>
      </c>
      <c r="G1928" s="82" t="str">
        <f>IF($C1928="","",VLOOKUP($C1928,'4.NLC'!$A$6:$H$51,7,0))</f>
        <v/>
      </c>
      <c r="H1928" s="74"/>
      <c r="I1928" s="74"/>
      <c r="J1928" s="74"/>
      <c r="K1928" s="57">
        <f t="shared" si="248"/>
        <v>0</v>
      </c>
      <c r="L1928" s="75"/>
      <c r="M1928" s="52">
        <f t="shared" si="249"/>
        <v>0</v>
      </c>
      <c r="N1928" s="76"/>
      <c r="O1928" s="52">
        <f t="shared" si="250"/>
        <v>0</v>
      </c>
      <c r="P1928" s="57">
        <f t="shared" si="251"/>
        <v>0</v>
      </c>
      <c r="Q1928" s="52">
        <f t="shared" si="252"/>
        <v>0</v>
      </c>
      <c r="R1928" s="454">
        <f t="shared" si="253"/>
        <v>0</v>
      </c>
    </row>
    <row r="1929" spans="1:18" outlineLevel="1" x14ac:dyDescent="0.2">
      <c r="A1929" s="79" t="str">
        <f t="shared" si="246"/>
        <v/>
      </c>
      <c r="B1929" s="73"/>
      <c r="C1929" s="90"/>
      <c r="D1929" s="93" t="str">
        <f t="shared" si="247"/>
        <v xml:space="preserve"> </v>
      </c>
      <c r="E1929" s="54" t="str">
        <f>IF($C1929="","",VLOOKUP($C1929,'4.NLC'!$A$6:$F$51,6,0))</f>
        <v/>
      </c>
      <c r="F1929" s="72" t="str">
        <f>IF($C1929="","",VLOOKUP($C1929,'4.NLC'!$A$6:$F$51,5,0))</f>
        <v/>
      </c>
      <c r="G1929" s="82" t="str">
        <f>IF($C1929="","",VLOOKUP($C1929,'4.NLC'!$A$6:$H$51,7,0))</f>
        <v/>
      </c>
      <c r="H1929" s="74"/>
      <c r="I1929" s="74"/>
      <c r="J1929" s="74"/>
      <c r="K1929" s="57">
        <f t="shared" si="248"/>
        <v>0</v>
      </c>
      <c r="L1929" s="75"/>
      <c r="M1929" s="52">
        <f t="shared" si="249"/>
        <v>0</v>
      </c>
      <c r="N1929" s="76"/>
      <c r="O1929" s="52">
        <f t="shared" si="250"/>
        <v>0</v>
      </c>
      <c r="P1929" s="57">
        <f t="shared" si="251"/>
        <v>0</v>
      </c>
      <c r="Q1929" s="52">
        <f t="shared" si="252"/>
        <v>0</v>
      </c>
      <c r="R1929" s="454">
        <f t="shared" si="253"/>
        <v>0</v>
      </c>
    </row>
    <row r="1930" spans="1:18" outlineLevel="1" x14ac:dyDescent="0.2">
      <c r="A1930" s="79" t="str">
        <f t="shared" si="246"/>
        <v/>
      </c>
      <c r="B1930" s="73"/>
      <c r="C1930" s="90"/>
      <c r="D1930" s="93" t="str">
        <f t="shared" si="247"/>
        <v xml:space="preserve"> </v>
      </c>
      <c r="E1930" s="54" t="str">
        <f>IF($C1930="","",VLOOKUP($C1930,'4.NLC'!$A$6:$F$51,6,0))</f>
        <v/>
      </c>
      <c r="F1930" s="72" t="str">
        <f>IF($C1930="","",VLOOKUP($C1930,'4.NLC'!$A$6:$F$51,5,0))</f>
        <v/>
      </c>
      <c r="G1930" s="82" t="str">
        <f>IF($C1930="","",VLOOKUP($C1930,'4.NLC'!$A$6:$H$51,7,0))</f>
        <v/>
      </c>
      <c r="H1930" s="74"/>
      <c r="I1930" s="74"/>
      <c r="J1930" s="74"/>
      <c r="K1930" s="57">
        <f t="shared" si="248"/>
        <v>0</v>
      </c>
      <c r="L1930" s="75"/>
      <c r="M1930" s="52">
        <f t="shared" si="249"/>
        <v>0</v>
      </c>
      <c r="N1930" s="76"/>
      <c r="O1930" s="52">
        <f t="shared" si="250"/>
        <v>0</v>
      </c>
      <c r="P1930" s="57">
        <f t="shared" si="251"/>
        <v>0</v>
      </c>
      <c r="Q1930" s="52">
        <f t="shared" si="252"/>
        <v>0</v>
      </c>
      <c r="R1930" s="454">
        <f t="shared" si="253"/>
        <v>0</v>
      </c>
    </row>
    <row r="1931" spans="1:18" outlineLevel="1" x14ac:dyDescent="0.2">
      <c r="A1931" s="79" t="str">
        <f t="shared" si="246"/>
        <v/>
      </c>
      <c r="B1931" s="73"/>
      <c r="C1931" s="90"/>
      <c r="D1931" s="93" t="str">
        <f t="shared" si="247"/>
        <v xml:space="preserve"> </v>
      </c>
      <c r="E1931" s="54" t="str">
        <f>IF($C1931="","",VLOOKUP($C1931,'4.NLC'!$A$6:$F$51,6,0))</f>
        <v/>
      </c>
      <c r="F1931" s="72" t="str">
        <f>IF($C1931="","",VLOOKUP($C1931,'4.NLC'!$A$6:$F$51,5,0))</f>
        <v/>
      </c>
      <c r="G1931" s="82" t="str">
        <f>IF($C1931="","",VLOOKUP($C1931,'4.NLC'!$A$6:$H$51,7,0))</f>
        <v/>
      </c>
      <c r="H1931" s="74"/>
      <c r="I1931" s="74"/>
      <c r="J1931" s="74"/>
      <c r="K1931" s="57">
        <f t="shared" si="248"/>
        <v>0</v>
      </c>
      <c r="L1931" s="75"/>
      <c r="M1931" s="52">
        <f t="shared" si="249"/>
        <v>0</v>
      </c>
      <c r="N1931" s="76"/>
      <c r="O1931" s="52">
        <f t="shared" si="250"/>
        <v>0</v>
      </c>
      <c r="P1931" s="57">
        <f t="shared" si="251"/>
        <v>0</v>
      </c>
      <c r="Q1931" s="52">
        <f t="shared" si="252"/>
        <v>0</v>
      </c>
      <c r="R1931" s="454">
        <f t="shared" si="253"/>
        <v>0</v>
      </c>
    </row>
    <row r="1932" spans="1:18" outlineLevel="1" x14ac:dyDescent="0.2">
      <c r="A1932" s="79" t="str">
        <f t="shared" si="246"/>
        <v/>
      </c>
      <c r="B1932" s="73"/>
      <c r="C1932" s="90"/>
      <c r="D1932" s="93" t="str">
        <f t="shared" si="247"/>
        <v xml:space="preserve"> </v>
      </c>
      <c r="E1932" s="54" t="str">
        <f>IF($C1932="","",VLOOKUP($C1932,'4.NLC'!$A$6:$F$51,6,0))</f>
        <v/>
      </c>
      <c r="F1932" s="72" t="str">
        <f>IF($C1932="","",VLOOKUP($C1932,'4.NLC'!$A$6:$F$51,5,0))</f>
        <v/>
      </c>
      <c r="G1932" s="82" t="str">
        <f>IF($C1932="","",VLOOKUP($C1932,'4.NLC'!$A$6:$H$51,7,0))</f>
        <v/>
      </c>
      <c r="H1932" s="74"/>
      <c r="I1932" s="74"/>
      <c r="J1932" s="74"/>
      <c r="K1932" s="57">
        <f t="shared" si="248"/>
        <v>0</v>
      </c>
      <c r="L1932" s="75"/>
      <c r="M1932" s="52">
        <f t="shared" si="249"/>
        <v>0</v>
      </c>
      <c r="N1932" s="76"/>
      <c r="O1932" s="52">
        <f t="shared" si="250"/>
        <v>0</v>
      </c>
      <c r="P1932" s="57">
        <f t="shared" si="251"/>
        <v>0</v>
      </c>
      <c r="Q1932" s="52">
        <f t="shared" si="252"/>
        <v>0</v>
      </c>
      <c r="R1932" s="454">
        <f t="shared" si="253"/>
        <v>0</v>
      </c>
    </row>
    <row r="1933" spans="1:18" outlineLevel="1" x14ac:dyDescent="0.2">
      <c r="A1933" s="79" t="str">
        <f t="shared" si="246"/>
        <v/>
      </c>
      <c r="B1933" s="73"/>
      <c r="C1933" s="90"/>
      <c r="D1933" s="93" t="str">
        <f t="shared" si="247"/>
        <v xml:space="preserve"> </v>
      </c>
      <c r="E1933" s="54" t="str">
        <f>IF($C1933="","",VLOOKUP($C1933,'4.NLC'!$A$6:$F$51,6,0))</f>
        <v/>
      </c>
      <c r="F1933" s="72" t="str">
        <f>IF($C1933="","",VLOOKUP($C1933,'4.NLC'!$A$6:$F$51,5,0))</f>
        <v/>
      </c>
      <c r="G1933" s="82" t="str">
        <f>IF($C1933="","",VLOOKUP($C1933,'4.NLC'!$A$6:$H$51,7,0))</f>
        <v/>
      </c>
      <c r="H1933" s="74"/>
      <c r="I1933" s="74"/>
      <c r="J1933" s="74"/>
      <c r="K1933" s="57">
        <f t="shared" si="248"/>
        <v>0</v>
      </c>
      <c r="L1933" s="75"/>
      <c r="M1933" s="52">
        <f t="shared" si="249"/>
        <v>0</v>
      </c>
      <c r="N1933" s="76"/>
      <c r="O1933" s="52">
        <f t="shared" si="250"/>
        <v>0</v>
      </c>
      <c r="P1933" s="57">
        <f t="shared" si="251"/>
        <v>0</v>
      </c>
      <c r="Q1933" s="52">
        <f t="shared" si="252"/>
        <v>0</v>
      </c>
      <c r="R1933" s="454">
        <f t="shared" si="253"/>
        <v>0</v>
      </c>
    </row>
    <row r="1934" spans="1:18" outlineLevel="1" x14ac:dyDescent="0.2">
      <c r="A1934" s="79" t="str">
        <f t="shared" si="246"/>
        <v/>
      </c>
      <c r="B1934" s="73"/>
      <c r="C1934" s="90"/>
      <c r="D1934" s="93" t="str">
        <f t="shared" si="247"/>
        <v xml:space="preserve"> </v>
      </c>
      <c r="E1934" s="54" t="str">
        <f>IF($C1934="","",VLOOKUP($C1934,'4.NLC'!$A$6:$F$51,6,0))</f>
        <v/>
      </c>
      <c r="F1934" s="72" t="str">
        <f>IF($C1934="","",VLOOKUP($C1934,'4.NLC'!$A$6:$F$51,5,0))</f>
        <v/>
      </c>
      <c r="G1934" s="82" t="str">
        <f>IF($C1934="","",VLOOKUP($C1934,'4.NLC'!$A$6:$H$51,7,0))</f>
        <v/>
      </c>
      <c r="H1934" s="74"/>
      <c r="I1934" s="74"/>
      <c r="J1934" s="74"/>
      <c r="K1934" s="57">
        <f t="shared" si="248"/>
        <v>0</v>
      </c>
      <c r="L1934" s="75"/>
      <c r="M1934" s="52">
        <f t="shared" si="249"/>
        <v>0</v>
      </c>
      <c r="N1934" s="76"/>
      <c r="O1934" s="52">
        <f t="shared" si="250"/>
        <v>0</v>
      </c>
      <c r="P1934" s="57">
        <f t="shared" si="251"/>
        <v>0</v>
      </c>
      <c r="Q1934" s="52">
        <f t="shared" si="252"/>
        <v>0</v>
      </c>
      <c r="R1934" s="454">
        <f t="shared" si="253"/>
        <v>0</v>
      </c>
    </row>
    <row r="1935" spans="1:18" outlineLevel="1" x14ac:dyDescent="0.2">
      <c r="A1935" s="79" t="str">
        <f t="shared" si="246"/>
        <v/>
      </c>
      <c r="B1935" s="73"/>
      <c r="C1935" s="90"/>
      <c r="D1935" s="93" t="str">
        <f t="shared" si="247"/>
        <v xml:space="preserve"> </v>
      </c>
      <c r="E1935" s="54" t="str">
        <f>IF($C1935="","",VLOOKUP($C1935,'4.NLC'!$A$6:$F$51,6,0))</f>
        <v/>
      </c>
      <c r="F1935" s="72" t="str">
        <f>IF($C1935="","",VLOOKUP($C1935,'4.NLC'!$A$6:$F$51,5,0))</f>
        <v/>
      </c>
      <c r="G1935" s="82" t="str">
        <f>IF($C1935="","",VLOOKUP($C1935,'4.NLC'!$A$6:$H$51,7,0))</f>
        <v/>
      </c>
      <c r="H1935" s="74"/>
      <c r="I1935" s="74"/>
      <c r="J1935" s="74"/>
      <c r="K1935" s="57">
        <f t="shared" si="248"/>
        <v>0</v>
      </c>
      <c r="L1935" s="75"/>
      <c r="M1935" s="52">
        <f t="shared" si="249"/>
        <v>0</v>
      </c>
      <c r="N1935" s="76"/>
      <c r="O1935" s="52">
        <f t="shared" si="250"/>
        <v>0</v>
      </c>
      <c r="P1935" s="57">
        <f t="shared" si="251"/>
        <v>0</v>
      </c>
      <c r="Q1935" s="52">
        <f t="shared" si="252"/>
        <v>0</v>
      </c>
      <c r="R1935" s="454">
        <f t="shared" si="253"/>
        <v>0</v>
      </c>
    </row>
    <row r="1936" spans="1:18" outlineLevel="1" x14ac:dyDescent="0.2">
      <c r="A1936" s="79" t="str">
        <f t="shared" si="246"/>
        <v/>
      </c>
      <c r="B1936" s="73"/>
      <c r="C1936" s="90"/>
      <c r="D1936" s="93" t="str">
        <f t="shared" si="247"/>
        <v xml:space="preserve"> </v>
      </c>
      <c r="E1936" s="54" t="str">
        <f>IF($C1936="","",VLOOKUP($C1936,'4.NLC'!$A$6:$F$51,6,0))</f>
        <v/>
      </c>
      <c r="F1936" s="72" t="str">
        <f>IF($C1936="","",VLOOKUP($C1936,'4.NLC'!$A$6:$F$51,5,0))</f>
        <v/>
      </c>
      <c r="G1936" s="82" t="str">
        <f>IF($C1936="","",VLOOKUP($C1936,'4.NLC'!$A$6:$H$51,7,0))</f>
        <v/>
      </c>
      <c r="H1936" s="74"/>
      <c r="I1936" s="74"/>
      <c r="J1936" s="74"/>
      <c r="K1936" s="57">
        <f t="shared" si="248"/>
        <v>0</v>
      </c>
      <c r="L1936" s="75"/>
      <c r="M1936" s="52">
        <f t="shared" si="249"/>
        <v>0</v>
      </c>
      <c r="N1936" s="76"/>
      <c r="O1936" s="52">
        <f t="shared" si="250"/>
        <v>0</v>
      </c>
      <c r="P1936" s="57">
        <f t="shared" si="251"/>
        <v>0</v>
      </c>
      <c r="Q1936" s="52">
        <f t="shared" si="252"/>
        <v>0</v>
      </c>
      <c r="R1936" s="454">
        <f t="shared" si="253"/>
        <v>0</v>
      </c>
    </row>
    <row r="1937" spans="1:18" outlineLevel="1" x14ac:dyDescent="0.2">
      <c r="A1937" s="79" t="str">
        <f t="shared" si="246"/>
        <v/>
      </c>
      <c r="B1937" s="73"/>
      <c r="C1937" s="90"/>
      <c r="D1937" s="93" t="str">
        <f t="shared" si="247"/>
        <v xml:space="preserve"> </v>
      </c>
      <c r="E1937" s="54" t="str">
        <f>IF($C1937="","",VLOOKUP($C1937,'4.NLC'!$A$6:$F$51,6,0))</f>
        <v/>
      </c>
      <c r="F1937" s="72" t="str">
        <f>IF($C1937="","",VLOOKUP($C1937,'4.NLC'!$A$6:$F$51,5,0))</f>
        <v/>
      </c>
      <c r="G1937" s="82" t="str">
        <f>IF($C1937="","",VLOOKUP($C1937,'4.NLC'!$A$6:$H$51,7,0))</f>
        <v/>
      </c>
      <c r="H1937" s="74"/>
      <c r="I1937" s="74"/>
      <c r="J1937" s="74"/>
      <c r="K1937" s="57">
        <f t="shared" si="248"/>
        <v>0</v>
      </c>
      <c r="L1937" s="75"/>
      <c r="M1937" s="52">
        <f t="shared" si="249"/>
        <v>0</v>
      </c>
      <c r="N1937" s="76"/>
      <c r="O1937" s="52">
        <f t="shared" si="250"/>
        <v>0</v>
      </c>
      <c r="P1937" s="57">
        <f t="shared" si="251"/>
        <v>0</v>
      </c>
      <c r="Q1937" s="52">
        <f t="shared" si="252"/>
        <v>0</v>
      </c>
      <c r="R1937" s="454">
        <f t="shared" si="253"/>
        <v>0</v>
      </c>
    </row>
    <row r="1938" spans="1:18" outlineLevel="1" x14ac:dyDescent="0.2">
      <c r="A1938" s="79" t="str">
        <f t="shared" si="246"/>
        <v/>
      </c>
      <c r="B1938" s="73"/>
      <c r="C1938" s="90"/>
      <c r="D1938" s="93" t="str">
        <f t="shared" si="247"/>
        <v xml:space="preserve"> </v>
      </c>
      <c r="E1938" s="54" t="str">
        <f>IF($C1938="","",VLOOKUP($C1938,'4.NLC'!$A$6:$F$51,6,0))</f>
        <v/>
      </c>
      <c r="F1938" s="72" t="str">
        <f>IF($C1938="","",VLOOKUP($C1938,'4.NLC'!$A$6:$F$51,5,0))</f>
        <v/>
      </c>
      <c r="G1938" s="82" t="str">
        <f>IF($C1938="","",VLOOKUP($C1938,'4.NLC'!$A$6:$H$51,7,0))</f>
        <v/>
      </c>
      <c r="H1938" s="74"/>
      <c r="I1938" s="74"/>
      <c r="J1938" s="74"/>
      <c r="K1938" s="57">
        <f t="shared" si="248"/>
        <v>0</v>
      </c>
      <c r="L1938" s="75"/>
      <c r="M1938" s="52">
        <f t="shared" si="249"/>
        <v>0</v>
      </c>
      <c r="N1938" s="76"/>
      <c r="O1938" s="52">
        <f t="shared" si="250"/>
        <v>0</v>
      </c>
      <c r="P1938" s="57">
        <f t="shared" si="251"/>
        <v>0</v>
      </c>
      <c r="Q1938" s="52">
        <f t="shared" si="252"/>
        <v>0</v>
      </c>
      <c r="R1938" s="454">
        <f t="shared" si="253"/>
        <v>0</v>
      </c>
    </row>
    <row r="1939" spans="1:18" outlineLevel="1" x14ac:dyDescent="0.2">
      <c r="A1939" s="79" t="str">
        <f t="shared" si="246"/>
        <v/>
      </c>
      <c r="B1939" s="73"/>
      <c r="C1939" s="90"/>
      <c r="D1939" s="93" t="str">
        <f t="shared" si="247"/>
        <v xml:space="preserve"> </v>
      </c>
      <c r="E1939" s="54" t="str">
        <f>IF($C1939="","",VLOOKUP($C1939,'4.NLC'!$A$6:$F$51,6,0))</f>
        <v/>
      </c>
      <c r="F1939" s="72" t="str">
        <f>IF($C1939="","",VLOOKUP($C1939,'4.NLC'!$A$6:$F$51,5,0))</f>
        <v/>
      </c>
      <c r="G1939" s="82" t="str">
        <f>IF($C1939="","",VLOOKUP($C1939,'4.NLC'!$A$6:$H$51,7,0))</f>
        <v/>
      </c>
      <c r="H1939" s="74"/>
      <c r="I1939" s="74"/>
      <c r="J1939" s="74"/>
      <c r="K1939" s="57">
        <f t="shared" si="248"/>
        <v>0</v>
      </c>
      <c r="L1939" s="75"/>
      <c r="M1939" s="52">
        <f t="shared" si="249"/>
        <v>0</v>
      </c>
      <c r="N1939" s="76"/>
      <c r="O1939" s="52">
        <f t="shared" si="250"/>
        <v>0</v>
      </c>
      <c r="P1939" s="57">
        <f t="shared" si="251"/>
        <v>0</v>
      </c>
      <c r="Q1939" s="52">
        <f t="shared" si="252"/>
        <v>0</v>
      </c>
      <c r="R1939" s="454">
        <f t="shared" si="253"/>
        <v>0</v>
      </c>
    </row>
    <row r="1940" spans="1:18" outlineLevel="1" x14ac:dyDescent="0.2">
      <c r="A1940" s="79" t="str">
        <f t="shared" si="246"/>
        <v/>
      </c>
      <c r="B1940" s="73"/>
      <c r="C1940" s="90"/>
      <c r="D1940" s="93" t="str">
        <f t="shared" si="247"/>
        <v xml:space="preserve"> </v>
      </c>
      <c r="E1940" s="54" t="str">
        <f>IF($C1940="","",VLOOKUP($C1940,'4.NLC'!$A$6:$F$51,6,0))</f>
        <v/>
      </c>
      <c r="F1940" s="72" t="str">
        <f>IF($C1940="","",VLOOKUP($C1940,'4.NLC'!$A$6:$F$51,5,0))</f>
        <v/>
      </c>
      <c r="G1940" s="82" t="str">
        <f>IF($C1940="","",VLOOKUP($C1940,'4.NLC'!$A$6:$H$51,7,0))</f>
        <v/>
      </c>
      <c r="H1940" s="74"/>
      <c r="I1940" s="74"/>
      <c r="J1940" s="74"/>
      <c r="K1940" s="57">
        <f t="shared" si="248"/>
        <v>0</v>
      </c>
      <c r="L1940" s="75"/>
      <c r="M1940" s="52">
        <f t="shared" si="249"/>
        <v>0</v>
      </c>
      <c r="N1940" s="76"/>
      <c r="O1940" s="52">
        <f t="shared" si="250"/>
        <v>0</v>
      </c>
      <c r="P1940" s="57">
        <f t="shared" si="251"/>
        <v>0</v>
      </c>
      <c r="Q1940" s="52">
        <f t="shared" si="252"/>
        <v>0</v>
      </c>
      <c r="R1940" s="454">
        <f t="shared" si="253"/>
        <v>0</v>
      </c>
    </row>
    <row r="1941" spans="1:18" outlineLevel="1" x14ac:dyDescent="0.2">
      <c r="A1941" s="79" t="str">
        <f t="shared" si="246"/>
        <v/>
      </c>
      <c r="B1941" s="73"/>
      <c r="C1941" s="90"/>
      <c r="D1941" s="93" t="str">
        <f t="shared" si="247"/>
        <v xml:space="preserve"> </v>
      </c>
      <c r="E1941" s="54" t="str">
        <f>IF($C1941="","",VLOOKUP($C1941,'4.NLC'!$A$6:$F$51,6,0))</f>
        <v/>
      </c>
      <c r="F1941" s="72" t="str">
        <f>IF($C1941="","",VLOOKUP($C1941,'4.NLC'!$A$6:$F$51,5,0))</f>
        <v/>
      </c>
      <c r="G1941" s="82" t="str">
        <f>IF($C1941="","",VLOOKUP($C1941,'4.NLC'!$A$6:$H$51,7,0))</f>
        <v/>
      </c>
      <c r="H1941" s="74"/>
      <c r="I1941" s="74"/>
      <c r="J1941" s="74"/>
      <c r="K1941" s="57">
        <f t="shared" si="248"/>
        <v>0</v>
      </c>
      <c r="L1941" s="75"/>
      <c r="M1941" s="52">
        <f t="shared" si="249"/>
        <v>0</v>
      </c>
      <c r="N1941" s="76"/>
      <c r="O1941" s="52">
        <f t="shared" si="250"/>
        <v>0</v>
      </c>
      <c r="P1941" s="57">
        <f t="shared" si="251"/>
        <v>0</v>
      </c>
      <c r="Q1941" s="52">
        <f t="shared" si="252"/>
        <v>0</v>
      </c>
      <c r="R1941" s="454">
        <f t="shared" si="253"/>
        <v>0</v>
      </c>
    </row>
    <row r="1942" spans="1:18" outlineLevel="1" x14ac:dyDescent="0.2">
      <c r="A1942" s="79" t="str">
        <f t="shared" si="246"/>
        <v/>
      </c>
      <c r="B1942" s="73"/>
      <c r="C1942" s="90"/>
      <c r="D1942" s="93" t="str">
        <f t="shared" si="247"/>
        <v xml:space="preserve"> </v>
      </c>
      <c r="E1942" s="54" t="str">
        <f>IF($C1942="","",VLOOKUP($C1942,'4.NLC'!$A$6:$F$51,6,0))</f>
        <v/>
      </c>
      <c r="F1942" s="72" t="str">
        <f>IF($C1942="","",VLOOKUP($C1942,'4.NLC'!$A$6:$F$51,5,0))</f>
        <v/>
      </c>
      <c r="G1942" s="82" t="str">
        <f>IF($C1942="","",VLOOKUP($C1942,'4.NLC'!$A$6:$H$51,7,0))</f>
        <v/>
      </c>
      <c r="H1942" s="74"/>
      <c r="I1942" s="74"/>
      <c r="J1942" s="74"/>
      <c r="K1942" s="57">
        <f t="shared" si="248"/>
        <v>0</v>
      </c>
      <c r="L1942" s="75"/>
      <c r="M1942" s="52">
        <f t="shared" si="249"/>
        <v>0</v>
      </c>
      <c r="N1942" s="76"/>
      <c r="O1942" s="52">
        <f t="shared" si="250"/>
        <v>0</v>
      </c>
      <c r="P1942" s="57">
        <f t="shared" si="251"/>
        <v>0</v>
      </c>
      <c r="Q1942" s="52">
        <f t="shared" si="252"/>
        <v>0</v>
      </c>
      <c r="R1942" s="454">
        <f t="shared" si="253"/>
        <v>0</v>
      </c>
    </row>
    <row r="1943" spans="1:18" outlineLevel="1" x14ac:dyDescent="0.2">
      <c r="A1943" s="79" t="str">
        <f t="shared" si="246"/>
        <v/>
      </c>
      <c r="B1943" s="73"/>
      <c r="C1943" s="90"/>
      <c r="D1943" s="93" t="str">
        <f t="shared" si="247"/>
        <v xml:space="preserve"> </v>
      </c>
      <c r="E1943" s="54" t="str">
        <f>IF($C1943="","",VLOOKUP($C1943,'4.NLC'!$A$6:$F$51,6,0))</f>
        <v/>
      </c>
      <c r="F1943" s="72" t="str">
        <f>IF($C1943="","",VLOOKUP($C1943,'4.NLC'!$A$6:$F$51,5,0))</f>
        <v/>
      </c>
      <c r="G1943" s="82" t="str">
        <f>IF($C1943="","",VLOOKUP($C1943,'4.NLC'!$A$6:$H$51,7,0))</f>
        <v/>
      </c>
      <c r="H1943" s="74"/>
      <c r="I1943" s="74"/>
      <c r="J1943" s="74"/>
      <c r="K1943" s="57">
        <f t="shared" si="248"/>
        <v>0</v>
      </c>
      <c r="L1943" s="75"/>
      <c r="M1943" s="52">
        <f t="shared" si="249"/>
        <v>0</v>
      </c>
      <c r="N1943" s="76"/>
      <c r="O1943" s="52">
        <f t="shared" si="250"/>
        <v>0</v>
      </c>
      <c r="P1943" s="57">
        <f t="shared" si="251"/>
        <v>0</v>
      </c>
      <c r="Q1943" s="52">
        <f t="shared" si="252"/>
        <v>0</v>
      </c>
      <c r="R1943" s="454">
        <f t="shared" si="253"/>
        <v>0</v>
      </c>
    </row>
    <row r="1944" spans="1:18" outlineLevel="1" x14ac:dyDescent="0.2">
      <c r="A1944" s="79" t="str">
        <f t="shared" si="246"/>
        <v/>
      </c>
      <c r="B1944" s="73"/>
      <c r="C1944" s="90"/>
      <c r="D1944" s="93" t="str">
        <f t="shared" si="247"/>
        <v xml:space="preserve"> </v>
      </c>
      <c r="E1944" s="54" t="str">
        <f>IF($C1944="","",VLOOKUP($C1944,'4.NLC'!$A$6:$F$51,6,0))</f>
        <v/>
      </c>
      <c r="F1944" s="72" t="str">
        <f>IF($C1944="","",VLOOKUP($C1944,'4.NLC'!$A$6:$F$51,5,0))</f>
        <v/>
      </c>
      <c r="G1944" s="82" t="str">
        <f>IF($C1944="","",VLOOKUP($C1944,'4.NLC'!$A$6:$H$51,7,0))</f>
        <v/>
      </c>
      <c r="H1944" s="74"/>
      <c r="I1944" s="74"/>
      <c r="J1944" s="74"/>
      <c r="K1944" s="57">
        <f t="shared" si="248"/>
        <v>0</v>
      </c>
      <c r="L1944" s="75"/>
      <c r="M1944" s="52">
        <f t="shared" si="249"/>
        <v>0</v>
      </c>
      <c r="N1944" s="76"/>
      <c r="O1944" s="52">
        <f t="shared" si="250"/>
        <v>0</v>
      </c>
      <c r="P1944" s="57">
        <f t="shared" si="251"/>
        <v>0</v>
      </c>
      <c r="Q1944" s="52">
        <f t="shared" si="252"/>
        <v>0</v>
      </c>
      <c r="R1944" s="454">
        <f t="shared" si="253"/>
        <v>0</v>
      </c>
    </row>
    <row r="1945" spans="1:18" outlineLevel="1" x14ac:dyDescent="0.2">
      <c r="A1945" s="79" t="str">
        <f t="shared" si="246"/>
        <v/>
      </c>
      <c r="B1945" s="73"/>
      <c r="C1945" s="90"/>
      <c r="D1945" s="93" t="str">
        <f t="shared" si="247"/>
        <v xml:space="preserve"> </v>
      </c>
      <c r="E1945" s="54" t="str">
        <f>IF($C1945="","",VLOOKUP($C1945,'4.NLC'!$A$6:$F$51,6,0))</f>
        <v/>
      </c>
      <c r="F1945" s="72" t="str">
        <f>IF($C1945="","",VLOOKUP($C1945,'4.NLC'!$A$6:$F$51,5,0))</f>
        <v/>
      </c>
      <c r="G1945" s="82" t="str">
        <f>IF($C1945="","",VLOOKUP($C1945,'4.NLC'!$A$6:$H$51,7,0))</f>
        <v/>
      </c>
      <c r="H1945" s="74"/>
      <c r="I1945" s="74"/>
      <c r="J1945" s="74"/>
      <c r="K1945" s="57">
        <f t="shared" si="248"/>
        <v>0</v>
      </c>
      <c r="L1945" s="75"/>
      <c r="M1945" s="52">
        <f t="shared" si="249"/>
        <v>0</v>
      </c>
      <c r="N1945" s="76"/>
      <c r="O1945" s="52">
        <f t="shared" si="250"/>
        <v>0</v>
      </c>
      <c r="P1945" s="57">
        <f t="shared" si="251"/>
        <v>0</v>
      </c>
      <c r="Q1945" s="52">
        <f t="shared" si="252"/>
        <v>0</v>
      </c>
      <c r="R1945" s="454">
        <f t="shared" si="253"/>
        <v>0</v>
      </c>
    </row>
    <row r="1946" spans="1:18" outlineLevel="1" x14ac:dyDescent="0.2">
      <c r="A1946" s="79" t="str">
        <f t="shared" si="246"/>
        <v/>
      </c>
      <c r="B1946" s="73"/>
      <c r="C1946" s="90"/>
      <c r="D1946" s="93" t="str">
        <f t="shared" si="247"/>
        <v xml:space="preserve"> </v>
      </c>
      <c r="E1946" s="54" t="str">
        <f>IF($C1946="","",VLOOKUP($C1946,'4.NLC'!$A$6:$F$51,6,0))</f>
        <v/>
      </c>
      <c r="F1946" s="72" t="str">
        <f>IF($C1946="","",VLOOKUP($C1946,'4.NLC'!$A$6:$F$51,5,0))</f>
        <v/>
      </c>
      <c r="G1946" s="82" t="str">
        <f>IF($C1946="","",VLOOKUP($C1946,'4.NLC'!$A$6:$H$51,7,0))</f>
        <v/>
      </c>
      <c r="H1946" s="74"/>
      <c r="I1946" s="74"/>
      <c r="J1946" s="74"/>
      <c r="K1946" s="57">
        <f t="shared" si="248"/>
        <v>0</v>
      </c>
      <c r="L1946" s="75"/>
      <c r="M1946" s="52">
        <f t="shared" si="249"/>
        <v>0</v>
      </c>
      <c r="N1946" s="76"/>
      <c r="O1946" s="52">
        <f t="shared" si="250"/>
        <v>0</v>
      </c>
      <c r="P1946" s="57">
        <f t="shared" si="251"/>
        <v>0</v>
      </c>
      <c r="Q1946" s="52">
        <f t="shared" si="252"/>
        <v>0</v>
      </c>
      <c r="R1946" s="454">
        <f t="shared" si="253"/>
        <v>0</v>
      </c>
    </row>
    <row r="1947" spans="1:18" outlineLevel="1" x14ac:dyDescent="0.2">
      <c r="A1947" s="79" t="str">
        <f t="shared" si="246"/>
        <v/>
      </c>
      <c r="B1947" s="73"/>
      <c r="C1947" s="90"/>
      <c r="D1947" s="93" t="str">
        <f t="shared" si="247"/>
        <v xml:space="preserve"> </v>
      </c>
      <c r="E1947" s="54" t="str">
        <f>IF($C1947="","",VLOOKUP($C1947,'4.NLC'!$A$6:$F$51,6,0))</f>
        <v/>
      </c>
      <c r="F1947" s="72" t="str">
        <f>IF($C1947="","",VLOOKUP($C1947,'4.NLC'!$A$6:$F$51,5,0))</f>
        <v/>
      </c>
      <c r="G1947" s="82" t="str">
        <f>IF($C1947="","",VLOOKUP($C1947,'4.NLC'!$A$6:$H$51,7,0))</f>
        <v/>
      </c>
      <c r="H1947" s="74"/>
      <c r="I1947" s="74"/>
      <c r="J1947" s="74"/>
      <c r="K1947" s="57">
        <f t="shared" si="248"/>
        <v>0</v>
      </c>
      <c r="L1947" s="75"/>
      <c r="M1947" s="52">
        <f t="shared" si="249"/>
        <v>0</v>
      </c>
      <c r="N1947" s="76"/>
      <c r="O1947" s="52">
        <f t="shared" si="250"/>
        <v>0</v>
      </c>
      <c r="P1947" s="57">
        <f t="shared" si="251"/>
        <v>0</v>
      </c>
      <c r="Q1947" s="52">
        <f t="shared" si="252"/>
        <v>0</v>
      </c>
      <c r="R1947" s="454">
        <f t="shared" si="253"/>
        <v>0</v>
      </c>
    </row>
    <row r="1948" spans="1:18" outlineLevel="1" x14ac:dyDescent="0.2">
      <c r="A1948" s="79" t="str">
        <f t="shared" si="246"/>
        <v/>
      </c>
      <c r="B1948" s="73"/>
      <c r="C1948" s="90"/>
      <c r="D1948" s="93" t="str">
        <f t="shared" si="247"/>
        <v xml:space="preserve"> </v>
      </c>
      <c r="E1948" s="54" t="str">
        <f>IF($C1948="","",VLOOKUP($C1948,'4.NLC'!$A$6:$F$51,6,0))</f>
        <v/>
      </c>
      <c r="F1948" s="72" t="str">
        <f>IF($C1948="","",VLOOKUP($C1948,'4.NLC'!$A$6:$F$51,5,0))</f>
        <v/>
      </c>
      <c r="G1948" s="82" t="str">
        <f>IF($C1948="","",VLOOKUP($C1948,'4.NLC'!$A$6:$H$51,7,0))</f>
        <v/>
      </c>
      <c r="H1948" s="74"/>
      <c r="I1948" s="74"/>
      <c r="J1948" s="74"/>
      <c r="K1948" s="57">
        <f t="shared" si="248"/>
        <v>0</v>
      </c>
      <c r="L1948" s="75"/>
      <c r="M1948" s="52">
        <f t="shared" si="249"/>
        <v>0</v>
      </c>
      <c r="N1948" s="76"/>
      <c r="O1948" s="52">
        <f t="shared" si="250"/>
        <v>0</v>
      </c>
      <c r="P1948" s="57">
        <f t="shared" si="251"/>
        <v>0</v>
      </c>
      <c r="Q1948" s="52">
        <f t="shared" si="252"/>
        <v>0</v>
      </c>
      <c r="R1948" s="454">
        <f t="shared" si="253"/>
        <v>0</v>
      </c>
    </row>
    <row r="1949" spans="1:18" outlineLevel="1" x14ac:dyDescent="0.2">
      <c r="A1949" s="79" t="str">
        <f t="shared" si="246"/>
        <v/>
      </c>
      <c r="B1949" s="73"/>
      <c r="C1949" s="90"/>
      <c r="D1949" s="93" t="str">
        <f t="shared" si="247"/>
        <v xml:space="preserve"> </v>
      </c>
      <c r="E1949" s="54" t="str">
        <f>IF($C1949="","",VLOOKUP($C1949,'4.NLC'!$A$6:$F$51,6,0))</f>
        <v/>
      </c>
      <c r="F1949" s="72" t="str">
        <f>IF($C1949="","",VLOOKUP($C1949,'4.NLC'!$A$6:$F$51,5,0))</f>
        <v/>
      </c>
      <c r="G1949" s="82" t="str">
        <f>IF($C1949="","",VLOOKUP($C1949,'4.NLC'!$A$6:$H$51,7,0))</f>
        <v/>
      </c>
      <c r="H1949" s="74"/>
      <c r="I1949" s="74"/>
      <c r="J1949" s="74"/>
      <c r="K1949" s="57">
        <f t="shared" si="248"/>
        <v>0</v>
      </c>
      <c r="L1949" s="75"/>
      <c r="M1949" s="52">
        <f t="shared" si="249"/>
        <v>0</v>
      </c>
      <c r="N1949" s="76"/>
      <c r="O1949" s="52">
        <f t="shared" si="250"/>
        <v>0</v>
      </c>
      <c r="P1949" s="57">
        <f t="shared" si="251"/>
        <v>0</v>
      </c>
      <c r="Q1949" s="52">
        <f t="shared" si="252"/>
        <v>0</v>
      </c>
      <c r="R1949" s="454">
        <f t="shared" si="253"/>
        <v>0</v>
      </c>
    </row>
    <row r="1950" spans="1:18" outlineLevel="1" x14ac:dyDescent="0.2">
      <c r="A1950" s="79" t="str">
        <f t="shared" si="246"/>
        <v/>
      </c>
      <c r="B1950" s="73"/>
      <c r="C1950" s="90"/>
      <c r="D1950" s="93" t="str">
        <f t="shared" si="247"/>
        <v xml:space="preserve"> </v>
      </c>
      <c r="E1950" s="54" t="str">
        <f>IF($C1950="","",VLOOKUP($C1950,'4.NLC'!$A$6:$F$51,6,0))</f>
        <v/>
      </c>
      <c r="F1950" s="72" t="str">
        <f>IF($C1950="","",VLOOKUP($C1950,'4.NLC'!$A$6:$F$51,5,0))</f>
        <v/>
      </c>
      <c r="G1950" s="82" t="str">
        <f>IF($C1950="","",VLOOKUP($C1950,'4.NLC'!$A$6:$H$51,7,0))</f>
        <v/>
      </c>
      <c r="H1950" s="74"/>
      <c r="I1950" s="74"/>
      <c r="J1950" s="74"/>
      <c r="K1950" s="57">
        <f t="shared" si="248"/>
        <v>0</v>
      </c>
      <c r="L1950" s="75"/>
      <c r="M1950" s="52">
        <f t="shared" si="249"/>
        <v>0</v>
      </c>
      <c r="N1950" s="76"/>
      <c r="O1950" s="52">
        <f t="shared" si="250"/>
        <v>0</v>
      </c>
      <c r="P1950" s="57">
        <f t="shared" si="251"/>
        <v>0</v>
      </c>
      <c r="Q1950" s="52">
        <f t="shared" si="252"/>
        <v>0</v>
      </c>
      <c r="R1950" s="454">
        <f t="shared" si="253"/>
        <v>0</v>
      </c>
    </row>
    <row r="1951" spans="1:18" outlineLevel="1" x14ac:dyDescent="0.2">
      <c r="A1951" s="79" t="str">
        <f t="shared" si="246"/>
        <v/>
      </c>
      <c r="B1951" s="73"/>
      <c r="C1951" s="90"/>
      <c r="D1951" s="93" t="str">
        <f t="shared" si="247"/>
        <v xml:space="preserve"> </v>
      </c>
      <c r="E1951" s="54" t="str">
        <f>IF($C1951="","",VLOOKUP($C1951,'4.NLC'!$A$6:$F$51,6,0))</f>
        <v/>
      </c>
      <c r="F1951" s="72" t="str">
        <f>IF($C1951="","",VLOOKUP($C1951,'4.NLC'!$A$6:$F$51,5,0))</f>
        <v/>
      </c>
      <c r="G1951" s="82" t="str">
        <f>IF($C1951="","",VLOOKUP($C1951,'4.NLC'!$A$6:$H$51,7,0))</f>
        <v/>
      </c>
      <c r="H1951" s="74"/>
      <c r="I1951" s="74"/>
      <c r="J1951" s="74"/>
      <c r="K1951" s="57">
        <f t="shared" si="248"/>
        <v>0</v>
      </c>
      <c r="L1951" s="75"/>
      <c r="M1951" s="52">
        <f t="shared" si="249"/>
        <v>0</v>
      </c>
      <c r="N1951" s="76"/>
      <c r="O1951" s="52">
        <f t="shared" si="250"/>
        <v>0</v>
      </c>
      <c r="P1951" s="57">
        <f t="shared" si="251"/>
        <v>0</v>
      </c>
      <c r="Q1951" s="52">
        <f t="shared" si="252"/>
        <v>0</v>
      </c>
      <c r="R1951" s="454">
        <f t="shared" si="253"/>
        <v>0</v>
      </c>
    </row>
    <row r="1952" spans="1:18" outlineLevel="1" x14ac:dyDescent="0.2">
      <c r="A1952" s="79" t="str">
        <f t="shared" si="246"/>
        <v/>
      </c>
      <c r="B1952" s="73"/>
      <c r="C1952" s="90"/>
      <c r="D1952" s="93" t="str">
        <f t="shared" si="247"/>
        <v xml:space="preserve"> </v>
      </c>
      <c r="E1952" s="54" t="str">
        <f>IF($C1952="","",VLOOKUP($C1952,'4.NLC'!$A$6:$F$51,6,0))</f>
        <v/>
      </c>
      <c r="F1952" s="72" t="str">
        <f>IF($C1952="","",VLOOKUP($C1952,'4.NLC'!$A$6:$F$51,5,0))</f>
        <v/>
      </c>
      <c r="G1952" s="82" t="str">
        <f>IF($C1952="","",VLOOKUP($C1952,'4.NLC'!$A$6:$H$51,7,0))</f>
        <v/>
      </c>
      <c r="H1952" s="74"/>
      <c r="I1952" s="74"/>
      <c r="J1952" s="74"/>
      <c r="K1952" s="57">
        <f t="shared" si="248"/>
        <v>0</v>
      </c>
      <c r="L1952" s="75"/>
      <c r="M1952" s="52">
        <f t="shared" si="249"/>
        <v>0</v>
      </c>
      <c r="N1952" s="76"/>
      <c r="O1952" s="52">
        <f t="shared" si="250"/>
        <v>0</v>
      </c>
      <c r="P1952" s="57">
        <f t="shared" si="251"/>
        <v>0</v>
      </c>
      <c r="Q1952" s="52">
        <f t="shared" si="252"/>
        <v>0</v>
      </c>
      <c r="R1952" s="454">
        <f t="shared" si="253"/>
        <v>0</v>
      </c>
    </row>
    <row r="1953" spans="1:18" outlineLevel="1" x14ac:dyDescent="0.2">
      <c r="A1953" s="79" t="str">
        <f t="shared" si="246"/>
        <v/>
      </c>
      <c r="B1953" s="73"/>
      <c r="C1953" s="90"/>
      <c r="D1953" s="93" t="str">
        <f t="shared" si="247"/>
        <v xml:space="preserve"> </v>
      </c>
      <c r="E1953" s="54" t="str">
        <f>IF($C1953="","",VLOOKUP($C1953,'4.NLC'!$A$6:$F$51,6,0))</f>
        <v/>
      </c>
      <c r="F1953" s="72" t="str">
        <f>IF($C1953="","",VLOOKUP($C1953,'4.NLC'!$A$6:$F$51,5,0))</f>
        <v/>
      </c>
      <c r="G1953" s="82" t="str">
        <f>IF($C1953="","",VLOOKUP($C1953,'4.NLC'!$A$6:$H$51,7,0))</f>
        <v/>
      </c>
      <c r="H1953" s="74"/>
      <c r="I1953" s="74"/>
      <c r="J1953" s="74"/>
      <c r="K1953" s="57">
        <f t="shared" si="248"/>
        <v>0</v>
      </c>
      <c r="L1953" s="75"/>
      <c r="M1953" s="52">
        <f t="shared" si="249"/>
        <v>0</v>
      </c>
      <c r="N1953" s="76"/>
      <c r="O1953" s="52">
        <f t="shared" si="250"/>
        <v>0</v>
      </c>
      <c r="P1953" s="57">
        <f t="shared" si="251"/>
        <v>0</v>
      </c>
      <c r="Q1953" s="52">
        <f t="shared" si="252"/>
        <v>0</v>
      </c>
      <c r="R1953" s="454">
        <f t="shared" si="253"/>
        <v>0</v>
      </c>
    </row>
    <row r="1954" spans="1:18" outlineLevel="1" x14ac:dyDescent="0.2">
      <c r="A1954" s="79" t="str">
        <f t="shared" si="246"/>
        <v/>
      </c>
      <c r="B1954" s="73"/>
      <c r="C1954" s="90"/>
      <c r="D1954" s="93" t="str">
        <f t="shared" si="247"/>
        <v xml:space="preserve"> </v>
      </c>
      <c r="E1954" s="54" t="str">
        <f>IF($C1954="","",VLOOKUP($C1954,'4.NLC'!$A$6:$F$51,6,0))</f>
        <v/>
      </c>
      <c r="F1954" s="72" t="str">
        <f>IF($C1954="","",VLOOKUP($C1954,'4.NLC'!$A$6:$F$51,5,0))</f>
        <v/>
      </c>
      <c r="G1954" s="82" t="str">
        <f>IF($C1954="","",VLOOKUP($C1954,'4.NLC'!$A$6:$H$51,7,0))</f>
        <v/>
      </c>
      <c r="H1954" s="74"/>
      <c r="I1954" s="74"/>
      <c r="J1954" s="74"/>
      <c r="K1954" s="57">
        <f t="shared" si="248"/>
        <v>0</v>
      </c>
      <c r="L1954" s="75"/>
      <c r="M1954" s="52">
        <f t="shared" si="249"/>
        <v>0</v>
      </c>
      <c r="N1954" s="76"/>
      <c r="O1954" s="52">
        <f t="shared" si="250"/>
        <v>0</v>
      </c>
      <c r="P1954" s="57">
        <f t="shared" si="251"/>
        <v>0</v>
      </c>
      <c r="Q1954" s="52">
        <f t="shared" si="252"/>
        <v>0</v>
      </c>
      <c r="R1954" s="454">
        <f t="shared" si="253"/>
        <v>0</v>
      </c>
    </row>
    <row r="1955" spans="1:18" outlineLevel="1" x14ac:dyDescent="0.2">
      <c r="A1955" s="79" t="str">
        <f t="shared" si="246"/>
        <v/>
      </c>
      <c r="B1955" s="73"/>
      <c r="C1955" s="90"/>
      <c r="D1955" s="93" t="str">
        <f t="shared" si="247"/>
        <v xml:space="preserve"> </v>
      </c>
      <c r="E1955" s="54" t="str">
        <f>IF($C1955="","",VLOOKUP($C1955,'4.NLC'!$A$6:$F$51,6,0))</f>
        <v/>
      </c>
      <c r="F1955" s="72" t="str">
        <f>IF($C1955="","",VLOOKUP($C1955,'4.NLC'!$A$6:$F$51,5,0))</f>
        <v/>
      </c>
      <c r="G1955" s="82" t="str">
        <f>IF($C1955="","",VLOOKUP($C1955,'4.NLC'!$A$6:$H$51,7,0))</f>
        <v/>
      </c>
      <c r="H1955" s="74"/>
      <c r="I1955" s="74"/>
      <c r="J1955" s="74"/>
      <c r="K1955" s="57">
        <f t="shared" si="248"/>
        <v>0</v>
      </c>
      <c r="L1955" s="75"/>
      <c r="M1955" s="52">
        <f t="shared" si="249"/>
        <v>0</v>
      </c>
      <c r="N1955" s="76"/>
      <c r="O1955" s="52">
        <f t="shared" si="250"/>
        <v>0</v>
      </c>
      <c r="P1955" s="57">
        <f t="shared" si="251"/>
        <v>0</v>
      </c>
      <c r="Q1955" s="52">
        <f t="shared" si="252"/>
        <v>0</v>
      </c>
      <c r="R1955" s="454">
        <f t="shared" si="253"/>
        <v>0</v>
      </c>
    </row>
    <row r="1956" spans="1:18" outlineLevel="1" x14ac:dyDescent="0.2">
      <c r="A1956" s="79" t="str">
        <f t="shared" si="246"/>
        <v/>
      </c>
      <c r="B1956" s="73"/>
      <c r="C1956" s="90"/>
      <c r="D1956" s="93" t="str">
        <f t="shared" si="247"/>
        <v xml:space="preserve"> </v>
      </c>
      <c r="E1956" s="54" t="str">
        <f>IF($C1956="","",VLOOKUP($C1956,'4.NLC'!$A$6:$F$51,6,0))</f>
        <v/>
      </c>
      <c r="F1956" s="72" t="str">
        <f>IF($C1956="","",VLOOKUP($C1956,'4.NLC'!$A$6:$F$51,5,0))</f>
        <v/>
      </c>
      <c r="G1956" s="82" t="str">
        <f>IF($C1956="","",VLOOKUP($C1956,'4.NLC'!$A$6:$H$51,7,0))</f>
        <v/>
      </c>
      <c r="H1956" s="74"/>
      <c r="I1956" s="74"/>
      <c r="J1956" s="74"/>
      <c r="K1956" s="57">
        <f t="shared" si="248"/>
        <v>0</v>
      </c>
      <c r="L1956" s="75"/>
      <c r="M1956" s="52">
        <f t="shared" si="249"/>
        <v>0</v>
      </c>
      <c r="N1956" s="76"/>
      <c r="O1956" s="52">
        <f t="shared" si="250"/>
        <v>0</v>
      </c>
      <c r="P1956" s="57">
        <f t="shared" si="251"/>
        <v>0</v>
      </c>
      <c r="Q1956" s="52">
        <f t="shared" si="252"/>
        <v>0</v>
      </c>
      <c r="R1956" s="454">
        <f t="shared" si="253"/>
        <v>0</v>
      </c>
    </row>
    <row r="1957" spans="1:18" outlineLevel="1" x14ac:dyDescent="0.2">
      <c r="A1957" s="79" t="str">
        <f t="shared" si="246"/>
        <v/>
      </c>
      <c r="B1957" s="73"/>
      <c r="C1957" s="90"/>
      <c r="D1957" s="93" t="str">
        <f t="shared" si="247"/>
        <v xml:space="preserve"> </v>
      </c>
      <c r="E1957" s="54" t="str">
        <f>IF($C1957="","",VLOOKUP($C1957,'4.NLC'!$A$6:$F$51,6,0))</f>
        <v/>
      </c>
      <c r="F1957" s="72" t="str">
        <f>IF($C1957="","",VLOOKUP($C1957,'4.NLC'!$A$6:$F$51,5,0))</f>
        <v/>
      </c>
      <c r="G1957" s="82" t="str">
        <f>IF($C1957="","",VLOOKUP($C1957,'4.NLC'!$A$6:$H$51,7,0))</f>
        <v/>
      </c>
      <c r="H1957" s="74"/>
      <c r="I1957" s="74"/>
      <c r="J1957" s="74"/>
      <c r="K1957" s="57">
        <f t="shared" si="248"/>
        <v>0</v>
      </c>
      <c r="L1957" s="75"/>
      <c r="M1957" s="52">
        <f t="shared" si="249"/>
        <v>0</v>
      </c>
      <c r="N1957" s="76"/>
      <c r="O1957" s="52">
        <f t="shared" si="250"/>
        <v>0</v>
      </c>
      <c r="P1957" s="57">
        <f t="shared" si="251"/>
        <v>0</v>
      </c>
      <c r="Q1957" s="52">
        <f t="shared" si="252"/>
        <v>0</v>
      </c>
      <c r="R1957" s="454">
        <f t="shared" si="253"/>
        <v>0</v>
      </c>
    </row>
    <row r="1958" spans="1:18" outlineLevel="1" x14ac:dyDescent="0.2">
      <c r="A1958" s="79" t="str">
        <f t="shared" si="246"/>
        <v/>
      </c>
      <c r="B1958" s="73"/>
      <c r="C1958" s="90"/>
      <c r="D1958" s="93" t="str">
        <f t="shared" si="247"/>
        <v xml:space="preserve"> </v>
      </c>
      <c r="E1958" s="54" t="str">
        <f>IF($C1958="","",VLOOKUP($C1958,'4.NLC'!$A$6:$F$51,6,0))</f>
        <v/>
      </c>
      <c r="F1958" s="72" t="str">
        <f>IF($C1958="","",VLOOKUP($C1958,'4.NLC'!$A$6:$F$51,5,0))</f>
        <v/>
      </c>
      <c r="G1958" s="82" t="str">
        <f>IF($C1958="","",VLOOKUP($C1958,'4.NLC'!$A$6:$H$51,7,0))</f>
        <v/>
      </c>
      <c r="H1958" s="74"/>
      <c r="I1958" s="74"/>
      <c r="J1958" s="74"/>
      <c r="K1958" s="57">
        <f t="shared" si="248"/>
        <v>0</v>
      </c>
      <c r="L1958" s="75"/>
      <c r="M1958" s="52">
        <f t="shared" si="249"/>
        <v>0</v>
      </c>
      <c r="N1958" s="76"/>
      <c r="O1958" s="52">
        <f t="shared" si="250"/>
        <v>0</v>
      </c>
      <c r="P1958" s="57">
        <f t="shared" si="251"/>
        <v>0</v>
      </c>
      <c r="Q1958" s="52">
        <f t="shared" si="252"/>
        <v>0</v>
      </c>
      <c r="R1958" s="454">
        <f t="shared" si="253"/>
        <v>0</v>
      </c>
    </row>
    <row r="1959" spans="1:18" outlineLevel="1" x14ac:dyDescent="0.2">
      <c r="A1959" s="79" t="str">
        <f t="shared" si="246"/>
        <v/>
      </c>
      <c r="B1959" s="73"/>
      <c r="C1959" s="90"/>
      <c r="D1959" s="93" t="str">
        <f t="shared" si="247"/>
        <v xml:space="preserve"> </v>
      </c>
      <c r="E1959" s="54" t="str">
        <f>IF($C1959="","",VLOOKUP($C1959,'4.NLC'!$A$6:$F$51,6,0))</f>
        <v/>
      </c>
      <c r="F1959" s="72" t="str">
        <f>IF($C1959="","",VLOOKUP($C1959,'4.NLC'!$A$6:$F$51,5,0))</f>
        <v/>
      </c>
      <c r="G1959" s="82" t="str">
        <f>IF($C1959="","",VLOOKUP($C1959,'4.NLC'!$A$6:$H$51,7,0))</f>
        <v/>
      </c>
      <c r="H1959" s="74"/>
      <c r="I1959" s="74"/>
      <c r="J1959" s="74"/>
      <c r="K1959" s="57">
        <f t="shared" si="248"/>
        <v>0</v>
      </c>
      <c r="L1959" s="75"/>
      <c r="M1959" s="52">
        <f t="shared" si="249"/>
        <v>0</v>
      </c>
      <c r="N1959" s="76"/>
      <c r="O1959" s="52">
        <f t="shared" si="250"/>
        <v>0</v>
      </c>
      <c r="P1959" s="57">
        <f t="shared" si="251"/>
        <v>0</v>
      </c>
      <c r="Q1959" s="52">
        <f t="shared" si="252"/>
        <v>0</v>
      </c>
      <c r="R1959" s="454">
        <f t="shared" si="253"/>
        <v>0</v>
      </c>
    </row>
    <row r="1960" spans="1:18" outlineLevel="1" x14ac:dyDescent="0.2">
      <c r="A1960" s="79" t="str">
        <f t="shared" si="246"/>
        <v/>
      </c>
      <c r="B1960" s="73"/>
      <c r="C1960" s="90"/>
      <c r="D1960" s="93" t="str">
        <f t="shared" si="247"/>
        <v xml:space="preserve"> </v>
      </c>
      <c r="E1960" s="54" t="str">
        <f>IF($C1960="","",VLOOKUP($C1960,'4.NLC'!$A$6:$F$51,6,0))</f>
        <v/>
      </c>
      <c r="F1960" s="72" t="str">
        <f>IF($C1960="","",VLOOKUP($C1960,'4.NLC'!$A$6:$F$51,5,0))</f>
        <v/>
      </c>
      <c r="G1960" s="82" t="str">
        <f>IF($C1960="","",VLOOKUP($C1960,'4.NLC'!$A$6:$H$51,7,0))</f>
        <v/>
      </c>
      <c r="H1960" s="74"/>
      <c r="I1960" s="74"/>
      <c r="J1960" s="74"/>
      <c r="K1960" s="57">
        <f t="shared" si="248"/>
        <v>0</v>
      </c>
      <c r="L1960" s="75"/>
      <c r="M1960" s="52">
        <f t="shared" si="249"/>
        <v>0</v>
      </c>
      <c r="N1960" s="76"/>
      <c r="O1960" s="52">
        <f t="shared" si="250"/>
        <v>0</v>
      </c>
      <c r="P1960" s="57">
        <f t="shared" si="251"/>
        <v>0</v>
      </c>
      <c r="Q1960" s="52">
        <f t="shared" si="252"/>
        <v>0</v>
      </c>
      <c r="R1960" s="454">
        <f t="shared" si="253"/>
        <v>0</v>
      </c>
    </row>
    <row r="1961" spans="1:18" outlineLevel="1" x14ac:dyDescent="0.2">
      <c r="A1961" s="79" t="str">
        <f t="shared" si="246"/>
        <v/>
      </c>
      <c r="B1961" s="73"/>
      <c r="C1961" s="90"/>
      <c r="D1961" s="93" t="str">
        <f t="shared" si="247"/>
        <v xml:space="preserve"> </v>
      </c>
      <c r="E1961" s="54" t="str">
        <f>IF($C1961="","",VLOOKUP($C1961,'4.NLC'!$A$6:$F$51,6,0))</f>
        <v/>
      </c>
      <c r="F1961" s="72" t="str">
        <f>IF($C1961="","",VLOOKUP($C1961,'4.NLC'!$A$6:$F$51,5,0))</f>
        <v/>
      </c>
      <c r="G1961" s="82" t="str">
        <f>IF($C1961="","",VLOOKUP($C1961,'4.NLC'!$A$6:$H$51,7,0))</f>
        <v/>
      </c>
      <c r="H1961" s="74"/>
      <c r="I1961" s="74"/>
      <c r="J1961" s="74"/>
      <c r="K1961" s="57">
        <f t="shared" si="248"/>
        <v>0</v>
      </c>
      <c r="L1961" s="75"/>
      <c r="M1961" s="52">
        <f t="shared" si="249"/>
        <v>0</v>
      </c>
      <c r="N1961" s="76"/>
      <c r="O1961" s="52">
        <f t="shared" si="250"/>
        <v>0</v>
      </c>
      <c r="P1961" s="57">
        <f t="shared" si="251"/>
        <v>0</v>
      </c>
      <c r="Q1961" s="52">
        <f t="shared" si="252"/>
        <v>0</v>
      </c>
      <c r="R1961" s="454">
        <f t="shared" si="253"/>
        <v>0</v>
      </c>
    </row>
    <row r="1962" spans="1:18" outlineLevel="1" x14ac:dyDescent="0.2">
      <c r="A1962" s="79" t="str">
        <f t="shared" si="246"/>
        <v/>
      </c>
      <c r="B1962" s="73"/>
      <c r="C1962" s="90"/>
      <c r="D1962" s="93" t="str">
        <f t="shared" si="247"/>
        <v xml:space="preserve"> </v>
      </c>
      <c r="E1962" s="54" t="str">
        <f>IF($C1962="","",VLOOKUP($C1962,'4.NLC'!$A$6:$F$51,6,0))</f>
        <v/>
      </c>
      <c r="F1962" s="72" t="str">
        <f>IF($C1962="","",VLOOKUP($C1962,'4.NLC'!$A$6:$F$51,5,0))</f>
        <v/>
      </c>
      <c r="G1962" s="82" t="str">
        <f>IF($C1962="","",VLOOKUP($C1962,'4.NLC'!$A$6:$H$51,7,0))</f>
        <v/>
      </c>
      <c r="H1962" s="74"/>
      <c r="I1962" s="74"/>
      <c r="J1962" s="74"/>
      <c r="K1962" s="57">
        <f t="shared" si="248"/>
        <v>0</v>
      </c>
      <c r="L1962" s="75"/>
      <c r="M1962" s="52">
        <f t="shared" si="249"/>
        <v>0</v>
      </c>
      <c r="N1962" s="76"/>
      <c r="O1962" s="52">
        <f t="shared" si="250"/>
        <v>0</v>
      </c>
      <c r="P1962" s="57">
        <f t="shared" si="251"/>
        <v>0</v>
      </c>
      <c r="Q1962" s="52">
        <f t="shared" si="252"/>
        <v>0</v>
      </c>
      <c r="R1962" s="454">
        <f t="shared" si="253"/>
        <v>0</v>
      </c>
    </row>
    <row r="1963" spans="1:18" outlineLevel="1" x14ac:dyDescent="0.2">
      <c r="A1963" s="79" t="str">
        <f t="shared" si="246"/>
        <v/>
      </c>
      <c r="B1963" s="73"/>
      <c r="C1963" s="90"/>
      <c r="D1963" s="93" t="str">
        <f t="shared" si="247"/>
        <v xml:space="preserve"> </v>
      </c>
      <c r="E1963" s="54" t="str">
        <f>IF($C1963="","",VLOOKUP($C1963,'4.NLC'!$A$6:$F$51,6,0))</f>
        <v/>
      </c>
      <c r="F1963" s="72" t="str">
        <f>IF($C1963="","",VLOOKUP($C1963,'4.NLC'!$A$6:$F$51,5,0))</f>
        <v/>
      </c>
      <c r="G1963" s="82" t="str">
        <f>IF($C1963="","",VLOOKUP($C1963,'4.NLC'!$A$6:$H$51,7,0))</f>
        <v/>
      </c>
      <c r="H1963" s="74"/>
      <c r="I1963" s="74"/>
      <c r="J1963" s="74"/>
      <c r="K1963" s="57">
        <f t="shared" si="248"/>
        <v>0</v>
      </c>
      <c r="L1963" s="75"/>
      <c r="M1963" s="52">
        <f t="shared" si="249"/>
        <v>0</v>
      </c>
      <c r="N1963" s="76"/>
      <c r="O1963" s="52">
        <f t="shared" si="250"/>
        <v>0</v>
      </c>
      <c r="P1963" s="57">
        <f t="shared" si="251"/>
        <v>0</v>
      </c>
      <c r="Q1963" s="52">
        <f t="shared" si="252"/>
        <v>0</v>
      </c>
      <c r="R1963" s="454">
        <f t="shared" si="253"/>
        <v>0</v>
      </c>
    </row>
    <row r="1964" spans="1:18" outlineLevel="1" x14ac:dyDescent="0.2">
      <c r="A1964" s="79" t="str">
        <f t="shared" si="246"/>
        <v/>
      </c>
      <c r="B1964" s="73"/>
      <c r="C1964" s="90"/>
      <c r="D1964" s="93" t="str">
        <f t="shared" si="247"/>
        <v xml:space="preserve"> </v>
      </c>
      <c r="E1964" s="54" t="str">
        <f>IF($C1964="","",VLOOKUP($C1964,'4.NLC'!$A$6:$F$51,6,0))</f>
        <v/>
      </c>
      <c r="F1964" s="72" t="str">
        <f>IF($C1964="","",VLOOKUP($C1964,'4.NLC'!$A$6:$F$51,5,0))</f>
        <v/>
      </c>
      <c r="G1964" s="82" t="str">
        <f>IF($C1964="","",VLOOKUP($C1964,'4.NLC'!$A$6:$H$51,7,0))</f>
        <v/>
      </c>
      <c r="H1964" s="74"/>
      <c r="I1964" s="74"/>
      <c r="J1964" s="74"/>
      <c r="K1964" s="57">
        <f t="shared" si="248"/>
        <v>0</v>
      </c>
      <c r="L1964" s="75"/>
      <c r="M1964" s="52">
        <f t="shared" si="249"/>
        <v>0</v>
      </c>
      <c r="N1964" s="76"/>
      <c r="O1964" s="52">
        <f t="shared" si="250"/>
        <v>0</v>
      </c>
      <c r="P1964" s="57">
        <f t="shared" si="251"/>
        <v>0</v>
      </c>
      <c r="Q1964" s="52">
        <f t="shared" si="252"/>
        <v>0</v>
      </c>
      <c r="R1964" s="454">
        <f t="shared" si="253"/>
        <v>0</v>
      </c>
    </row>
    <row r="1965" spans="1:18" outlineLevel="1" x14ac:dyDescent="0.2">
      <c r="A1965" s="79" t="str">
        <f t="shared" si="246"/>
        <v/>
      </c>
      <c r="B1965" s="73"/>
      <c r="C1965" s="90"/>
      <c r="D1965" s="93" t="str">
        <f t="shared" si="247"/>
        <v xml:space="preserve"> </v>
      </c>
      <c r="E1965" s="54" t="str">
        <f>IF($C1965="","",VLOOKUP($C1965,'4.NLC'!$A$6:$F$51,6,0))</f>
        <v/>
      </c>
      <c r="F1965" s="72" t="str">
        <f>IF($C1965="","",VLOOKUP($C1965,'4.NLC'!$A$6:$F$51,5,0))</f>
        <v/>
      </c>
      <c r="G1965" s="82" t="str">
        <f>IF($C1965="","",VLOOKUP($C1965,'4.NLC'!$A$6:$H$51,7,0))</f>
        <v/>
      </c>
      <c r="H1965" s="74"/>
      <c r="I1965" s="74"/>
      <c r="J1965" s="74"/>
      <c r="K1965" s="57">
        <f t="shared" si="248"/>
        <v>0</v>
      </c>
      <c r="L1965" s="75"/>
      <c r="M1965" s="52">
        <f t="shared" si="249"/>
        <v>0</v>
      </c>
      <c r="N1965" s="76"/>
      <c r="O1965" s="52">
        <f t="shared" si="250"/>
        <v>0</v>
      </c>
      <c r="P1965" s="57">
        <f t="shared" si="251"/>
        <v>0</v>
      </c>
      <c r="Q1965" s="52">
        <f t="shared" si="252"/>
        <v>0</v>
      </c>
      <c r="R1965" s="454">
        <f t="shared" si="253"/>
        <v>0</v>
      </c>
    </row>
    <row r="1966" spans="1:18" outlineLevel="1" x14ac:dyDescent="0.2">
      <c r="A1966" s="79" t="str">
        <f t="shared" si="246"/>
        <v/>
      </c>
      <c r="B1966" s="73"/>
      <c r="C1966" s="90"/>
      <c r="D1966" s="93" t="str">
        <f t="shared" si="247"/>
        <v xml:space="preserve"> </v>
      </c>
      <c r="E1966" s="54" t="str">
        <f>IF($C1966="","",VLOOKUP($C1966,'4.NLC'!$A$6:$F$51,6,0))</f>
        <v/>
      </c>
      <c r="F1966" s="72" t="str">
        <f>IF($C1966="","",VLOOKUP($C1966,'4.NLC'!$A$6:$F$51,5,0))</f>
        <v/>
      </c>
      <c r="G1966" s="82" t="str">
        <f>IF($C1966="","",VLOOKUP($C1966,'4.NLC'!$A$6:$H$51,7,0))</f>
        <v/>
      </c>
      <c r="H1966" s="74"/>
      <c r="I1966" s="74"/>
      <c r="J1966" s="74"/>
      <c r="K1966" s="57">
        <f t="shared" si="248"/>
        <v>0</v>
      </c>
      <c r="L1966" s="75"/>
      <c r="M1966" s="52">
        <f t="shared" si="249"/>
        <v>0</v>
      </c>
      <c r="N1966" s="76"/>
      <c r="O1966" s="52">
        <f t="shared" si="250"/>
        <v>0</v>
      </c>
      <c r="P1966" s="57">
        <f t="shared" si="251"/>
        <v>0</v>
      </c>
      <c r="Q1966" s="52">
        <f t="shared" si="252"/>
        <v>0</v>
      </c>
      <c r="R1966" s="454">
        <f t="shared" si="253"/>
        <v>0</v>
      </c>
    </row>
    <row r="1967" spans="1:18" outlineLevel="1" x14ac:dyDescent="0.2">
      <c r="A1967" s="79" t="str">
        <f t="shared" si="246"/>
        <v/>
      </c>
      <c r="B1967" s="73"/>
      <c r="C1967" s="90"/>
      <c r="D1967" s="93" t="str">
        <f t="shared" si="247"/>
        <v xml:space="preserve"> </v>
      </c>
      <c r="E1967" s="54" t="str">
        <f>IF($C1967="","",VLOOKUP($C1967,'4.NLC'!$A$6:$F$51,6,0))</f>
        <v/>
      </c>
      <c r="F1967" s="72" t="str">
        <f>IF($C1967="","",VLOOKUP($C1967,'4.NLC'!$A$6:$F$51,5,0))</f>
        <v/>
      </c>
      <c r="G1967" s="82" t="str">
        <f>IF($C1967="","",VLOOKUP($C1967,'4.NLC'!$A$6:$H$51,7,0))</f>
        <v/>
      </c>
      <c r="H1967" s="74"/>
      <c r="I1967" s="74"/>
      <c r="J1967" s="74"/>
      <c r="K1967" s="57">
        <f t="shared" si="248"/>
        <v>0</v>
      </c>
      <c r="L1967" s="75"/>
      <c r="M1967" s="52">
        <f t="shared" si="249"/>
        <v>0</v>
      </c>
      <c r="N1967" s="76"/>
      <c r="O1967" s="52">
        <f t="shared" si="250"/>
        <v>0</v>
      </c>
      <c r="P1967" s="57">
        <f t="shared" si="251"/>
        <v>0</v>
      </c>
      <c r="Q1967" s="52">
        <f t="shared" si="252"/>
        <v>0</v>
      </c>
      <c r="R1967" s="454">
        <f t="shared" si="253"/>
        <v>0</v>
      </c>
    </row>
    <row r="1968" spans="1:18" outlineLevel="1" x14ac:dyDescent="0.2">
      <c r="A1968" s="79" t="str">
        <f t="shared" si="246"/>
        <v/>
      </c>
      <c r="B1968" s="73"/>
      <c r="C1968" s="90"/>
      <c r="D1968" s="93" t="str">
        <f t="shared" si="247"/>
        <v xml:space="preserve"> </v>
      </c>
      <c r="E1968" s="54" t="str">
        <f>IF($C1968="","",VLOOKUP($C1968,'4.NLC'!$A$6:$F$51,6,0))</f>
        <v/>
      </c>
      <c r="F1968" s="72" t="str">
        <f>IF($C1968="","",VLOOKUP($C1968,'4.NLC'!$A$6:$F$51,5,0))</f>
        <v/>
      </c>
      <c r="G1968" s="82" t="str">
        <f>IF($C1968="","",VLOOKUP($C1968,'4.NLC'!$A$6:$H$51,7,0))</f>
        <v/>
      </c>
      <c r="H1968" s="74"/>
      <c r="I1968" s="74"/>
      <c r="J1968" s="74"/>
      <c r="K1968" s="57">
        <f t="shared" si="248"/>
        <v>0</v>
      </c>
      <c r="L1968" s="75"/>
      <c r="M1968" s="52">
        <f t="shared" si="249"/>
        <v>0</v>
      </c>
      <c r="N1968" s="76"/>
      <c r="O1968" s="52">
        <f t="shared" si="250"/>
        <v>0</v>
      </c>
      <c r="P1968" s="57">
        <f t="shared" si="251"/>
        <v>0</v>
      </c>
      <c r="Q1968" s="52">
        <f t="shared" si="252"/>
        <v>0</v>
      </c>
      <c r="R1968" s="454">
        <f t="shared" si="253"/>
        <v>0</v>
      </c>
    </row>
    <row r="1969" spans="1:18" outlineLevel="1" x14ac:dyDescent="0.2">
      <c r="A1969" s="79" t="str">
        <f t="shared" si="246"/>
        <v/>
      </c>
      <c r="B1969" s="73"/>
      <c r="C1969" s="90"/>
      <c r="D1969" s="93" t="str">
        <f t="shared" si="247"/>
        <v xml:space="preserve"> </v>
      </c>
      <c r="E1969" s="54" t="str">
        <f>IF($C1969="","",VLOOKUP($C1969,'4.NLC'!$A$6:$F$51,6,0))</f>
        <v/>
      </c>
      <c r="F1969" s="72" t="str">
        <f>IF($C1969="","",VLOOKUP($C1969,'4.NLC'!$A$6:$F$51,5,0))</f>
        <v/>
      </c>
      <c r="G1969" s="82" t="str">
        <f>IF($C1969="","",VLOOKUP($C1969,'4.NLC'!$A$6:$H$51,7,0))</f>
        <v/>
      </c>
      <c r="H1969" s="74"/>
      <c r="I1969" s="74"/>
      <c r="J1969" s="74"/>
      <c r="K1969" s="57">
        <f t="shared" si="248"/>
        <v>0</v>
      </c>
      <c r="L1969" s="75"/>
      <c r="M1969" s="52">
        <f t="shared" si="249"/>
        <v>0</v>
      </c>
      <c r="N1969" s="76"/>
      <c r="O1969" s="52">
        <f t="shared" si="250"/>
        <v>0</v>
      </c>
      <c r="P1969" s="57">
        <f t="shared" si="251"/>
        <v>0</v>
      </c>
      <c r="Q1969" s="52">
        <f t="shared" si="252"/>
        <v>0</v>
      </c>
      <c r="R1969" s="454">
        <f t="shared" si="253"/>
        <v>0</v>
      </c>
    </row>
    <row r="1970" spans="1:18" outlineLevel="1" x14ac:dyDescent="0.2">
      <c r="A1970" s="79" t="str">
        <f t="shared" si="246"/>
        <v/>
      </c>
      <c r="B1970" s="73"/>
      <c r="C1970" s="90"/>
      <c r="D1970" s="93" t="str">
        <f t="shared" si="247"/>
        <v xml:space="preserve"> </v>
      </c>
      <c r="E1970" s="54" t="str">
        <f>IF($C1970="","",VLOOKUP($C1970,'4.NLC'!$A$6:$F$51,6,0))</f>
        <v/>
      </c>
      <c r="F1970" s="72" t="str">
        <f>IF($C1970="","",VLOOKUP($C1970,'4.NLC'!$A$6:$F$51,5,0))</f>
        <v/>
      </c>
      <c r="G1970" s="82" t="str">
        <f>IF($C1970="","",VLOOKUP($C1970,'4.NLC'!$A$6:$H$51,7,0))</f>
        <v/>
      </c>
      <c r="H1970" s="74"/>
      <c r="I1970" s="74"/>
      <c r="J1970" s="74"/>
      <c r="K1970" s="57">
        <f t="shared" si="248"/>
        <v>0</v>
      </c>
      <c r="L1970" s="75"/>
      <c r="M1970" s="52">
        <f t="shared" si="249"/>
        <v>0</v>
      </c>
      <c r="N1970" s="76"/>
      <c r="O1970" s="52">
        <f t="shared" si="250"/>
        <v>0</v>
      </c>
      <c r="P1970" s="57">
        <f t="shared" si="251"/>
        <v>0</v>
      </c>
      <c r="Q1970" s="52">
        <f t="shared" si="252"/>
        <v>0</v>
      </c>
      <c r="R1970" s="454">
        <f t="shared" si="253"/>
        <v>0</v>
      </c>
    </row>
    <row r="1971" spans="1:18" outlineLevel="1" x14ac:dyDescent="0.2">
      <c r="A1971" s="79" t="str">
        <f t="shared" si="246"/>
        <v/>
      </c>
      <c r="B1971" s="73"/>
      <c r="C1971" s="90"/>
      <c r="D1971" s="93" t="str">
        <f t="shared" si="247"/>
        <v xml:space="preserve"> </v>
      </c>
      <c r="E1971" s="54" t="str">
        <f>IF($C1971="","",VLOOKUP($C1971,'4.NLC'!$A$6:$F$51,6,0))</f>
        <v/>
      </c>
      <c r="F1971" s="72" t="str">
        <f>IF($C1971="","",VLOOKUP($C1971,'4.NLC'!$A$6:$F$51,5,0))</f>
        <v/>
      </c>
      <c r="G1971" s="82" t="str">
        <f>IF($C1971="","",VLOOKUP($C1971,'4.NLC'!$A$6:$H$51,7,0))</f>
        <v/>
      </c>
      <c r="H1971" s="74"/>
      <c r="I1971" s="74"/>
      <c r="J1971" s="74"/>
      <c r="K1971" s="57">
        <f t="shared" si="248"/>
        <v>0</v>
      </c>
      <c r="L1971" s="75"/>
      <c r="M1971" s="52">
        <f t="shared" si="249"/>
        <v>0</v>
      </c>
      <c r="N1971" s="76"/>
      <c r="O1971" s="52">
        <f t="shared" si="250"/>
        <v>0</v>
      </c>
      <c r="P1971" s="57">
        <f t="shared" si="251"/>
        <v>0</v>
      </c>
      <c r="Q1971" s="52">
        <f t="shared" si="252"/>
        <v>0</v>
      </c>
      <c r="R1971" s="454">
        <f t="shared" si="253"/>
        <v>0</v>
      </c>
    </row>
    <row r="1972" spans="1:18" outlineLevel="1" x14ac:dyDescent="0.2">
      <c r="A1972" s="79" t="str">
        <f t="shared" si="246"/>
        <v/>
      </c>
      <c r="B1972" s="73"/>
      <c r="C1972" s="90"/>
      <c r="D1972" s="93" t="str">
        <f t="shared" si="247"/>
        <v xml:space="preserve"> </v>
      </c>
      <c r="E1972" s="54" t="str">
        <f>IF($C1972="","",VLOOKUP($C1972,'4.NLC'!$A$6:$F$51,6,0))</f>
        <v/>
      </c>
      <c r="F1972" s="72" t="str">
        <f>IF($C1972="","",VLOOKUP($C1972,'4.NLC'!$A$6:$F$51,5,0))</f>
        <v/>
      </c>
      <c r="G1972" s="82" t="str">
        <f>IF($C1972="","",VLOOKUP($C1972,'4.NLC'!$A$6:$H$51,7,0))</f>
        <v/>
      </c>
      <c r="H1972" s="74"/>
      <c r="I1972" s="74"/>
      <c r="J1972" s="74"/>
      <c r="K1972" s="57">
        <f t="shared" si="248"/>
        <v>0</v>
      </c>
      <c r="L1972" s="75"/>
      <c r="M1972" s="52">
        <f t="shared" si="249"/>
        <v>0</v>
      </c>
      <c r="N1972" s="76"/>
      <c r="O1972" s="52">
        <f t="shared" si="250"/>
        <v>0</v>
      </c>
      <c r="P1972" s="57">
        <f t="shared" si="251"/>
        <v>0</v>
      </c>
      <c r="Q1972" s="52">
        <f t="shared" si="252"/>
        <v>0</v>
      </c>
      <c r="R1972" s="454">
        <f t="shared" si="253"/>
        <v>0</v>
      </c>
    </row>
    <row r="1973" spans="1:18" outlineLevel="1" x14ac:dyDescent="0.2">
      <c r="A1973" s="79" t="str">
        <f t="shared" si="246"/>
        <v/>
      </c>
      <c r="B1973" s="73"/>
      <c r="C1973" s="90"/>
      <c r="D1973" s="93" t="str">
        <f t="shared" si="247"/>
        <v xml:space="preserve"> </v>
      </c>
      <c r="E1973" s="54" t="str">
        <f>IF($C1973="","",VLOOKUP($C1973,'4.NLC'!$A$6:$F$51,6,0))</f>
        <v/>
      </c>
      <c r="F1973" s="72" t="str">
        <f>IF($C1973="","",VLOOKUP($C1973,'4.NLC'!$A$6:$F$51,5,0))</f>
        <v/>
      </c>
      <c r="G1973" s="82" t="str">
        <f>IF($C1973="","",VLOOKUP($C1973,'4.NLC'!$A$6:$H$51,7,0))</f>
        <v/>
      </c>
      <c r="H1973" s="74"/>
      <c r="I1973" s="74"/>
      <c r="J1973" s="74"/>
      <c r="K1973" s="57">
        <f t="shared" si="248"/>
        <v>0</v>
      </c>
      <c r="L1973" s="75"/>
      <c r="M1973" s="52">
        <f t="shared" si="249"/>
        <v>0</v>
      </c>
      <c r="N1973" s="76"/>
      <c r="O1973" s="52">
        <f t="shared" si="250"/>
        <v>0</v>
      </c>
      <c r="P1973" s="57">
        <f t="shared" si="251"/>
        <v>0</v>
      </c>
      <c r="Q1973" s="52">
        <f t="shared" si="252"/>
        <v>0</v>
      </c>
      <c r="R1973" s="454">
        <f t="shared" si="253"/>
        <v>0</v>
      </c>
    </row>
    <row r="1974" spans="1:18" outlineLevel="1" x14ac:dyDescent="0.2">
      <c r="A1974" s="79" t="str">
        <f t="shared" si="246"/>
        <v/>
      </c>
      <c r="B1974" s="73"/>
      <c r="C1974" s="90"/>
      <c r="D1974" s="93" t="str">
        <f t="shared" si="247"/>
        <v xml:space="preserve"> </v>
      </c>
      <c r="E1974" s="54" t="str">
        <f>IF($C1974="","",VLOOKUP($C1974,'4.NLC'!$A$6:$F$51,6,0))</f>
        <v/>
      </c>
      <c r="F1974" s="72" t="str">
        <f>IF($C1974="","",VLOOKUP($C1974,'4.NLC'!$A$6:$F$51,5,0))</f>
        <v/>
      </c>
      <c r="G1974" s="82" t="str">
        <f>IF($C1974="","",VLOOKUP($C1974,'4.NLC'!$A$6:$H$51,7,0))</f>
        <v/>
      </c>
      <c r="H1974" s="74"/>
      <c r="I1974" s="74"/>
      <c r="J1974" s="74"/>
      <c r="K1974" s="57">
        <f t="shared" si="248"/>
        <v>0</v>
      </c>
      <c r="L1974" s="75"/>
      <c r="M1974" s="52">
        <f t="shared" si="249"/>
        <v>0</v>
      </c>
      <c r="N1974" s="76"/>
      <c r="O1974" s="52">
        <f t="shared" si="250"/>
        <v>0</v>
      </c>
      <c r="P1974" s="57">
        <f t="shared" si="251"/>
        <v>0</v>
      </c>
      <c r="Q1974" s="52">
        <f t="shared" si="252"/>
        <v>0</v>
      </c>
      <c r="R1974" s="454">
        <f t="shared" si="253"/>
        <v>0</v>
      </c>
    </row>
    <row r="1975" spans="1:18" outlineLevel="1" x14ac:dyDescent="0.2">
      <c r="A1975" s="79" t="str">
        <f t="shared" si="246"/>
        <v/>
      </c>
      <c r="B1975" s="73"/>
      <c r="C1975" s="90"/>
      <c r="D1975" s="93" t="str">
        <f t="shared" si="247"/>
        <v xml:space="preserve"> </v>
      </c>
      <c r="E1975" s="54" t="str">
        <f>IF($C1975="","",VLOOKUP($C1975,'4.NLC'!$A$6:$F$51,6,0))</f>
        <v/>
      </c>
      <c r="F1975" s="72" t="str">
        <f>IF($C1975="","",VLOOKUP($C1975,'4.NLC'!$A$6:$F$51,5,0))</f>
        <v/>
      </c>
      <c r="G1975" s="82" t="str">
        <f>IF($C1975="","",VLOOKUP($C1975,'4.NLC'!$A$6:$H$51,7,0))</f>
        <v/>
      </c>
      <c r="H1975" s="74"/>
      <c r="I1975" s="74"/>
      <c r="J1975" s="74"/>
      <c r="K1975" s="57">
        <f t="shared" si="248"/>
        <v>0</v>
      </c>
      <c r="L1975" s="75"/>
      <c r="M1975" s="52">
        <f t="shared" si="249"/>
        <v>0</v>
      </c>
      <c r="N1975" s="76"/>
      <c r="O1975" s="52">
        <f t="shared" si="250"/>
        <v>0</v>
      </c>
      <c r="P1975" s="57">
        <f t="shared" si="251"/>
        <v>0</v>
      </c>
      <c r="Q1975" s="52">
        <f t="shared" si="252"/>
        <v>0</v>
      </c>
      <c r="R1975" s="454">
        <f t="shared" si="253"/>
        <v>0</v>
      </c>
    </row>
    <row r="1976" spans="1:18" outlineLevel="1" x14ac:dyDescent="0.2">
      <c r="A1976" s="79" t="str">
        <f t="shared" si="246"/>
        <v/>
      </c>
      <c r="B1976" s="73"/>
      <c r="C1976" s="90"/>
      <c r="D1976" s="93" t="str">
        <f t="shared" si="247"/>
        <v xml:space="preserve"> </v>
      </c>
      <c r="E1976" s="54" t="str">
        <f>IF($C1976="","",VLOOKUP($C1976,'4.NLC'!$A$6:$F$51,6,0))</f>
        <v/>
      </c>
      <c r="F1976" s="72" t="str">
        <f>IF($C1976="","",VLOOKUP($C1976,'4.NLC'!$A$6:$F$51,5,0))</f>
        <v/>
      </c>
      <c r="G1976" s="82" t="str">
        <f>IF($C1976="","",VLOOKUP($C1976,'4.NLC'!$A$6:$H$51,7,0))</f>
        <v/>
      </c>
      <c r="H1976" s="74"/>
      <c r="I1976" s="74"/>
      <c r="J1976" s="74"/>
      <c r="K1976" s="57">
        <f t="shared" si="248"/>
        <v>0</v>
      </c>
      <c r="L1976" s="75"/>
      <c r="M1976" s="52">
        <f t="shared" si="249"/>
        <v>0</v>
      </c>
      <c r="N1976" s="76"/>
      <c r="O1976" s="52">
        <f t="shared" si="250"/>
        <v>0</v>
      </c>
      <c r="P1976" s="57">
        <f t="shared" si="251"/>
        <v>0</v>
      </c>
      <c r="Q1976" s="52">
        <f t="shared" si="252"/>
        <v>0</v>
      </c>
      <c r="R1976" s="454">
        <f t="shared" si="253"/>
        <v>0</v>
      </c>
    </row>
    <row r="1977" spans="1:18" outlineLevel="1" x14ac:dyDescent="0.2">
      <c r="A1977" s="79" t="str">
        <f t="shared" si="246"/>
        <v/>
      </c>
      <c r="B1977" s="73"/>
      <c r="C1977" s="90"/>
      <c r="D1977" s="93" t="str">
        <f t="shared" si="247"/>
        <v xml:space="preserve"> </v>
      </c>
      <c r="E1977" s="54" t="str">
        <f>IF($C1977="","",VLOOKUP($C1977,'4.NLC'!$A$6:$F$51,6,0))</f>
        <v/>
      </c>
      <c r="F1977" s="72" t="str">
        <f>IF($C1977="","",VLOOKUP($C1977,'4.NLC'!$A$6:$F$51,5,0))</f>
        <v/>
      </c>
      <c r="G1977" s="82" t="str">
        <f>IF($C1977="","",VLOOKUP($C1977,'4.NLC'!$A$6:$H$51,7,0))</f>
        <v/>
      </c>
      <c r="H1977" s="74"/>
      <c r="I1977" s="74"/>
      <c r="J1977" s="74"/>
      <c r="K1977" s="57">
        <f t="shared" si="248"/>
        <v>0</v>
      </c>
      <c r="L1977" s="75"/>
      <c r="M1977" s="52">
        <f t="shared" si="249"/>
        <v>0</v>
      </c>
      <c r="N1977" s="76"/>
      <c r="O1977" s="52">
        <f t="shared" si="250"/>
        <v>0</v>
      </c>
      <c r="P1977" s="57">
        <f t="shared" si="251"/>
        <v>0</v>
      </c>
      <c r="Q1977" s="52">
        <f t="shared" si="252"/>
        <v>0</v>
      </c>
      <c r="R1977" s="454">
        <f t="shared" si="253"/>
        <v>0</v>
      </c>
    </row>
    <row r="1978" spans="1:18" outlineLevel="1" x14ac:dyDescent="0.2">
      <c r="A1978" s="79" t="str">
        <f t="shared" si="246"/>
        <v/>
      </c>
      <c r="B1978" s="73"/>
      <c r="C1978" s="90"/>
      <c r="D1978" s="93" t="str">
        <f t="shared" si="247"/>
        <v xml:space="preserve"> </v>
      </c>
      <c r="E1978" s="54" t="str">
        <f>IF($C1978="","",VLOOKUP($C1978,'4.NLC'!$A$6:$F$51,6,0))</f>
        <v/>
      </c>
      <c r="F1978" s="72" t="str">
        <f>IF($C1978="","",VLOOKUP($C1978,'4.NLC'!$A$6:$F$51,5,0))</f>
        <v/>
      </c>
      <c r="G1978" s="82" t="str">
        <f>IF($C1978="","",VLOOKUP($C1978,'4.NLC'!$A$6:$H$51,7,0))</f>
        <v/>
      </c>
      <c r="H1978" s="74"/>
      <c r="I1978" s="74"/>
      <c r="J1978" s="74"/>
      <c r="K1978" s="57">
        <f t="shared" si="248"/>
        <v>0</v>
      </c>
      <c r="L1978" s="75"/>
      <c r="M1978" s="52">
        <f t="shared" si="249"/>
        <v>0</v>
      </c>
      <c r="N1978" s="76"/>
      <c r="O1978" s="52">
        <f t="shared" si="250"/>
        <v>0</v>
      </c>
      <c r="P1978" s="57">
        <f t="shared" si="251"/>
        <v>0</v>
      </c>
      <c r="Q1978" s="52">
        <f t="shared" si="252"/>
        <v>0</v>
      </c>
      <c r="R1978" s="454">
        <f t="shared" si="253"/>
        <v>0</v>
      </c>
    </row>
    <row r="1979" spans="1:18" outlineLevel="1" x14ac:dyDescent="0.2">
      <c r="A1979" s="79" t="str">
        <f t="shared" si="246"/>
        <v/>
      </c>
      <c r="B1979" s="73"/>
      <c r="C1979" s="90"/>
      <c r="D1979" s="93" t="str">
        <f t="shared" si="247"/>
        <v xml:space="preserve"> </v>
      </c>
      <c r="E1979" s="54" t="str">
        <f>IF($C1979="","",VLOOKUP($C1979,'4.NLC'!$A$6:$F$51,6,0))</f>
        <v/>
      </c>
      <c r="F1979" s="72" t="str">
        <f>IF($C1979="","",VLOOKUP($C1979,'4.NLC'!$A$6:$F$51,5,0))</f>
        <v/>
      </c>
      <c r="G1979" s="82" t="str">
        <f>IF($C1979="","",VLOOKUP($C1979,'4.NLC'!$A$6:$H$51,7,0))</f>
        <v/>
      </c>
      <c r="H1979" s="74"/>
      <c r="I1979" s="74"/>
      <c r="J1979" s="74"/>
      <c r="K1979" s="57">
        <f t="shared" si="248"/>
        <v>0</v>
      </c>
      <c r="L1979" s="75"/>
      <c r="M1979" s="52">
        <f t="shared" si="249"/>
        <v>0</v>
      </c>
      <c r="N1979" s="76"/>
      <c r="O1979" s="52">
        <f t="shared" si="250"/>
        <v>0</v>
      </c>
      <c r="P1979" s="57">
        <f t="shared" si="251"/>
        <v>0</v>
      </c>
      <c r="Q1979" s="52">
        <f t="shared" si="252"/>
        <v>0</v>
      </c>
      <c r="R1979" s="454">
        <f t="shared" si="253"/>
        <v>0</v>
      </c>
    </row>
    <row r="1980" spans="1:18" outlineLevel="1" x14ac:dyDescent="0.2">
      <c r="A1980" s="79" t="str">
        <f t="shared" si="246"/>
        <v/>
      </c>
      <c r="B1980" s="73"/>
      <c r="C1980" s="90"/>
      <c r="D1980" s="93" t="str">
        <f t="shared" si="247"/>
        <v xml:space="preserve"> </v>
      </c>
      <c r="E1980" s="54" t="str">
        <f>IF($C1980="","",VLOOKUP($C1980,'4.NLC'!$A$6:$F$51,6,0))</f>
        <v/>
      </c>
      <c r="F1980" s="72" t="str">
        <f>IF($C1980="","",VLOOKUP($C1980,'4.NLC'!$A$6:$F$51,5,0))</f>
        <v/>
      </c>
      <c r="G1980" s="82" t="str">
        <f>IF($C1980="","",VLOOKUP($C1980,'4.NLC'!$A$6:$H$51,7,0))</f>
        <v/>
      </c>
      <c r="H1980" s="74"/>
      <c r="I1980" s="74"/>
      <c r="J1980" s="74"/>
      <c r="K1980" s="57">
        <f t="shared" si="248"/>
        <v>0</v>
      </c>
      <c r="L1980" s="75"/>
      <c r="M1980" s="52">
        <f t="shared" si="249"/>
        <v>0</v>
      </c>
      <c r="N1980" s="76"/>
      <c r="O1980" s="52">
        <f t="shared" si="250"/>
        <v>0</v>
      </c>
      <c r="P1980" s="57">
        <f t="shared" si="251"/>
        <v>0</v>
      </c>
      <c r="Q1980" s="52">
        <f t="shared" si="252"/>
        <v>0</v>
      </c>
      <c r="R1980" s="454">
        <f t="shared" si="253"/>
        <v>0</v>
      </c>
    </row>
    <row r="1981" spans="1:18" outlineLevel="1" x14ac:dyDescent="0.2">
      <c r="A1981" s="79" t="str">
        <f t="shared" si="246"/>
        <v/>
      </c>
      <c r="B1981" s="73"/>
      <c r="C1981" s="90"/>
      <c r="D1981" s="93" t="str">
        <f t="shared" si="247"/>
        <v xml:space="preserve"> </v>
      </c>
      <c r="E1981" s="54" t="str">
        <f>IF($C1981="","",VLOOKUP($C1981,'4.NLC'!$A$6:$F$51,6,0))</f>
        <v/>
      </c>
      <c r="F1981" s="72" t="str">
        <f>IF($C1981="","",VLOOKUP($C1981,'4.NLC'!$A$6:$F$51,5,0))</f>
        <v/>
      </c>
      <c r="G1981" s="82" t="str">
        <f>IF($C1981="","",VLOOKUP($C1981,'4.NLC'!$A$6:$H$51,7,0))</f>
        <v/>
      </c>
      <c r="H1981" s="74"/>
      <c r="I1981" s="74"/>
      <c r="J1981" s="74"/>
      <c r="K1981" s="57">
        <f t="shared" si="248"/>
        <v>0</v>
      </c>
      <c r="L1981" s="75"/>
      <c r="M1981" s="52">
        <f t="shared" si="249"/>
        <v>0</v>
      </c>
      <c r="N1981" s="76"/>
      <c r="O1981" s="52">
        <f t="shared" si="250"/>
        <v>0</v>
      </c>
      <c r="P1981" s="57">
        <f t="shared" si="251"/>
        <v>0</v>
      </c>
      <c r="Q1981" s="52">
        <f t="shared" si="252"/>
        <v>0</v>
      </c>
      <c r="R1981" s="454">
        <f t="shared" si="253"/>
        <v>0</v>
      </c>
    </row>
    <row r="1982" spans="1:18" outlineLevel="1" x14ac:dyDescent="0.2">
      <c r="A1982" s="79" t="str">
        <f t="shared" si="246"/>
        <v/>
      </c>
      <c r="B1982" s="73"/>
      <c r="C1982" s="90"/>
      <c r="D1982" s="93" t="str">
        <f t="shared" si="247"/>
        <v xml:space="preserve"> </v>
      </c>
      <c r="E1982" s="54" t="str">
        <f>IF($C1982="","",VLOOKUP($C1982,'4.NLC'!$A$6:$F$51,6,0))</f>
        <v/>
      </c>
      <c r="F1982" s="72" t="str">
        <f>IF($C1982="","",VLOOKUP($C1982,'4.NLC'!$A$6:$F$51,5,0))</f>
        <v/>
      </c>
      <c r="G1982" s="82" t="str">
        <f>IF($C1982="","",VLOOKUP($C1982,'4.NLC'!$A$6:$H$51,7,0))</f>
        <v/>
      </c>
      <c r="H1982" s="74"/>
      <c r="I1982" s="74"/>
      <c r="J1982" s="74"/>
      <c r="K1982" s="57">
        <f t="shared" si="248"/>
        <v>0</v>
      </c>
      <c r="L1982" s="75"/>
      <c r="M1982" s="52">
        <f t="shared" si="249"/>
        <v>0</v>
      </c>
      <c r="N1982" s="76"/>
      <c r="O1982" s="52">
        <f t="shared" si="250"/>
        <v>0</v>
      </c>
      <c r="P1982" s="57">
        <f t="shared" si="251"/>
        <v>0</v>
      </c>
      <c r="Q1982" s="52">
        <f t="shared" si="252"/>
        <v>0</v>
      </c>
      <c r="R1982" s="454">
        <f t="shared" si="253"/>
        <v>0</v>
      </c>
    </row>
    <row r="1983" spans="1:18" outlineLevel="1" x14ac:dyDescent="0.2">
      <c r="A1983" s="79" t="str">
        <f t="shared" si="246"/>
        <v/>
      </c>
      <c r="B1983" s="73"/>
      <c r="C1983" s="90"/>
      <c r="D1983" s="93" t="str">
        <f t="shared" si="247"/>
        <v xml:space="preserve"> </v>
      </c>
      <c r="E1983" s="54" t="str">
        <f>IF($C1983="","",VLOOKUP($C1983,'4.NLC'!$A$6:$F$51,6,0))</f>
        <v/>
      </c>
      <c r="F1983" s="72" t="str">
        <f>IF($C1983="","",VLOOKUP($C1983,'4.NLC'!$A$6:$F$51,5,0))</f>
        <v/>
      </c>
      <c r="G1983" s="82" t="str">
        <f>IF($C1983="","",VLOOKUP($C1983,'4.NLC'!$A$6:$H$51,7,0))</f>
        <v/>
      </c>
      <c r="H1983" s="74"/>
      <c r="I1983" s="74"/>
      <c r="J1983" s="74"/>
      <c r="K1983" s="57">
        <f t="shared" si="248"/>
        <v>0</v>
      </c>
      <c r="L1983" s="75"/>
      <c r="M1983" s="52">
        <f t="shared" si="249"/>
        <v>0</v>
      </c>
      <c r="N1983" s="76"/>
      <c r="O1983" s="52">
        <f t="shared" si="250"/>
        <v>0</v>
      </c>
      <c r="P1983" s="57">
        <f t="shared" si="251"/>
        <v>0</v>
      </c>
      <c r="Q1983" s="52">
        <f t="shared" si="252"/>
        <v>0</v>
      </c>
      <c r="R1983" s="454">
        <f t="shared" si="253"/>
        <v>0</v>
      </c>
    </row>
    <row r="1984" spans="1:18" outlineLevel="1" x14ac:dyDescent="0.2">
      <c r="A1984" s="79" t="str">
        <f t="shared" si="246"/>
        <v/>
      </c>
      <c r="B1984" s="73"/>
      <c r="C1984" s="90"/>
      <c r="D1984" s="93" t="str">
        <f t="shared" si="247"/>
        <v xml:space="preserve"> </v>
      </c>
      <c r="E1984" s="54" t="str">
        <f>IF($C1984="","",VLOOKUP($C1984,'4.NLC'!$A$6:$F$51,6,0))</f>
        <v/>
      </c>
      <c r="F1984" s="72" t="str">
        <f>IF($C1984="","",VLOOKUP($C1984,'4.NLC'!$A$6:$F$51,5,0))</f>
        <v/>
      </c>
      <c r="G1984" s="82" t="str">
        <f>IF($C1984="","",VLOOKUP($C1984,'4.NLC'!$A$6:$H$51,7,0))</f>
        <v/>
      </c>
      <c r="H1984" s="74"/>
      <c r="I1984" s="74"/>
      <c r="J1984" s="74"/>
      <c r="K1984" s="57">
        <f t="shared" si="248"/>
        <v>0</v>
      </c>
      <c r="L1984" s="75"/>
      <c r="M1984" s="52">
        <f t="shared" si="249"/>
        <v>0</v>
      </c>
      <c r="N1984" s="76"/>
      <c r="O1984" s="52">
        <f t="shared" si="250"/>
        <v>0</v>
      </c>
      <c r="P1984" s="57">
        <f t="shared" si="251"/>
        <v>0</v>
      </c>
      <c r="Q1984" s="52">
        <f t="shared" si="252"/>
        <v>0</v>
      </c>
      <c r="R1984" s="454">
        <f t="shared" si="253"/>
        <v>0</v>
      </c>
    </row>
    <row r="1985" spans="1:18" outlineLevel="1" x14ac:dyDescent="0.2">
      <c r="A1985" s="79" t="str">
        <f t="shared" si="246"/>
        <v/>
      </c>
      <c r="B1985" s="73"/>
      <c r="C1985" s="90"/>
      <c r="D1985" s="93" t="str">
        <f t="shared" si="247"/>
        <v xml:space="preserve"> </v>
      </c>
      <c r="E1985" s="54" t="str">
        <f>IF($C1985="","",VLOOKUP($C1985,'4.NLC'!$A$6:$F$51,6,0))</f>
        <v/>
      </c>
      <c r="F1985" s="72" t="str">
        <f>IF($C1985="","",VLOOKUP($C1985,'4.NLC'!$A$6:$F$51,5,0))</f>
        <v/>
      </c>
      <c r="G1985" s="82" t="str">
        <f>IF($C1985="","",VLOOKUP($C1985,'4.NLC'!$A$6:$H$51,7,0))</f>
        <v/>
      </c>
      <c r="H1985" s="74"/>
      <c r="I1985" s="74"/>
      <c r="J1985" s="74"/>
      <c r="K1985" s="57">
        <f t="shared" si="248"/>
        <v>0</v>
      </c>
      <c r="L1985" s="75"/>
      <c r="M1985" s="52">
        <f t="shared" si="249"/>
        <v>0</v>
      </c>
      <c r="N1985" s="76"/>
      <c r="O1985" s="52">
        <f t="shared" si="250"/>
        <v>0</v>
      </c>
      <c r="P1985" s="57">
        <f t="shared" si="251"/>
        <v>0</v>
      </c>
      <c r="Q1985" s="52">
        <f t="shared" si="252"/>
        <v>0</v>
      </c>
      <c r="R1985" s="454">
        <f t="shared" si="253"/>
        <v>0</v>
      </c>
    </row>
    <row r="1986" spans="1:18" outlineLevel="1" x14ac:dyDescent="0.2">
      <c r="A1986" s="79" t="str">
        <f t="shared" si="246"/>
        <v/>
      </c>
      <c r="B1986" s="73"/>
      <c r="C1986" s="90"/>
      <c r="D1986" s="93" t="str">
        <f t="shared" si="247"/>
        <v xml:space="preserve"> </v>
      </c>
      <c r="E1986" s="54" t="str">
        <f>IF($C1986="","",VLOOKUP($C1986,'4.NLC'!$A$6:$F$51,6,0))</f>
        <v/>
      </c>
      <c r="F1986" s="72" t="str">
        <f>IF($C1986="","",VLOOKUP($C1986,'4.NLC'!$A$6:$F$51,5,0))</f>
        <v/>
      </c>
      <c r="G1986" s="82" t="str">
        <f>IF($C1986="","",VLOOKUP($C1986,'4.NLC'!$A$6:$H$51,7,0))</f>
        <v/>
      </c>
      <c r="H1986" s="74"/>
      <c r="I1986" s="74"/>
      <c r="J1986" s="74"/>
      <c r="K1986" s="57">
        <f t="shared" si="248"/>
        <v>0</v>
      </c>
      <c r="L1986" s="75"/>
      <c r="M1986" s="52">
        <f t="shared" si="249"/>
        <v>0</v>
      </c>
      <c r="N1986" s="76"/>
      <c r="O1986" s="52">
        <f t="shared" si="250"/>
        <v>0</v>
      </c>
      <c r="P1986" s="57">
        <f t="shared" si="251"/>
        <v>0</v>
      </c>
      <c r="Q1986" s="52">
        <f t="shared" si="252"/>
        <v>0</v>
      </c>
      <c r="R1986" s="454">
        <f t="shared" si="253"/>
        <v>0</v>
      </c>
    </row>
    <row r="1987" spans="1:18" outlineLevel="1" x14ac:dyDescent="0.2">
      <c r="A1987" s="79" t="str">
        <f t="shared" si="246"/>
        <v/>
      </c>
      <c r="B1987" s="73"/>
      <c r="C1987" s="90"/>
      <c r="D1987" s="93" t="str">
        <f t="shared" si="247"/>
        <v xml:space="preserve"> </v>
      </c>
      <c r="E1987" s="54" t="str">
        <f>IF($C1987="","",VLOOKUP($C1987,'4.NLC'!$A$6:$F$51,6,0))</f>
        <v/>
      </c>
      <c r="F1987" s="72" t="str">
        <f>IF($C1987="","",VLOOKUP($C1987,'4.NLC'!$A$6:$F$51,5,0))</f>
        <v/>
      </c>
      <c r="G1987" s="82" t="str">
        <f>IF($C1987="","",VLOOKUP($C1987,'4.NLC'!$A$6:$H$51,7,0))</f>
        <v/>
      </c>
      <c r="H1987" s="74"/>
      <c r="I1987" s="74"/>
      <c r="J1987" s="74"/>
      <c r="K1987" s="57">
        <f t="shared" si="248"/>
        <v>0</v>
      </c>
      <c r="L1987" s="75"/>
      <c r="M1987" s="52">
        <f t="shared" si="249"/>
        <v>0</v>
      </c>
      <c r="N1987" s="76"/>
      <c r="O1987" s="52">
        <f t="shared" si="250"/>
        <v>0</v>
      </c>
      <c r="P1987" s="57">
        <f t="shared" si="251"/>
        <v>0</v>
      </c>
      <c r="Q1987" s="52">
        <f t="shared" si="252"/>
        <v>0</v>
      </c>
      <c r="R1987" s="454">
        <f t="shared" si="253"/>
        <v>0</v>
      </c>
    </row>
    <row r="1988" spans="1:18" outlineLevel="1" x14ac:dyDescent="0.2">
      <c r="A1988" s="79" t="str">
        <f t="shared" si="246"/>
        <v/>
      </c>
      <c r="B1988" s="73"/>
      <c r="C1988" s="90"/>
      <c r="D1988" s="93" t="str">
        <f t="shared" si="247"/>
        <v xml:space="preserve"> </v>
      </c>
      <c r="E1988" s="54" t="str">
        <f>IF($C1988="","",VLOOKUP($C1988,'4.NLC'!$A$6:$F$51,6,0))</f>
        <v/>
      </c>
      <c r="F1988" s="72" t="str">
        <f>IF($C1988="","",VLOOKUP($C1988,'4.NLC'!$A$6:$F$51,5,0))</f>
        <v/>
      </c>
      <c r="G1988" s="82" t="str">
        <f>IF($C1988="","",VLOOKUP($C1988,'4.NLC'!$A$6:$H$51,7,0))</f>
        <v/>
      </c>
      <c r="H1988" s="74"/>
      <c r="I1988" s="74"/>
      <c r="J1988" s="74"/>
      <c r="K1988" s="57">
        <f t="shared" si="248"/>
        <v>0</v>
      </c>
      <c r="L1988" s="75"/>
      <c r="M1988" s="52">
        <f t="shared" si="249"/>
        <v>0</v>
      </c>
      <c r="N1988" s="76"/>
      <c r="O1988" s="52">
        <f t="shared" si="250"/>
        <v>0</v>
      </c>
      <c r="P1988" s="57">
        <f t="shared" si="251"/>
        <v>0</v>
      </c>
      <c r="Q1988" s="52">
        <f t="shared" si="252"/>
        <v>0</v>
      </c>
      <c r="R1988" s="454">
        <f t="shared" si="253"/>
        <v>0</v>
      </c>
    </row>
    <row r="1989" spans="1:18" outlineLevel="1" x14ac:dyDescent="0.2">
      <c r="A1989" s="79" t="str">
        <f t="shared" si="246"/>
        <v/>
      </c>
      <c r="B1989" s="73"/>
      <c r="C1989" s="90"/>
      <c r="D1989" s="93" t="str">
        <f t="shared" si="247"/>
        <v xml:space="preserve"> </v>
      </c>
      <c r="E1989" s="54" t="str">
        <f>IF($C1989="","",VLOOKUP($C1989,'4.NLC'!$A$6:$F$51,6,0))</f>
        <v/>
      </c>
      <c r="F1989" s="72" t="str">
        <f>IF($C1989="","",VLOOKUP($C1989,'4.NLC'!$A$6:$F$51,5,0))</f>
        <v/>
      </c>
      <c r="G1989" s="82" t="str">
        <f>IF($C1989="","",VLOOKUP($C1989,'4.NLC'!$A$6:$H$51,7,0))</f>
        <v/>
      </c>
      <c r="H1989" s="74"/>
      <c r="I1989" s="74"/>
      <c r="J1989" s="74"/>
      <c r="K1989" s="57">
        <f t="shared" si="248"/>
        <v>0</v>
      </c>
      <c r="L1989" s="75"/>
      <c r="M1989" s="52">
        <f t="shared" si="249"/>
        <v>0</v>
      </c>
      <c r="N1989" s="76"/>
      <c r="O1989" s="52">
        <f t="shared" si="250"/>
        <v>0</v>
      </c>
      <c r="P1989" s="57">
        <f t="shared" si="251"/>
        <v>0</v>
      </c>
      <c r="Q1989" s="52">
        <f t="shared" si="252"/>
        <v>0</v>
      </c>
      <c r="R1989" s="454">
        <f t="shared" si="253"/>
        <v>0</v>
      </c>
    </row>
    <row r="1990" spans="1:18" outlineLevel="1" x14ac:dyDescent="0.2">
      <c r="A1990" s="79" t="str">
        <f t="shared" si="246"/>
        <v/>
      </c>
      <c r="B1990" s="73"/>
      <c r="C1990" s="90"/>
      <c r="D1990" s="93" t="str">
        <f t="shared" si="247"/>
        <v xml:space="preserve"> </v>
      </c>
      <c r="E1990" s="54" t="str">
        <f>IF($C1990="","",VLOOKUP($C1990,'4.NLC'!$A$6:$F$51,6,0))</f>
        <v/>
      </c>
      <c r="F1990" s="72" t="str">
        <f>IF($C1990="","",VLOOKUP($C1990,'4.NLC'!$A$6:$F$51,5,0))</f>
        <v/>
      </c>
      <c r="G1990" s="82" t="str">
        <f>IF($C1990="","",VLOOKUP($C1990,'4.NLC'!$A$6:$H$51,7,0))</f>
        <v/>
      </c>
      <c r="H1990" s="74"/>
      <c r="I1990" s="74"/>
      <c r="J1990" s="74"/>
      <c r="K1990" s="57">
        <f t="shared" si="248"/>
        <v>0</v>
      </c>
      <c r="L1990" s="75"/>
      <c r="M1990" s="52">
        <f t="shared" si="249"/>
        <v>0</v>
      </c>
      <c r="N1990" s="76"/>
      <c r="O1990" s="52">
        <f t="shared" si="250"/>
        <v>0</v>
      </c>
      <c r="P1990" s="57">
        <f t="shared" si="251"/>
        <v>0</v>
      </c>
      <c r="Q1990" s="52">
        <f t="shared" si="252"/>
        <v>0</v>
      </c>
      <c r="R1990" s="454">
        <f t="shared" si="253"/>
        <v>0</v>
      </c>
    </row>
    <row r="1991" spans="1:18" outlineLevel="1" x14ac:dyDescent="0.2">
      <c r="A1991" s="79" t="str">
        <f t="shared" ref="A1991:A2054" si="254">IF(B1991="","",VALUE(LEFT(B1991,4)))</f>
        <v/>
      </c>
      <c r="B1991" s="73"/>
      <c r="C1991" s="90"/>
      <c r="D1991" s="93" t="str">
        <f t="shared" ref="D1991:D2054" si="255">A1991&amp;" "&amp;C1991</f>
        <v xml:space="preserve"> </v>
      </c>
      <c r="E1991" s="54" t="str">
        <f>IF($C1991="","",VLOOKUP($C1991,'4.NLC'!$A$6:$F$51,6,0))</f>
        <v/>
      </c>
      <c r="F1991" s="72" t="str">
        <f>IF($C1991="","",VLOOKUP($C1991,'4.NLC'!$A$6:$F$51,5,0))</f>
        <v/>
      </c>
      <c r="G1991" s="82" t="str">
        <f>IF($C1991="","",VLOOKUP($C1991,'4.NLC'!$A$6:$H$51,7,0))</f>
        <v/>
      </c>
      <c r="H1991" s="74"/>
      <c r="I1991" s="74"/>
      <c r="J1991" s="74"/>
      <c r="K1991" s="57">
        <f t="shared" ref="K1991:K2054" si="256">SUM(I1991:J1991)</f>
        <v>0</v>
      </c>
      <c r="L1991" s="75"/>
      <c r="M1991" s="52">
        <f t="shared" ref="M1991:M2054" si="257">H1991*$L1991</f>
        <v>0</v>
      </c>
      <c r="N1991" s="76"/>
      <c r="O1991" s="52">
        <f t="shared" ref="O1991:O2054" si="258">I1991*$L1991</f>
        <v>0</v>
      </c>
      <c r="P1991" s="57">
        <f t="shared" ref="P1991:P2054" si="259">SUM(M1991:O1991)</f>
        <v>0</v>
      </c>
      <c r="Q1991" s="52">
        <f t="shared" ref="Q1991:Q2054" si="260">J1991*$L1991</f>
        <v>0</v>
      </c>
      <c r="R1991" s="454">
        <f t="shared" ref="R1991:R2054" si="261">SUM(P1991:Q1991)</f>
        <v>0</v>
      </c>
    </row>
    <row r="1992" spans="1:18" outlineLevel="1" x14ac:dyDescent="0.2">
      <c r="A1992" s="79" t="str">
        <f t="shared" si="254"/>
        <v/>
      </c>
      <c r="B1992" s="73"/>
      <c r="C1992" s="90"/>
      <c r="D1992" s="93" t="str">
        <f t="shared" si="255"/>
        <v xml:space="preserve"> </v>
      </c>
      <c r="E1992" s="54" t="str">
        <f>IF($C1992="","",VLOOKUP($C1992,'4.NLC'!$A$6:$F$51,6,0))</f>
        <v/>
      </c>
      <c r="F1992" s="72" t="str">
        <f>IF($C1992="","",VLOOKUP($C1992,'4.NLC'!$A$6:$F$51,5,0))</f>
        <v/>
      </c>
      <c r="G1992" s="82" t="str">
        <f>IF($C1992="","",VLOOKUP($C1992,'4.NLC'!$A$6:$H$51,7,0))</f>
        <v/>
      </c>
      <c r="H1992" s="74"/>
      <c r="I1992" s="74"/>
      <c r="J1992" s="74"/>
      <c r="K1992" s="57">
        <f t="shared" si="256"/>
        <v>0</v>
      </c>
      <c r="L1992" s="75"/>
      <c r="M1992" s="52">
        <f t="shared" si="257"/>
        <v>0</v>
      </c>
      <c r="N1992" s="76"/>
      <c r="O1992" s="52">
        <f t="shared" si="258"/>
        <v>0</v>
      </c>
      <c r="P1992" s="57">
        <f t="shared" si="259"/>
        <v>0</v>
      </c>
      <c r="Q1992" s="52">
        <f t="shared" si="260"/>
        <v>0</v>
      </c>
      <c r="R1992" s="454">
        <f t="shared" si="261"/>
        <v>0</v>
      </c>
    </row>
    <row r="1993" spans="1:18" outlineLevel="1" x14ac:dyDescent="0.2">
      <c r="A1993" s="79" t="str">
        <f t="shared" si="254"/>
        <v/>
      </c>
      <c r="B1993" s="73"/>
      <c r="C1993" s="90"/>
      <c r="D1993" s="93" t="str">
        <f t="shared" si="255"/>
        <v xml:space="preserve"> </v>
      </c>
      <c r="E1993" s="54" t="str">
        <f>IF($C1993="","",VLOOKUP($C1993,'4.NLC'!$A$6:$F$51,6,0))</f>
        <v/>
      </c>
      <c r="F1993" s="72" t="str">
        <f>IF($C1993="","",VLOOKUP($C1993,'4.NLC'!$A$6:$F$51,5,0))</f>
        <v/>
      </c>
      <c r="G1993" s="82" t="str">
        <f>IF($C1993="","",VLOOKUP($C1993,'4.NLC'!$A$6:$H$51,7,0))</f>
        <v/>
      </c>
      <c r="H1993" s="74"/>
      <c r="I1993" s="74"/>
      <c r="J1993" s="74"/>
      <c r="K1993" s="57">
        <f t="shared" si="256"/>
        <v>0</v>
      </c>
      <c r="L1993" s="75"/>
      <c r="M1993" s="52">
        <f t="shared" si="257"/>
        <v>0</v>
      </c>
      <c r="N1993" s="76"/>
      <c r="O1993" s="52">
        <f t="shared" si="258"/>
        <v>0</v>
      </c>
      <c r="P1993" s="57">
        <f t="shared" si="259"/>
        <v>0</v>
      </c>
      <c r="Q1993" s="52">
        <f t="shared" si="260"/>
        <v>0</v>
      </c>
      <c r="R1993" s="454">
        <f t="shared" si="261"/>
        <v>0</v>
      </c>
    </row>
    <row r="1994" spans="1:18" outlineLevel="1" x14ac:dyDescent="0.2">
      <c r="A1994" s="79" t="str">
        <f t="shared" si="254"/>
        <v/>
      </c>
      <c r="B1994" s="73"/>
      <c r="C1994" s="90"/>
      <c r="D1994" s="93" t="str">
        <f t="shared" si="255"/>
        <v xml:space="preserve"> </v>
      </c>
      <c r="E1994" s="54" t="str">
        <f>IF($C1994="","",VLOOKUP($C1994,'4.NLC'!$A$6:$F$51,6,0))</f>
        <v/>
      </c>
      <c r="F1994" s="72" t="str">
        <f>IF($C1994="","",VLOOKUP($C1994,'4.NLC'!$A$6:$F$51,5,0))</f>
        <v/>
      </c>
      <c r="G1994" s="82" t="str">
        <f>IF($C1994="","",VLOOKUP($C1994,'4.NLC'!$A$6:$H$51,7,0))</f>
        <v/>
      </c>
      <c r="H1994" s="74"/>
      <c r="I1994" s="74"/>
      <c r="J1994" s="74"/>
      <c r="K1994" s="57">
        <f t="shared" si="256"/>
        <v>0</v>
      </c>
      <c r="L1994" s="75"/>
      <c r="M1994" s="52">
        <f t="shared" si="257"/>
        <v>0</v>
      </c>
      <c r="N1994" s="76"/>
      <c r="O1994" s="52">
        <f t="shared" si="258"/>
        <v>0</v>
      </c>
      <c r="P1994" s="57">
        <f t="shared" si="259"/>
        <v>0</v>
      </c>
      <c r="Q1994" s="52">
        <f t="shared" si="260"/>
        <v>0</v>
      </c>
      <c r="R1994" s="454">
        <f t="shared" si="261"/>
        <v>0</v>
      </c>
    </row>
    <row r="1995" spans="1:18" outlineLevel="1" x14ac:dyDescent="0.2">
      <c r="A1995" s="79" t="str">
        <f t="shared" si="254"/>
        <v/>
      </c>
      <c r="B1995" s="73"/>
      <c r="C1995" s="90"/>
      <c r="D1995" s="93" t="str">
        <f t="shared" si="255"/>
        <v xml:space="preserve"> </v>
      </c>
      <c r="E1995" s="54" t="str">
        <f>IF($C1995="","",VLOOKUP($C1995,'4.NLC'!$A$6:$F$51,6,0))</f>
        <v/>
      </c>
      <c r="F1995" s="72" t="str">
        <f>IF($C1995="","",VLOOKUP($C1995,'4.NLC'!$A$6:$F$51,5,0))</f>
        <v/>
      </c>
      <c r="G1995" s="82" t="str">
        <f>IF($C1995="","",VLOOKUP($C1995,'4.NLC'!$A$6:$H$51,7,0))</f>
        <v/>
      </c>
      <c r="H1995" s="74"/>
      <c r="I1995" s="74"/>
      <c r="J1995" s="74"/>
      <c r="K1995" s="57">
        <f t="shared" si="256"/>
        <v>0</v>
      </c>
      <c r="L1995" s="75"/>
      <c r="M1995" s="52">
        <f t="shared" si="257"/>
        <v>0</v>
      </c>
      <c r="N1995" s="76"/>
      <c r="O1995" s="52">
        <f t="shared" si="258"/>
        <v>0</v>
      </c>
      <c r="P1995" s="57">
        <f t="shared" si="259"/>
        <v>0</v>
      </c>
      <c r="Q1995" s="52">
        <f t="shared" si="260"/>
        <v>0</v>
      </c>
      <c r="R1995" s="454">
        <f t="shared" si="261"/>
        <v>0</v>
      </c>
    </row>
    <row r="1996" spans="1:18" outlineLevel="1" x14ac:dyDescent="0.2">
      <c r="A1996" s="79" t="str">
        <f t="shared" si="254"/>
        <v/>
      </c>
      <c r="B1996" s="73"/>
      <c r="C1996" s="90"/>
      <c r="D1996" s="93" t="str">
        <f t="shared" si="255"/>
        <v xml:space="preserve"> </v>
      </c>
      <c r="E1996" s="54" t="str">
        <f>IF($C1996="","",VLOOKUP($C1996,'4.NLC'!$A$6:$F$51,6,0))</f>
        <v/>
      </c>
      <c r="F1996" s="72" t="str">
        <f>IF($C1996="","",VLOOKUP($C1996,'4.NLC'!$A$6:$F$51,5,0))</f>
        <v/>
      </c>
      <c r="G1996" s="82" t="str">
        <f>IF($C1996="","",VLOOKUP($C1996,'4.NLC'!$A$6:$H$51,7,0))</f>
        <v/>
      </c>
      <c r="H1996" s="74"/>
      <c r="I1996" s="74"/>
      <c r="J1996" s="74"/>
      <c r="K1996" s="57">
        <f t="shared" si="256"/>
        <v>0</v>
      </c>
      <c r="L1996" s="75"/>
      <c r="M1996" s="52">
        <f t="shared" si="257"/>
        <v>0</v>
      </c>
      <c r="N1996" s="76"/>
      <c r="O1996" s="52">
        <f t="shared" si="258"/>
        <v>0</v>
      </c>
      <c r="P1996" s="57">
        <f t="shared" si="259"/>
        <v>0</v>
      </c>
      <c r="Q1996" s="52">
        <f t="shared" si="260"/>
        <v>0</v>
      </c>
      <c r="R1996" s="454">
        <f t="shared" si="261"/>
        <v>0</v>
      </c>
    </row>
    <row r="1997" spans="1:18" outlineLevel="1" x14ac:dyDescent="0.2">
      <c r="A1997" s="79" t="str">
        <f t="shared" si="254"/>
        <v/>
      </c>
      <c r="B1997" s="73"/>
      <c r="C1997" s="90"/>
      <c r="D1997" s="93" t="str">
        <f t="shared" si="255"/>
        <v xml:space="preserve"> </v>
      </c>
      <c r="E1997" s="54" t="str">
        <f>IF($C1997="","",VLOOKUP($C1997,'4.NLC'!$A$6:$F$51,6,0))</f>
        <v/>
      </c>
      <c r="F1997" s="72" t="str">
        <f>IF($C1997="","",VLOOKUP($C1997,'4.NLC'!$A$6:$F$51,5,0))</f>
        <v/>
      </c>
      <c r="G1997" s="82" t="str">
        <f>IF($C1997="","",VLOOKUP($C1997,'4.NLC'!$A$6:$H$51,7,0))</f>
        <v/>
      </c>
      <c r="H1997" s="74"/>
      <c r="I1997" s="74"/>
      <c r="J1997" s="74"/>
      <c r="K1997" s="57">
        <f t="shared" si="256"/>
        <v>0</v>
      </c>
      <c r="L1997" s="75"/>
      <c r="M1997" s="52">
        <f t="shared" si="257"/>
        <v>0</v>
      </c>
      <c r="N1997" s="76"/>
      <c r="O1997" s="52">
        <f t="shared" si="258"/>
        <v>0</v>
      </c>
      <c r="P1997" s="57">
        <f t="shared" si="259"/>
        <v>0</v>
      </c>
      <c r="Q1997" s="52">
        <f t="shared" si="260"/>
        <v>0</v>
      </c>
      <c r="R1997" s="454">
        <f t="shared" si="261"/>
        <v>0</v>
      </c>
    </row>
    <row r="1998" spans="1:18" outlineLevel="1" x14ac:dyDescent="0.2">
      <c r="A1998" s="79" t="str">
        <f t="shared" si="254"/>
        <v/>
      </c>
      <c r="B1998" s="73"/>
      <c r="C1998" s="90"/>
      <c r="D1998" s="93" t="str">
        <f t="shared" si="255"/>
        <v xml:space="preserve"> </v>
      </c>
      <c r="E1998" s="54" t="str">
        <f>IF($C1998="","",VLOOKUP($C1998,'4.NLC'!$A$6:$F$51,6,0))</f>
        <v/>
      </c>
      <c r="F1998" s="72" t="str">
        <f>IF($C1998="","",VLOOKUP($C1998,'4.NLC'!$A$6:$F$51,5,0))</f>
        <v/>
      </c>
      <c r="G1998" s="82" t="str">
        <f>IF($C1998="","",VLOOKUP($C1998,'4.NLC'!$A$6:$H$51,7,0))</f>
        <v/>
      </c>
      <c r="H1998" s="74"/>
      <c r="I1998" s="74"/>
      <c r="J1998" s="74"/>
      <c r="K1998" s="57">
        <f t="shared" si="256"/>
        <v>0</v>
      </c>
      <c r="L1998" s="75"/>
      <c r="M1998" s="52">
        <f t="shared" si="257"/>
        <v>0</v>
      </c>
      <c r="N1998" s="76"/>
      <c r="O1998" s="52">
        <f t="shared" si="258"/>
        <v>0</v>
      </c>
      <c r="P1998" s="57">
        <f t="shared" si="259"/>
        <v>0</v>
      </c>
      <c r="Q1998" s="52">
        <f t="shared" si="260"/>
        <v>0</v>
      </c>
      <c r="R1998" s="454">
        <f t="shared" si="261"/>
        <v>0</v>
      </c>
    </row>
    <row r="1999" spans="1:18" outlineLevel="1" x14ac:dyDescent="0.2">
      <c r="A1999" s="79" t="str">
        <f t="shared" si="254"/>
        <v/>
      </c>
      <c r="B1999" s="73"/>
      <c r="C1999" s="90"/>
      <c r="D1999" s="93" t="str">
        <f t="shared" si="255"/>
        <v xml:space="preserve"> </v>
      </c>
      <c r="E1999" s="54" t="str">
        <f>IF($C1999="","",VLOOKUP($C1999,'4.NLC'!$A$6:$F$51,6,0))</f>
        <v/>
      </c>
      <c r="F1999" s="72" t="str">
        <f>IF($C1999="","",VLOOKUP($C1999,'4.NLC'!$A$6:$F$51,5,0))</f>
        <v/>
      </c>
      <c r="G1999" s="82" t="str">
        <f>IF($C1999="","",VLOOKUP($C1999,'4.NLC'!$A$6:$H$51,7,0))</f>
        <v/>
      </c>
      <c r="H1999" s="74"/>
      <c r="I1999" s="74"/>
      <c r="J1999" s="74"/>
      <c r="K1999" s="57">
        <f t="shared" si="256"/>
        <v>0</v>
      </c>
      <c r="L1999" s="75"/>
      <c r="M1999" s="52">
        <f t="shared" si="257"/>
        <v>0</v>
      </c>
      <c r="N1999" s="76"/>
      <c r="O1999" s="52">
        <f t="shared" si="258"/>
        <v>0</v>
      </c>
      <c r="P1999" s="57">
        <f t="shared" si="259"/>
        <v>0</v>
      </c>
      <c r="Q1999" s="52">
        <f t="shared" si="260"/>
        <v>0</v>
      </c>
      <c r="R1999" s="454">
        <f t="shared" si="261"/>
        <v>0</v>
      </c>
    </row>
    <row r="2000" spans="1:18" outlineLevel="1" x14ac:dyDescent="0.2">
      <c r="A2000" s="79" t="str">
        <f t="shared" si="254"/>
        <v/>
      </c>
      <c r="B2000" s="73"/>
      <c r="C2000" s="90"/>
      <c r="D2000" s="93" t="str">
        <f t="shared" si="255"/>
        <v xml:space="preserve"> </v>
      </c>
      <c r="E2000" s="54" t="str">
        <f>IF($C2000="","",VLOOKUP($C2000,'4.NLC'!$A$6:$F$51,6,0))</f>
        <v/>
      </c>
      <c r="F2000" s="72" t="str">
        <f>IF($C2000="","",VLOOKUP($C2000,'4.NLC'!$A$6:$F$51,5,0))</f>
        <v/>
      </c>
      <c r="G2000" s="82" t="str">
        <f>IF($C2000="","",VLOOKUP($C2000,'4.NLC'!$A$6:$H$51,7,0))</f>
        <v/>
      </c>
      <c r="H2000" s="74"/>
      <c r="I2000" s="74"/>
      <c r="J2000" s="74"/>
      <c r="K2000" s="57">
        <f t="shared" si="256"/>
        <v>0</v>
      </c>
      <c r="L2000" s="75"/>
      <c r="M2000" s="52">
        <f t="shared" si="257"/>
        <v>0</v>
      </c>
      <c r="N2000" s="76"/>
      <c r="O2000" s="52">
        <f t="shared" si="258"/>
        <v>0</v>
      </c>
      <c r="P2000" s="57">
        <f t="shared" si="259"/>
        <v>0</v>
      </c>
      <c r="Q2000" s="52">
        <f t="shared" si="260"/>
        <v>0</v>
      </c>
      <c r="R2000" s="454">
        <f t="shared" si="261"/>
        <v>0</v>
      </c>
    </row>
    <row r="2001" spans="1:18" outlineLevel="1" x14ac:dyDescent="0.2">
      <c r="A2001" s="79" t="str">
        <f t="shared" si="254"/>
        <v/>
      </c>
      <c r="B2001" s="73"/>
      <c r="C2001" s="90"/>
      <c r="D2001" s="93" t="str">
        <f t="shared" si="255"/>
        <v xml:space="preserve"> </v>
      </c>
      <c r="E2001" s="54" t="str">
        <f>IF($C2001="","",VLOOKUP($C2001,'4.NLC'!$A$6:$F$51,6,0))</f>
        <v/>
      </c>
      <c r="F2001" s="72" t="str">
        <f>IF($C2001="","",VLOOKUP($C2001,'4.NLC'!$A$6:$F$51,5,0))</f>
        <v/>
      </c>
      <c r="G2001" s="82" t="str">
        <f>IF($C2001="","",VLOOKUP($C2001,'4.NLC'!$A$6:$H$51,7,0))</f>
        <v/>
      </c>
      <c r="H2001" s="74"/>
      <c r="I2001" s="74"/>
      <c r="J2001" s="74"/>
      <c r="K2001" s="57">
        <f t="shared" si="256"/>
        <v>0</v>
      </c>
      <c r="L2001" s="75"/>
      <c r="M2001" s="52">
        <f t="shared" si="257"/>
        <v>0</v>
      </c>
      <c r="N2001" s="76"/>
      <c r="O2001" s="52">
        <f t="shared" si="258"/>
        <v>0</v>
      </c>
      <c r="P2001" s="57">
        <f t="shared" si="259"/>
        <v>0</v>
      </c>
      <c r="Q2001" s="52">
        <f t="shared" si="260"/>
        <v>0</v>
      </c>
      <c r="R2001" s="454">
        <f t="shared" si="261"/>
        <v>0</v>
      </c>
    </row>
    <row r="2002" spans="1:18" outlineLevel="1" x14ac:dyDescent="0.2">
      <c r="A2002" s="79" t="str">
        <f t="shared" si="254"/>
        <v/>
      </c>
      <c r="B2002" s="73"/>
      <c r="C2002" s="90"/>
      <c r="D2002" s="93" t="str">
        <f t="shared" si="255"/>
        <v xml:space="preserve"> </v>
      </c>
      <c r="E2002" s="54" t="str">
        <f>IF($C2002="","",VLOOKUP($C2002,'4.NLC'!$A$6:$F$51,6,0))</f>
        <v/>
      </c>
      <c r="F2002" s="72" t="str">
        <f>IF($C2002="","",VLOOKUP($C2002,'4.NLC'!$A$6:$F$51,5,0))</f>
        <v/>
      </c>
      <c r="G2002" s="82" t="str">
        <f>IF($C2002="","",VLOOKUP($C2002,'4.NLC'!$A$6:$H$51,7,0))</f>
        <v/>
      </c>
      <c r="H2002" s="74"/>
      <c r="I2002" s="74"/>
      <c r="J2002" s="74"/>
      <c r="K2002" s="57">
        <f t="shared" si="256"/>
        <v>0</v>
      </c>
      <c r="L2002" s="75"/>
      <c r="M2002" s="52">
        <f t="shared" si="257"/>
        <v>0</v>
      </c>
      <c r="N2002" s="76"/>
      <c r="O2002" s="52">
        <f t="shared" si="258"/>
        <v>0</v>
      </c>
      <c r="P2002" s="57">
        <f t="shared" si="259"/>
        <v>0</v>
      </c>
      <c r="Q2002" s="52">
        <f t="shared" si="260"/>
        <v>0</v>
      </c>
      <c r="R2002" s="454">
        <f t="shared" si="261"/>
        <v>0</v>
      </c>
    </row>
    <row r="2003" spans="1:18" outlineLevel="1" x14ac:dyDescent="0.2">
      <c r="A2003" s="79" t="str">
        <f t="shared" si="254"/>
        <v/>
      </c>
      <c r="B2003" s="73"/>
      <c r="C2003" s="90"/>
      <c r="D2003" s="93" t="str">
        <f t="shared" si="255"/>
        <v xml:space="preserve"> </v>
      </c>
      <c r="E2003" s="54" t="str">
        <f>IF($C2003="","",VLOOKUP($C2003,'4.NLC'!$A$6:$F$51,6,0))</f>
        <v/>
      </c>
      <c r="F2003" s="72" t="str">
        <f>IF($C2003="","",VLOOKUP($C2003,'4.NLC'!$A$6:$F$51,5,0))</f>
        <v/>
      </c>
      <c r="G2003" s="82" t="str">
        <f>IF($C2003="","",VLOOKUP($C2003,'4.NLC'!$A$6:$H$51,7,0))</f>
        <v/>
      </c>
      <c r="H2003" s="74"/>
      <c r="I2003" s="74"/>
      <c r="J2003" s="74"/>
      <c r="K2003" s="57">
        <f t="shared" si="256"/>
        <v>0</v>
      </c>
      <c r="L2003" s="75"/>
      <c r="M2003" s="52">
        <f t="shared" si="257"/>
        <v>0</v>
      </c>
      <c r="N2003" s="76"/>
      <c r="O2003" s="52">
        <f t="shared" si="258"/>
        <v>0</v>
      </c>
      <c r="P2003" s="57">
        <f t="shared" si="259"/>
        <v>0</v>
      </c>
      <c r="Q2003" s="52">
        <f t="shared" si="260"/>
        <v>0</v>
      </c>
      <c r="R2003" s="454">
        <f t="shared" si="261"/>
        <v>0</v>
      </c>
    </row>
    <row r="2004" spans="1:18" outlineLevel="1" x14ac:dyDescent="0.2">
      <c r="A2004" s="79" t="str">
        <f t="shared" si="254"/>
        <v/>
      </c>
      <c r="B2004" s="73"/>
      <c r="C2004" s="90"/>
      <c r="D2004" s="93" t="str">
        <f t="shared" si="255"/>
        <v xml:space="preserve"> </v>
      </c>
      <c r="E2004" s="54" t="str">
        <f>IF($C2004="","",VLOOKUP($C2004,'4.NLC'!$A$6:$F$51,6,0))</f>
        <v/>
      </c>
      <c r="F2004" s="72" t="str">
        <f>IF($C2004="","",VLOOKUP($C2004,'4.NLC'!$A$6:$F$51,5,0))</f>
        <v/>
      </c>
      <c r="G2004" s="82" t="str">
        <f>IF($C2004="","",VLOOKUP($C2004,'4.NLC'!$A$6:$H$51,7,0))</f>
        <v/>
      </c>
      <c r="H2004" s="74"/>
      <c r="I2004" s="74"/>
      <c r="J2004" s="74"/>
      <c r="K2004" s="57">
        <f t="shared" si="256"/>
        <v>0</v>
      </c>
      <c r="L2004" s="75"/>
      <c r="M2004" s="52">
        <f t="shared" si="257"/>
        <v>0</v>
      </c>
      <c r="N2004" s="76"/>
      <c r="O2004" s="52">
        <f t="shared" si="258"/>
        <v>0</v>
      </c>
      <c r="P2004" s="57">
        <f t="shared" si="259"/>
        <v>0</v>
      </c>
      <c r="Q2004" s="52">
        <f t="shared" si="260"/>
        <v>0</v>
      </c>
      <c r="R2004" s="454">
        <f t="shared" si="261"/>
        <v>0</v>
      </c>
    </row>
    <row r="2005" spans="1:18" outlineLevel="1" x14ac:dyDescent="0.2">
      <c r="A2005" s="79" t="str">
        <f t="shared" si="254"/>
        <v/>
      </c>
      <c r="B2005" s="73"/>
      <c r="C2005" s="90"/>
      <c r="D2005" s="93" t="str">
        <f t="shared" si="255"/>
        <v xml:space="preserve"> </v>
      </c>
      <c r="E2005" s="54" t="str">
        <f>IF($C2005="","",VLOOKUP($C2005,'4.NLC'!$A$6:$F$51,6,0))</f>
        <v/>
      </c>
      <c r="F2005" s="72" t="str">
        <f>IF($C2005="","",VLOOKUP($C2005,'4.NLC'!$A$6:$F$51,5,0))</f>
        <v/>
      </c>
      <c r="G2005" s="82" t="str">
        <f>IF($C2005="","",VLOOKUP($C2005,'4.NLC'!$A$6:$H$51,7,0))</f>
        <v/>
      </c>
      <c r="H2005" s="74"/>
      <c r="I2005" s="74"/>
      <c r="J2005" s="74"/>
      <c r="K2005" s="57">
        <f t="shared" si="256"/>
        <v>0</v>
      </c>
      <c r="L2005" s="75"/>
      <c r="M2005" s="52">
        <f t="shared" si="257"/>
        <v>0</v>
      </c>
      <c r="N2005" s="76"/>
      <c r="O2005" s="52">
        <f t="shared" si="258"/>
        <v>0</v>
      </c>
      <c r="P2005" s="57">
        <f t="shared" si="259"/>
        <v>0</v>
      </c>
      <c r="Q2005" s="52">
        <f t="shared" si="260"/>
        <v>0</v>
      </c>
      <c r="R2005" s="454">
        <f t="shared" si="261"/>
        <v>0</v>
      </c>
    </row>
    <row r="2006" spans="1:18" outlineLevel="1" x14ac:dyDescent="0.2">
      <c r="A2006" s="79" t="str">
        <f t="shared" si="254"/>
        <v/>
      </c>
      <c r="B2006" s="73"/>
      <c r="C2006" s="90"/>
      <c r="D2006" s="93" t="str">
        <f t="shared" si="255"/>
        <v xml:space="preserve"> </v>
      </c>
      <c r="E2006" s="54" t="str">
        <f>IF($C2006="","",VLOOKUP($C2006,'4.NLC'!$A$6:$F$51,6,0))</f>
        <v/>
      </c>
      <c r="F2006" s="72" t="str">
        <f>IF($C2006="","",VLOOKUP($C2006,'4.NLC'!$A$6:$F$51,5,0))</f>
        <v/>
      </c>
      <c r="G2006" s="82" t="str">
        <f>IF($C2006="","",VLOOKUP($C2006,'4.NLC'!$A$6:$H$51,7,0))</f>
        <v/>
      </c>
      <c r="H2006" s="74"/>
      <c r="I2006" s="74"/>
      <c r="J2006" s="74"/>
      <c r="K2006" s="57">
        <f t="shared" si="256"/>
        <v>0</v>
      </c>
      <c r="L2006" s="75"/>
      <c r="M2006" s="52">
        <f t="shared" si="257"/>
        <v>0</v>
      </c>
      <c r="N2006" s="76"/>
      <c r="O2006" s="52">
        <f t="shared" si="258"/>
        <v>0</v>
      </c>
      <c r="P2006" s="57">
        <f t="shared" si="259"/>
        <v>0</v>
      </c>
      <c r="Q2006" s="52">
        <f t="shared" si="260"/>
        <v>0</v>
      </c>
      <c r="R2006" s="454">
        <f t="shared" si="261"/>
        <v>0</v>
      </c>
    </row>
    <row r="2007" spans="1:18" outlineLevel="1" x14ac:dyDescent="0.2">
      <c r="A2007" s="79" t="str">
        <f t="shared" si="254"/>
        <v/>
      </c>
      <c r="B2007" s="73"/>
      <c r="C2007" s="90"/>
      <c r="D2007" s="93" t="str">
        <f t="shared" si="255"/>
        <v xml:space="preserve"> </v>
      </c>
      <c r="E2007" s="54" t="str">
        <f>IF($C2007="","",VLOOKUP($C2007,'4.NLC'!$A$6:$F$51,6,0))</f>
        <v/>
      </c>
      <c r="F2007" s="72" t="str">
        <f>IF($C2007="","",VLOOKUP($C2007,'4.NLC'!$A$6:$F$51,5,0))</f>
        <v/>
      </c>
      <c r="G2007" s="82" t="str">
        <f>IF($C2007="","",VLOOKUP($C2007,'4.NLC'!$A$6:$H$51,7,0))</f>
        <v/>
      </c>
      <c r="H2007" s="74"/>
      <c r="I2007" s="74"/>
      <c r="J2007" s="74"/>
      <c r="K2007" s="57">
        <f t="shared" si="256"/>
        <v>0</v>
      </c>
      <c r="L2007" s="75"/>
      <c r="M2007" s="52">
        <f t="shared" si="257"/>
        <v>0</v>
      </c>
      <c r="N2007" s="76"/>
      <c r="O2007" s="52">
        <f t="shared" si="258"/>
        <v>0</v>
      </c>
      <c r="P2007" s="57">
        <f t="shared" si="259"/>
        <v>0</v>
      </c>
      <c r="Q2007" s="52">
        <f t="shared" si="260"/>
        <v>0</v>
      </c>
      <c r="R2007" s="454">
        <f t="shared" si="261"/>
        <v>0</v>
      </c>
    </row>
    <row r="2008" spans="1:18" outlineLevel="1" x14ac:dyDescent="0.2">
      <c r="A2008" s="79" t="str">
        <f t="shared" si="254"/>
        <v/>
      </c>
      <c r="B2008" s="73"/>
      <c r="C2008" s="90"/>
      <c r="D2008" s="93" t="str">
        <f t="shared" si="255"/>
        <v xml:space="preserve"> </v>
      </c>
      <c r="E2008" s="54" t="str">
        <f>IF($C2008="","",VLOOKUP($C2008,'4.NLC'!$A$6:$F$51,6,0))</f>
        <v/>
      </c>
      <c r="F2008" s="72" t="str">
        <f>IF($C2008="","",VLOOKUP($C2008,'4.NLC'!$A$6:$F$51,5,0))</f>
        <v/>
      </c>
      <c r="G2008" s="82" t="str">
        <f>IF($C2008="","",VLOOKUP($C2008,'4.NLC'!$A$6:$H$51,7,0))</f>
        <v/>
      </c>
      <c r="H2008" s="74"/>
      <c r="I2008" s="74"/>
      <c r="J2008" s="74"/>
      <c r="K2008" s="57">
        <f t="shared" si="256"/>
        <v>0</v>
      </c>
      <c r="L2008" s="75"/>
      <c r="M2008" s="52">
        <f t="shared" si="257"/>
        <v>0</v>
      </c>
      <c r="N2008" s="76"/>
      <c r="O2008" s="52">
        <f t="shared" si="258"/>
        <v>0</v>
      </c>
      <c r="P2008" s="57">
        <f t="shared" si="259"/>
        <v>0</v>
      </c>
      <c r="Q2008" s="52">
        <f t="shared" si="260"/>
        <v>0</v>
      </c>
      <c r="R2008" s="454">
        <f t="shared" si="261"/>
        <v>0</v>
      </c>
    </row>
    <row r="2009" spans="1:18" outlineLevel="1" x14ac:dyDescent="0.2">
      <c r="A2009" s="79" t="str">
        <f t="shared" si="254"/>
        <v/>
      </c>
      <c r="B2009" s="73"/>
      <c r="C2009" s="90"/>
      <c r="D2009" s="93" t="str">
        <f t="shared" si="255"/>
        <v xml:space="preserve"> </v>
      </c>
      <c r="E2009" s="54" t="str">
        <f>IF($C2009="","",VLOOKUP($C2009,'4.NLC'!$A$6:$F$51,6,0))</f>
        <v/>
      </c>
      <c r="F2009" s="72" t="str">
        <f>IF($C2009="","",VLOOKUP($C2009,'4.NLC'!$A$6:$F$51,5,0))</f>
        <v/>
      </c>
      <c r="G2009" s="82" t="str">
        <f>IF($C2009="","",VLOOKUP($C2009,'4.NLC'!$A$6:$H$51,7,0))</f>
        <v/>
      </c>
      <c r="H2009" s="74"/>
      <c r="I2009" s="74"/>
      <c r="J2009" s="74"/>
      <c r="K2009" s="57">
        <f t="shared" si="256"/>
        <v>0</v>
      </c>
      <c r="L2009" s="75"/>
      <c r="M2009" s="52">
        <f t="shared" si="257"/>
        <v>0</v>
      </c>
      <c r="N2009" s="76"/>
      <c r="O2009" s="52">
        <f t="shared" si="258"/>
        <v>0</v>
      </c>
      <c r="P2009" s="57">
        <f t="shared" si="259"/>
        <v>0</v>
      </c>
      <c r="Q2009" s="52">
        <f t="shared" si="260"/>
        <v>0</v>
      </c>
      <c r="R2009" s="454">
        <f t="shared" si="261"/>
        <v>0</v>
      </c>
    </row>
    <row r="2010" spans="1:18" outlineLevel="1" x14ac:dyDescent="0.2">
      <c r="A2010" s="79" t="str">
        <f t="shared" si="254"/>
        <v/>
      </c>
      <c r="B2010" s="73"/>
      <c r="C2010" s="90"/>
      <c r="D2010" s="93" t="str">
        <f t="shared" si="255"/>
        <v xml:space="preserve"> </v>
      </c>
      <c r="E2010" s="54" t="str">
        <f>IF($C2010="","",VLOOKUP($C2010,'4.NLC'!$A$6:$F$51,6,0))</f>
        <v/>
      </c>
      <c r="F2010" s="72" t="str">
        <f>IF($C2010="","",VLOOKUP($C2010,'4.NLC'!$A$6:$F$51,5,0))</f>
        <v/>
      </c>
      <c r="G2010" s="82" t="str">
        <f>IF($C2010="","",VLOOKUP($C2010,'4.NLC'!$A$6:$H$51,7,0))</f>
        <v/>
      </c>
      <c r="H2010" s="74"/>
      <c r="I2010" s="74"/>
      <c r="J2010" s="74"/>
      <c r="K2010" s="57">
        <f t="shared" si="256"/>
        <v>0</v>
      </c>
      <c r="L2010" s="75"/>
      <c r="M2010" s="52">
        <f t="shared" si="257"/>
        <v>0</v>
      </c>
      <c r="N2010" s="76"/>
      <c r="O2010" s="52">
        <f t="shared" si="258"/>
        <v>0</v>
      </c>
      <c r="P2010" s="57">
        <f t="shared" si="259"/>
        <v>0</v>
      </c>
      <c r="Q2010" s="52">
        <f t="shared" si="260"/>
        <v>0</v>
      </c>
      <c r="R2010" s="454">
        <f t="shared" si="261"/>
        <v>0</v>
      </c>
    </row>
    <row r="2011" spans="1:18" outlineLevel="1" x14ac:dyDescent="0.2">
      <c r="A2011" s="79" t="str">
        <f t="shared" si="254"/>
        <v/>
      </c>
      <c r="B2011" s="73"/>
      <c r="C2011" s="90"/>
      <c r="D2011" s="93" t="str">
        <f t="shared" si="255"/>
        <v xml:space="preserve"> </v>
      </c>
      <c r="E2011" s="54" t="str">
        <f>IF($C2011="","",VLOOKUP($C2011,'4.NLC'!$A$6:$F$51,6,0))</f>
        <v/>
      </c>
      <c r="F2011" s="72" t="str">
        <f>IF($C2011="","",VLOOKUP($C2011,'4.NLC'!$A$6:$F$51,5,0))</f>
        <v/>
      </c>
      <c r="G2011" s="82" t="str">
        <f>IF($C2011="","",VLOOKUP($C2011,'4.NLC'!$A$6:$H$51,7,0))</f>
        <v/>
      </c>
      <c r="H2011" s="74"/>
      <c r="I2011" s="74"/>
      <c r="J2011" s="74"/>
      <c r="K2011" s="57">
        <f t="shared" si="256"/>
        <v>0</v>
      </c>
      <c r="L2011" s="75"/>
      <c r="M2011" s="52">
        <f t="shared" si="257"/>
        <v>0</v>
      </c>
      <c r="N2011" s="76"/>
      <c r="O2011" s="52">
        <f t="shared" si="258"/>
        <v>0</v>
      </c>
      <c r="P2011" s="57">
        <f t="shared" si="259"/>
        <v>0</v>
      </c>
      <c r="Q2011" s="52">
        <f t="shared" si="260"/>
        <v>0</v>
      </c>
      <c r="R2011" s="454">
        <f t="shared" si="261"/>
        <v>0</v>
      </c>
    </row>
    <row r="2012" spans="1:18" outlineLevel="1" x14ac:dyDescent="0.2">
      <c r="A2012" s="79" t="str">
        <f t="shared" si="254"/>
        <v/>
      </c>
      <c r="B2012" s="73"/>
      <c r="C2012" s="90"/>
      <c r="D2012" s="93" t="str">
        <f t="shared" si="255"/>
        <v xml:space="preserve"> </v>
      </c>
      <c r="E2012" s="54" t="str">
        <f>IF($C2012="","",VLOOKUP($C2012,'4.NLC'!$A$6:$F$51,6,0))</f>
        <v/>
      </c>
      <c r="F2012" s="72" t="str">
        <f>IF($C2012="","",VLOOKUP($C2012,'4.NLC'!$A$6:$F$51,5,0))</f>
        <v/>
      </c>
      <c r="G2012" s="82" t="str">
        <f>IF($C2012="","",VLOOKUP($C2012,'4.NLC'!$A$6:$H$51,7,0))</f>
        <v/>
      </c>
      <c r="H2012" s="74"/>
      <c r="I2012" s="74"/>
      <c r="J2012" s="74"/>
      <c r="K2012" s="57">
        <f t="shared" si="256"/>
        <v>0</v>
      </c>
      <c r="L2012" s="75"/>
      <c r="M2012" s="52">
        <f t="shared" si="257"/>
        <v>0</v>
      </c>
      <c r="N2012" s="76"/>
      <c r="O2012" s="52">
        <f t="shared" si="258"/>
        <v>0</v>
      </c>
      <c r="P2012" s="57">
        <f t="shared" si="259"/>
        <v>0</v>
      </c>
      <c r="Q2012" s="52">
        <f t="shared" si="260"/>
        <v>0</v>
      </c>
      <c r="R2012" s="454">
        <f t="shared" si="261"/>
        <v>0</v>
      </c>
    </row>
    <row r="2013" spans="1:18" outlineLevel="1" x14ac:dyDescent="0.2">
      <c r="A2013" s="79" t="str">
        <f t="shared" si="254"/>
        <v/>
      </c>
      <c r="B2013" s="73"/>
      <c r="C2013" s="90"/>
      <c r="D2013" s="93" t="str">
        <f t="shared" si="255"/>
        <v xml:space="preserve"> </v>
      </c>
      <c r="E2013" s="54" t="str">
        <f>IF($C2013="","",VLOOKUP($C2013,'4.NLC'!$A$6:$F$51,6,0))</f>
        <v/>
      </c>
      <c r="F2013" s="72" t="str">
        <f>IF($C2013="","",VLOOKUP($C2013,'4.NLC'!$A$6:$F$51,5,0))</f>
        <v/>
      </c>
      <c r="G2013" s="82" t="str">
        <f>IF($C2013="","",VLOOKUP($C2013,'4.NLC'!$A$6:$H$51,7,0))</f>
        <v/>
      </c>
      <c r="H2013" s="74"/>
      <c r="I2013" s="74"/>
      <c r="J2013" s="74"/>
      <c r="K2013" s="57">
        <f t="shared" si="256"/>
        <v>0</v>
      </c>
      <c r="L2013" s="75"/>
      <c r="M2013" s="52">
        <f t="shared" si="257"/>
        <v>0</v>
      </c>
      <c r="N2013" s="76"/>
      <c r="O2013" s="52">
        <f t="shared" si="258"/>
        <v>0</v>
      </c>
      <c r="P2013" s="57">
        <f t="shared" si="259"/>
        <v>0</v>
      </c>
      <c r="Q2013" s="52">
        <f t="shared" si="260"/>
        <v>0</v>
      </c>
      <c r="R2013" s="454">
        <f t="shared" si="261"/>
        <v>0</v>
      </c>
    </row>
    <row r="2014" spans="1:18" outlineLevel="1" x14ac:dyDescent="0.2">
      <c r="A2014" s="79" t="str">
        <f t="shared" si="254"/>
        <v/>
      </c>
      <c r="B2014" s="73"/>
      <c r="C2014" s="90"/>
      <c r="D2014" s="93" t="str">
        <f t="shared" si="255"/>
        <v xml:space="preserve"> </v>
      </c>
      <c r="E2014" s="54" t="str">
        <f>IF($C2014="","",VLOOKUP($C2014,'4.NLC'!$A$6:$F$51,6,0))</f>
        <v/>
      </c>
      <c r="F2014" s="72" t="str">
        <f>IF($C2014="","",VLOOKUP($C2014,'4.NLC'!$A$6:$F$51,5,0))</f>
        <v/>
      </c>
      <c r="G2014" s="82" t="str">
        <f>IF($C2014="","",VLOOKUP($C2014,'4.NLC'!$A$6:$H$51,7,0))</f>
        <v/>
      </c>
      <c r="H2014" s="74"/>
      <c r="I2014" s="74"/>
      <c r="J2014" s="74"/>
      <c r="K2014" s="57">
        <f t="shared" si="256"/>
        <v>0</v>
      </c>
      <c r="L2014" s="75"/>
      <c r="M2014" s="52">
        <f t="shared" si="257"/>
        <v>0</v>
      </c>
      <c r="N2014" s="76"/>
      <c r="O2014" s="52">
        <f t="shared" si="258"/>
        <v>0</v>
      </c>
      <c r="P2014" s="57">
        <f t="shared" si="259"/>
        <v>0</v>
      </c>
      <c r="Q2014" s="52">
        <f t="shared" si="260"/>
        <v>0</v>
      </c>
      <c r="R2014" s="454">
        <f t="shared" si="261"/>
        <v>0</v>
      </c>
    </row>
    <row r="2015" spans="1:18" outlineLevel="1" x14ac:dyDescent="0.2">
      <c r="A2015" s="79" t="str">
        <f t="shared" si="254"/>
        <v/>
      </c>
      <c r="B2015" s="73"/>
      <c r="C2015" s="90"/>
      <c r="D2015" s="93" t="str">
        <f t="shared" si="255"/>
        <v xml:space="preserve"> </v>
      </c>
      <c r="E2015" s="54" t="str">
        <f>IF($C2015="","",VLOOKUP($C2015,'4.NLC'!$A$6:$F$51,6,0))</f>
        <v/>
      </c>
      <c r="F2015" s="72" t="str">
        <f>IF($C2015="","",VLOOKUP($C2015,'4.NLC'!$A$6:$F$51,5,0))</f>
        <v/>
      </c>
      <c r="G2015" s="82" t="str">
        <f>IF($C2015="","",VLOOKUP($C2015,'4.NLC'!$A$6:$H$51,7,0))</f>
        <v/>
      </c>
      <c r="H2015" s="74"/>
      <c r="I2015" s="74"/>
      <c r="J2015" s="74"/>
      <c r="K2015" s="57">
        <f t="shared" si="256"/>
        <v>0</v>
      </c>
      <c r="L2015" s="75"/>
      <c r="M2015" s="52">
        <f t="shared" si="257"/>
        <v>0</v>
      </c>
      <c r="N2015" s="76"/>
      <c r="O2015" s="52">
        <f t="shared" si="258"/>
        <v>0</v>
      </c>
      <c r="P2015" s="57">
        <f t="shared" si="259"/>
        <v>0</v>
      </c>
      <c r="Q2015" s="52">
        <f t="shared" si="260"/>
        <v>0</v>
      </c>
      <c r="R2015" s="454">
        <f t="shared" si="261"/>
        <v>0</v>
      </c>
    </row>
    <row r="2016" spans="1:18" outlineLevel="1" x14ac:dyDescent="0.2">
      <c r="A2016" s="79" t="str">
        <f t="shared" si="254"/>
        <v/>
      </c>
      <c r="B2016" s="73"/>
      <c r="C2016" s="90"/>
      <c r="D2016" s="93" t="str">
        <f t="shared" si="255"/>
        <v xml:space="preserve"> </v>
      </c>
      <c r="E2016" s="54" t="str">
        <f>IF($C2016="","",VLOOKUP($C2016,'4.NLC'!$A$6:$F$51,6,0))</f>
        <v/>
      </c>
      <c r="F2016" s="72" t="str">
        <f>IF($C2016="","",VLOOKUP($C2016,'4.NLC'!$A$6:$F$51,5,0))</f>
        <v/>
      </c>
      <c r="G2016" s="82" t="str">
        <f>IF($C2016="","",VLOOKUP($C2016,'4.NLC'!$A$6:$H$51,7,0))</f>
        <v/>
      </c>
      <c r="H2016" s="74"/>
      <c r="I2016" s="74"/>
      <c r="J2016" s="74"/>
      <c r="K2016" s="57">
        <f t="shared" si="256"/>
        <v>0</v>
      </c>
      <c r="L2016" s="75"/>
      <c r="M2016" s="52">
        <f t="shared" si="257"/>
        <v>0</v>
      </c>
      <c r="N2016" s="76"/>
      <c r="O2016" s="52">
        <f t="shared" si="258"/>
        <v>0</v>
      </c>
      <c r="P2016" s="57">
        <f t="shared" si="259"/>
        <v>0</v>
      </c>
      <c r="Q2016" s="52">
        <f t="shared" si="260"/>
        <v>0</v>
      </c>
      <c r="R2016" s="454">
        <f t="shared" si="261"/>
        <v>0</v>
      </c>
    </row>
    <row r="2017" spans="1:18" outlineLevel="1" x14ac:dyDescent="0.2">
      <c r="A2017" s="79" t="str">
        <f t="shared" si="254"/>
        <v/>
      </c>
      <c r="B2017" s="73"/>
      <c r="C2017" s="90"/>
      <c r="D2017" s="93" t="str">
        <f t="shared" si="255"/>
        <v xml:space="preserve"> </v>
      </c>
      <c r="E2017" s="54" t="str">
        <f>IF($C2017="","",VLOOKUP($C2017,'4.NLC'!$A$6:$F$51,6,0))</f>
        <v/>
      </c>
      <c r="F2017" s="72" t="str">
        <f>IF($C2017="","",VLOOKUP($C2017,'4.NLC'!$A$6:$F$51,5,0))</f>
        <v/>
      </c>
      <c r="G2017" s="82" t="str">
        <f>IF($C2017="","",VLOOKUP($C2017,'4.NLC'!$A$6:$H$51,7,0))</f>
        <v/>
      </c>
      <c r="H2017" s="74"/>
      <c r="I2017" s="74"/>
      <c r="J2017" s="74"/>
      <c r="K2017" s="57">
        <f t="shared" si="256"/>
        <v>0</v>
      </c>
      <c r="L2017" s="75"/>
      <c r="M2017" s="52">
        <f t="shared" si="257"/>
        <v>0</v>
      </c>
      <c r="N2017" s="76"/>
      <c r="O2017" s="52">
        <f t="shared" si="258"/>
        <v>0</v>
      </c>
      <c r="P2017" s="57">
        <f t="shared" si="259"/>
        <v>0</v>
      </c>
      <c r="Q2017" s="52">
        <f t="shared" si="260"/>
        <v>0</v>
      </c>
      <c r="R2017" s="454">
        <f t="shared" si="261"/>
        <v>0</v>
      </c>
    </row>
    <row r="2018" spans="1:18" outlineLevel="1" x14ac:dyDescent="0.2">
      <c r="A2018" s="79" t="str">
        <f t="shared" si="254"/>
        <v/>
      </c>
      <c r="B2018" s="73"/>
      <c r="C2018" s="90"/>
      <c r="D2018" s="93" t="str">
        <f t="shared" si="255"/>
        <v xml:space="preserve"> </v>
      </c>
      <c r="E2018" s="54" t="str">
        <f>IF($C2018="","",VLOOKUP($C2018,'4.NLC'!$A$6:$F$51,6,0))</f>
        <v/>
      </c>
      <c r="F2018" s="72" t="str">
        <f>IF($C2018="","",VLOOKUP($C2018,'4.NLC'!$A$6:$F$51,5,0))</f>
        <v/>
      </c>
      <c r="G2018" s="82" t="str">
        <f>IF($C2018="","",VLOOKUP($C2018,'4.NLC'!$A$6:$H$51,7,0))</f>
        <v/>
      </c>
      <c r="H2018" s="74"/>
      <c r="I2018" s="74"/>
      <c r="J2018" s="74"/>
      <c r="K2018" s="57">
        <f t="shared" si="256"/>
        <v>0</v>
      </c>
      <c r="L2018" s="75"/>
      <c r="M2018" s="52">
        <f t="shared" si="257"/>
        <v>0</v>
      </c>
      <c r="N2018" s="76"/>
      <c r="O2018" s="52">
        <f t="shared" si="258"/>
        <v>0</v>
      </c>
      <c r="P2018" s="57">
        <f t="shared" si="259"/>
        <v>0</v>
      </c>
      <c r="Q2018" s="52">
        <f t="shared" si="260"/>
        <v>0</v>
      </c>
      <c r="R2018" s="454">
        <f t="shared" si="261"/>
        <v>0</v>
      </c>
    </row>
    <row r="2019" spans="1:18" outlineLevel="1" x14ac:dyDescent="0.2">
      <c r="A2019" s="79" t="str">
        <f t="shared" si="254"/>
        <v/>
      </c>
      <c r="B2019" s="73"/>
      <c r="C2019" s="90"/>
      <c r="D2019" s="93" t="str">
        <f t="shared" si="255"/>
        <v xml:space="preserve"> </v>
      </c>
      <c r="E2019" s="54" t="str">
        <f>IF($C2019="","",VLOOKUP($C2019,'4.NLC'!$A$6:$F$51,6,0))</f>
        <v/>
      </c>
      <c r="F2019" s="72" t="str">
        <f>IF($C2019="","",VLOOKUP($C2019,'4.NLC'!$A$6:$F$51,5,0))</f>
        <v/>
      </c>
      <c r="G2019" s="82" t="str">
        <f>IF($C2019="","",VLOOKUP($C2019,'4.NLC'!$A$6:$H$51,7,0))</f>
        <v/>
      </c>
      <c r="H2019" s="74"/>
      <c r="I2019" s="74"/>
      <c r="J2019" s="74"/>
      <c r="K2019" s="57">
        <f t="shared" si="256"/>
        <v>0</v>
      </c>
      <c r="L2019" s="75"/>
      <c r="M2019" s="52">
        <f t="shared" si="257"/>
        <v>0</v>
      </c>
      <c r="N2019" s="76"/>
      <c r="O2019" s="52">
        <f t="shared" si="258"/>
        <v>0</v>
      </c>
      <c r="P2019" s="57">
        <f t="shared" si="259"/>
        <v>0</v>
      </c>
      <c r="Q2019" s="52">
        <f t="shared" si="260"/>
        <v>0</v>
      </c>
      <c r="R2019" s="454">
        <f t="shared" si="261"/>
        <v>0</v>
      </c>
    </row>
    <row r="2020" spans="1:18" outlineLevel="1" x14ac:dyDescent="0.2">
      <c r="A2020" s="79" t="str">
        <f t="shared" si="254"/>
        <v/>
      </c>
      <c r="B2020" s="73"/>
      <c r="C2020" s="90"/>
      <c r="D2020" s="93" t="str">
        <f t="shared" si="255"/>
        <v xml:space="preserve"> </v>
      </c>
      <c r="E2020" s="54" t="str">
        <f>IF($C2020="","",VLOOKUP($C2020,'4.NLC'!$A$6:$F$51,6,0))</f>
        <v/>
      </c>
      <c r="F2020" s="72" t="str">
        <f>IF($C2020="","",VLOOKUP($C2020,'4.NLC'!$A$6:$F$51,5,0))</f>
        <v/>
      </c>
      <c r="G2020" s="82" t="str">
        <f>IF($C2020="","",VLOOKUP($C2020,'4.NLC'!$A$6:$H$51,7,0))</f>
        <v/>
      </c>
      <c r="H2020" s="74"/>
      <c r="I2020" s="74"/>
      <c r="J2020" s="74"/>
      <c r="K2020" s="57">
        <f t="shared" si="256"/>
        <v>0</v>
      </c>
      <c r="L2020" s="75"/>
      <c r="M2020" s="52">
        <f t="shared" si="257"/>
        <v>0</v>
      </c>
      <c r="N2020" s="76"/>
      <c r="O2020" s="52">
        <f t="shared" si="258"/>
        <v>0</v>
      </c>
      <c r="P2020" s="57">
        <f t="shared" si="259"/>
        <v>0</v>
      </c>
      <c r="Q2020" s="52">
        <f t="shared" si="260"/>
        <v>0</v>
      </c>
      <c r="R2020" s="454">
        <f t="shared" si="261"/>
        <v>0</v>
      </c>
    </row>
    <row r="2021" spans="1:18" outlineLevel="1" x14ac:dyDescent="0.2">
      <c r="A2021" s="79" t="str">
        <f t="shared" si="254"/>
        <v/>
      </c>
      <c r="B2021" s="73"/>
      <c r="C2021" s="90"/>
      <c r="D2021" s="93" t="str">
        <f t="shared" si="255"/>
        <v xml:space="preserve"> </v>
      </c>
      <c r="E2021" s="54" t="str">
        <f>IF($C2021="","",VLOOKUP($C2021,'4.NLC'!$A$6:$F$51,6,0))</f>
        <v/>
      </c>
      <c r="F2021" s="72" t="str">
        <f>IF($C2021="","",VLOOKUP($C2021,'4.NLC'!$A$6:$F$51,5,0))</f>
        <v/>
      </c>
      <c r="G2021" s="82" t="str">
        <f>IF($C2021="","",VLOOKUP($C2021,'4.NLC'!$A$6:$H$51,7,0))</f>
        <v/>
      </c>
      <c r="H2021" s="74"/>
      <c r="I2021" s="74"/>
      <c r="J2021" s="74"/>
      <c r="K2021" s="57">
        <f t="shared" si="256"/>
        <v>0</v>
      </c>
      <c r="L2021" s="75"/>
      <c r="M2021" s="52">
        <f t="shared" si="257"/>
        <v>0</v>
      </c>
      <c r="N2021" s="76"/>
      <c r="O2021" s="52">
        <f t="shared" si="258"/>
        <v>0</v>
      </c>
      <c r="P2021" s="57">
        <f t="shared" si="259"/>
        <v>0</v>
      </c>
      <c r="Q2021" s="52">
        <f t="shared" si="260"/>
        <v>0</v>
      </c>
      <c r="R2021" s="454">
        <f t="shared" si="261"/>
        <v>0</v>
      </c>
    </row>
    <row r="2022" spans="1:18" outlineLevel="1" x14ac:dyDescent="0.2">
      <c r="A2022" s="79" t="str">
        <f t="shared" si="254"/>
        <v/>
      </c>
      <c r="B2022" s="73"/>
      <c r="C2022" s="90"/>
      <c r="D2022" s="93" t="str">
        <f t="shared" si="255"/>
        <v xml:space="preserve"> </v>
      </c>
      <c r="E2022" s="54" t="str">
        <f>IF($C2022="","",VLOOKUP($C2022,'4.NLC'!$A$6:$F$51,6,0))</f>
        <v/>
      </c>
      <c r="F2022" s="72" t="str">
        <f>IF($C2022="","",VLOOKUP($C2022,'4.NLC'!$A$6:$F$51,5,0))</f>
        <v/>
      </c>
      <c r="G2022" s="82" t="str">
        <f>IF($C2022="","",VLOOKUP($C2022,'4.NLC'!$A$6:$H$51,7,0))</f>
        <v/>
      </c>
      <c r="H2022" s="74"/>
      <c r="I2022" s="74"/>
      <c r="J2022" s="74"/>
      <c r="K2022" s="57">
        <f t="shared" si="256"/>
        <v>0</v>
      </c>
      <c r="L2022" s="75"/>
      <c r="M2022" s="52">
        <f t="shared" si="257"/>
        <v>0</v>
      </c>
      <c r="N2022" s="76"/>
      <c r="O2022" s="52">
        <f t="shared" si="258"/>
        <v>0</v>
      </c>
      <c r="P2022" s="57">
        <f t="shared" si="259"/>
        <v>0</v>
      </c>
      <c r="Q2022" s="52">
        <f t="shared" si="260"/>
        <v>0</v>
      </c>
      <c r="R2022" s="454">
        <f t="shared" si="261"/>
        <v>0</v>
      </c>
    </row>
    <row r="2023" spans="1:18" outlineLevel="1" x14ac:dyDescent="0.2">
      <c r="A2023" s="79" t="str">
        <f t="shared" si="254"/>
        <v/>
      </c>
      <c r="B2023" s="73"/>
      <c r="C2023" s="90"/>
      <c r="D2023" s="93" t="str">
        <f t="shared" si="255"/>
        <v xml:space="preserve"> </v>
      </c>
      <c r="E2023" s="54" t="str">
        <f>IF($C2023="","",VLOOKUP($C2023,'4.NLC'!$A$6:$F$51,6,0))</f>
        <v/>
      </c>
      <c r="F2023" s="72" t="str">
        <f>IF($C2023="","",VLOOKUP($C2023,'4.NLC'!$A$6:$F$51,5,0))</f>
        <v/>
      </c>
      <c r="G2023" s="82" t="str">
        <f>IF($C2023="","",VLOOKUP($C2023,'4.NLC'!$A$6:$H$51,7,0))</f>
        <v/>
      </c>
      <c r="H2023" s="74"/>
      <c r="I2023" s="74"/>
      <c r="J2023" s="74"/>
      <c r="K2023" s="57">
        <f t="shared" si="256"/>
        <v>0</v>
      </c>
      <c r="L2023" s="75"/>
      <c r="M2023" s="52">
        <f t="shared" si="257"/>
        <v>0</v>
      </c>
      <c r="N2023" s="76"/>
      <c r="O2023" s="52">
        <f t="shared" si="258"/>
        <v>0</v>
      </c>
      <c r="P2023" s="57">
        <f t="shared" si="259"/>
        <v>0</v>
      </c>
      <c r="Q2023" s="52">
        <f t="shared" si="260"/>
        <v>0</v>
      </c>
      <c r="R2023" s="454">
        <f t="shared" si="261"/>
        <v>0</v>
      </c>
    </row>
    <row r="2024" spans="1:18" outlineLevel="1" x14ac:dyDescent="0.2">
      <c r="A2024" s="79" t="str">
        <f t="shared" si="254"/>
        <v/>
      </c>
      <c r="B2024" s="73"/>
      <c r="C2024" s="90"/>
      <c r="D2024" s="93" t="str">
        <f t="shared" si="255"/>
        <v xml:space="preserve"> </v>
      </c>
      <c r="E2024" s="54" t="str">
        <f>IF($C2024="","",VLOOKUP($C2024,'4.NLC'!$A$6:$F$51,6,0))</f>
        <v/>
      </c>
      <c r="F2024" s="72" t="str">
        <f>IF($C2024="","",VLOOKUP($C2024,'4.NLC'!$A$6:$F$51,5,0))</f>
        <v/>
      </c>
      <c r="G2024" s="82" t="str">
        <f>IF($C2024="","",VLOOKUP($C2024,'4.NLC'!$A$6:$H$51,7,0))</f>
        <v/>
      </c>
      <c r="H2024" s="74"/>
      <c r="I2024" s="74"/>
      <c r="J2024" s="74"/>
      <c r="K2024" s="57">
        <f t="shared" si="256"/>
        <v>0</v>
      </c>
      <c r="L2024" s="75"/>
      <c r="M2024" s="52">
        <f t="shared" si="257"/>
        <v>0</v>
      </c>
      <c r="N2024" s="76"/>
      <c r="O2024" s="52">
        <f t="shared" si="258"/>
        <v>0</v>
      </c>
      <c r="P2024" s="57">
        <f t="shared" si="259"/>
        <v>0</v>
      </c>
      <c r="Q2024" s="52">
        <f t="shared" si="260"/>
        <v>0</v>
      </c>
      <c r="R2024" s="454">
        <f t="shared" si="261"/>
        <v>0</v>
      </c>
    </row>
    <row r="2025" spans="1:18" outlineLevel="1" x14ac:dyDescent="0.2">
      <c r="A2025" s="79" t="str">
        <f t="shared" si="254"/>
        <v/>
      </c>
      <c r="B2025" s="73"/>
      <c r="C2025" s="90"/>
      <c r="D2025" s="93" t="str">
        <f t="shared" si="255"/>
        <v xml:space="preserve"> </v>
      </c>
      <c r="E2025" s="54" t="str">
        <f>IF($C2025="","",VLOOKUP($C2025,'4.NLC'!$A$6:$F$51,6,0))</f>
        <v/>
      </c>
      <c r="F2025" s="72" t="str">
        <f>IF($C2025="","",VLOOKUP($C2025,'4.NLC'!$A$6:$F$51,5,0))</f>
        <v/>
      </c>
      <c r="G2025" s="82" t="str">
        <f>IF($C2025="","",VLOOKUP($C2025,'4.NLC'!$A$6:$H$51,7,0))</f>
        <v/>
      </c>
      <c r="H2025" s="74"/>
      <c r="I2025" s="74"/>
      <c r="J2025" s="74"/>
      <c r="K2025" s="57">
        <f t="shared" si="256"/>
        <v>0</v>
      </c>
      <c r="L2025" s="75"/>
      <c r="M2025" s="52">
        <f t="shared" si="257"/>
        <v>0</v>
      </c>
      <c r="N2025" s="76"/>
      <c r="O2025" s="52">
        <f t="shared" si="258"/>
        <v>0</v>
      </c>
      <c r="P2025" s="57">
        <f t="shared" si="259"/>
        <v>0</v>
      </c>
      <c r="Q2025" s="52">
        <f t="shared" si="260"/>
        <v>0</v>
      </c>
      <c r="R2025" s="454">
        <f t="shared" si="261"/>
        <v>0</v>
      </c>
    </row>
    <row r="2026" spans="1:18" outlineLevel="1" x14ac:dyDescent="0.2">
      <c r="A2026" s="79" t="str">
        <f t="shared" si="254"/>
        <v/>
      </c>
      <c r="B2026" s="73"/>
      <c r="C2026" s="90"/>
      <c r="D2026" s="93" t="str">
        <f t="shared" si="255"/>
        <v xml:space="preserve"> </v>
      </c>
      <c r="E2026" s="54" t="str">
        <f>IF($C2026="","",VLOOKUP($C2026,'4.NLC'!$A$6:$F$51,6,0))</f>
        <v/>
      </c>
      <c r="F2026" s="72" t="str">
        <f>IF($C2026="","",VLOOKUP($C2026,'4.NLC'!$A$6:$F$51,5,0))</f>
        <v/>
      </c>
      <c r="G2026" s="82" t="str">
        <f>IF($C2026="","",VLOOKUP($C2026,'4.NLC'!$A$6:$H$51,7,0))</f>
        <v/>
      </c>
      <c r="H2026" s="74"/>
      <c r="I2026" s="74"/>
      <c r="J2026" s="74"/>
      <c r="K2026" s="57">
        <f t="shared" si="256"/>
        <v>0</v>
      </c>
      <c r="L2026" s="75"/>
      <c r="M2026" s="52">
        <f t="shared" si="257"/>
        <v>0</v>
      </c>
      <c r="N2026" s="76"/>
      <c r="O2026" s="52">
        <f t="shared" si="258"/>
        <v>0</v>
      </c>
      <c r="P2026" s="57">
        <f t="shared" si="259"/>
        <v>0</v>
      </c>
      <c r="Q2026" s="52">
        <f t="shared" si="260"/>
        <v>0</v>
      </c>
      <c r="R2026" s="454">
        <f t="shared" si="261"/>
        <v>0</v>
      </c>
    </row>
    <row r="2027" spans="1:18" outlineLevel="1" x14ac:dyDescent="0.2">
      <c r="A2027" s="79" t="str">
        <f t="shared" si="254"/>
        <v/>
      </c>
      <c r="B2027" s="73"/>
      <c r="C2027" s="90"/>
      <c r="D2027" s="93" t="str">
        <f t="shared" si="255"/>
        <v xml:space="preserve"> </v>
      </c>
      <c r="E2027" s="54" t="str">
        <f>IF($C2027="","",VLOOKUP($C2027,'4.NLC'!$A$6:$F$51,6,0))</f>
        <v/>
      </c>
      <c r="F2027" s="72" t="str">
        <f>IF($C2027="","",VLOOKUP($C2027,'4.NLC'!$A$6:$F$51,5,0))</f>
        <v/>
      </c>
      <c r="G2027" s="82" t="str">
        <f>IF($C2027="","",VLOOKUP($C2027,'4.NLC'!$A$6:$H$51,7,0))</f>
        <v/>
      </c>
      <c r="H2027" s="74"/>
      <c r="I2027" s="74"/>
      <c r="J2027" s="74"/>
      <c r="K2027" s="57">
        <f t="shared" si="256"/>
        <v>0</v>
      </c>
      <c r="L2027" s="75"/>
      <c r="M2027" s="52">
        <f t="shared" si="257"/>
        <v>0</v>
      </c>
      <c r="N2027" s="76"/>
      <c r="O2027" s="52">
        <f t="shared" si="258"/>
        <v>0</v>
      </c>
      <c r="P2027" s="57">
        <f t="shared" si="259"/>
        <v>0</v>
      </c>
      <c r="Q2027" s="52">
        <f t="shared" si="260"/>
        <v>0</v>
      </c>
      <c r="R2027" s="454">
        <f t="shared" si="261"/>
        <v>0</v>
      </c>
    </row>
    <row r="2028" spans="1:18" outlineLevel="1" x14ac:dyDescent="0.2">
      <c r="A2028" s="79" t="str">
        <f t="shared" si="254"/>
        <v/>
      </c>
      <c r="B2028" s="73"/>
      <c r="C2028" s="90"/>
      <c r="D2028" s="93" t="str">
        <f t="shared" si="255"/>
        <v xml:space="preserve"> </v>
      </c>
      <c r="E2028" s="54" t="str">
        <f>IF($C2028="","",VLOOKUP($C2028,'4.NLC'!$A$6:$F$51,6,0))</f>
        <v/>
      </c>
      <c r="F2028" s="72" t="str">
        <f>IF($C2028="","",VLOOKUP($C2028,'4.NLC'!$A$6:$F$51,5,0))</f>
        <v/>
      </c>
      <c r="G2028" s="82" t="str">
        <f>IF($C2028="","",VLOOKUP($C2028,'4.NLC'!$A$6:$H$51,7,0))</f>
        <v/>
      </c>
      <c r="H2028" s="74"/>
      <c r="I2028" s="74"/>
      <c r="J2028" s="74"/>
      <c r="K2028" s="57">
        <f t="shared" si="256"/>
        <v>0</v>
      </c>
      <c r="L2028" s="75"/>
      <c r="M2028" s="52">
        <f t="shared" si="257"/>
        <v>0</v>
      </c>
      <c r="N2028" s="76"/>
      <c r="O2028" s="52">
        <f t="shared" si="258"/>
        <v>0</v>
      </c>
      <c r="P2028" s="57">
        <f t="shared" si="259"/>
        <v>0</v>
      </c>
      <c r="Q2028" s="52">
        <f t="shared" si="260"/>
        <v>0</v>
      </c>
      <c r="R2028" s="454">
        <f t="shared" si="261"/>
        <v>0</v>
      </c>
    </row>
    <row r="2029" spans="1:18" outlineLevel="1" x14ac:dyDescent="0.2">
      <c r="A2029" s="79" t="str">
        <f t="shared" si="254"/>
        <v/>
      </c>
      <c r="B2029" s="73"/>
      <c r="C2029" s="90"/>
      <c r="D2029" s="93" t="str">
        <f t="shared" si="255"/>
        <v xml:space="preserve"> </v>
      </c>
      <c r="E2029" s="54" t="str">
        <f>IF($C2029="","",VLOOKUP($C2029,'4.NLC'!$A$6:$F$51,6,0))</f>
        <v/>
      </c>
      <c r="F2029" s="72" t="str">
        <f>IF($C2029="","",VLOOKUP($C2029,'4.NLC'!$A$6:$F$51,5,0))</f>
        <v/>
      </c>
      <c r="G2029" s="82" t="str">
        <f>IF($C2029="","",VLOOKUP($C2029,'4.NLC'!$A$6:$H$51,7,0))</f>
        <v/>
      </c>
      <c r="H2029" s="74"/>
      <c r="I2029" s="74"/>
      <c r="J2029" s="74"/>
      <c r="K2029" s="57">
        <f t="shared" si="256"/>
        <v>0</v>
      </c>
      <c r="L2029" s="75"/>
      <c r="M2029" s="52">
        <f t="shared" si="257"/>
        <v>0</v>
      </c>
      <c r="N2029" s="76"/>
      <c r="O2029" s="52">
        <f t="shared" si="258"/>
        <v>0</v>
      </c>
      <c r="P2029" s="57">
        <f t="shared" si="259"/>
        <v>0</v>
      </c>
      <c r="Q2029" s="52">
        <f t="shared" si="260"/>
        <v>0</v>
      </c>
      <c r="R2029" s="454">
        <f t="shared" si="261"/>
        <v>0</v>
      </c>
    </row>
    <row r="2030" spans="1:18" outlineLevel="1" x14ac:dyDescent="0.2">
      <c r="A2030" s="79" t="str">
        <f t="shared" si="254"/>
        <v/>
      </c>
      <c r="B2030" s="73"/>
      <c r="C2030" s="90"/>
      <c r="D2030" s="93" t="str">
        <f t="shared" si="255"/>
        <v xml:space="preserve"> </v>
      </c>
      <c r="E2030" s="54" t="str">
        <f>IF($C2030="","",VLOOKUP($C2030,'4.NLC'!$A$6:$F$51,6,0))</f>
        <v/>
      </c>
      <c r="F2030" s="72" t="str">
        <f>IF($C2030="","",VLOOKUP($C2030,'4.NLC'!$A$6:$F$51,5,0))</f>
        <v/>
      </c>
      <c r="G2030" s="82" t="str">
        <f>IF($C2030="","",VLOOKUP($C2030,'4.NLC'!$A$6:$H$51,7,0))</f>
        <v/>
      </c>
      <c r="H2030" s="74"/>
      <c r="I2030" s="74"/>
      <c r="J2030" s="74"/>
      <c r="K2030" s="57">
        <f t="shared" si="256"/>
        <v>0</v>
      </c>
      <c r="L2030" s="75"/>
      <c r="M2030" s="52">
        <f t="shared" si="257"/>
        <v>0</v>
      </c>
      <c r="N2030" s="76"/>
      <c r="O2030" s="52">
        <f t="shared" si="258"/>
        <v>0</v>
      </c>
      <c r="P2030" s="57">
        <f t="shared" si="259"/>
        <v>0</v>
      </c>
      <c r="Q2030" s="52">
        <f t="shared" si="260"/>
        <v>0</v>
      </c>
      <c r="R2030" s="454">
        <f t="shared" si="261"/>
        <v>0</v>
      </c>
    </row>
    <row r="2031" spans="1:18" outlineLevel="1" x14ac:dyDescent="0.2">
      <c r="A2031" s="79" t="str">
        <f t="shared" si="254"/>
        <v/>
      </c>
      <c r="B2031" s="73"/>
      <c r="C2031" s="90"/>
      <c r="D2031" s="93" t="str">
        <f t="shared" si="255"/>
        <v xml:space="preserve"> </v>
      </c>
      <c r="E2031" s="54" t="str">
        <f>IF($C2031="","",VLOOKUP($C2031,'4.NLC'!$A$6:$F$51,6,0))</f>
        <v/>
      </c>
      <c r="F2031" s="72" t="str">
        <f>IF($C2031="","",VLOOKUP($C2031,'4.NLC'!$A$6:$F$51,5,0))</f>
        <v/>
      </c>
      <c r="G2031" s="82" t="str">
        <f>IF($C2031="","",VLOOKUP($C2031,'4.NLC'!$A$6:$H$51,7,0))</f>
        <v/>
      </c>
      <c r="H2031" s="74"/>
      <c r="I2031" s="74"/>
      <c r="J2031" s="74"/>
      <c r="K2031" s="57">
        <f t="shared" si="256"/>
        <v>0</v>
      </c>
      <c r="L2031" s="75"/>
      <c r="M2031" s="52">
        <f t="shared" si="257"/>
        <v>0</v>
      </c>
      <c r="N2031" s="76"/>
      <c r="O2031" s="52">
        <f t="shared" si="258"/>
        <v>0</v>
      </c>
      <c r="P2031" s="57">
        <f t="shared" si="259"/>
        <v>0</v>
      </c>
      <c r="Q2031" s="52">
        <f t="shared" si="260"/>
        <v>0</v>
      </c>
      <c r="R2031" s="454">
        <f t="shared" si="261"/>
        <v>0</v>
      </c>
    </row>
    <row r="2032" spans="1:18" outlineLevel="1" x14ac:dyDescent="0.2">
      <c r="A2032" s="79" t="str">
        <f t="shared" si="254"/>
        <v/>
      </c>
      <c r="B2032" s="73"/>
      <c r="C2032" s="90"/>
      <c r="D2032" s="93" t="str">
        <f t="shared" si="255"/>
        <v xml:space="preserve"> </v>
      </c>
      <c r="E2032" s="54" t="str">
        <f>IF($C2032="","",VLOOKUP($C2032,'4.NLC'!$A$6:$F$51,6,0))</f>
        <v/>
      </c>
      <c r="F2032" s="72" t="str">
        <f>IF($C2032="","",VLOOKUP($C2032,'4.NLC'!$A$6:$F$51,5,0))</f>
        <v/>
      </c>
      <c r="G2032" s="82" t="str">
        <f>IF($C2032="","",VLOOKUP($C2032,'4.NLC'!$A$6:$H$51,7,0))</f>
        <v/>
      </c>
      <c r="H2032" s="74"/>
      <c r="I2032" s="74"/>
      <c r="J2032" s="74"/>
      <c r="K2032" s="57">
        <f t="shared" si="256"/>
        <v>0</v>
      </c>
      <c r="L2032" s="75"/>
      <c r="M2032" s="52">
        <f t="shared" si="257"/>
        <v>0</v>
      </c>
      <c r="N2032" s="76"/>
      <c r="O2032" s="52">
        <f t="shared" si="258"/>
        <v>0</v>
      </c>
      <c r="P2032" s="57">
        <f t="shared" si="259"/>
        <v>0</v>
      </c>
      <c r="Q2032" s="52">
        <f t="shared" si="260"/>
        <v>0</v>
      </c>
      <c r="R2032" s="454">
        <f t="shared" si="261"/>
        <v>0</v>
      </c>
    </row>
    <row r="2033" spans="1:18" outlineLevel="1" x14ac:dyDescent="0.2">
      <c r="A2033" s="79" t="str">
        <f t="shared" si="254"/>
        <v/>
      </c>
      <c r="B2033" s="73"/>
      <c r="C2033" s="90"/>
      <c r="D2033" s="93" t="str">
        <f t="shared" si="255"/>
        <v xml:space="preserve"> </v>
      </c>
      <c r="E2033" s="54" t="str">
        <f>IF($C2033="","",VLOOKUP($C2033,'4.NLC'!$A$6:$F$51,6,0))</f>
        <v/>
      </c>
      <c r="F2033" s="72" t="str">
        <f>IF($C2033="","",VLOOKUP($C2033,'4.NLC'!$A$6:$F$51,5,0))</f>
        <v/>
      </c>
      <c r="G2033" s="82" t="str">
        <f>IF($C2033="","",VLOOKUP($C2033,'4.NLC'!$A$6:$H$51,7,0))</f>
        <v/>
      </c>
      <c r="H2033" s="74"/>
      <c r="I2033" s="74"/>
      <c r="J2033" s="74"/>
      <c r="K2033" s="57">
        <f t="shared" si="256"/>
        <v>0</v>
      </c>
      <c r="L2033" s="75"/>
      <c r="M2033" s="52">
        <f t="shared" si="257"/>
        <v>0</v>
      </c>
      <c r="N2033" s="76"/>
      <c r="O2033" s="52">
        <f t="shared" si="258"/>
        <v>0</v>
      </c>
      <c r="P2033" s="57">
        <f t="shared" si="259"/>
        <v>0</v>
      </c>
      <c r="Q2033" s="52">
        <f t="shared" si="260"/>
        <v>0</v>
      </c>
      <c r="R2033" s="454">
        <f t="shared" si="261"/>
        <v>0</v>
      </c>
    </row>
    <row r="2034" spans="1:18" outlineLevel="1" x14ac:dyDescent="0.2">
      <c r="A2034" s="79" t="str">
        <f t="shared" si="254"/>
        <v/>
      </c>
      <c r="B2034" s="73"/>
      <c r="C2034" s="90"/>
      <c r="D2034" s="93" t="str">
        <f t="shared" si="255"/>
        <v xml:space="preserve"> </v>
      </c>
      <c r="E2034" s="54" t="str">
        <f>IF($C2034="","",VLOOKUP($C2034,'4.NLC'!$A$6:$F$51,6,0))</f>
        <v/>
      </c>
      <c r="F2034" s="72" t="str">
        <f>IF($C2034="","",VLOOKUP($C2034,'4.NLC'!$A$6:$F$51,5,0))</f>
        <v/>
      </c>
      <c r="G2034" s="82" t="str">
        <f>IF($C2034="","",VLOOKUP($C2034,'4.NLC'!$A$6:$H$51,7,0))</f>
        <v/>
      </c>
      <c r="H2034" s="74"/>
      <c r="I2034" s="74"/>
      <c r="J2034" s="74"/>
      <c r="K2034" s="57">
        <f t="shared" si="256"/>
        <v>0</v>
      </c>
      <c r="L2034" s="75"/>
      <c r="M2034" s="52">
        <f t="shared" si="257"/>
        <v>0</v>
      </c>
      <c r="N2034" s="76"/>
      <c r="O2034" s="52">
        <f t="shared" si="258"/>
        <v>0</v>
      </c>
      <c r="P2034" s="57">
        <f t="shared" si="259"/>
        <v>0</v>
      </c>
      <c r="Q2034" s="52">
        <f t="shared" si="260"/>
        <v>0</v>
      </c>
      <c r="R2034" s="454">
        <f t="shared" si="261"/>
        <v>0</v>
      </c>
    </row>
    <row r="2035" spans="1:18" outlineLevel="1" x14ac:dyDescent="0.2">
      <c r="A2035" s="79" t="str">
        <f t="shared" si="254"/>
        <v/>
      </c>
      <c r="B2035" s="73"/>
      <c r="C2035" s="90"/>
      <c r="D2035" s="93" t="str">
        <f t="shared" si="255"/>
        <v xml:space="preserve"> </v>
      </c>
      <c r="E2035" s="54" t="str">
        <f>IF($C2035="","",VLOOKUP($C2035,'4.NLC'!$A$6:$F$51,6,0))</f>
        <v/>
      </c>
      <c r="F2035" s="72" t="str">
        <f>IF($C2035="","",VLOOKUP($C2035,'4.NLC'!$A$6:$F$51,5,0))</f>
        <v/>
      </c>
      <c r="G2035" s="82" t="str">
        <f>IF($C2035="","",VLOOKUP($C2035,'4.NLC'!$A$6:$H$51,7,0))</f>
        <v/>
      </c>
      <c r="H2035" s="74"/>
      <c r="I2035" s="74"/>
      <c r="J2035" s="74"/>
      <c r="K2035" s="57">
        <f t="shared" si="256"/>
        <v>0</v>
      </c>
      <c r="L2035" s="75"/>
      <c r="M2035" s="52">
        <f t="shared" si="257"/>
        <v>0</v>
      </c>
      <c r="N2035" s="76"/>
      <c r="O2035" s="52">
        <f t="shared" si="258"/>
        <v>0</v>
      </c>
      <c r="P2035" s="57">
        <f t="shared" si="259"/>
        <v>0</v>
      </c>
      <c r="Q2035" s="52">
        <f t="shared" si="260"/>
        <v>0</v>
      </c>
      <c r="R2035" s="454">
        <f t="shared" si="261"/>
        <v>0</v>
      </c>
    </row>
    <row r="2036" spans="1:18" outlineLevel="1" x14ac:dyDescent="0.2">
      <c r="A2036" s="79" t="str">
        <f t="shared" si="254"/>
        <v/>
      </c>
      <c r="B2036" s="73"/>
      <c r="C2036" s="90"/>
      <c r="D2036" s="93" t="str">
        <f t="shared" si="255"/>
        <v xml:space="preserve"> </v>
      </c>
      <c r="E2036" s="54" t="str">
        <f>IF($C2036="","",VLOOKUP($C2036,'4.NLC'!$A$6:$F$51,6,0))</f>
        <v/>
      </c>
      <c r="F2036" s="72" t="str">
        <f>IF($C2036="","",VLOOKUP($C2036,'4.NLC'!$A$6:$F$51,5,0))</f>
        <v/>
      </c>
      <c r="G2036" s="82" t="str">
        <f>IF($C2036="","",VLOOKUP($C2036,'4.NLC'!$A$6:$H$51,7,0))</f>
        <v/>
      </c>
      <c r="H2036" s="74"/>
      <c r="I2036" s="74"/>
      <c r="J2036" s="74"/>
      <c r="K2036" s="57">
        <f t="shared" si="256"/>
        <v>0</v>
      </c>
      <c r="L2036" s="75"/>
      <c r="M2036" s="52">
        <f t="shared" si="257"/>
        <v>0</v>
      </c>
      <c r="N2036" s="76"/>
      <c r="O2036" s="52">
        <f t="shared" si="258"/>
        <v>0</v>
      </c>
      <c r="P2036" s="57">
        <f t="shared" si="259"/>
        <v>0</v>
      </c>
      <c r="Q2036" s="52">
        <f t="shared" si="260"/>
        <v>0</v>
      </c>
      <c r="R2036" s="454">
        <f t="shared" si="261"/>
        <v>0</v>
      </c>
    </row>
    <row r="2037" spans="1:18" outlineLevel="1" x14ac:dyDescent="0.2">
      <c r="A2037" s="79" t="str">
        <f t="shared" si="254"/>
        <v/>
      </c>
      <c r="B2037" s="73"/>
      <c r="C2037" s="90"/>
      <c r="D2037" s="93" t="str">
        <f t="shared" si="255"/>
        <v xml:space="preserve"> </v>
      </c>
      <c r="E2037" s="54" t="str">
        <f>IF($C2037="","",VLOOKUP($C2037,'4.NLC'!$A$6:$F$51,6,0))</f>
        <v/>
      </c>
      <c r="F2037" s="72" t="str">
        <f>IF($C2037="","",VLOOKUP($C2037,'4.NLC'!$A$6:$F$51,5,0))</f>
        <v/>
      </c>
      <c r="G2037" s="82" t="str">
        <f>IF($C2037="","",VLOOKUP($C2037,'4.NLC'!$A$6:$H$51,7,0))</f>
        <v/>
      </c>
      <c r="H2037" s="74"/>
      <c r="I2037" s="74"/>
      <c r="J2037" s="74"/>
      <c r="K2037" s="57">
        <f t="shared" si="256"/>
        <v>0</v>
      </c>
      <c r="L2037" s="75"/>
      <c r="M2037" s="52">
        <f t="shared" si="257"/>
        <v>0</v>
      </c>
      <c r="N2037" s="76"/>
      <c r="O2037" s="52">
        <f t="shared" si="258"/>
        <v>0</v>
      </c>
      <c r="P2037" s="57">
        <f t="shared" si="259"/>
        <v>0</v>
      </c>
      <c r="Q2037" s="52">
        <f t="shared" si="260"/>
        <v>0</v>
      </c>
      <c r="R2037" s="454">
        <f t="shared" si="261"/>
        <v>0</v>
      </c>
    </row>
    <row r="2038" spans="1:18" outlineLevel="1" x14ac:dyDescent="0.2">
      <c r="A2038" s="79" t="str">
        <f t="shared" si="254"/>
        <v/>
      </c>
      <c r="B2038" s="73"/>
      <c r="C2038" s="90"/>
      <c r="D2038" s="93" t="str">
        <f t="shared" si="255"/>
        <v xml:space="preserve"> </v>
      </c>
      <c r="E2038" s="54" t="str">
        <f>IF($C2038="","",VLOOKUP($C2038,'4.NLC'!$A$6:$F$51,6,0))</f>
        <v/>
      </c>
      <c r="F2038" s="72" t="str">
        <f>IF($C2038="","",VLOOKUP($C2038,'4.NLC'!$A$6:$F$51,5,0))</f>
        <v/>
      </c>
      <c r="G2038" s="82" t="str">
        <f>IF($C2038="","",VLOOKUP($C2038,'4.NLC'!$A$6:$H$51,7,0))</f>
        <v/>
      </c>
      <c r="H2038" s="74"/>
      <c r="I2038" s="74"/>
      <c r="J2038" s="74"/>
      <c r="K2038" s="57">
        <f t="shared" si="256"/>
        <v>0</v>
      </c>
      <c r="L2038" s="75"/>
      <c r="M2038" s="52">
        <f t="shared" si="257"/>
        <v>0</v>
      </c>
      <c r="N2038" s="76"/>
      <c r="O2038" s="52">
        <f t="shared" si="258"/>
        <v>0</v>
      </c>
      <c r="P2038" s="57">
        <f t="shared" si="259"/>
        <v>0</v>
      </c>
      <c r="Q2038" s="52">
        <f t="shared" si="260"/>
        <v>0</v>
      </c>
      <c r="R2038" s="454">
        <f t="shared" si="261"/>
        <v>0</v>
      </c>
    </row>
    <row r="2039" spans="1:18" outlineLevel="1" x14ac:dyDescent="0.2">
      <c r="A2039" s="79" t="str">
        <f t="shared" si="254"/>
        <v/>
      </c>
      <c r="B2039" s="73"/>
      <c r="C2039" s="90"/>
      <c r="D2039" s="93" t="str">
        <f t="shared" si="255"/>
        <v xml:space="preserve"> </v>
      </c>
      <c r="E2039" s="54" t="str">
        <f>IF($C2039="","",VLOOKUP($C2039,'4.NLC'!$A$6:$F$51,6,0))</f>
        <v/>
      </c>
      <c r="F2039" s="72" t="str">
        <f>IF($C2039="","",VLOOKUP($C2039,'4.NLC'!$A$6:$F$51,5,0))</f>
        <v/>
      </c>
      <c r="G2039" s="82" t="str">
        <f>IF($C2039="","",VLOOKUP($C2039,'4.NLC'!$A$6:$H$51,7,0))</f>
        <v/>
      </c>
      <c r="H2039" s="74"/>
      <c r="I2039" s="74"/>
      <c r="J2039" s="74"/>
      <c r="K2039" s="57">
        <f t="shared" si="256"/>
        <v>0</v>
      </c>
      <c r="L2039" s="75"/>
      <c r="M2039" s="52">
        <f t="shared" si="257"/>
        <v>0</v>
      </c>
      <c r="N2039" s="76"/>
      <c r="O2039" s="52">
        <f t="shared" si="258"/>
        <v>0</v>
      </c>
      <c r="P2039" s="57">
        <f t="shared" si="259"/>
        <v>0</v>
      </c>
      <c r="Q2039" s="52">
        <f t="shared" si="260"/>
        <v>0</v>
      </c>
      <c r="R2039" s="454">
        <f t="shared" si="261"/>
        <v>0</v>
      </c>
    </row>
    <row r="2040" spans="1:18" outlineLevel="1" x14ac:dyDescent="0.2">
      <c r="A2040" s="79" t="str">
        <f t="shared" si="254"/>
        <v/>
      </c>
      <c r="B2040" s="73"/>
      <c r="C2040" s="90"/>
      <c r="D2040" s="93" t="str">
        <f t="shared" si="255"/>
        <v xml:space="preserve"> </v>
      </c>
      <c r="E2040" s="54" t="str">
        <f>IF($C2040="","",VLOOKUP($C2040,'4.NLC'!$A$6:$F$51,6,0))</f>
        <v/>
      </c>
      <c r="F2040" s="72" t="str">
        <f>IF($C2040="","",VLOOKUP($C2040,'4.NLC'!$A$6:$F$51,5,0))</f>
        <v/>
      </c>
      <c r="G2040" s="82" t="str">
        <f>IF($C2040="","",VLOOKUP($C2040,'4.NLC'!$A$6:$H$51,7,0))</f>
        <v/>
      </c>
      <c r="H2040" s="74"/>
      <c r="I2040" s="74"/>
      <c r="J2040" s="74"/>
      <c r="K2040" s="57">
        <f t="shared" si="256"/>
        <v>0</v>
      </c>
      <c r="L2040" s="75"/>
      <c r="M2040" s="52">
        <f t="shared" si="257"/>
        <v>0</v>
      </c>
      <c r="N2040" s="76"/>
      <c r="O2040" s="52">
        <f t="shared" si="258"/>
        <v>0</v>
      </c>
      <c r="P2040" s="57">
        <f t="shared" si="259"/>
        <v>0</v>
      </c>
      <c r="Q2040" s="52">
        <f t="shared" si="260"/>
        <v>0</v>
      </c>
      <c r="R2040" s="454">
        <f t="shared" si="261"/>
        <v>0</v>
      </c>
    </row>
    <row r="2041" spans="1:18" outlineLevel="1" x14ac:dyDescent="0.2">
      <c r="A2041" s="79" t="str">
        <f t="shared" si="254"/>
        <v/>
      </c>
      <c r="B2041" s="73"/>
      <c r="C2041" s="90"/>
      <c r="D2041" s="93" t="str">
        <f t="shared" si="255"/>
        <v xml:space="preserve"> </v>
      </c>
      <c r="E2041" s="54" t="str">
        <f>IF($C2041="","",VLOOKUP($C2041,'4.NLC'!$A$6:$F$51,6,0))</f>
        <v/>
      </c>
      <c r="F2041" s="72" t="str">
        <f>IF($C2041="","",VLOOKUP($C2041,'4.NLC'!$A$6:$F$51,5,0))</f>
        <v/>
      </c>
      <c r="G2041" s="82" t="str">
        <f>IF($C2041="","",VLOOKUP($C2041,'4.NLC'!$A$6:$H$51,7,0))</f>
        <v/>
      </c>
      <c r="H2041" s="74"/>
      <c r="I2041" s="74"/>
      <c r="J2041" s="74"/>
      <c r="K2041" s="57">
        <f t="shared" si="256"/>
        <v>0</v>
      </c>
      <c r="L2041" s="75"/>
      <c r="M2041" s="52">
        <f t="shared" si="257"/>
        <v>0</v>
      </c>
      <c r="N2041" s="76"/>
      <c r="O2041" s="52">
        <f t="shared" si="258"/>
        <v>0</v>
      </c>
      <c r="P2041" s="57">
        <f t="shared" si="259"/>
        <v>0</v>
      </c>
      <c r="Q2041" s="52">
        <f t="shared" si="260"/>
        <v>0</v>
      </c>
      <c r="R2041" s="454">
        <f t="shared" si="261"/>
        <v>0</v>
      </c>
    </row>
    <row r="2042" spans="1:18" outlineLevel="1" x14ac:dyDescent="0.2">
      <c r="A2042" s="79" t="str">
        <f t="shared" si="254"/>
        <v/>
      </c>
      <c r="B2042" s="73"/>
      <c r="C2042" s="90"/>
      <c r="D2042" s="93" t="str">
        <f t="shared" si="255"/>
        <v xml:space="preserve"> </v>
      </c>
      <c r="E2042" s="54" t="str">
        <f>IF($C2042="","",VLOOKUP($C2042,'4.NLC'!$A$6:$F$51,6,0))</f>
        <v/>
      </c>
      <c r="F2042" s="72" t="str">
        <f>IF($C2042="","",VLOOKUP($C2042,'4.NLC'!$A$6:$F$51,5,0))</f>
        <v/>
      </c>
      <c r="G2042" s="82" t="str">
        <f>IF($C2042="","",VLOOKUP($C2042,'4.NLC'!$A$6:$H$51,7,0))</f>
        <v/>
      </c>
      <c r="H2042" s="74"/>
      <c r="I2042" s="74"/>
      <c r="J2042" s="74"/>
      <c r="K2042" s="57">
        <f t="shared" si="256"/>
        <v>0</v>
      </c>
      <c r="L2042" s="75"/>
      <c r="M2042" s="52">
        <f t="shared" si="257"/>
        <v>0</v>
      </c>
      <c r="N2042" s="76"/>
      <c r="O2042" s="52">
        <f t="shared" si="258"/>
        <v>0</v>
      </c>
      <c r="P2042" s="57">
        <f t="shared" si="259"/>
        <v>0</v>
      </c>
      <c r="Q2042" s="52">
        <f t="shared" si="260"/>
        <v>0</v>
      </c>
      <c r="R2042" s="454">
        <f t="shared" si="261"/>
        <v>0</v>
      </c>
    </row>
    <row r="2043" spans="1:18" outlineLevel="1" x14ac:dyDescent="0.2">
      <c r="A2043" s="79" t="str">
        <f t="shared" si="254"/>
        <v/>
      </c>
      <c r="B2043" s="73"/>
      <c r="C2043" s="90"/>
      <c r="D2043" s="93" t="str">
        <f t="shared" si="255"/>
        <v xml:space="preserve"> </v>
      </c>
      <c r="E2043" s="54" t="str">
        <f>IF($C2043="","",VLOOKUP($C2043,'4.NLC'!$A$6:$F$51,6,0))</f>
        <v/>
      </c>
      <c r="F2043" s="72" t="str">
        <f>IF($C2043="","",VLOOKUP($C2043,'4.NLC'!$A$6:$F$51,5,0))</f>
        <v/>
      </c>
      <c r="G2043" s="82" t="str">
        <f>IF($C2043="","",VLOOKUP($C2043,'4.NLC'!$A$6:$H$51,7,0))</f>
        <v/>
      </c>
      <c r="H2043" s="74"/>
      <c r="I2043" s="74"/>
      <c r="J2043" s="74"/>
      <c r="K2043" s="57">
        <f t="shared" si="256"/>
        <v>0</v>
      </c>
      <c r="L2043" s="75"/>
      <c r="M2043" s="52">
        <f t="shared" si="257"/>
        <v>0</v>
      </c>
      <c r="N2043" s="76"/>
      <c r="O2043" s="52">
        <f t="shared" si="258"/>
        <v>0</v>
      </c>
      <c r="P2043" s="57">
        <f t="shared" si="259"/>
        <v>0</v>
      </c>
      <c r="Q2043" s="52">
        <f t="shared" si="260"/>
        <v>0</v>
      </c>
      <c r="R2043" s="454">
        <f t="shared" si="261"/>
        <v>0</v>
      </c>
    </row>
    <row r="2044" spans="1:18" outlineLevel="1" x14ac:dyDescent="0.2">
      <c r="A2044" s="79" t="str">
        <f t="shared" si="254"/>
        <v/>
      </c>
      <c r="B2044" s="73"/>
      <c r="C2044" s="90"/>
      <c r="D2044" s="93" t="str">
        <f t="shared" si="255"/>
        <v xml:space="preserve"> </v>
      </c>
      <c r="E2044" s="54" t="str">
        <f>IF($C2044="","",VLOOKUP($C2044,'4.NLC'!$A$6:$F$51,6,0))</f>
        <v/>
      </c>
      <c r="F2044" s="72" t="str">
        <f>IF($C2044="","",VLOOKUP($C2044,'4.NLC'!$A$6:$F$51,5,0))</f>
        <v/>
      </c>
      <c r="G2044" s="82" t="str">
        <f>IF($C2044="","",VLOOKUP($C2044,'4.NLC'!$A$6:$H$51,7,0))</f>
        <v/>
      </c>
      <c r="H2044" s="74"/>
      <c r="I2044" s="74"/>
      <c r="J2044" s="74"/>
      <c r="K2044" s="57">
        <f t="shared" si="256"/>
        <v>0</v>
      </c>
      <c r="L2044" s="75"/>
      <c r="M2044" s="52">
        <f t="shared" si="257"/>
        <v>0</v>
      </c>
      <c r="N2044" s="76"/>
      <c r="O2044" s="52">
        <f t="shared" si="258"/>
        <v>0</v>
      </c>
      <c r="P2044" s="57">
        <f t="shared" si="259"/>
        <v>0</v>
      </c>
      <c r="Q2044" s="52">
        <f t="shared" si="260"/>
        <v>0</v>
      </c>
      <c r="R2044" s="454">
        <f t="shared" si="261"/>
        <v>0</v>
      </c>
    </row>
    <row r="2045" spans="1:18" outlineLevel="1" x14ac:dyDescent="0.2">
      <c r="A2045" s="79" t="str">
        <f t="shared" si="254"/>
        <v/>
      </c>
      <c r="B2045" s="73"/>
      <c r="C2045" s="90"/>
      <c r="D2045" s="93" t="str">
        <f t="shared" si="255"/>
        <v xml:space="preserve"> </v>
      </c>
      <c r="E2045" s="54" t="str">
        <f>IF($C2045="","",VLOOKUP($C2045,'4.NLC'!$A$6:$F$51,6,0))</f>
        <v/>
      </c>
      <c r="F2045" s="72" t="str">
        <f>IF($C2045="","",VLOOKUP($C2045,'4.NLC'!$A$6:$F$51,5,0))</f>
        <v/>
      </c>
      <c r="G2045" s="82" t="str">
        <f>IF($C2045="","",VLOOKUP($C2045,'4.NLC'!$A$6:$H$51,7,0))</f>
        <v/>
      </c>
      <c r="H2045" s="74"/>
      <c r="I2045" s="74"/>
      <c r="J2045" s="74"/>
      <c r="K2045" s="57">
        <f t="shared" si="256"/>
        <v>0</v>
      </c>
      <c r="L2045" s="75"/>
      <c r="M2045" s="52">
        <f t="shared" si="257"/>
        <v>0</v>
      </c>
      <c r="N2045" s="76"/>
      <c r="O2045" s="52">
        <f t="shared" si="258"/>
        <v>0</v>
      </c>
      <c r="P2045" s="57">
        <f t="shared" si="259"/>
        <v>0</v>
      </c>
      <c r="Q2045" s="52">
        <f t="shared" si="260"/>
        <v>0</v>
      </c>
      <c r="R2045" s="454">
        <f t="shared" si="261"/>
        <v>0</v>
      </c>
    </row>
    <row r="2046" spans="1:18" outlineLevel="1" x14ac:dyDescent="0.2">
      <c r="A2046" s="79" t="str">
        <f t="shared" si="254"/>
        <v/>
      </c>
      <c r="B2046" s="73"/>
      <c r="C2046" s="90"/>
      <c r="D2046" s="93" t="str">
        <f t="shared" si="255"/>
        <v xml:space="preserve"> </v>
      </c>
      <c r="E2046" s="54" t="str">
        <f>IF($C2046="","",VLOOKUP($C2046,'4.NLC'!$A$6:$F$51,6,0))</f>
        <v/>
      </c>
      <c r="F2046" s="72" t="str">
        <f>IF($C2046="","",VLOOKUP($C2046,'4.NLC'!$A$6:$F$51,5,0))</f>
        <v/>
      </c>
      <c r="G2046" s="82" t="str">
        <f>IF($C2046="","",VLOOKUP($C2046,'4.NLC'!$A$6:$H$51,7,0))</f>
        <v/>
      </c>
      <c r="H2046" s="74"/>
      <c r="I2046" s="74"/>
      <c r="J2046" s="74"/>
      <c r="K2046" s="57">
        <f t="shared" si="256"/>
        <v>0</v>
      </c>
      <c r="L2046" s="75"/>
      <c r="M2046" s="52">
        <f t="shared" si="257"/>
        <v>0</v>
      </c>
      <c r="N2046" s="76"/>
      <c r="O2046" s="52">
        <f t="shared" si="258"/>
        <v>0</v>
      </c>
      <c r="P2046" s="57">
        <f t="shared" si="259"/>
        <v>0</v>
      </c>
      <c r="Q2046" s="52">
        <f t="shared" si="260"/>
        <v>0</v>
      </c>
      <c r="R2046" s="454">
        <f t="shared" si="261"/>
        <v>0</v>
      </c>
    </row>
    <row r="2047" spans="1:18" outlineLevel="1" x14ac:dyDescent="0.2">
      <c r="A2047" s="79" t="str">
        <f t="shared" si="254"/>
        <v/>
      </c>
      <c r="B2047" s="73"/>
      <c r="C2047" s="90"/>
      <c r="D2047" s="93" t="str">
        <f t="shared" si="255"/>
        <v xml:space="preserve"> </v>
      </c>
      <c r="E2047" s="54" t="str">
        <f>IF($C2047="","",VLOOKUP($C2047,'4.NLC'!$A$6:$F$51,6,0))</f>
        <v/>
      </c>
      <c r="F2047" s="72" t="str">
        <f>IF($C2047="","",VLOOKUP($C2047,'4.NLC'!$A$6:$F$51,5,0))</f>
        <v/>
      </c>
      <c r="G2047" s="82" t="str">
        <f>IF($C2047="","",VLOOKUP($C2047,'4.NLC'!$A$6:$H$51,7,0))</f>
        <v/>
      </c>
      <c r="H2047" s="74"/>
      <c r="I2047" s="74"/>
      <c r="J2047" s="74"/>
      <c r="K2047" s="57">
        <f t="shared" si="256"/>
        <v>0</v>
      </c>
      <c r="L2047" s="75"/>
      <c r="M2047" s="52">
        <f t="shared" si="257"/>
        <v>0</v>
      </c>
      <c r="N2047" s="76"/>
      <c r="O2047" s="52">
        <f t="shared" si="258"/>
        <v>0</v>
      </c>
      <c r="P2047" s="57">
        <f t="shared" si="259"/>
        <v>0</v>
      </c>
      <c r="Q2047" s="52">
        <f t="shared" si="260"/>
        <v>0</v>
      </c>
      <c r="R2047" s="454">
        <f t="shared" si="261"/>
        <v>0</v>
      </c>
    </row>
    <row r="2048" spans="1:18" outlineLevel="1" x14ac:dyDescent="0.2">
      <c r="A2048" s="79" t="str">
        <f t="shared" si="254"/>
        <v/>
      </c>
      <c r="B2048" s="73"/>
      <c r="C2048" s="90"/>
      <c r="D2048" s="93" t="str">
        <f t="shared" si="255"/>
        <v xml:space="preserve"> </v>
      </c>
      <c r="E2048" s="54" t="str">
        <f>IF($C2048="","",VLOOKUP($C2048,'4.NLC'!$A$6:$F$51,6,0))</f>
        <v/>
      </c>
      <c r="F2048" s="72" t="str">
        <f>IF($C2048="","",VLOOKUP($C2048,'4.NLC'!$A$6:$F$51,5,0))</f>
        <v/>
      </c>
      <c r="G2048" s="82" t="str">
        <f>IF($C2048="","",VLOOKUP($C2048,'4.NLC'!$A$6:$H$51,7,0))</f>
        <v/>
      </c>
      <c r="H2048" s="74"/>
      <c r="I2048" s="74"/>
      <c r="J2048" s="74"/>
      <c r="K2048" s="57">
        <f t="shared" si="256"/>
        <v>0</v>
      </c>
      <c r="L2048" s="75"/>
      <c r="M2048" s="52">
        <f t="shared" si="257"/>
        <v>0</v>
      </c>
      <c r="N2048" s="76"/>
      <c r="O2048" s="52">
        <f t="shared" si="258"/>
        <v>0</v>
      </c>
      <c r="P2048" s="57">
        <f t="shared" si="259"/>
        <v>0</v>
      </c>
      <c r="Q2048" s="52">
        <f t="shared" si="260"/>
        <v>0</v>
      </c>
      <c r="R2048" s="454">
        <f t="shared" si="261"/>
        <v>0</v>
      </c>
    </row>
    <row r="2049" spans="1:18" outlineLevel="1" x14ac:dyDescent="0.2">
      <c r="A2049" s="79" t="str">
        <f t="shared" si="254"/>
        <v/>
      </c>
      <c r="B2049" s="73"/>
      <c r="C2049" s="90"/>
      <c r="D2049" s="93" t="str">
        <f t="shared" si="255"/>
        <v xml:space="preserve"> </v>
      </c>
      <c r="E2049" s="54" t="str">
        <f>IF($C2049="","",VLOOKUP($C2049,'4.NLC'!$A$6:$F$51,6,0))</f>
        <v/>
      </c>
      <c r="F2049" s="72" t="str">
        <f>IF($C2049="","",VLOOKUP($C2049,'4.NLC'!$A$6:$F$51,5,0))</f>
        <v/>
      </c>
      <c r="G2049" s="82" t="str">
        <f>IF($C2049="","",VLOOKUP($C2049,'4.NLC'!$A$6:$H$51,7,0))</f>
        <v/>
      </c>
      <c r="H2049" s="74"/>
      <c r="I2049" s="74"/>
      <c r="J2049" s="74"/>
      <c r="K2049" s="57">
        <f t="shared" si="256"/>
        <v>0</v>
      </c>
      <c r="L2049" s="75"/>
      <c r="M2049" s="52">
        <f t="shared" si="257"/>
        <v>0</v>
      </c>
      <c r="N2049" s="76"/>
      <c r="O2049" s="52">
        <f t="shared" si="258"/>
        <v>0</v>
      </c>
      <c r="P2049" s="57">
        <f t="shared" si="259"/>
        <v>0</v>
      </c>
      <c r="Q2049" s="52">
        <f t="shared" si="260"/>
        <v>0</v>
      </c>
      <c r="R2049" s="454">
        <f t="shared" si="261"/>
        <v>0</v>
      </c>
    </row>
    <row r="2050" spans="1:18" outlineLevel="1" x14ac:dyDescent="0.2">
      <c r="A2050" s="79" t="str">
        <f t="shared" si="254"/>
        <v/>
      </c>
      <c r="B2050" s="73"/>
      <c r="C2050" s="90"/>
      <c r="D2050" s="93" t="str">
        <f t="shared" si="255"/>
        <v xml:space="preserve"> </v>
      </c>
      <c r="E2050" s="54" t="str">
        <f>IF($C2050="","",VLOOKUP($C2050,'4.NLC'!$A$6:$F$51,6,0))</f>
        <v/>
      </c>
      <c r="F2050" s="72" t="str">
        <f>IF($C2050="","",VLOOKUP($C2050,'4.NLC'!$A$6:$F$51,5,0))</f>
        <v/>
      </c>
      <c r="G2050" s="82" t="str">
        <f>IF($C2050="","",VLOOKUP($C2050,'4.NLC'!$A$6:$H$51,7,0))</f>
        <v/>
      </c>
      <c r="H2050" s="74"/>
      <c r="I2050" s="74"/>
      <c r="J2050" s="74"/>
      <c r="K2050" s="57">
        <f t="shared" si="256"/>
        <v>0</v>
      </c>
      <c r="L2050" s="75"/>
      <c r="M2050" s="52">
        <f t="shared" si="257"/>
        <v>0</v>
      </c>
      <c r="N2050" s="76"/>
      <c r="O2050" s="52">
        <f t="shared" si="258"/>
        <v>0</v>
      </c>
      <c r="P2050" s="57">
        <f t="shared" si="259"/>
        <v>0</v>
      </c>
      <c r="Q2050" s="52">
        <f t="shared" si="260"/>
        <v>0</v>
      </c>
      <c r="R2050" s="454">
        <f t="shared" si="261"/>
        <v>0</v>
      </c>
    </row>
    <row r="2051" spans="1:18" outlineLevel="1" x14ac:dyDescent="0.2">
      <c r="A2051" s="79" t="str">
        <f t="shared" si="254"/>
        <v/>
      </c>
      <c r="B2051" s="73"/>
      <c r="C2051" s="90"/>
      <c r="D2051" s="93" t="str">
        <f t="shared" si="255"/>
        <v xml:space="preserve"> </v>
      </c>
      <c r="E2051" s="54" t="str">
        <f>IF($C2051="","",VLOOKUP($C2051,'4.NLC'!$A$6:$F$51,6,0))</f>
        <v/>
      </c>
      <c r="F2051" s="72" t="str">
        <f>IF($C2051="","",VLOOKUP($C2051,'4.NLC'!$A$6:$F$51,5,0))</f>
        <v/>
      </c>
      <c r="G2051" s="82" t="str">
        <f>IF($C2051="","",VLOOKUP($C2051,'4.NLC'!$A$6:$H$51,7,0))</f>
        <v/>
      </c>
      <c r="H2051" s="74"/>
      <c r="I2051" s="74"/>
      <c r="J2051" s="74"/>
      <c r="K2051" s="57">
        <f t="shared" si="256"/>
        <v>0</v>
      </c>
      <c r="L2051" s="75"/>
      <c r="M2051" s="52">
        <f t="shared" si="257"/>
        <v>0</v>
      </c>
      <c r="N2051" s="76"/>
      <c r="O2051" s="52">
        <f t="shared" si="258"/>
        <v>0</v>
      </c>
      <c r="P2051" s="57">
        <f t="shared" si="259"/>
        <v>0</v>
      </c>
      <c r="Q2051" s="52">
        <f t="shared" si="260"/>
        <v>0</v>
      </c>
      <c r="R2051" s="454">
        <f t="shared" si="261"/>
        <v>0</v>
      </c>
    </row>
    <row r="2052" spans="1:18" outlineLevel="1" x14ac:dyDescent="0.2">
      <c r="A2052" s="79" t="str">
        <f t="shared" si="254"/>
        <v/>
      </c>
      <c r="B2052" s="73"/>
      <c r="C2052" s="90"/>
      <c r="D2052" s="93" t="str">
        <f t="shared" si="255"/>
        <v xml:space="preserve"> </v>
      </c>
      <c r="E2052" s="54" t="str">
        <f>IF($C2052="","",VLOOKUP($C2052,'4.NLC'!$A$6:$F$51,6,0))</f>
        <v/>
      </c>
      <c r="F2052" s="72" t="str">
        <f>IF($C2052="","",VLOOKUP($C2052,'4.NLC'!$A$6:$F$51,5,0))</f>
        <v/>
      </c>
      <c r="G2052" s="82" t="str">
        <f>IF($C2052="","",VLOOKUP($C2052,'4.NLC'!$A$6:$H$51,7,0))</f>
        <v/>
      </c>
      <c r="H2052" s="74"/>
      <c r="I2052" s="74"/>
      <c r="J2052" s="74"/>
      <c r="K2052" s="57">
        <f t="shared" si="256"/>
        <v>0</v>
      </c>
      <c r="L2052" s="75"/>
      <c r="M2052" s="52">
        <f t="shared" si="257"/>
        <v>0</v>
      </c>
      <c r="N2052" s="76"/>
      <c r="O2052" s="52">
        <f t="shared" si="258"/>
        <v>0</v>
      </c>
      <c r="P2052" s="57">
        <f t="shared" si="259"/>
        <v>0</v>
      </c>
      <c r="Q2052" s="52">
        <f t="shared" si="260"/>
        <v>0</v>
      </c>
      <c r="R2052" s="454">
        <f t="shared" si="261"/>
        <v>0</v>
      </c>
    </row>
    <row r="2053" spans="1:18" outlineLevel="1" x14ac:dyDescent="0.2">
      <c r="A2053" s="79" t="str">
        <f t="shared" si="254"/>
        <v/>
      </c>
      <c r="B2053" s="73"/>
      <c r="C2053" s="90"/>
      <c r="D2053" s="93" t="str">
        <f t="shared" si="255"/>
        <v xml:space="preserve"> </v>
      </c>
      <c r="E2053" s="54" t="str">
        <f>IF($C2053="","",VLOOKUP($C2053,'4.NLC'!$A$6:$F$51,6,0))</f>
        <v/>
      </c>
      <c r="F2053" s="72" t="str">
        <f>IF($C2053="","",VLOOKUP($C2053,'4.NLC'!$A$6:$F$51,5,0))</f>
        <v/>
      </c>
      <c r="G2053" s="82" t="str">
        <f>IF($C2053="","",VLOOKUP($C2053,'4.NLC'!$A$6:$H$51,7,0))</f>
        <v/>
      </c>
      <c r="H2053" s="74"/>
      <c r="I2053" s="74"/>
      <c r="J2053" s="74"/>
      <c r="K2053" s="57">
        <f t="shared" si="256"/>
        <v>0</v>
      </c>
      <c r="L2053" s="75"/>
      <c r="M2053" s="52">
        <f t="shared" si="257"/>
        <v>0</v>
      </c>
      <c r="N2053" s="76"/>
      <c r="O2053" s="52">
        <f t="shared" si="258"/>
        <v>0</v>
      </c>
      <c r="P2053" s="57">
        <f t="shared" si="259"/>
        <v>0</v>
      </c>
      <c r="Q2053" s="52">
        <f t="shared" si="260"/>
        <v>0</v>
      </c>
      <c r="R2053" s="454">
        <f t="shared" si="261"/>
        <v>0</v>
      </c>
    </row>
    <row r="2054" spans="1:18" outlineLevel="1" x14ac:dyDescent="0.2">
      <c r="A2054" s="79" t="str">
        <f t="shared" si="254"/>
        <v/>
      </c>
      <c r="B2054" s="73"/>
      <c r="C2054" s="90"/>
      <c r="D2054" s="93" t="str">
        <f t="shared" si="255"/>
        <v xml:space="preserve"> </v>
      </c>
      <c r="E2054" s="54" t="str">
        <f>IF($C2054="","",VLOOKUP($C2054,'4.NLC'!$A$6:$F$51,6,0))</f>
        <v/>
      </c>
      <c r="F2054" s="72" t="str">
        <f>IF($C2054="","",VLOOKUP($C2054,'4.NLC'!$A$6:$F$51,5,0))</f>
        <v/>
      </c>
      <c r="G2054" s="82" t="str">
        <f>IF($C2054="","",VLOOKUP($C2054,'4.NLC'!$A$6:$H$51,7,0))</f>
        <v/>
      </c>
      <c r="H2054" s="74"/>
      <c r="I2054" s="74"/>
      <c r="J2054" s="74"/>
      <c r="K2054" s="57">
        <f t="shared" si="256"/>
        <v>0</v>
      </c>
      <c r="L2054" s="75"/>
      <c r="M2054" s="52">
        <f t="shared" si="257"/>
        <v>0</v>
      </c>
      <c r="N2054" s="76"/>
      <c r="O2054" s="52">
        <f t="shared" si="258"/>
        <v>0</v>
      </c>
      <c r="P2054" s="57">
        <f t="shared" si="259"/>
        <v>0</v>
      </c>
      <c r="Q2054" s="52">
        <f t="shared" si="260"/>
        <v>0</v>
      </c>
      <c r="R2054" s="454">
        <f t="shared" si="261"/>
        <v>0</v>
      </c>
    </row>
    <row r="2055" spans="1:18" outlineLevel="1" x14ac:dyDescent="0.2">
      <c r="A2055" s="79" t="str">
        <f t="shared" ref="A2055:A2118" si="262">IF(B2055="","",VALUE(LEFT(B2055,4)))</f>
        <v/>
      </c>
      <c r="B2055" s="73"/>
      <c r="C2055" s="90"/>
      <c r="D2055" s="93" t="str">
        <f t="shared" ref="D2055:D2118" si="263">A2055&amp;" "&amp;C2055</f>
        <v xml:space="preserve"> </v>
      </c>
      <c r="E2055" s="54" t="str">
        <f>IF($C2055="","",VLOOKUP($C2055,'4.NLC'!$A$6:$F$51,6,0))</f>
        <v/>
      </c>
      <c r="F2055" s="72" t="str">
        <f>IF($C2055="","",VLOOKUP($C2055,'4.NLC'!$A$6:$F$51,5,0))</f>
        <v/>
      </c>
      <c r="G2055" s="82" t="str">
        <f>IF($C2055="","",VLOOKUP($C2055,'4.NLC'!$A$6:$H$51,7,0))</f>
        <v/>
      </c>
      <c r="H2055" s="74"/>
      <c r="I2055" s="74"/>
      <c r="J2055" s="74"/>
      <c r="K2055" s="57">
        <f t="shared" ref="K2055:K2118" si="264">SUM(I2055:J2055)</f>
        <v>0</v>
      </c>
      <c r="L2055" s="75"/>
      <c r="M2055" s="52">
        <f t="shared" ref="M2055:M2118" si="265">H2055*$L2055</f>
        <v>0</v>
      </c>
      <c r="N2055" s="76"/>
      <c r="O2055" s="52">
        <f t="shared" ref="O2055:O2118" si="266">I2055*$L2055</f>
        <v>0</v>
      </c>
      <c r="P2055" s="57">
        <f t="shared" ref="P2055:P2118" si="267">SUM(M2055:O2055)</f>
        <v>0</v>
      </c>
      <c r="Q2055" s="52">
        <f t="shared" ref="Q2055:Q2118" si="268">J2055*$L2055</f>
        <v>0</v>
      </c>
      <c r="R2055" s="454">
        <f t="shared" ref="R2055:R2118" si="269">SUM(P2055:Q2055)</f>
        <v>0</v>
      </c>
    </row>
    <row r="2056" spans="1:18" outlineLevel="1" x14ac:dyDescent="0.2">
      <c r="A2056" s="79" t="str">
        <f t="shared" si="262"/>
        <v/>
      </c>
      <c r="B2056" s="73"/>
      <c r="C2056" s="90"/>
      <c r="D2056" s="93" t="str">
        <f t="shared" si="263"/>
        <v xml:space="preserve"> </v>
      </c>
      <c r="E2056" s="54" t="str">
        <f>IF($C2056="","",VLOOKUP($C2056,'4.NLC'!$A$6:$F$51,6,0))</f>
        <v/>
      </c>
      <c r="F2056" s="72" t="str">
        <f>IF($C2056="","",VLOOKUP($C2056,'4.NLC'!$A$6:$F$51,5,0))</f>
        <v/>
      </c>
      <c r="G2056" s="82" t="str">
        <f>IF($C2056="","",VLOOKUP($C2056,'4.NLC'!$A$6:$H$51,7,0))</f>
        <v/>
      </c>
      <c r="H2056" s="74"/>
      <c r="I2056" s="74"/>
      <c r="J2056" s="74"/>
      <c r="K2056" s="57">
        <f t="shared" si="264"/>
        <v>0</v>
      </c>
      <c r="L2056" s="75"/>
      <c r="M2056" s="52">
        <f t="shared" si="265"/>
        <v>0</v>
      </c>
      <c r="N2056" s="76"/>
      <c r="O2056" s="52">
        <f t="shared" si="266"/>
        <v>0</v>
      </c>
      <c r="P2056" s="57">
        <f t="shared" si="267"/>
        <v>0</v>
      </c>
      <c r="Q2056" s="52">
        <f t="shared" si="268"/>
        <v>0</v>
      </c>
      <c r="R2056" s="454">
        <f t="shared" si="269"/>
        <v>0</v>
      </c>
    </row>
    <row r="2057" spans="1:18" outlineLevel="1" x14ac:dyDescent="0.2">
      <c r="A2057" s="79" t="str">
        <f t="shared" si="262"/>
        <v/>
      </c>
      <c r="B2057" s="73"/>
      <c r="C2057" s="90"/>
      <c r="D2057" s="93" t="str">
        <f t="shared" si="263"/>
        <v xml:space="preserve"> </v>
      </c>
      <c r="E2057" s="54" t="str">
        <f>IF($C2057="","",VLOOKUP($C2057,'4.NLC'!$A$6:$F$51,6,0))</f>
        <v/>
      </c>
      <c r="F2057" s="72" t="str">
        <f>IF($C2057="","",VLOOKUP($C2057,'4.NLC'!$A$6:$F$51,5,0))</f>
        <v/>
      </c>
      <c r="G2057" s="82" t="str">
        <f>IF($C2057="","",VLOOKUP($C2057,'4.NLC'!$A$6:$H$51,7,0))</f>
        <v/>
      </c>
      <c r="H2057" s="74"/>
      <c r="I2057" s="74"/>
      <c r="J2057" s="74"/>
      <c r="K2057" s="57">
        <f t="shared" si="264"/>
        <v>0</v>
      </c>
      <c r="L2057" s="75"/>
      <c r="M2057" s="52">
        <f t="shared" si="265"/>
        <v>0</v>
      </c>
      <c r="N2057" s="76"/>
      <c r="O2057" s="52">
        <f t="shared" si="266"/>
        <v>0</v>
      </c>
      <c r="P2057" s="57">
        <f t="shared" si="267"/>
        <v>0</v>
      </c>
      <c r="Q2057" s="52">
        <f t="shared" si="268"/>
        <v>0</v>
      </c>
      <c r="R2057" s="454">
        <f t="shared" si="269"/>
        <v>0</v>
      </c>
    </row>
    <row r="2058" spans="1:18" outlineLevel="1" x14ac:dyDescent="0.2">
      <c r="A2058" s="79" t="str">
        <f t="shared" si="262"/>
        <v/>
      </c>
      <c r="B2058" s="73"/>
      <c r="C2058" s="90"/>
      <c r="D2058" s="93" t="str">
        <f t="shared" si="263"/>
        <v xml:space="preserve"> </v>
      </c>
      <c r="E2058" s="54" t="str">
        <f>IF($C2058="","",VLOOKUP($C2058,'4.NLC'!$A$6:$F$51,6,0))</f>
        <v/>
      </c>
      <c r="F2058" s="72" t="str">
        <f>IF($C2058="","",VLOOKUP($C2058,'4.NLC'!$A$6:$F$51,5,0))</f>
        <v/>
      </c>
      <c r="G2058" s="82" t="str">
        <f>IF($C2058="","",VLOOKUP($C2058,'4.NLC'!$A$6:$H$51,7,0))</f>
        <v/>
      </c>
      <c r="H2058" s="74"/>
      <c r="I2058" s="74"/>
      <c r="J2058" s="74"/>
      <c r="K2058" s="57">
        <f t="shared" si="264"/>
        <v>0</v>
      </c>
      <c r="L2058" s="75"/>
      <c r="M2058" s="52">
        <f t="shared" si="265"/>
        <v>0</v>
      </c>
      <c r="N2058" s="76"/>
      <c r="O2058" s="52">
        <f t="shared" si="266"/>
        <v>0</v>
      </c>
      <c r="P2058" s="57">
        <f t="shared" si="267"/>
        <v>0</v>
      </c>
      <c r="Q2058" s="52">
        <f t="shared" si="268"/>
        <v>0</v>
      </c>
      <c r="R2058" s="454">
        <f t="shared" si="269"/>
        <v>0</v>
      </c>
    </row>
    <row r="2059" spans="1:18" outlineLevel="1" x14ac:dyDescent="0.2">
      <c r="A2059" s="79" t="str">
        <f t="shared" si="262"/>
        <v/>
      </c>
      <c r="B2059" s="73"/>
      <c r="C2059" s="90"/>
      <c r="D2059" s="93" t="str">
        <f t="shared" si="263"/>
        <v xml:space="preserve"> </v>
      </c>
      <c r="E2059" s="54" t="str">
        <f>IF($C2059="","",VLOOKUP($C2059,'4.NLC'!$A$6:$F$51,6,0))</f>
        <v/>
      </c>
      <c r="F2059" s="72" t="str">
        <f>IF($C2059="","",VLOOKUP($C2059,'4.NLC'!$A$6:$F$51,5,0))</f>
        <v/>
      </c>
      <c r="G2059" s="82" t="str">
        <f>IF($C2059="","",VLOOKUP($C2059,'4.NLC'!$A$6:$H$51,7,0))</f>
        <v/>
      </c>
      <c r="H2059" s="74"/>
      <c r="I2059" s="74"/>
      <c r="J2059" s="74"/>
      <c r="K2059" s="57">
        <f t="shared" si="264"/>
        <v>0</v>
      </c>
      <c r="L2059" s="75"/>
      <c r="M2059" s="52">
        <f t="shared" si="265"/>
        <v>0</v>
      </c>
      <c r="N2059" s="76"/>
      <c r="O2059" s="52">
        <f t="shared" si="266"/>
        <v>0</v>
      </c>
      <c r="P2059" s="57">
        <f t="shared" si="267"/>
        <v>0</v>
      </c>
      <c r="Q2059" s="52">
        <f t="shared" si="268"/>
        <v>0</v>
      </c>
      <c r="R2059" s="454">
        <f t="shared" si="269"/>
        <v>0</v>
      </c>
    </row>
    <row r="2060" spans="1:18" outlineLevel="1" x14ac:dyDescent="0.2">
      <c r="A2060" s="79" t="str">
        <f t="shared" si="262"/>
        <v/>
      </c>
      <c r="B2060" s="73"/>
      <c r="C2060" s="90"/>
      <c r="D2060" s="93" t="str">
        <f t="shared" si="263"/>
        <v xml:space="preserve"> </v>
      </c>
      <c r="E2060" s="54" t="str">
        <f>IF($C2060="","",VLOOKUP($C2060,'4.NLC'!$A$6:$F$51,6,0))</f>
        <v/>
      </c>
      <c r="F2060" s="72" t="str">
        <f>IF($C2060="","",VLOOKUP($C2060,'4.NLC'!$A$6:$F$51,5,0))</f>
        <v/>
      </c>
      <c r="G2060" s="82" t="str">
        <f>IF($C2060="","",VLOOKUP($C2060,'4.NLC'!$A$6:$H$51,7,0))</f>
        <v/>
      </c>
      <c r="H2060" s="74"/>
      <c r="I2060" s="74"/>
      <c r="J2060" s="74"/>
      <c r="K2060" s="57">
        <f t="shared" si="264"/>
        <v>0</v>
      </c>
      <c r="L2060" s="75"/>
      <c r="M2060" s="52">
        <f t="shared" si="265"/>
        <v>0</v>
      </c>
      <c r="N2060" s="76"/>
      <c r="O2060" s="52">
        <f t="shared" si="266"/>
        <v>0</v>
      </c>
      <c r="P2060" s="57">
        <f t="shared" si="267"/>
        <v>0</v>
      </c>
      <c r="Q2060" s="52">
        <f t="shared" si="268"/>
        <v>0</v>
      </c>
      <c r="R2060" s="454">
        <f t="shared" si="269"/>
        <v>0</v>
      </c>
    </row>
    <row r="2061" spans="1:18" outlineLevel="1" x14ac:dyDescent="0.2">
      <c r="A2061" s="79" t="str">
        <f t="shared" si="262"/>
        <v/>
      </c>
      <c r="B2061" s="73"/>
      <c r="C2061" s="90"/>
      <c r="D2061" s="93" t="str">
        <f t="shared" si="263"/>
        <v xml:space="preserve"> </v>
      </c>
      <c r="E2061" s="54" t="str">
        <f>IF($C2061="","",VLOOKUP($C2061,'4.NLC'!$A$6:$F$51,6,0))</f>
        <v/>
      </c>
      <c r="F2061" s="72" t="str">
        <f>IF($C2061="","",VLOOKUP($C2061,'4.NLC'!$A$6:$F$51,5,0))</f>
        <v/>
      </c>
      <c r="G2061" s="82" t="str">
        <f>IF($C2061="","",VLOOKUP($C2061,'4.NLC'!$A$6:$H$51,7,0))</f>
        <v/>
      </c>
      <c r="H2061" s="74"/>
      <c r="I2061" s="74"/>
      <c r="J2061" s="74"/>
      <c r="K2061" s="57">
        <f t="shared" si="264"/>
        <v>0</v>
      </c>
      <c r="L2061" s="75"/>
      <c r="M2061" s="52">
        <f t="shared" si="265"/>
        <v>0</v>
      </c>
      <c r="N2061" s="76"/>
      <c r="O2061" s="52">
        <f t="shared" si="266"/>
        <v>0</v>
      </c>
      <c r="P2061" s="57">
        <f t="shared" si="267"/>
        <v>0</v>
      </c>
      <c r="Q2061" s="52">
        <f t="shared" si="268"/>
        <v>0</v>
      </c>
      <c r="R2061" s="454">
        <f t="shared" si="269"/>
        <v>0</v>
      </c>
    </row>
    <row r="2062" spans="1:18" outlineLevel="1" x14ac:dyDescent="0.2">
      <c r="A2062" s="79" t="str">
        <f t="shared" si="262"/>
        <v/>
      </c>
      <c r="B2062" s="73"/>
      <c r="C2062" s="90"/>
      <c r="D2062" s="93" t="str">
        <f t="shared" si="263"/>
        <v xml:space="preserve"> </v>
      </c>
      <c r="E2062" s="54" t="str">
        <f>IF($C2062="","",VLOOKUP($C2062,'4.NLC'!$A$6:$F$51,6,0))</f>
        <v/>
      </c>
      <c r="F2062" s="72" t="str">
        <f>IF($C2062="","",VLOOKUP($C2062,'4.NLC'!$A$6:$F$51,5,0))</f>
        <v/>
      </c>
      <c r="G2062" s="82" t="str">
        <f>IF($C2062="","",VLOOKUP($C2062,'4.NLC'!$A$6:$H$51,7,0))</f>
        <v/>
      </c>
      <c r="H2062" s="74"/>
      <c r="I2062" s="74"/>
      <c r="J2062" s="74"/>
      <c r="K2062" s="57">
        <f t="shared" si="264"/>
        <v>0</v>
      </c>
      <c r="L2062" s="75"/>
      <c r="M2062" s="52">
        <f t="shared" si="265"/>
        <v>0</v>
      </c>
      <c r="N2062" s="76"/>
      <c r="O2062" s="52">
        <f t="shared" si="266"/>
        <v>0</v>
      </c>
      <c r="P2062" s="57">
        <f t="shared" si="267"/>
        <v>0</v>
      </c>
      <c r="Q2062" s="52">
        <f t="shared" si="268"/>
        <v>0</v>
      </c>
      <c r="R2062" s="454">
        <f t="shared" si="269"/>
        <v>0</v>
      </c>
    </row>
    <row r="2063" spans="1:18" outlineLevel="1" x14ac:dyDescent="0.2">
      <c r="A2063" s="79" t="str">
        <f t="shared" si="262"/>
        <v/>
      </c>
      <c r="B2063" s="73"/>
      <c r="C2063" s="90"/>
      <c r="D2063" s="93" t="str">
        <f t="shared" si="263"/>
        <v xml:space="preserve"> </v>
      </c>
      <c r="E2063" s="54" t="str">
        <f>IF($C2063="","",VLOOKUP($C2063,'4.NLC'!$A$6:$F$51,6,0))</f>
        <v/>
      </c>
      <c r="F2063" s="72" t="str">
        <f>IF($C2063="","",VLOOKUP($C2063,'4.NLC'!$A$6:$F$51,5,0))</f>
        <v/>
      </c>
      <c r="G2063" s="82" t="str">
        <f>IF($C2063="","",VLOOKUP($C2063,'4.NLC'!$A$6:$H$51,7,0))</f>
        <v/>
      </c>
      <c r="H2063" s="74"/>
      <c r="I2063" s="74"/>
      <c r="J2063" s="74"/>
      <c r="K2063" s="57">
        <f t="shared" si="264"/>
        <v>0</v>
      </c>
      <c r="L2063" s="75"/>
      <c r="M2063" s="52">
        <f t="shared" si="265"/>
        <v>0</v>
      </c>
      <c r="N2063" s="76"/>
      <c r="O2063" s="52">
        <f t="shared" si="266"/>
        <v>0</v>
      </c>
      <c r="P2063" s="57">
        <f t="shared" si="267"/>
        <v>0</v>
      </c>
      <c r="Q2063" s="52">
        <f t="shared" si="268"/>
        <v>0</v>
      </c>
      <c r="R2063" s="454">
        <f t="shared" si="269"/>
        <v>0</v>
      </c>
    </row>
    <row r="2064" spans="1:18" outlineLevel="1" x14ac:dyDescent="0.2">
      <c r="A2064" s="79" t="str">
        <f t="shared" si="262"/>
        <v/>
      </c>
      <c r="B2064" s="73"/>
      <c r="C2064" s="90"/>
      <c r="D2064" s="93" t="str">
        <f t="shared" si="263"/>
        <v xml:space="preserve"> </v>
      </c>
      <c r="E2064" s="54" t="str">
        <f>IF($C2064="","",VLOOKUP($C2064,'4.NLC'!$A$6:$F$51,6,0))</f>
        <v/>
      </c>
      <c r="F2064" s="72" t="str">
        <f>IF($C2064="","",VLOOKUP($C2064,'4.NLC'!$A$6:$F$51,5,0))</f>
        <v/>
      </c>
      <c r="G2064" s="82" t="str">
        <f>IF($C2064="","",VLOOKUP($C2064,'4.NLC'!$A$6:$H$51,7,0))</f>
        <v/>
      </c>
      <c r="H2064" s="74"/>
      <c r="I2064" s="74"/>
      <c r="J2064" s="74"/>
      <c r="K2064" s="57">
        <f t="shared" si="264"/>
        <v>0</v>
      </c>
      <c r="L2064" s="75"/>
      <c r="M2064" s="52">
        <f t="shared" si="265"/>
        <v>0</v>
      </c>
      <c r="N2064" s="76"/>
      <c r="O2064" s="52">
        <f t="shared" si="266"/>
        <v>0</v>
      </c>
      <c r="P2064" s="57">
        <f t="shared" si="267"/>
        <v>0</v>
      </c>
      <c r="Q2064" s="52">
        <f t="shared" si="268"/>
        <v>0</v>
      </c>
      <c r="R2064" s="454">
        <f t="shared" si="269"/>
        <v>0</v>
      </c>
    </row>
    <row r="2065" spans="1:18" outlineLevel="1" x14ac:dyDescent="0.2">
      <c r="A2065" s="79" t="str">
        <f t="shared" si="262"/>
        <v/>
      </c>
      <c r="B2065" s="73"/>
      <c r="C2065" s="90"/>
      <c r="D2065" s="93" t="str">
        <f t="shared" si="263"/>
        <v xml:space="preserve"> </v>
      </c>
      <c r="E2065" s="54" t="str">
        <f>IF($C2065="","",VLOOKUP($C2065,'4.NLC'!$A$6:$F$51,6,0))</f>
        <v/>
      </c>
      <c r="F2065" s="72" t="str">
        <f>IF($C2065="","",VLOOKUP($C2065,'4.NLC'!$A$6:$F$51,5,0))</f>
        <v/>
      </c>
      <c r="G2065" s="82" t="str">
        <f>IF($C2065="","",VLOOKUP($C2065,'4.NLC'!$A$6:$H$51,7,0))</f>
        <v/>
      </c>
      <c r="H2065" s="74"/>
      <c r="I2065" s="74"/>
      <c r="J2065" s="74"/>
      <c r="K2065" s="57">
        <f t="shared" si="264"/>
        <v>0</v>
      </c>
      <c r="L2065" s="75"/>
      <c r="M2065" s="52">
        <f t="shared" si="265"/>
        <v>0</v>
      </c>
      <c r="N2065" s="76"/>
      <c r="O2065" s="52">
        <f t="shared" si="266"/>
        <v>0</v>
      </c>
      <c r="P2065" s="57">
        <f t="shared" si="267"/>
        <v>0</v>
      </c>
      <c r="Q2065" s="52">
        <f t="shared" si="268"/>
        <v>0</v>
      </c>
      <c r="R2065" s="454">
        <f t="shared" si="269"/>
        <v>0</v>
      </c>
    </row>
    <row r="2066" spans="1:18" outlineLevel="1" x14ac:dyDescent="0.2">
      <c r="A2066" s="79" t="str">
        <f t="shared" si="262"/>
        <v/>
      </c>
      <c r="B2066" s="73"/>
      <c r="C2066" s="90"/>
      <c r="D2066" s="93" t="str">
        <f t="shared" si="263"/>
        <v xml:space="preserve"> </v>
      </c>
      <c r="E2066" s="54" t="str">
        <f>IF($C2066="","",VLOOKUP($C2066,'4.NLC'!$A$6:$F$51,6,0))</f>
        <v/>
      </c>
      <c r="F2066" s="72" t="str">
        <f>IF($C2066="","",VLOOKUP($C2066,'4.NLC'!$A$6:$F$51,5,0))</f>
        <v/>
      </c>
      <c r="G2066" s="82" t="str">
        <f>IF($C2066="","",VLOOKUP($C2066,'4.NLC'!$A$6:$H$51,7,0))</f>
        <v/>
      </c>
      <c r="H2066" s="74"/>
      <c r="I2066" s="74"/>
      <c r="J2066" s="74"/>
      <c r="K2066" s="57">
        <f t="shared" si="264"/>
        <v>0</v>
      </c>
      <c r="L2066" s="75"/>
      <c r="M2066" s="52">
        <f t="shared" si="265"/>
        <v>0</v>
      </c>
      <c r="N2066" s="76"/>
      <c r="O2066" s="52">
        <f t="shared" si="266"/>
        <v>0</v>
      </c>
      <c r="P2066" s="57">
        <f t="shared" si="267"/>
        <v>0</v>
      </c>
      <c r="Q2066" s="52">
        <f t="shared" si="268"/>
        <v>0</v>
      </c>
      <c r="R2066" s="454">
        <f t="shared" si="269"/>
        <v>0</v>
      </c>
    </row>
    <row r="2067" spans="1:18" outlineLevel="1" x14ac:dyDescent="0.2">
      <c r="A2067" s="79" t="str">
        <f t="shared" si="262"/>
        <v/>
      </c>
      <c r="B2067" s="73"/>
      <c r="C2067" s="90"/>
      <c r="D2067" s="93" t="str">
        <f t="shared" si="263"/>
        <v xml:space="preserve"> </v>
      </c>
      <c r="E2067" s="54" t="str">
        <f>IF($C2067="","",VLOOKUP($C2067,'4.NLC'!$A$6:$F$51,6,0))</f>
        <v/>
      </c>
      <c r="F2067" s="72" t="str">
        <f>IF($C2067="","",VLOOKUP($C2067,'4.NLC'!$A$6:$F$51,5,0))</f>
        <v/>
      </c>
      <c r="G2067" s="82" t="str">
        <f>IF($C2067="","",VLOOKUP($C2067,'4.NLC'!$A$6:$H$51,7,0))</f>
        <v/>
      </c>
      <c r="H2067" s="74"/>
      <c r="I2067" s="74"/>
      <c r="J2067" s="74"/>
      <c r="K2067" s="57">
        <f t="shared" si="264"/>
        <v>0</v>
      </c>
      <c r="L2067" s="75"/>
      <c r="M2067" s="52">
        <f t="shared" si="265"/>
        <v>0</v>
      </c>
      <c r="N2067" s="76"/>
      <c r="O2067" s="52">
        <f t="shared" si="266"/>
        <v>0</v>
      </c>
      <c r="P2067" s="57">
        <f t="shared" si="267"/>
        <v>0</v>
      </c>
      <c r="Q2067" s="52">
        <f t="shared" si="268"/>
        <v>0</v>
      </c>
      <c r="R2067" s="454">
        <f t="shared" si="269"/>
        <v>0</v>
      </c>
    </row>
    <row r="2068" spans="1:18" outlineLevel="1" x14ac:dyDescent="0.2">
      <c r="A2068" s="79" t="str">
        <f t="shared" si="262"/>
        <v/>
      </c>
      <c r="B2068" s="73"/>
      <c r="C2068" s="90"/>
      <c r="D2068" s="93" t="str">
        <f t="shared" si="263"/>
        <v xml:space="preserve"> </v>
      </c>
      <c r="E2068" s="54" t="str">
        <f>IF($C2068="","",VLOOKUP($C2068,'4.NLC'!$A$6:$F$51,6,0))</f>
        <v/>
      </c>
      <c r="F2068" s="72" t="str">
        <f>IF($C2068="","",VLOOKUP($C2068,'4.NLC'!$A$6:$F$51,5,0))</f>
        <v/>
      </c>
      <c r="G2068" s="82" t="str">
        <f>IF($C2068="","",VLOOKUP($C2068,'4.NLC'!$A$6:$H$51,7,0))</f>
        <v/>
      </c>
      <c r="H2068" s="74"/>
      <c r="I2068" s="74"/>
      <c r="J2068" s="74"/>
      <c r="K2068" s="57">
        <f t="shared" si="264"/>
        <v>0</v>
      </c>
      <c r="L2068" s="75"/>
      <c r="M2068" s="52">
        <f t="shared" si="265"/>
        <v>0</v>
      </c>
      <c r="N2068" s="76"/>
      <c r="O2068" s="52">
        <f t="shared" si="266"/>
        <v>0</v>
      </c>
      <c r="P2068" s="57">
        <f t="shared" si="267"/>
        <v>0</v>
      </c>
      <c r="Q2068" s="52">
        <f t="shared" si="268"/>
        <v>0</v>
      </c>
      <c r="R2068" s="454">
        <f t="shared" si="269"/>
        <v>0</v>
      </c>
    </row>
    <row r="2069" spans="1:18" outlineLevel="1" x14ac:dyDescent="0.2">
      <c r="A2069" s="79" t="str">
        <f t="shared" si="262"/>
        <v/>
      </c>
      <c r="B2069" s="73"/>
      <c r="C2069" s="90"/>
      <c r="D2069" s="93" t="str">
        <f t="shared" si="263"/>
        <v xml:space="preserve"> </v>
      </c>
      <c r="E2069" s="54" t="str">
        <f>IF($C2069="","",VLOOKUP($C2069,'4.NLC'!$A$6:$F$51,6,0))</f>
        <v/>
      </c>
      <c r="F2069" s="72" t="str">
        <f>IF($C2069="","",VLOOKUP($C2069,'4.NLC'!$A$6:$F$51,5,0))</f>
        <v/>
      </c>
      <c r="G2069" s="82" t="str">
        <f>IF($C2069="","",VLOOKUP($C2069,'4.NLC'!$A$6:$H$51,7,0))</f>
        <v/>
      </c>
      <c r="H2069" s="74"/>
      <c r="I2069" s="74"/>
      <c r="J2069" s="74"/>
      <c r="K2069" s="57">
        <f t="shared" si="264"/>
        <v>0</v>
      </c>
      <c r="L2069" s="75"/>
      <c r="M2069" s="52">
        <f t="shared" si="265"/>
        <v>0</v>
      </c>
      <c r="N2069" s="76"/>
      <c r="O2069" s="52">
        <f t="shared" si="266"/>
        <v>0</v>
      </c>
      <c r="P2069" s="57">
        <f t="shared" si="267"/>
        <v>0</v>
      </c>
      <c r="Q2069" s="52">
        <f t="shared" si="268"/>
        <v>0</v>
      </c>
      <c r="R2069" s="454">
        <f t="shared" si="269"/>
        <v>0</v>
      </c>
    </row>
    <row r="2070" spans="1:18" outlineLevel="1" x14ac:dyDescent="0.2">
      <c r="A2070" s="79" t="str">
        <f t="shared" si="262"/>
        <v/>
      </c>
      <c r="B2070" s="73"/>
      <c r="C2070" s="90"/>
      <c r="D2070" s="93" t="str">
        <f t="shared" si="263"/>
        <v xml:space="preserve"> </v>
      </c>
      <c r="E2070" s="54" t="str">
        <f>IF($C2070="","",VLOOKUP($C2070,'4.NLC'!$A$6:$F$51,6,0))</f>
        <v/>
      </c>
      <c r="F2070" s="72" t="str">
        <f>IF($C2070="","",VLOOKUP($C2070,'4.NLC'!$A$6:$F$51,5,0))</f>
        <v/>
      </c>
      <c r="G2070" s="82" t="str">
        <f>IF($C2070="","",VLOOKUP($C2070,'4.NLC'!$A$6:$H$51,7,0))</f>
        <v/>
      </c>
      <c r="H2070" s="74"/>
      <c r="I2070" s="74"/>
      <c r="J2070" s="74"/>
      <c r="K2070" s="57">
        <f t="shared" si="264"/>
        <v>0</v>
      </c>
      <c r="L2070" s="75"/>
      <c r="M2070" s="52">
        <f t="shared" si="265"/>
        <v>0</v>
      </c>
      <c r="N2070" s="76"/>
      <c r="O2070" s="52">
        <f t="shared" si="266"/>
        <v>0</v>
      </c>
      <c r="P2070" s="57">
        <f t="shared" si="267"/>
        <v>0</v>
      </c>
      <c r="Q2070" s="52">
        <f t="shared" si="268"/>
        <v>0</v>
      </c>
      <c r="R2070" s="454">
        <f t="shared" si="269"/>
        <v>0</v>
      </c>
    </row>
    <row r="2071" spans="1:18" outlineLevel="1" x14ac:dyDescent="0.2">
      <c r="A2071" s="79" t="str">
        <f t="shared" si="262"/>
        <v/>
      </c>
      <c r="B2071" s="73"/>
      <c r="C2071" s="90"/>
      <c r="D2071" s="93" t="str">
        <f t="shared" si="263"/>
        <v xml:space="preserve"> </v>
      </c>
      <c r="E2071" s="54" t="str">
        <f>IF($C2071="","",VLOOKUP($C2071,'4.NLC'!$A$6:$F$51,6,0))</f>
        <v/>
      </c>
      <c r="F2071" s="72" t="str">
        <f>IF($C2071="","",VLOOKUP($C2071,'4.NLC'!$A$6:$F$51,5,0))</f>
        <v/>
      </c>
      <c r="G2071" s="82" t="str">
        <f>IF($C2071="","",VLOOKUP($C2071,'4.NLC'!$A$6:$H$51,7,0))</f>
        <v/>
      </c>
      <c r="H2071" s="74"/>
      <c r="I2071" s="74"/>
      <c r="J2071" s="74"/>
      <c r="K2071" s="57">
        <f t="shared" si="264"/>
        <v>0</v>
      </c>
      <c r="L2071" s="75"/>
      <c r="M2071" s="52">
        <f t="shared" si="265"/>
        <v>0</v>
      </c>
      <c r="N2071" s="76"/>
      <c r="O2071" s="52">
        <f t="shared" si="266"/>
        <v>0</v>
      </c>
      <c r="P2071" s="57">
        <f t="shared" si="267"/>
        <v>0</v>
      </c>
      <c r="Q2071" s="52">
        <f t="shared" si="268"/>
        <v>0</v>
      </c>
      <c r="R2071" s="454">
        <f t="shared" si="269"/>
        <v>0</v>
      </c>
    </row>
    <row r="2072" spans="1:18" outlineLevel="1" x14ac:dyDescent="0.2">
      <c r="A2072" s="79" t="str">
        <f t="shared" si="262"/>
        <v/>
      </c>
      <c r="B2072" s="73"/>
      <c r="C2072" s="90"/>
      <c r="D2072" s="93" t="str">
        <f t="shared" si="263"/>
        <v xml:space="preserve"> </v>
      </c>
      <c r="E2072" s="54" t="str">
        <f>IF($C2072="","",VLOOKUP($C2072,'4.NLC'!$A$6:$F$51,6,0))</f>
        <v/>
      </c>
      <c r="F2072" s="72" t="str">
        <f>IF($C2072="","",VLOOKUP($C2072,'4.NLC'!$A$6:$F$51,5,0))</f>
        <v/>
      </c>
      <c r="G2072" s="82" t="str">
        <f>IF($C2072="","",VLOOKUP($C2072,'4.NLC'!$A$6:$H$51,7,0))</f>
        <v/>
      </c>
      <c r="H2072" s="74"/>
      <c r="I2072" s="74"/>
      <c r="J2072" s="74"/>
      <c r="K2072" s="57">
        <f t="shared" si="264"/>
        <v>0</v>
      </c>
      <c r="L2072" s="75"/>
      <c r="M2072" s="52">
        <f t="shared" si="265"/>
        <v>0</v>
      </c>
      <c r="N2072" s="76"/>
      <c r="O2072" s="52">
        <f t="shared" si="266"/>
        <v>0</v>
      </c>
      <c r="P2072" s="57">
        <f t="shared" si="267"/>
        <v>0</v>
      </c>
      <c r="Q2072" s="52">
        <f t="shared" si="268"/>
        <v>0</v>
      </c>
      <c r="R2072" s="454">
        <f t="shared" si="269"/>
        <v>0</v>
      </c>
    </row>
    <row r="2073" spans="1:18" outlineLevel="1" x14ac:dyDescent="0.2">
      <c r="A2073" s="79" t="str">
        <f t="shared" si="262"/>
        <v/>
      </c>
      <c r="B2073" s="73"/>
      <c r="C2073" s="90"/>
      <c r="D2073" s="93" t="str">
        <f t="shared" si="263"/>
        <v xml:space="preserve"> </v>
      </c>
      <c r="E2073" s="54" t="str">
        <f>IF($C2073="","",VLOOKUP($C2073,'4.NLC'!$A$6:$F$51,6,0))</f>
        <v/>
      </c>
      <c r="F2073" s="72" t="str">
        <f>IF($C2073="","",VLOOKUP($C2073,'4.NLC'!$A$6:$F$51,5,0))</f>
        <v/>
      </c>
      <c r="G2073" s="82" t="str">
        <f>IF($C2073="","",VLOOKUP($C2073,'4.NLC'!$A$6:$H$51,7,0))</f>
        <v/>
      </c>
      <c r="H2073" s="74"/>
      <c r="I2073" s="74"/>
      <c r="J2073" s="74"/>
      <c r="K2073" s="57">
        <f t="shared" si="264"/>
        <v>0</v>
      </c>
      <c r="L2073" s="75"/>
      <c r="M2073" s="52">
        <f t="shared" si="265"/>
        <v>0</v>
      </c>
      <c r="N2073" s="76"/>
      <c r="O2073" s="52">
        <f t="shared" si="266"/>
        <v>0</v>
      </c>
      <c r="P2073" s="57">
        <f t="shared" si="267"/>
        <v>0</v>
      </c>
      <c r="Q2073" s="52">
        <f t="shared" si="268"/>
        <v>0</v>
      </c>
      <c r="R2073" s="454">
        <f t="shared" si="269"/>
        <v>0</v>
      </c>
    </row>
    <row r="2074" spans="1:18" outlineLevel="1" x14ac:dyDescent="0.2">
      <c r="A2074" s="79" t="str">
        <f t="shared" si="262"/>
        <v/>
      </c>
      <c r="B2074" s="73"/>
      <c r="C2074" s="90"/>
      <c r="D2074" s="93" t="str">
        <f t="shared" si="263"/>
        <v xml:space="preserve"> </v>
      </c>
      <c r="E2074" s="54" t="str">
        <f>IF($C2074="","",VLOOKUP($C2074,'4.NLC'!$A$6:$F$51,6,0))</f>
        <v/>
      </c>
      <c r="F2074" s="72" t="str">
        <f>IF($C2074="","",VLOOKUP($C2074,'4.NLC'!$A$6:$F$51,5,0))</f>
        <v/>
      </c>
      <c r="G2074" s="82" t="str">
        <f>IF($C2074="","",VLOOKUP($C2074,'4.NLC'!$A$6:$H$51,7,0))</f>
        <v/>
      </c>
      <c r="H2074" s="74"/>
      <c r="I2074" s="74"/>
      <c r="J2074" s="74"/>
      <c r="K2074" s="57">
        <f t="shared" si="264"/>
        <v>0</v>
      </c>
      <c r="L2074" s="75"/>
      <c r="M2074" s="52">
        <f t="shared" si="265"/>
        <v>0</v>
      </c>
      <c r="N2074" s="76"/>
      <c r="O2074" s="52">
        <f t="shared" si="266"/>
        <v>0</v>
      </c>
      <c r="P2074" s="57">
        <f t="shared" si="267"/>
        <v>0</v>
      </c>
      <c r="Q2074" s="52">
        <f t="shared" si="268"/>
        <v>0</v>
      </c>
      <c r="R2074" s="454">
        <f t="shared" si="269"/>
        <v>0</v>
      </c>
    </row>
    <row r="2075" spans="1:18" outlineLevel="1" x14ac:dyDescent="0.2">
      <c r="A2075" s="79" t="str">
        <f t="shared" si="262"/>
        <v/>
      </c>
      <c r="B2075" s="73"/>
      <c r="C2075" s="90"/>
      <c r="D2075" s="93" t="str">
        <f t="shared" si="263"/>
        <v xml:space="preserve"> </v>
      </c>
      <c r="E2075" s="54" t="str">
        <f>IF($C2075="","",VLOOKUP($C2075,'4.NLC'!$A$6:$F$51,6,0))</f>
        <v/>
      </c>
      <c r="F2075" s="72" t="str">
        <f>IF($C2075="","",VLOOKUP($C2075,'4.NLC'!$A$6:$F$51,5,0))</f>
        <v/>
      </c>
      <c r="G2075" s="82" t="str">
        <f>IF($C2075="","",VLOOKUP($C2075,'4.NLC'!$A$6:$H$51,7,0))</f>
        <v/>
      </c>
      <c r="H2075" s="74"/>
      <c r="I2075" s="74"/>
      <c r="J2075" s="74"/>
      <c r="K2075" s="57">
        <f t="shared" si="264"/>
        <v>0</v>
      </c>
      <c r="L2075" s="75"/>
      <c r="M2075" s="52">
        <f t="shared" si="265"/>
        <v>0</v>
      </c>
      <c r="N2075" s="76"/>
      <c r="O2075" s="52">
        <f t="shared" si="266"/>
        <v>0</v>
      </c>
      <c r="P2075" s="57">
        <f t="shared" si="267"/>
        <v>0</v>
      </c>
      <c r="Q2075" s="52">
        <f t="shared" si="268"/>
        <v>0</v>
      </c>
      <c r="R2075" s="454">
        <f t="shared" si="269"/>
        <v>0</v>
      </c>
    </row>
    <row r="2076" spans="1:18" outlineLevel="1" x14ac:dyDescent="0.2">
      <c r="A2076" s="79" t="str">
        <f t="shared" si="262"/>
        <v/>
      </c>
      <c r="B2076" s="73"/>
      <c r="C2076" s="90"/>
      <c r="D2076" s="93" t="str">
        <f t="shared" si="263"/>
        <v xml:space="preserve"> </v>
      </c>
      <c r="E2076" s="54" t="str">
        <f>IF($C2076="","",VLOOKUP($C2076,'4.NLC'!$A$6:$F$51,6,0))</f>
        <v/>
      </c>
      <c r="F2076" s="72" t="str">
        <f>IF($C2076="","",VLOOKUP($C2076,'4.NLC'!$A$6:$F$51,5,0))</f>
        <v/>
      </c>
      <c r="G2076" s="82" t="str">
        <f>IF($C2076="","",VLOOKUP($C2076,'4.NLC'!$A$6:$H$51,7,0))</f>
        <v/>
      </c>
      <c r="H2076" s="74"/>
      <c r="I2076" s="74"/>
      <c r="J2076" s="74"/>
      <c r="K2076" s="57">
        <f t="shared" si="264"/>
        <v>0</v>
      </c>
      <c r="L2076" s="75"/>
      <c r="M2076" s="52">
        <f t="shared" si="265"/>
        <v>0</v>
      </c>
      <c r="N2076" s="76"/>
      <c r="O2076" s="52">
        <f t="shared" si="266"/>
        <v>0</v>
      </c>
      <c r="P2076" s="57">
        <f t="shared" si="267"/>
        <v>0</v>
      </c>
      <c r="Q2076" s="52">
        <f t="shared" si="268"/>
        <v>0</v>
      </c>
      <c r="R2076" s="454">
        <f t="shared" si="269"/>
        <v>0</v>
      </c>
    </row>
    <row r="2077" spans="1:18" outlineLevel="1" x14ac:dyDescent="0.2">
      <c r="A2077" s="79" t="str">
        <f t="shared" si="262"/>
        <v/>
      </c>
      <c r="B2077" s="73"/>
      <c r="C2077" s="90"/>
      <c r="D2077" s="93" t="str">
        <f t="shared" si="263"/>
        <v xml:space="preserve"> </v>
      </c>
      <c r="E2077" s="54" t="str">
        <f>IF($C2077="","",VLOOKUP($C2077,'4.NLC'!$A$6:$F$51,6,0))</f>
        <v/>
      </c>
      <c r="F2077" s="72" t="str">
        <f>IF($C2077="","",VLOOKUP($C2077,'4.NLC'!$A$6:$F$51,5,0))</f>
        <v/>
      </c>
      <c r="G2077" s="82" t="str">
        <f>IF($C2077="","",VLOOKUP($C2077,'4.NLC'!$A$6:$H$51,7,0))</f>
        <v/>
      </c>
      <c r="H2077" s="74"/>
      <c r="I2077" s="74"/>
      <c r="J2077" s="74"/>
      <c r="K2077" s="57">
        <f t="shared" si="264"/>
        <v>0</v>
      </c>
      <c r="L2077" s="75"/>
      <c r="M2077" s="52">
        <f t="shared" si="265"/>
        <v>0</v>
      </c>
      <c r="N2077" s="76"/>
      <c r="O2077" s="52">
        <f t="shared" si="266"/>
        <v>0</v>
      </c>
      <c r="P2077" s="57">
        <f t="shared" si="267"/>
        <v>0</v>
      </c>
      <c r="Q2077" s="52">
        <f t="shared" si="268"/>
        <v>0</v>
      </c>
      <c r="R2077" s="454">
        <f t="shared" si="269"/>
        <v>0</v>
      </c>
    </row>
    <row r="2078" spans="1:18" outlineLevel="1" x14ac:dyDescent="0.2">
      <c r="A2078" s="79" t="str">
        <f t="shared" si="262"/>
        <v/>
      </c>
      <c r="B2078" s="73"/>
      <c r="C2078" s="90"/>
      <c r="D2078" s="93" t="str">
        <f t="shared" si="263"/>
        <v xml:space="preserve"> </v>
      </c>
      <c r="E2078" s="54" t="str">
        <f>IF($C2078="","",VLOOKUP($C2078,'4.NLC'!$A$6:$F$51,6,0))</f>
        <v/>
      </c>
      <c r="F2078" s="72" t="str">
        <f>IF($C2078="","",VLOOKUP($C2078,'4.NLC'!$A$6:$F$51,5,0))</f>
        <v/>
      </c>
      <c r="G2078" s="82" t="str">
        <f>IF($C2078="","",VLOOKUP($C2078,'4.NLC'!$A$6:$H$51,7,0))</f>
        <v/>
      </c>
      <c r="H2078" s="74"/>
      <c r="I2078" s="74"/>
      <c r="J2078" s="74"/>
      <c r="K2078" s="57">
        <f t="shared" si="264"/>
        <v>0</v>
      </c>
      <c r="L2078" s="75"/>
      <c r="M2078" s="52">
        <f t="shared" si="265"/>
        <v>0</v>
      </c>
      <c r="N2078" s="76"/>
      <c r="O2078" s="52">
        <f t="shared" si="266"/>
        <v>0</v>
      </c>
      <c r="P2078" s="57">
        <f t="shared" si="267"/>
        <v>0</v>
      </c>
      <c r="Q2078" s="52">
        <f t="shared" si="268"/>
        <v>0</v>
      </c>
      <c r="R2078" s="454">
        <f t="shared" si="269"/>
        <v>0</v>
      </c>
    </row>
    <row r="2079" spans="1:18" outlineLevel="1" x14ac:dyDescent="0.2">
      <c r="A2079" s="79" t="str">
        <f t="shared" si="262"/>
        <v/>
      </c>
      <c r="B2079" s="73"/>
      <c r="C2079" s="90"/>
      <c r="D2079" s="93" t="str">
        <f t="shared" si="263"/>
        <v xml:space="preserve"> </v>
      </c>
      <c r="E2079" s="54" t="str">
        <f>IF($C2079="","",VLOOKUP($C2079,'4.NLC'!$A$6:$F$51,6,0))</f>
        <v/>
      </c>
      <c r="F2079" s="72" t="str">
        <f>IF($C2079="","",VLOOKUP($C2079,'4.NLC'!$A$6:$F$51,5,0))</f>
        <v/>
      </c>
      <c r="G2079" s="82" t="str">
        <f>IF($C2079="","",VLOOKUP($C2079,'4.NLC'!$A$6:$H$51,7,0))</f>
        <v/>
      </c>
      <c r="H2079" s="74"/>
      <c r="I2079" s="74"/>
      <c r="J2079" s="74"/>
      <c r="K2079" s="57">
        <f t="shared" si="264"/>
        <v>0</v>
      </c>
      <c r="L2079" s="75"/>
      <c r="M2079" s="52">
        <f t="shared" si="265"/>
        <v>0</v>
      </c>
      <c r="N2079" s="76"/>
      <c r="O2079" s="52">
        <f t="shared" si="266"/>
        <v>0</v>
      </c>
      <c r="P2079" s="57">
        <f t="shared" si="267"/>
        <v>0</v>
      </c>
      <c r="Q2079" s="52">
        <f t="shared" si="268"/>
        <v>0</v>
      </c>
      <c r="R2079" s="454">
        <f t="shared" si="269"/>
        <v>0</v>
      </c>
    </row>
    <row r="2080" spans="1:18" outlineLevel="1" x14ac:dyDescent="0.2">
      <c r="A2080" s="79" t="str">
        <f t="shared" si="262"/>
        <v/>
      </c>
      <c r="B2080" s="73"/>
      <c r="C2080" s="90"/>
      <c r="D2080" s="93" t="str">
        <f t="shared" si="263"/>
        <v xml:space="preserve"> </v>
      </c>
      <c r="E2080" s="54" t="str">
        <f>IF($C2080="","",VLOOKUP($C2080,'4.NLC'!$A$6:$F$51,6,0))</f>
        <v/>
      </c>
      <c r="F2080" s="72" t="str">
        <f>IF($C2080="","",VLOOKUP($C2080,'4.NLC'!$A$6:$F$51,5,0))</f>
        <v/>
      </c>
      <c r="G2080" s="82" t="str">
        <f>IF($C2080="","",VLOOKUP($C2080,'4.NLC'!$A$6:$H$51,7,0))</f>
        <v/>
      </c>
      <c r="H2080" s="74"/>
      <c r="I2080" s="74"/>
      <c r="J2080" s="74"/>
      <c r="K2080" s="57">
        <f t="shared" si="264"/>
        <v>0</v>
      </c>
      <c r="L2080" s="75"/>
      <c r="M2080" s="52">
        <f t="shared" si="265"/>
        <v>0</v>
      </c>
      <c r="N2080" s="76"/>
      <c r="O2080" s="52">
        <f t="shared" si="266"/>
        <v>0</v>
      </c>
      <c r="P2080" s="57">
        <f t="shared" si="267"/>
        <v>0</v>
      </c>
      <c r="Q2080" s="52">
        <f t="shared" si="268"/>
        <v>0</v>
      </c>
      <c r="R2080" s="454">
        <f t="shared" si="269"/>
        <v>0</v>
      </c>
    </row>
    <row r="2081" spans="1:18" outlineLevel="1" x14ac:dyDescent="0.2">
      <c r="A2081" s="79" t="str">
        <f t="shared" si="262"/>
        <v/>
      </c>
      <c r="B2081" s="73"/>
      <c r="C2081" s="90"/>
      <c r="D2081" s="93" t="str">
        <f t="shared" si="263"/>
        <v xml:space="preserve"> </v>
      </c>
      <c r="E2081" s="54" t="str">
        <f>IF($C2081="","",VLOOKUP($C2081,'4.NLC'!$A$6:$F$51,6,0))</f>
        <v/>
      </c>
      <c r="F2081" s="72" t="str">
        <f>IF($C2081="","",VLOOKUP($C2081,'4.NLC'!$A$6:$F$51,5,0))</f>
        <v/>
      </c>
      <c r="G2081" s="82" t="str">
        <f>IF($C2081="","",VLOOKUP($C2081,'4.NLC'!$A$6:$H$51,7,0))</f>
        <v/>
      </c>
      <c r="H2081" s="74"/>
      <c r="I2081" s="74"/>
      <c r="J2081" s="74"/>
      <c r="K2081" s="57">
        <f t="shared" si="264"/>
        <v>0</v>
      </c>
      <c r="L2081" s="75"/>
      <c r="M2081" s="52">
        <f t="shared" si="265"/>
        <v>0</v>
      </c>
      <c r="N2081" s="76"/>
      <c r="O2081" s="52">
        <f t="shared" si="266"/>
        <v>0</v>
      </c>
      <c r="P2081" s="57">
        <f t="shared" si="267"/>
        <v>0</v>
      </c>
      <c r="Q2081" s="52">
        <f t="shared" si="268"/>
        <v>0</v>
      </c>
      <c r="R2081" s="454">
        <f t="shared" si="269"/>
        <v>0</v>
      </c>
    </row>
    <row r="2082" spans="1:18" outlineLevel="1" x14ac:dyDescent="0.2">
      <c r="A2082" s="79" t="str">
        <f t="shared" si="262"/>
        <v/>
      </c>
      <c r="B2082" s="73"/>
      <c r="C2082" s="90"/>
      <c r="D2082" s="93" t="str">
        <f t="shared" si="263"/>
        <v xml:space="preserve"> </v>
      </c>
      <c r="E2082" s="54" t="str">
        <f>IF($C2082="","",VLOOKUP($C2082,'4.NLC'!$A$6:$F$51,6,0))</f>
        <v/>
      </c>
      <c r="F2082" s="72" t="str">
        <f>IF($C2082="","",VLOOKUP($C2082,'4.NLC'!$A$6:$F$51,5,0))</f>
        <v/>
      </c>
      <c r="G2082" s="82" t="str">
        <f>IF($C2082="","",VLOOKUP($C2082,'4.NLC'!$A$6:$H$51,7,0))</f>
        <v/>
      </c>
      <c r="H2082" s="74"/>
      <c r="I2082" s="74"/>
      <c r="J2082" s="74"/>
      <c r="K2082" s="57">
        <f t="shared" si="264"/>
        <v>0</v>
      </c>
      <c r="L2082" s="75"/>
      <c r="M2082" s="52">
        <f t="shared" si="265"/>
        <v>0</v>
      </c>
      <c r="N2082" s="76"/>
      <c r="O2082" s="52">
        <f t="shared" si="266"/>
        <v>0</v>
      </c>
      <c r="P2082" s="57">
        <f t="shared" si="267"/>
        <v>0</v>
      </c>
      <c r="Q2082" s="52">
        <f t="shared" si="268"/>
        <v>0</v>
      </c>
      <c r="R2082" s="454">
        <f t="shared" si="269"/>
        <v>0</v>
      </c>
    </row>
    <row r="2083" spans="1:18" outlineLevel="1" x14ac:dyDescent="0.2">
      <c r="A2083" s="79" t="str">
        <f t="shared" si="262"/>
        <v/>
      </c>
      <c r="B2083" s="73"/>
      <c r="C2083" s="90"/>
      <c r="D2083" s="93" t="str">
        <f t="shared" si="263"/>
        <v xml:space="preserve"> </v>
      </c>
      <c r="E2083" s="54" t="str">
        <f>IF($C2083="","",VLOOKUP($C2083,'4.NLC'!$A$6:$F$51,6,0))</f>
        <v/>
      </c>
      <c r="F2083" s="72" t="str">
        <f>IF($C2083="","",VLOOKUP($C2083,'4.NLC'!$A$6:$F$51,5,0))</f>
        <v/>
      </c>
      <c r="G2083" s="82" t="str">
        <f>IF($C2083="","",VLOOKUP($C2083,'4.NLC'!$A$6:$H$51,7,0))</f>
        <v/>
      </c>
      <c r="H2083" s="74"/>
      <c r="I2083" s="74"/>
      <c r="J2083" s="74"/>
      <c r="K2083" s="57">
        <f t="shared" si="264"/>
        <v>0</v>
      </c>
      <c r="L2083" s="75"/>
      <c r="M2083" s="52">
        <f t="shared" si="265"/>
        <v>0</v>
      </c>
      <c r="N2083" s="76"/>
      <c r="O2083" s="52">
        <f t="shared" si="266"/>
        <v>0</v>
      </c>
      <c r="P2083" s="57">
        <f t="shared" si="267"/>
        <v>0</v>
      </c>
      <c r="Q2083" s="52">
        <f t="shared" si="268"/>
        <v>0</v>
      </c>
      <c r="R2083" s="454">
        <f t="shared" si="269"/>
        <v>0</v>
      </c>
    </row>
    <row r="2084" spans="1:18" outlineLevel="1" x14ac:dyDescent="0.2">
      <c r="A2084" s="79" t="str">
        <f t="shared" si="262"/>
        <v/>
      </c>
      <c r="B2084" s="73"/>
      <c r="C2084" s="90"/>
      <c r="D2084" s="93" t="str">
        <f t="shared" si="263"/>
        <v xml:space="preserve"> </v>
      </c>
      <c r="E2084" s="54" t="str">
        <f>IF($C2084="","",VLOOKUP($C2084,'4.NLC'!$A$6:$F$51,6,0))</f>
        <v/>
      </c>
      <c r="F2084" s="72" t="str">
        <f>IF($C2084="","",VLOOKUP($C2084,'4.NLC'!$A$6:$F$51,5,0))</f>
        <v/>
      </c>
      <c r="G2084" s="82" t="str">
        <f>IF($C2084="","",VLOOKUP($C2084,'4.NLC'!$A$6:$H$51,7,0))</f>
        <v/>
      </c>
      <c r="H2084" s="74"/>
      <c r="I2084" s="74"/>
      <c r="J2084" s="74"/>
      <c r="K2084" s="57">
        <f t="shared" si="264"/>
        <v>0</v>
      </c>
      <c r="L2084" s="75"/>
      <c r="M2084" s="52">
        <f t="shared" si="265"/>
        <v>0</v>
      </c>
      <c r="N2084" s="76"/>
      <c r="O2084" s="52">
        <f t="shared" si="266"/>
        <v>0</v>
      </c>
      <c r="P2084" s="57">
        <f t="shared" si="267"/>
        <v>0</v>
      </c>
      <c r="Q2084" s="52">
        <f t="shared" si="268"/>
        <v>0</v>
      </c>
      <c r="R2084" s="454">
        <f t="shared" si="269"/>
        <v>0</v>
      </c>
    </row>
    <row r="2085" spans="1:18" outlineLevel="1" x14ac:dyDescent="0.2">
      <c r="A2085" s="79" t="str">
        <f t="shared" si="262"/>
        <v/>
      </c>
      <c r="B2085" s="73"/>
      <c r="C2085" s="90"/>
      <c r="D2085" s="93" t="str">
        <f t="shared" si="263"/>
        <v xml:space="preserve"> </v>
      </c>
      <c r="E2085" s="54" t="str">
        <f>IF($C2085="","",VLOOKUP($C2085,'4.NLC'!$A$6:$F$51,6,0))</f>
        <v/>
      </c>
      <c r="F2085" s="72" t="str">
        <f>IF($C2085="","",VLOOKUP($C2085,'4.NLC'!$A$6:$F$51,5,0))</f>
        <v/>
      </c>
      <c r="G2085" s="82" t="str">
        <f>IF($C2085="","",VLOOKUP($C2085,'4.NLC'!$A$6:$H$51,7,0))</f>
        <v/>
      </c>
      <c r="H2085" s="74"/>
      <c r="I2085" s="74"/>
      <c r="J2085" s="74"/>
      <c r="K2085" s="57">
        <f t="shared" si="264"/>
        <v>0</v>
      </c>
      <c r="L2085" s="75"/>
      <c r="M2085" s="52">
        <f t="shared" si="265"/>
        <v>0</v>
      </c>
      <c r="N2085" s="76"/>
      <c r="O2085" s="52">
        <f t="shared" si="266"/>
        <v>0</v>
      </c>
      <c r="P2085" s="57">
        <f t="shared" si="267"/>
        <v>0</v>
      </c>
      <c r="Q2085" s="52">
        <f t="shared" si="268"/>
        <v>0</v>
      </c>
      <c r="R2085" s="454">
        <f t="shared" si="269"/>
        <v>0</v>
      </c>
    </row>
    <row r="2086" spans="1:18" outlineLevel="1" x14ac:dyDescent="0.2">
      <c r="A2086" s="79" t="str">
        <f t="shared" si="262"/>
        <v/>
      </c>
      <c r="B2086" s="73"/>
      <c r="C2086" s="90"/>
      <c r="D2086" s="93" t="str">
        <f t="shared" si="263"/>
        <v xml:space="preserve"> </v>
      </c>
      <c r="E2086" s="54" t="str">
        <f>IF($C2086="","",VLOOKUP($C2086,'4.NLC'!$A$6:$F$51,6,0))</f>
        <v/>
      </c>
      <c r="F2086" s="72" t="str">
        <f>IF($C2086="","",VLOOKUP($C2086,'4.NLC'!$A$6:$F$51,5,0))</f>
        <v/>
      </c>
      <c r="G2086" s="82" t="str">
        <f>IF($C2086="","",VLOOKUP($C2086,'4.NLC'!$A$6:$H$51,7,0))</f>
        <v/>
      </c>
      <c r="H2086" s="74"/>
      <c r="I2086" s="74"/>
      <c r="J2086" s="74"/>
      <c r="K2086" s="57">
        <f t="shared" si="264"/>
        <v>0</v>
      </c>
      <c r="L2086" s="75"/>
      <c r="M2086" s="52">
        <f t="shared" si="265"/>
        <v>0</v>
      </c>
      <c r="N2086" s="76"/>
      <c r="O2086" s="52">
        <f t="shared" si="266"/>
        <v>0</v>
      </c>
      <c r="P2086" s="57">
        <f t="shared" si="267"/>
        <v>0</v>
      </c>
      <c r="Q2086" s="52">
        <f t="shared" si="268"/>
        <v>0</v>
      </c>
      <c r="R2086" s="454">
        <f t="shared" si="269"/>
        <v>0</v>
      </c>
    </row>
    <row r="2087" spans="1:18" outlineLevel="1" x14ac:dyDescent="0.2">
      <c r="A2087" s="79" t="str">
        <f t="shared" si="262"/>
        <v/>
      </c>
      <c r="B2087" s="73"/>
      <c r="C2087" s="90"/>
      <c r="D2087" s="93" t="str">
        <f t="shared" si="263"/>
        <v xml:space="preserve"> </v>
      </c>
      <c r="E2087" s="54" t="str">
        <f>IF($C2087="","",VLOOKUP($C2087,'4.NLC'!$A$6:$F$51,6,0))</f>
        <v/>
      </c>
      <c r="F2087" s="72" t="str">
        <f>IF($C2087="","",VLOOKUP($C2087,'4.NLC'!$A$6:$F$51,5,0))</f>
        <v/>
      </c>
      <c r="G2087" s="82" t="str">
        <f>IF($C2087="","",VLOOKUP($C2087,'4.NLC'!$A$6:$H$51,7,0))</f>
        <v/>
      </c>
      <c r="H2087" s="74"/>
      <c r="I2087" s="74"/>
      <c r="J2087" s="74"/>
      <c r="K2087" s="57">
        <f t="shared" si="264"/>
        <v>0</v>
      </c>
      <c r="L2087" s="75"/>
      <c r="M2087" s="52">
        <f t="shared" si="265"/>
        <v>0</v>
      </c>
      <c r="N2087" s="76"/>
      <c r="O2087" s="52">
        <f t="shared" si="266"/>
        <v>0</v>
      </c>
      <c r="P2087" s="57">
        <f t="shared" si="267"/>
        <v>0</v>
      </c>
      <c r="Q2087" s="52">
        <f t="shared" si="268"/>
        <v>0</v>
      </c>
      <c r="R2087" s="454">
        <f t="shared" si="269"/>
        <v>0</v>
      </c>
    </row>
    <row r="2088" spans="1:18" outlineLevel="1" x14ac:dyDescent="0.2">
      <c r="A2088" s="79" t="str">
        <f t="shared" si="262"/>
        <v/>
      </c>
      <c r="B2088" s="73"/>
      <c r="C2088" s="90"/>
      <c r="D2088" s="93" t="str">
        <f t="shared" si="263"/>
        <v xml:space="preserve"> </v>
      </c>
      <c r="E2088" s="54" t="str">
        <f>IF($C2088="","",VLOOKUP($C2088,'4.NLC'!$A$6:$F$51,6,0))</f>
        <v/>
      </c>
      <c r="F2088" s="72" t="str">
        <f>IF($C2088="","",VLOOKUP($C2088,'4.NLC'!$A$6:$F$51,5,0))</f>
        <v/>
      </c>
      <c r="G2088" s="82" t="str">
        <f>IF($C2088="","",VLOOKUP($C2088,'4.NLC'!$A$6:$H$51,7,0))</f>
        <v/>
      </c>
      <c r="H2088" s="74"/>
      <c r="I2088" s="74"/>
      <c r="J2088" s="74"/>
      <c r="K2088" s="57">
        <f t="shared" si="264"/>
        <v>0</v>
      </c>
      <c r="L2088" s="75"/>
      <c r="M2088" s="52">
        <f t="shared" si="265"/>
        <v>0</v>
      </c>
      <c r="N2088" s="76"/>
      <c r="O2088" s="52">
        <f t="shared" si="266"/>
        <v>0</v>
      </c>
      <c r="P2088" s="57">
        <f t="shared" si="267"/>
        <v>0</v>
      </c>
      <c r="Q2088" s="52">
        <f t="shared" si="268"/>
        <v>0</v>
      </c>
      <c r="R2088" s="454">
        <f t="shared" si="269"/>
        <v>0</v>
      </c>
    </row>
    <row r="2089" spans="1:18" outlineLevel="1" x14ac:dyDescent="0.2">
      <c r="A2089" s="79" t="str">
        <f t="shared" si="262"/>
        <v/>
      </c>
      <c r="B2089" s="73"/>
      <c r="C2089" s="90"/>
      <c r="D2089" s="93" t="str">
        <f t="shared" si="263"/>
        <v xml:space="preserve"> </v>
      </c>
      <c r="E2089" s="54" t="str">
        <f>IF($C2089="","",VLOOKUP($C2089,'4.NLC'!$A$6:$F$51,6,0))</f>
        <v/>
      </c>
      <c r="F2089" s="72" t="str">
        <f>IF($C2089="","",VLOOKUP($C2089,'4.NLC'!$A$6:$F$51,5,0))</f>
        <v/>
      </c>
      <c r="G2089" s="82" t="str">
        <f>IF($C2089="","",VLOOKUP($C2089,'4.NLC'!$A$6:$H$51,7,0))</f>
        <v/>
      </c>
      <c r="H2089" s="74"/>
      <c r="I2089" s="74"/>
      <c r="J2089" s="74"/>
      <c r="K2089" s="57">
        <f t="shared" si="264"/>
        <v>0</v>
      </c>
      <c r="L2089" s="75"/>
      <c r="M2089" s="52">
        <f t="shared" si="265"/>
        <v>0</v>
      </c>
      <c r="N2089" s="76"/>
      <c r="O2089" s="52">
        <f t="shared" si="266"/>
        <v>0</v>
      </c>
      <c r="P2089" s="57">
        <f t="shared" si="267"/>
        <v>0</v>
      </c>
      <c r="Q2089" s="52">
        <f t="shared" si="268"/>
        <v>0</v>
      </c>
      <c r="R2089" s="454">
        <f t="shared" si="269"/>
        <v>0</v>
      </c>
    </row>
    <row r="2090" spans="1:18" outlineLevel="1" x14ac:dyDescent="0.2">
      <c r="A2090" s="79" t="str">
        <f t="shared" si="262"/>
        <v/>
      </c>
      <c r="B2090" s="73"/>
      <c r="C2090" s="90"/>
      <c r="D2090" s="93" t="str">
        <f t="shared" si="263"/>
        <v xml:space="preserve"> </v>
      </c>
      <c r="E2090" s="54" t="str">
        <f>IF($C2090="","",VLOOKUP($C2090,'4.NLC'!$A$6:$F$51,6,0))</f>
        <v/>
      </c>
      <c r="F2090" s="72" t="str">
        <f>IF($C2090="","",VLOOKUP($C2090,'4.NLC'!$A$6:$F$51,5,0))</f>
        <v/>
      </c>
      <c r="G2090" s="82" t="str">
        <f>IF($C2090="","",VLOOKUP($C2090,'4.NLC'!$A$6:$H$51,7,0))</f>
        <v/>
      </c>
      <c r="H2090" s="74"/>
      <c r="I2090" s="74"/>
      <c r="J2090" s="74"/>
      <c r="K2090" s="57">
        <f t="shared" si="264"/>
        <v>0</v>
      </c>
      <c r="L2090" s="75"/>
      <c r="M2090" s="52">
        <f t="shared" si="265"/>
        <v>0</v>
      </c>
      <c r="N2090" s="76"/>
      <c r="O2090" s="52">
        <f t="shared" si="266"/>
        <v>0</v>
      </c>
      <c r="P2090" s="57">
        <f t="shared" si="267"/>
        <v>0</v>
      </c>
      <c r="Q2090" s="52">
        <f t="shared" si="268"/>
        <v>0</v>
      </c>
      <c r="R2090" s="454">
        <f t="shared" si="269"/>
        <v>0</v>
      </c>
    </row>
    <row r="2091" spans="1:18" outlineLevel="1" x14ac:dyDescent="0.2">
      <c r="A2091" s="79" t="str">
        <f t="shared" si="262"/>
        <v/>
      </c>
      <c r="B2091" s="73"/>
      <c r="C2091" s="90"/>
      <c r="D2091" s="93" t="str">
        <f t="shared" si="263"/>
        <v xml:space="preserve"> </v>
      </c>
      <c r="E2091" s="54" t="str">
        <f>IF($C2091="","",VLOOKUP($C2091,'4.NLC'!$A$6:$F$51,6,0))</f>
        <v/>
      </c>
      <c r="F2091" s="72" t="str">
        <f>IF($C2091="","",VLOOKUP($C2091,'4.NLC'!$A$6:$F$51,5,0))</f>
        <v/>
      </c>
      <c r="G2091" s="82" t="str">
        <f>IF($C2091="","",VLOOKUP($C2091,'4.NLC'!$A$6:$H$51,7,0))</f>
        <v/>
      </c>
      <c r="H2091" s="74"/>
      <c r="I2091" s="74"/>
      <c r="J2091" s="74"/>
      <c r="K2091" s="57">
        <f t="shared" si="264"/>
        <v>0</v>
      </c>
      <c r="L2091" s="75"/>
      <c r="M2091" s="52">
        <f t="shared" si="265"/>
        <v>0</v>
      </c>
      <c r="N2091" s="76"/>
      <c r="O2091" s="52">
        <f t="shared" si="266"/>
        <v>0</v>
      </c>
      <c r="P2091" s="57">
        <f t="shared" si="267"/>
        <v>0</v>
      </c>
      <c r="Q2091" s="52">
        <f t="shared" si="268"/>
        <v>0</v>
      </c>
      <c r="R2091" s="454">
        <f t="shared" si="269"/>
        <v>0</v>
      </c>
    </row>
    <row r="2092" spans="1:18" outlineLevel="1" x14ac:dyDescent="0.2">
      <c r="A2092" s="79" t="str">
        <f t="shared" si="262"/>
        <v/>
      </c>
      <c r="B2092" s="73"/>
      <c r="C2092" s="90"/>
      <c r="D2092" s="93" t="str">
        <f t="shared" si="263"/>
        <v xml:space="preserve"> </v>
      </c>
      <c r="E2092" s="54" t="str">
        <f>IF($C2092="","",VLOOKUP($C2092,'4.NLC'!$A$6:$F$51,6,0))</f>
        <v/>
      </c>
      <c r="F2092" s="72" t="str">
        <f>IF($C2092="","",VLOOKUP($C2092,'4.NLC'!$A$6:$F$51,5,0))</f>
        <v/>
      </c>
      <c r="G2092" s="82" t="str">
        <f>IF($C2092="","",VLOOKUP($C2092,'4.NLC'!$A$6:$H$51,7,0))</f>
        <v/>
      </c>
      <c r="H2092" s="74"/>
      <c r="I2092" s="74"/>
      <c r="J2092" s="74"/>
      <c r="K2092" s="57">
        <f t="shared" si="264"/>
        <v>0</v>
      </c>
      <c r="L2092" s="75"/>
      <c r="M2092" s="52">
        <f t="shared" si="265"/>
        <v>0</v>
      </c>
      <c r="N2092" s="76"/>
      <c r="O2092" s="52">
        <f t="shared" si="266"/>
        <v>0</v>
      </c>
      <c r="P2092" s="57">
        <f t="shared" si="267"/>
        <v>0</v>
      </c>
      <c r="Q2092" s="52">
        <f t="shared" si="268"/>
        <v>0</v>
      </c>
      <c r="R2092" s="454">
        <f t="shared" si="269"/>
        <v>0</v>
      </c>
    </row>
    <row r="2093" spans="1:18" outlineLevel="1" x14ac:dyDescent="0.2">
      <c r="A2093" s="79" t="str">
        <f t="shared" si="262"/>
        <v/>
      </c>
      <c r="B2093" s="73"/>
      <c r="C2093" s="90"/>
      <c r="D2093" s="93" t="str">
        <f t="shared" si="263"/>
        <v xml:space="preserve"> </v>
      </c>
      <c r="E2093" s="54" t="str">
        <f>IF($C2093="","",VLOOKUP($C2093,'4.NLC'!$A$6:$F$51,6,0))</f>
        <v/>
      </c>
      <c r="F2093" s="72" t="str">
        <f>IF($C2093="","",VLOOKUP($C2093,'4.NLC'!$A$6:$F$51,5,0))</f>
        <v/>
      </c>
      <c r="G2093" s="82" t="str">
        <f>IF($C2093="","",VLOOKUP($C2093,'4.NLC'!$A$6:$H$51,7,0))</f>
        <v/>
      </c>
      <c r="H2093" s="74"/>
      <c r="I2093" s="74"/>
      <c r="J2093" s="74"/>
      <c r="K2093" s="57">
        <f t="shared" si="264"/>
        <v>0</v>
      </c>
      <c r="L2093" s="75"/>
      <c r="M2093" s="52">
        <f t="shared" si="265"/>
        <v>0</v>
      </c>
      <c r="N2093" s="76"/>
      <c r="O2093" s="52">
        <f t="shared" si="266"/>
        <v>0</v>
      </c>
      <c r="P2093" s="57">
        <f t="shared" si="267"/>
        <v>0</v>
      </c>
      <c r="Q2093" s="52">
        <f t="shared" si="268"/>
        <v>0</v>
      </c>
      <c r="R2093" s="454">
        <f t="shared" si="269"/>
        <v>0</v>
      </c>
    </row>
    <row r="2094" spans="1:18" outlineLevel="1" x14ac:dyDescent="0.2">
      <c r="A2094" s="79" t="str">
        <f t="shared" si="262"/>
        <v/>
      </c>
      <c r="B2094" s="73"/>
      <c r="C2094" s="90"/>
      <c r="D2094" s="93" t="str">
        <f t="shared" si="263"/>
        <v xml:space="preserve"> </v>
      </c>
      <c r="E2094" s="54" t="str">
        <f>IF($C2094="","",VLOOKUP($C2094,'4.NLC'!$A$6:$F$51,6,0))</f>
        <v/>
      </c>
      <c r="F2094" s="72" t="str">
        <f>IF($C2094="","",VLOOKUP($C2094,'4.NLC'!$A$6:$F$51,5,0))</f>
        <v/>
      </c>
      <c r="G2094" s="82" t="str">
        <f>IF($C2094="","",VLOOKUP($C2094,'4.NLC'!$A$6:$H$51,7,0))</f>
        <v/>
      </c>
      <c r="H2094" s="74"/>
      <c r="I2094" s="74"/>
      <c r="J2094" s="74"/>
      <c r="K2094" s="57">
        <f t="shared" si="264"/>
        <v>0</v>
      </c>
      <c r="L2094" s="75"/>
      <c r="M2094" s="52">
        <f t="shared" si="265"/>
        <v>0</v>
      </c>
      <c r="N2094" s="76"/>
      <c r="O2094" s="52">
        <f t="shared" si="266"/>
        <v>0</v>
      </c>
      <c r="P2094" s="57">
        <f t="shared" si="267"/>
        <v>0</v>
      </c>
      <c r="Q2094" s="52">
        <f t="shared" si="268"/>
        <v>0</v>
      </c>
      <c r="R2094" s="454">
        <f t="shared" si="269"/>
        <v>0</v>
      </c>
    </row>
    <row r="2095" spans="1:18" outlineLevel="1" x14ac:dyDescent="0.2">
      <c r="A2095" s="79" t="str">
        <f t="shared" si="262"/>
        <v/>
      </c>
      <c r="B2095" s="73"/>
      <c r="C2095" s="90"/>
      <c r="D2095" s="93" t="str">
        <f t="shared" si="263"/>
        <v xml:space="preserve"> </v>
      </c>
      <c r="E2095" s="54" t="str">
        <f>IF($C2095="","",VLOOKUP($C2095,'4.NLC'!$A$6:$F$51,6,0))</f>
        <v/>
      </c>
      <c r="F2095" s="72" t="str">
        <f>IF($C2095="","",VLOOKUP($C2095,'4.NLC'!$A$6:$F$51,5,0))</f>
        <v/>
      </c>
      <c r="G2095" s="82" t="str">
        <f>IF($C2095="","",VLOOKUP($C2095,'4.NLC'!$A$6:$H$51,7,0))</f>
        <v/>
      </c>
      <c r="H2095" s="74"/>
      <c r="I2095" s="74"/>
      <c r="J2095" s="74"/>
      <c r="K2095" s="57">
        <f t="shared" si="264"/>
        <v>0</v>
      </c>
      <c r="L2095" s="75"/>
      <c r="M2095" s="52">
        <f t="shared" si="265"/>
        <v>0</v>
      </c>
      <c r="N2095" s="76"/>
      <c r="O2095" s="52">
        <f t="shared" si="266"/>
        <v>0</v>
      </c>
      <c r="P2095" s="57">
        <f t="shared" si="267"/>
        <v>0</v>
      </c>
      <c r="Q2095" s="52">
        <f t="shared" si="268"/>
        <v>0</v>
      </c>
      <c r="R2095" s="454">
        <f t="shared" si="269"/>
        <v>0</v>
      </c>
    </row>
    <row r="2096" spans="1:18" outlineLevel="1" x14ac:dyDescent="0.2">
      <c r="A2096" s="79" t="str">
        <f t="shared" si="262"/>
        <v/>
      </c>
      <c r="B2096" s="73"/>
      <c r="C2096" s="90"/>
      <c r="D2096" s="93" t="str">
        <f t="shared" si="263"/>
        <v xml:space="preserve"> </v>
      </c>
      <c r="E2096" s="54" t="str">
        <f>IF($C2096="","",VLOOKUP($C2096,'4.NLC'!$A$6:$F$51,6,0))</f>
        <v/>
      </c>
      <c r="F2096" s="72" t="str">
        <f>IF($C2096="","",VLOOKUP($C2096,'4.NLC'!$A$6:$F$51,5,0))</f>
        <v/>
      </c>
      <c r="G2096" s="82" t="str">
        <f>IF($C2096="","",VLOOKUP($C2096,'4.NLC'!$A$6:$H$51,7,0))</f>
        <v/>
      </c>
      <c r="H2096" s="74"/>
      <c r="I2096" s="74"/>
      <c r="J2096" s="74"/>
      <c r="K2096" s="57">
        <f t="shared" si="264"/>
        <v>0</v>
      </c>
      <c r="L2096" s="75"/>
      <c r="M2096" s="52">
        <f t="shared" si="265"/>
        <v>0</v>
      </c>
      <c r="N2096" s="76"/>
      <c r="O2096" s="52">
        <f t="shared" si="266"/>
        <v>0</v>
      </c>
      <c r="P2096" s="57">
        <f t="shared" si="267"/>
        <v>0</v>
      </c>
      <c r="Q2096" s="52">
        <f t="shared" si="268"/>
        <v>0</v>
      </c>
      <c r="R2096" s="454">
        <f t="shared" si="269"/>
        <v>0</v>
      </c>
    </row>
    <row r="2097" spans="1:18" outlineLevel="1" x14ac:dyDescent="0.2">
      <c r="A2097" s="79" t="str">
        <f t="shared" si="262"/>
        <v/>
      </c>
      <c r="B2097" s="73"/>
      <c r="C2097" s="90"/>
      <c r="D2097" s="93" t="str">
        <f t="shared" si="263"/>
        <v xml:space="preserve"> </v>
      </c>
      <c r="E2097" s="54" t="str">
        <f>IF($C2097="","",VLOOKUP($C2097,'4.NLC'!$A$6:$F$51,6,0))</f>
        <v/>
      </c>
      <c r="F2097" s="72" t="str">
        <f>IF($C2097="","",VLOOKUP($C2097,'4.NLC'!$A$6:$F$51,5,0))</f>
        <v/>
      </c>
      <c r="G2097" s="82" t="str">
        <f>IF($C2097="","",VLOOKUP($C2097,'4.NLC'!$A$6:$H$51,7,0))</f>
        <v/>
      </c>
      <c r="H2097" s="74"/>
      <c r="I2097" s="74"/>
      <c r="J2097" s="74"/>
      <c r="K2097" s="57">
        <f t="shared" si="264"/>
        <v>0</v>
      </c>
      <c r="L2097" s="75"/>
      <c r="M2097" s="52">
        <f t="shared" si="265"/>
        <v>0</v>
      </c>
      <c r="N2097" s="76"/>
      <c r="O2097" s="52">
        <f t="shared" si="266"/>
        <v>0</v>
      </c>
      <c r="P2097" s="57">
        <f t="shared" si="267"/>
        <v>0</v>
      </c>
      <c r="Q2097" s="52">
        <f t="shared" si="268"/>
        <v>0</v>
      </c>
      <c r="R2097" s="454">
        <f t="shared" si="269"/>
        <v>0</v>
      </c>
    </row>
    <row r="2098" spans="1:18" outlineLevel="1" x14ac:dyDescent="0.2">
      <c r="A2098" s="79" t="str">
        <f t="shared" si="262"/>
        <v/>
      </c>
      <c r="B2098" s="73"/>
      <c r="C2098" s="90"/>
      <c r="D2098" s="93" t="str">
        <f t="shared" si="263"/>
        <v xml:space="preserve"> </v>
      </c>
      <c r="E2098" s="54" t="str">
        <f>IF($C2098="","",VLOOKUP($C2098,'4.NLC'!$A$6:$F$51,6,0))</f>
        <v/>
      </c>
      <c r="F2098" s="72" t="str">
        <f>IF($C2098="","",VLOOKUP($C2098,'4.NLC'!$A$6:$F$51,5,0))</f>
        <v/>
      </c>
      <c r="G2098" s="82" t="str">
        <f>IF($C2098="","",VLOOKUP($C2098,'4.NLC'!$A$6:$H$51,7,0))</f>
        <v/>
      </c>
      <c r="H2098" s="74"/>
      <c r="I2098" s="74"/>
      <c r="J2098" s="74"/>
      <c r="K2098" s="57">
        <f t="shared" si="264"/>
        <v>0</v>
      </c>
      <c r="L2098" s="75"/>
      <c r="M2098" s="52">
        <f t="shared" si="265"/>
        <v>0</v>
      </c>
      <c r="N2098" s="76"/>
      <c r="O2098" s="52">
        <f t="shared" si="266"/>
        <v>0</v>
      </c>
      <c r="P2098" s="57">
        <f t="shared" si="267"/>
        <v>0</v>
      </c>
      <c r="Q2098" s="52">
        <f t="shared" si="268"/>
        <v>0</v>
      </c>
      <c r="R2098" s="454">
        <f t="shared" si="269"/>
        <v>0</v>
      </c>
    </row>
    <row r="2099" spans="1:18" outlineLevel="1" x14ac:dyDescent="0.2">
      <c r="A2099" s="79" t="str">
        <f t="shared" si="262"/>
        <v/>
      </c>
      <c r="B2099" s="73"/>
      <c r="C2099" s="90"/>
      <c r="D2099" s="93" t="str">
        <f t="shared" si="263"/>
        <v xml:space="preserve"> </v>
      </c>
      <c r="E2099" s="54" t="str">
        <f>IF($C2099="","",VLOOKUP($C2099,'4.NLC'!$A$6:$F$51,6,0))</f>
        <v/>
      </c>
      <c r="F2099" s="72" t="str">
        <f>IF($C2099="","",VLOOKUP($C2099,'4.NLC'!$A$6:$F$51,5,0))</f>
        <v/>
      </c>
      <c r="G2099" s="82" t="str">
        <f>IF($C2099="","",VLOOKUP($C2099,'4.NLC'!$A$6:$H$51,7,0))</f>
        <v/>
      </c>
      <c r="H2099" s="74"/>
      <c r="I2099" s="74"/>
      <c r="J2099" s="74"/>
      <c r="K2099" s="57">
        <f t="shared" si="264"/>
        <v>0</v>
      </c>
      <c r="L2099" s="75"/>
      <c r="M2099" s="52">
        <f t="shared" si="265"/>
        <v>0</v>
      </c>
      <c r="N2099" s="76"/>
      <c r="O2099" s="52">
        <f t="shared" si="266"/>
        <v>0</v>
      </c>
      <c r="P2099" s="57">
        <f t="shared" si="267"/>
        <v>0</v>
      </c>
      <c r="Q2099" s="52">
        <f t="shared" si="268"/>
        <v>0</v>
      </c>
      <c r="R2099" s="454">
        <f t="shared" si="269"/>
        <v>0</v>
      </c>
    </row>
    <row r="2100" spans="1:18" outlineLevel="1" x14ac:dyDescent="0.2">
      <c r="A2100" s="79" t="str">
        <f t="shared" si="262"/>
        <v/>
      </c>
      <c r="B2100" s="73"/>
      <c r="C2100" s="90"/>
      <c r="D2100" s="93" t="str">
        <f t="shared" si="263"/>
        <v xml:space="preserve"> </v>
      </c>
      <c r="E2100" s="54" t="str">
        <f>IF($C2100="","",VLOOKUP($C2100,'4.NLC'!$A$6:$F$51,6,0))</f>
        <v/>
      </c>
      <c r="F2100" s="72" t="str">
        <f>IF($C2100="","",VLOOKUP($C2100,'4.NLC'!$A$6:$F$51,5,0))</f>
        <v/>
      </c>
      <c r="G2100" s="82" t="str">
        <f>IF($C2100="","",VLOOKUP($C2100,'4.NLC'!$A$6:$H$51,7,0))</f>
        <v/>
      </c>
      <c r="H2100" s="74"/>
      <c r="I2100" s="74"/>
      <c r="J2100" s="74"/>
      <c r="K2100" s="57">
        <f t="shared" si="264"/>
        <v>0</v>
      </c>
      <c r="L2100" s="75"/>
      <c r="M2100" s="52">
        <f t="shared" si="265"/>
        <v>0</v>
      </c>
      <c r="N2100" s="76"/>
      <c r="O2100" s="52">
        <f t="shared" si="266"/>
        <v>0</v>
      </c>
      <c r="P2100" s="57">
        <f t="shared" si="267"/>
        <v>0</v>
      </c>
      <c r="Q2100" s="52">
        <f t="shared" si="268"/>
        <v>0</v>
      </c>
      <c r="R2100" s="454">
        <f t="shared" si="269"/>
        <v>0</v>
      </c>
    </row>
    <row r="2101" spans="1:18" outlineLevel="1" x14ac:dyDescent="0.2">
      <c r="A2101" s="79" t="str">
        <f t="shared" si="262"/>
        <v/>
      </c>
      <c r="B2101" s="73"/>
      <c r="C2101" s="90"/>
      <c r="D2101" s="93" t="str">
        <f t="shared" si="263"/>
        <v xml:space="preserve"> </v>
      </c>
      <c r="E2101" s="54" t="str">
        <f>IF($C2101="","",VLOOKUP($C2101,'4.NLC'!$A$6:$F$51,6,0))</f>
        <v/>
      </c>
      <c r="F2101" s="72" t="str">
        <f>IF($C2101="","",VLOOKUP($C2101,'4.NLC'!$A$6:$F$51,5,0))</f>
        <v/>
      </c>
      <c r="G2101" s="82" t="str">
        <f>IF($C2101="","",VLOOKUP($C2101,'4.NLC'!$A$6:$H$51,7,0))</f>
        <v/>
      </c>
      <c r="H2101" s="74"/>
      <c r="I2101" s="74"/>
      <c r="J2101" s="74"/>
      <c r="K2101" s="57">
        <f t="shared" si="264"/>
        <v>0</v>
      </c>
      <c r="L2101" s="75"/>
      <c r="M2101" s="52">
        <f t="shared" si="265"/>
        <v>0</v>
      </c>
      <c r="N2101" s="76"/>
      <c r="O2101" s="52">
        <f t="shared" si="266"/>
        <v>0</v>
      </c>
      <c r="P2101" s="57">
        <f t="shared" si="267"/>
        <v>0</v>
      </c>
      <c r="Q2101" s="52">
        <f t="shared" si="268"/>
        <v>0</v>
      </c>
      <c r="R2101" s="454">
        <f t="shared" si="269"/>
        <v>0</v>
      </c>
    </row>
    <row r="2102" spans="1:18" outlineLevel="1" x14ac:dyDescent="0.2">
      <c r="A2102" s="79" t="str">
        <f t="shared" si="262"/>
        <v/>
      </c>
      <c r="B2102" s="73"/>
      <c r="C2102" s="90"/>
      <c r="D2102" s="93" t="str">
        <f t="shared" si="263"/>
        <v xml:space="preserve"> </v>
      </c>
      <c r="E2102" s="54" t="str">
        <f>IF($C2102="","",VLOOKUP($C2102,'4.NLC'!$A$6:$F$51,6,0))</f>
        <v/>
      </c>
      <c r="F2102" s="72" t="str">
        <f>IF($C2102="","",VLOOKUP($C2102,'4.NLC'!$A$6:$F$51,5,0))</f>
        <v/>
      </c>
      <c r="G2102" s="82" t="str">
        <f>IF($C2102="","",VLOOKUP($C2102,'4.NLC'!$A$6:$H$51,7,0))</f>
        <v/>
      </c>
      <c r="H2102" s="74"/>
      <c r="I2102" s="74"/>
      <c r="J2102" s="74"/>
      <c r="K2102" s="57">
        <f t="shared" si="264"/>
        <v>0</v>
      </c>
      <c r="L2102" s="75"/>
      <c r="M2102" s="52">
        <f t="shared" si="265"/>
        <v>0</v>
      </c>
      <c r="N2102" s="76"/>
      <c r="O2102" s="52">
        <f t="shared" si="266"/>
        <v>0</v>
      </c>
      <c r="P2102" s="57">
        <f t="shared" si="267"/>
        <v>0</v>
      </c>
      <c r="Q2102" s="52">
        <f t="shared" si="268"/>
        <v>0</v>
      </c>
      <c r="R2102" s="454">
        <f t="shared" si="269"/>
        <v>0</v>
      </c>
    </row>
    <row r="2103" spans="1:18" outlineLevel="1" x14ac:dyDescent="0.2">
      <c r="A2103" s="79" t="str">
        <f t="shared" si="262"/>
        <v/>
      </c>
      <c r="B2103" s="73"/>
      <c r="C2103" s="90"/>
      <c r="D2103" s="93" t="str">
        <f t="shared" si="263"/>
        <v xml:space="preserve"> </v>
      </c>
      <c r="E2103" s="54" t="str">
        <f>IF($C2103="","",VLOOKUP($C2103,'4.NLC'!$A$6:$F$51,6,0))</f>
        <v/>
      </c>
      <c r="F2103" s="72" t="str">
        <f>IF($C2103="","",VLOOKUP($C2103,'4.NLC'!$A$6:$F$51,5,0))</f>
        <v/>
      </c>
      <c r="G2103" s="82" t="str">
        <f>IF($C2103="","",VLOOKUP($C2103,'4.NLC'!$A$6:$H$51,7,0))</f>
        <v/>
      </c>
      <c r="H2103" s="74"/>
      <c r="I2103" s="74"/>
      <c r="J2103" s="74"/>
      <c r="K2103" s="57">
        <f t="shared" si="264"/>
        <v>0</v>
      </c>
      <c r="L2103" s="75"/>
      <c r="M2103" s="52">
        <f t="shared" si="265"/>
        <v>0</v>
      </c>
      <c r="N2103" s="76"/>
      <c r="O2103" s="52">
        <f t="shared" si="266"/>
        <v>0</v>
      </c>
      <c r="P2103" s="57">
        <f t="shared" si="267"/>
        <v>0</v>
      </c>
      <c r="Q2103" s="52">
        <f t="shared" si="268"/>
        <v>0</v>
      </c>
      <c r="R2103" s="454">
        <f t="shared" si="269"/>
        <v>0</v>
      </c>
    </row>
    <row r="2104" spans="1:18" outlineLevel="1" x14ac:dyDescent="0.2">
      <c r="A2104" s="79" t="str">
        <f t="shared" si="262"/>
        <v/>
      </c>
      <c r="B2104" s="73"/>
      <c r="C2104" s="90"/>
      <c r="D2104" s="93" t="str">
        <f t="shared" si="263"/>
        <v xml:space="preserve"> </v>
      </c>
      <c r="E2104" s="54" t="str">
        <f>IF($C2104="","",VLOOKUP($C2104,'4.NLC'!$A$6:$F$51,6,0))</f>
        <v/>
      </c>
      <c r="F2104" s="72" t="str">
        <f>IF($C2104="","",VLOOKUP($C2104,'4.NLC'!$A$6:$F$51,5,0))</f>
        <v/>
      </c>
      <c r="G2104" s="82" t="str">
        <f>IF($C2104="","",VLOOKUP($C2104,'4.NLC'!$A$6:$H$51,7,0))</f>
        <v/>
      </c>
      <c r="H2104" s="74"/>
      <c r="I2104" s="74"/>
      <c r="J2104" s="74"/>
      <c r="K2104" s="57">
        <f t="shared" si="264"/>
        <v>0</v>
      </c>
      <c r="L2104" s="75"/>
      <c r="M2104" s="52">
        <f t="shared" si="265"/>
        <v>0</v>
      </c>
      <c r="N2104" s="76"/>
      <c r="O2104" s="52">
        <f t="shared" si="266"/>
        <v>0</v>
      </c>
      <c r="P2104" s="57">
        <f t="shared" si="267"/>
        <v>0</v>
      </c>
      <c r="Q2104" s="52">
        <f t="shared" si="268"/>
        <v>0</v>
      </c>
      <c r="R2104" s="454">
        <f t="shared" si="269"/>
        <v>0</v>
      </c>
    </row>
    <row r="2105" spans="1:18" outlineLevel="1" x14ac:dyDescent="0.2">
      <c r="A2105" s="79" t="str">
        <f t="shared" si="262"/>
        <v/>
      </c>
      <c r="B2105" s="73"/>
      <c r="C2105" s="90"/>
      <c r="D2105" s="93" t="str">
        <f t="shared" si="263"/>
        <v xml:space="preserve"> </v>
      </c>
      <c r="E2105" s="54" t="str">
        <f>IF($C2105="","",VLOOKUP($C2105,'4.NLC'!$A$6:$F$51,6,0))</f>
        <v/>
      </c>
      <c r="F2105" s="72" t="str">
        <f>IF($C2105="","",VLOOKUP($C2105,'4.NLC'!$A$6:$F$51,5,0))</f>
        <v/>
      </c>
      <c r="G2105" s="82" t="str">
        <f>IF($C2105="","",VLOOKUP($C2105,'4.NLC'!$A$6:$H$51,7,0))</f>
        <v/>
      </c>
      <c r="H2105" s="74"/>
      <c r="I2105" s="74"/>
      <c r="J2105" s="74"/>
      <c r="K2105" s="57">
        <f t="shared" si="264"/>
        <v>0</v>
      </c>
      <c r="L2105" s="75"/>
      <c r="M2105" s="52">
        <f t="shared" si="265"/>
        <v>0</v>
      </c>
      <c r="N2105" s="76"/>
      <c r="O2105" s="52">
        <f t="shared" si="266"/>
        <v>0</v>
      </c>
      <c r="P2105" s="57">
        <f t="shared" si="267"/>
        <v>0</v>
      </c>
      <c r="Q2105" s="52">
        <f t="shared" si="268"/>
        <v>0</v>
      </c>
      <c r="R2105" s="454">
        <f t="shared" si="269"/>
        <v>0</v>
      </c>
    </row>
    <row r="2106" spans="1:18" outlineLevel="1" x14ac:dyDescent="0.2">
      <c r="A2106" s="79" t="str">
        <f t="shared" si="262"/>
        <v/>
      </c>
      <c r="B2106" s="73"/>
      <c r="C2106" s="90"/>
      <c r="D2106" s="93" t="str">
        <f t="shared" si="263"/>
        <v xml:space="preserve"> </v>
      </c>
      <c r="E2106" s="54" t="str">
        <f>IF($C2106="","",VLOOKUP($C2106,'4.NLC'!$A$6:$F$51,6,0))</f>
        <v/>
      </c>
      <c r="F2106" s="72" t="str">
        <f>IF($C2106="","",VLOOKUP($C2106,'4.NLC'!$A$6:$F$51,5,0))</f>
        <v/>
      </c>
      <c r="G2106" s="82" t="str">
        <f>IF($C2106="","",VLOOKUP($C2106,'4.NLC'!$A$6:$H$51,7,0))</f>
        <v/>
      </c>
      <c r="H2106" s="74"/>
      <c r="I2106" s="74"/>
      <c r="J2106" s="74"/>
      <c r="K2106" s="57">
        <f t="shared" si="264"/>
        <v>0</v>
      </c>
      <c r="L2106" s="75"/>
      <c r="M2106" s="52">
        <f t="shared" si="265"/>
        <v>0</v>
      </c>
      <c r="N2106" s="76"/>
      <c r="O2106" s="52">
        <f t="shared" si="266"/>
        <v>0</v>
      </c>
      <c r="P2106" s="57">
        <f t="shared" si="267"/>
        <v>0</v>
      </c>
      <c r="Q2106" s="52">
        <f t="shared" si="268"/>
        <v>0</v>
      </c>
      <c r="R2106" s="454">
        <f t="shared" si="269"/>
        <v>0</v>
      </c>
    </row>
    <row r="2107" spans="1:18" outlineLevel="1" x14ac:dyDescent="0.2">
      <c r="A2107" s="79" t="str">
        <f t="shared" si="262"/>
        <v/>
      </c>
      <c r="B2107" s="73"/>
      <c r="C2107" s="90"/>
      <c r="D2107" s="93" t="str">
        <f t="shared" si="263"/>
        <v xml:space="preserve"> </v>
      </c>
      <c r="E2107" s="54" t="str">
        <f>IF($C2107="","",VLOOKUP($C2107,'4.NLC'!$A$6:$F$51,6,0))</f>
        <v/>
      </c>
      <c r="F2107" s="72" t="str">
        <f>IF($C2107="","",VLOOKUP($C2107,'4.NLC'!$A$6:$F$51,5,0))</f>
        <v/>
      </c>
      <c r="G2107" s="82" t="str">
        <f>IF($C2107="","",VLOOKUP($C2107,'4.NLC'!$A$6:$H$51,7,0))</f>
        <v/>
      </c>
      <c r="H2107" s="74"/>
      <c r="I2107" s="74"/>
      <c r="J2107" s="74"/>
      <c r="K2107" s="57">
        <f t="shared" si="264"/>
        <v>0</v>
      </c>
      <c r="L2107" s="75"/>
      <c r="M2107" s="52">
        <f t="shared" si="265"/>
        <v>0</v>
      </c>
      <c r="N2107" s="76"/>
      <c r="O2107" s="52">
        <f t="shared" si="266"/>
        <v>0</v>
      </c>
      <c r="P2107" s="57">
        <f t="shared" si="267"/>
        <v>0</v>
      </c>
      <c r="Q2107" s="52">
        <f t="shared" si="268"/>
        <v>0</v>
      </c>
      <c r="R2107" s="454">
        <f t="shared" si="269"/>
        <v>0</v>
      </c>
    </row>
    <row r="2108" spans="1:18" outlineLevel="1" x14ac:dyDescent="0.2">
      <c r="A2108" s="79" t="str">
        <f t="shared" si="262"/>
        <v/>
      </c>
      <c r="B2108" s="73"/>
      <c r="C2108" s="90"/>
      <c r="D2108" s="93" t="str">
        <f t="shared" si="263"/>
        <v xml:space="preserve"> </v>
      </c>
      <c r="E2108" s="54" t="str">
        <f>IF($C2108="","",VLOOKUP($C2108,'4.NLC'!$A$6:$F$51,6,0))</f>
        <v/>
      </c>
      <c r="F2108" s="72" t="str">
        <f>IF($C2108="","",VLOOKUP($C2108,'4.NLC'!$A$6:$F$51,5,0))</f>
        <v/>
      </c>
      <c r="G2108" s="82" t="str">
        <f>IF($C2108="","",VLOOKUP($C2108,'4.NLC'!$A$6:$H$51,7,0))</f>
        <v/>
      </c>
      <c r="H2108" s="74"/>
      <c r="I2108" s="74"/>
      <c r="J2108" s="74"/>
      <c r="K2108" s="57">
        <f t="shared" si="264"/>
        <v>0</v>
      </c>
      <c r="L2108" s="75"/>
      <c r="M2108" s="52">
        <f t="shared" si="265"/>
        <v>0</v>
      </c>
      <c r="N2108" s="76"/>
      <c r="O2108" s="52">
        <f t="shared" si="266"/>
        <v>0</v>
      </c>
      <c r="P2108" s="57">
        <f t="shared" si="267"/>
        <v>0</v>
      </c>
      <c r="Q2108" s="52">
        <f t="shared" si="268"/>
        <v>0</v>
      </c>
      <c r="R2108" s="454">
        <f t="shared" si="269"/>
        <v>0</v>
      </c>
    </row>
    <row r="2109" spans="1:18" outlineLevel="1" x14ac:dyDescent="0.2">
      <c r="A2109" s="79" t="str">
        <f t="shared" si="262"/>
        <v/>
      </c>
      <c r="B2109" s="73"/>
      <c r="C2109" s="90"/>
      <c r="D2109" s="93" t="str">
        <f t="shared" si="263"/>
        <v xml:space="preserve"> </v>
      </c>
      <c r="E2109" s="54" t="str">
        <f>IF($C2109="","",VLOOKUP($C2109,'4.NLC'!$A$6:$F$51,6,0))</f>
        <v/>
      </c>
      <c r="F2109" s="72" t="str">
        <f>IF($C2109="","",VLOOKUP($C2109,'4.NLC'!$A$6:$F$51,5,0))</f>
        <v/>
      </c>
      <c r="G2109" s="82" t="str">
        <f>IF($C2109="","",VLOOKUP($C2109,'4.NLC'!$A$6:$H$51,7,0))</f>
        <v/>
      </c>
      <c r="H2109" s="74"/>
      <c r="I2109" s="74"/>
      <c r="J2109" s="74"/>
      <c r="K2109" s="57">
        <f t="shared" si="264"/>
        <v>0</v>
      </c>
      <c r="L2109" s="75"/>
      <c r="M2109" s="52">
        <f t="shared" si="265"/>
        <v>0</v>
      </c>
      <c r="N2109" s="76"/>
      <c r="O2109" s="52">
        <f t="shared" si="266"/>
        <v>0</v>
      </c>
      <c r="P2109" s="57">
        <f t="shared" si="267"/>
        <v>0</v>
      </c>
      <c r="Q2109" s="52">
        <f t="shared" si="268"/>
        <v>0</v>
      </c>
      <c r="R2109" s="454">
        <f t="shared" si="269"/>
        <v>0</v>
      </c>
    </row>
    <row r="2110" spans="1:18" outlineLevel="1" x14ac:dyDescent="0.2">
      <c r="A2110" s="79" t="str">
        <f t="shared" si="262"/>
        <v/>
      </c>
      <c r="B2110" s="73"/>
      <c r="C2110" s="90"/>
      <c r="D2110" s="93" t="str">
        <f t="shared" si="263"/>
        <v xml:space="preserve"> </v>
      </c>
      <c r="E2110" s="54" t="str">
        <f>IF($C2110="","",VLOOKUP($C2110,'4.NLC'!$A$6:$F$51,6,0))</f>
        <v/>
      </c>
      <c r="F2110" s="72" t="str">
        <f>IF($C2110="","",VLOOKUP($C2110,'4.NLC'!$A$6:$F$51,5,0))</f>
        <v/>
      </c>
      <c r="G2110" s="82" t="str">
        <f>IF($C2110="","",VLOOKUP($C2110,'4.NLC'!$A$6:$H$51,7,0))</f>
        <v/>
      </c>
      <c r="H2110" s="74"/>
      <c r="I2110" s="74"/>
      <c r="J2110" s="74"/>
      <c r="K2110" s="57">
        <f t="shared" si="264"/>
        <v>0</v>
      </c>
      <c r="L2110" s="75"/>
      <c r="M2110" s="52">
        <f t="shared" si="265"/>
        <v>0</v>
      </c>
      <c r="N2110" s="76"/>
      <c r="O2110" s="52">
        <f t="shared" si="266"/>
        <v>0</v>
      </c>
      <c r="P2110" s="57">
        <f t="shared" si="267"/>
        <v>0</v>
      </c>
      <c r="Q2110" s="52">
        <f t="shared" si="268"/>
        <v>0</v>
      </c>
      <c r="R2110" s="454">
        <f t="shared" si="269"/>
        <v>0</v>
      </c>
    </row>
    <row r="2111" spans="1:18" outlineLevel="1" x14ac:dyDescent="0.2">
      <c r="A2111" s="79" t="str">
        <f t="shared" si="262"/>
        <v/>
      </c>
      <c r="B2111" s="73"/>
      <c r="C2111" s="90"/>
      <c r="D2111" s="93" t="str">
        <f t="shared" si="263"/>
        <v xml:space="preserve"> </v>
      </c>
      <c r="E2111" s="54" t="str">
        <f>IF($C2111="","",VLOOKUP($C2111,'4.NLC'!$A$6:$F$51,6,0))</f>
        <v/>
      </c>
      <c r="F2111" s="72" t="str">
        <f>IF($C2111="","",VLOOKUP($C2111,'4.NLC'!$A$6:$F$51,5,0))</f>
        <v/>
      </c>
      <c r="G2111" s="82" t="str">
        <f>IF($C2111="","",VLOOKUP($C2111,'4.NLC'!$A$6:$H$51,7,0))</f>
        <v/>
      </c>
      <c r="H2111" s="74"/>
      <c r="I2111" s="74"/>
      <c r="J2111" s="74"/>
      <c r="K2111" s="57">
        <f t="shared" si="264"/>
        <v>0</v>
      </c>
      <c r="L2111" s="75"/>
      <c r="M2111" s="52">
        <f t="shared" si="265"/>
        <v>0</v>
      </c>
      <c r="N2111" s="76"/>
      <c r="O2111" s="52">
        <f t="shared" si="266"/>
        <v>0</v>
      </c>
      <c r="P2111" s="57">
        <f t="shared" si="267"/>
        <v>0</v>
      </c>
      <c r="Q2111" s="52">
        <f t="shared" si="268"/>
        <v>0</v>
      </c>
      <c r="R2111" s="454">
        <f t="shared" si="269"/>
        <v>0</v>
      </c>
    </row>
    <row r="2112" spans="1:18" outlineLevel="1" x14ac:dyDescent="0.2">
      <c r="A2112" s="79" t="str">
        <f t="shared" si="262"/>
        <v/>
      </c>
      <c r="B2112" s="73"/>
      <c r="C2112" s="90"/>
      <c r="D2112" s="93" t="str">
        <f t="shared" si="263"/>
        <v xml:space="preserve"> </v>
      </c>
      <c r="E2112" s="54" t="str">
        <f>IF($C2112="","",VLOOKUP($C2112,'4.NLC'!$A$6:$F$51,6,0))</f>
        <v/>
      </c>
      <c r="F2112" s="72" t="str">
        <f>IF($C2112="","",VLOOKUP($C2112,'4.NLC'!$A$6:$F$51,5,0))</f>
        <v/>
      </c>
      <c r="G2112" s="82" t="str">
        <f>IF($C2112="","",VLOOKUP($C2112,'4.NLC'!$A$6:$H$51,7,0))</f>
        <v/>
      </c>
      <c r="H2112" s="74"/>
      <c r="I2112" s="74"/>
      <c r="J2112" s="74"/>
      <c r="K2112" s="57">
        <f t="shared" si="264"/>
        <v>0</v>
      </c>
      <c r="L2112" s="75"/>
      <c r="M2112" s="52">
        <f t="shared" si="265"/>
        <v>0</v>
      </c>
      <c r="N2112" s="76"/>
      <c r="O2112" s="52">
        <f t="shared" si="266"/>
        <v>0</v>
      </c>
      <c r="P2112" s="57">
        <f t="shared" si="267"/>
        <v>0</v>
      </c>
      <c r="Q2112" s="52">
        <f t="shared" si="268"/>
        <v>0</v>
      </c>
      <c r="R2112" s="454">
        <f t="shared" si="269"/>
        <v>0</v>
      </c>
    </row>
    <row r="2113" spans="1:18" outlineLevel="1" x14ac:dyDescent="0.2">
      <c r="A2113" s="79" t="str">
        <f t="shared" si="262"/>
        <v/>
      </c>
      <c r="B2113" s="73"/>
      <c r="C2113" s="90"/>
      <c r="D2113" s="93" t="str">
        <f t="shared" si="263"/>
        <v xml:space="preserve"> </v>
      </c>
      <c r="E2113" s="54" t="str">
        <f>IF($C2113="","",VLOOKUP($C2113,'4.NLC'!$A$6:$F$51,6,0))</f>
        <v/>
      </c>
      <c r="F2113" s="72" t="str">
        <f>IF($C2113="","",VLOOKUP($C2113,'4.NLC'!$A$6:$F$51,5,0))</f>
        <v/>
      </c>
      <c r="G2113" s="82" t="str">
        <f>IF($C2113="","",VLOOKUP($C2113,'4.NLC'!$A$6:$H$51,7,0))</f>
        <v/>
      </c>
      <c r="H2113" s="74"/>
      <c r="I2113" s="74"/>
      <c r="J2113" s="74"/>
      <c r="K2113" s="57">
        <f t="shared" si="264"/>
        <v>0</v>
      </c>
      <c r="L2113" s="75"/>
      <c r="M2113" s="52">
        <f t="shared" si="265"/>
        <v>0</v>
      </c>
      <c r="N2113" s="76"/>
      <c r="O2113" s="52">
        <f t="shared" si="266"/>
        <v>0</v>
      </c>
      <c r="P2113" s="57">
        <f t="shared" si="267"/>
        <v>0</v>
      </c>
      <c r="Q2113" s="52">
        <f t="shared" si="268"/>
        <v>0</v>
      </c>
      <c r="R2113" s="454">
        <f t="shared" si="269"/>
        <v>0</v>
      </c>
    </row>
    <row r="2114" spans="1:18" outlineLevel="1" x14ac:dyDescent="0.2">
      <c r="A2114" s="79" t="str">
        <f t="shared" si="262"/>
        <v/>
      </c>
      <c r="B2114" s="73"/>
      <c r="C2114" s="90"/>
      <c r="D2114" s="93" t="str">
        <f t="shared" si="263"/>
        <v xml:space="preserve"> </v>
      </c>
      <c r="E2114" s="54" t="str">
        <f>IF($C2114="","",VLOOKUP($C2114,'4.NLC'!$A$6:$F$51,6,0))</f>
        <v/>
      </c>
      <c r="F2114" s="72" t="str">
        <f>IF($C2114="","",VLOOKUP($C2114,'4.NLC'!$A$6:$F$51,5,0))</f>
        <v/>
      </c>
      <c r="G2114" s="82" t="str">
        <f>IF($C2114="","",VLOOKUP($C2114,'4.NLC'!$A$6:$H$51,7,0))</f>
        <v/>
      </c>
      <c r="H2114" s="74"/>
      <c r="I2114" s="74"/>
      <c r="J2114" s="74"/>
      <c r="K2114" s="57">
        <f t="shared" si="264"/>
        <v>0</v>
      </c>
      <c r="L2114" s="75"/>
      <c r="M2114" s="52">
        <f t="shared" si="265"/>
        <v>0</v>
      </c>
      <c r="N2114" s="76"/>
      <c r="O2114" s="52">
        <f t="shared" si="266"/>
        <v>0</v>
      </c>
      <c r="P2114" s="57">
        <f t="shared" si="267"/>
        <v>0</v>
      </c>
      <c r="Q2114" s="52">
        <f t="shared" si="268"/>
        <v>0</v>
      </c>
      <c r="R2114" s="454">
        <f t="shared" si="269"/>
        <v>0</v>
      </c>
    </row>
    <row r="2115" spans="1:18" outlineLevel="1" x14ac:dyDescent="0.2">
      <c r="A2115" s="79" t="str">
        <f t="shared" si="262"/>
        <v/>
      </c>
      <c r="B2115" s="73"/>
      <c r="C2115" s="90"/>
      <c r="D2115" s="93" t="str">
        <f t="shared" si="263"/>
        <v xml:space="preserve"> </v>
      </c>
      <c r="E2115" s="54" t="str">
        <f>IF($C2115="","",VLOOKUP($C2115,'4.NLC'!$A$6:$F$51,6,0))</f>
        <v/>
      </c>
      <c r="F2115" s="72" t="str">
        <f>IF($C2115="","",VLOOKUP($C2115,'4.NLC'!$A$6:$F$51,5,0))</f>
        <v/>
      </c>
      <c r="G2115" s="82" t="str">
        <f>IF($C2115="","",VLOOKUP($C2115,'4.NLC'!$A$6:$H$51,7,0))</f>
        <v/>
      </c>
      <c r="H2115" s="74"/>
      <c r="I2115" s="74"/>
      <c r="J2115" s="74"/>
      <c r="K2115" s="57">
        <f t="shared" si="264"/>
        <v>0</v>
      </c>
      <c r="L2115" s="75"/>
      <c r="M2115" s="52">
        <f t="shared" si="265"/>
        <v>0</v>
      </c>
      <c r="N2115" s="76"/>
      <c r="O2115" s="52">
        <f t="shared" si="266"/>
        <v>0</v>
      </c>
      <c r="P2115" s="57">
        <f t="shared" si="267"/>
        <v>0</v>
      </c>
      <c r="Q2115" s="52">
        <f t="shared" si="268"/>
        <v>0</v>
      </c>
      <c r="R2115" s="454">
        <f t="shared" si="269"/>
        <v>0</v>
      </c>
    </row>
    <row r="2116" spans="1:18" outlineLevel="1" x14ac:dyDescent="0.2">
      <c r="A2116" s="79" t="str">
        <f t="shared" si="262"/>
        <v/>
      </c>
      <c r="B2116" s="73"/>
      <c r="C2116" s="90"/>
      <c r="D2116" s="93" t="str">
        <f t="shared" si="263"/>
        <v xml:space="preserve"> </v>
      </c>
      <c r="E2116" s="54" t="str">
        <f>IF($C2116="","",VLOOKUP($C2116,'4.NLC'!$A$6:$F$51,6,0))</f>
        <v/>
      </c>
      <c r="F2116" s="72" t="str">
        <f>IF($C2116="","",VLOOKUP($C2116,'4.NLC'!$A$6:$F$51,5,0))</f>
        <v/>
      </c>
      <c r="G2116" s="82" t="str">
        <f>IF($C2116="","",VLOOKUP($C2116,'4.NLC'!$A$6:$H$51,7,0))</f>
        <v/>
      </c>
      <c r="H2116" s="74"/>
      <c r="I2116" s="74"/>
      <c r="J2116" s="74"/>
      <c r="K2116" s="57">
        <f t="shared" si="264"/>
        <v>0</v>
      </c>
      <c r="L2116" s="75"/>
      <c r="M2116" s="52">
        <f t="shared" si="265"/>
        <v>0</v>
      </c>
      <c r="N2116" s="76"/>
      <c r="O2116" s="52">
        <f t="shared" si="266"/>
        <v>0</v>
      </c>
      <c r="P2116" s="57">
        <f t="shared" si="267"/>
        <v>0</v>
      </c>
      <c r="Q2116" s="52">
        <f t="shared" si="268"/>
        <v>0</v>
      </c>
      <c r="R2116" s="454">
        <f t="shared" si="269"/>
        <v>0</v>
      </c>
    </row>
    <row r="2117" spans="1:18" outlineLevel="1" x14ac:dyDescent="0.2">
      <c r="A2117" s="79" t="str">
        <f t="shared" si="262"/>
        <v/>
      </c>
      <c r="B2117" s="73"/>
      <c r="C2117" s="90"/>
      <c r="D2117" s="93" t="str">
        <f t="shared" si="263"/>
        <v xml:space="preserve"> </v>
      </c>
      <c r="E2117" s="54" t="str">
        <f>IF($C2117="","",VLOOKUP($C2117,'4.NLC'!$A$6:$F$51,6,0))</f>
        <v/>
      </c>
      <c r="F2117" s="72" t="str">
        <f>IF($C2117="","",VLOOKUP($C2117,'4.NLC'!$A$6:$F$51,5,0))</f>
        <v/>
      </c>
      <c r="G2117" s="82" t="str">
        <f>IF($C2117="","",VLOOKUP($C2117,'4.NLC'!$A$6:$H$51,7,0))</f>
        <v/>
      </c>
      <c r="H2117" s="74"/>
      <c r="I2117" s="74"/>
      <c r="J2117" s="74"/>
      <c r="K2117" s="57">
        <f t="shared" si="264"/>
        <v>0</v>
      </c>
      <c r="L2117" s="75"/>
      <c r="M2117" s="52">
        <f t="shared" si="265"/>
        <v>0</v>
      </c>
      <c r="N2117" s="76"/>
      <c r="O2117" s="52">
        <f t="shared" si="266"/>
        <v>0</v>
      </c>
      <c r="P2117" s="57">
        <f t="shared" si="267"/>
        <v>0</v>
      </c>
      <c r="Q2117" s="52">
        <f t="shared" si="268"/>
        <v>0</v>
      </c>
      <c r="R2117" s="454">
        <f t="shared" si="269"/>
        <v>0</v>
      </c>
    </row>
    <row r="2118" spans="1:18" outlineLevel="1" x14ac:dyDescent="0.2">
      <c r="A2118" s="79" t="str">
        <f t="shared" si="262"/>
        <v/>
      </c>
      <c r="B2118" s="73"/>
      <c r="C2118" s="90"/>
      <c r="D2118" s="93" t="str">
        <f t="shared" si="263"/>
        <v xml:space="preserve"> </v>
      </c>
      <c r="E2118" s="54" t="str">
        <f>IF($C2118="","",VLOOKUP($C2118,'4.NLC'!$A$6:$F$51,6,0))</f>
        <v/>
      </c>
      <c r="F2118" s="72" t="str">
        <f>IF($C2118="","",VLOOKUP($C2118,'4.NLC'!$A$6:$F$51,5,0))</f>
        <v/>
      </c>
      <c r="G2118" s="82" t="str">
        <f>IF($C2118="","",VLOOKUP($C2118,'4.NLC'!$A$6:$H$51,7,0))</f>
        <v/>
      </c>
      <c r="H2118" s="74"/>
      <c r="I2118" s="74"/>
      <c r="J2118" s="74"/>
      <c r="K2118" s="57">
        <f t="shared" si="264"/>
        <v>0</v>
      </c>
      <c r="L2118" s="75"/>
      <c r="M2118" s="52">
        <f t="shared" si="265"/>
        <v>0</v>
      </c>
      <c r="N2118" s="76"/>
      <c r="O2118" s="52">
        <f t="shared" si="266"/>
        <v>0</v>
      </c>
      <c r="P2118" s="57">
        <f t="shared" si="267"/>
        <v>0</v>
      </c>
      <c r="Q2118" s="52">
        <f t="shared" si="268"/>
        <v>0</v>
      </c>
      <c r="R2118" s="454">
        <f t="shared" si="269"/>
        <v>0</v>
      </c>
    </row>
    <row r="2119" spans="1:18" outlineLevel="1" x14ac:dyDescent="0.2">
      <c r="A2119" s="79" t="str">
        <f t="shared" ref="A2119:A2182" si="270">IF(B2119="","",VALUE(LEFT(B2119,4)))</f>
        <v/>
      </c>
      <c r="B2119" s="73"/>
      <c r="C2119" s="90"/>
      <c r="D2119" s="93" t="str">
        <f t="shared" ref="D2119:D2182" si="271">A2119&amp;" "&amp;C2119</f>
        <v xml:space="preserve"> </v>
      </c>
      <c r="E2119" s="54" t="str">
        <f>IF($C2119="","",VLOOKUP($C2119,'4.NLC'!$A$6:$F$51,6,0))</f>
        <v/>
      </c>
      <c r="F2119" s="72" t="str">
        <f>IF($C2119="","",VLOOKUP($C2119,'4.NLC'!$A$6:$F$51,5,0))</f>
        <v/>
      </c>
      <c r="G2119" s="82" t="str">
        <f>IF($C2119="","",VLOOKUP($C2119,'4.NLC'!$A$6:$H$51,7,0))</f>
        <v/>
      </c>
      <c r="H2119" s="74"/>
      <c r="I2119" s="74"/>
      <c r="J2119" s="74"/>
      <c r="K2119" s="57">
        <f t="shared" ref="K2119:K2182" si="272">SUM(I2119:J2119)</f>
        <v>0</v>
      </c>
      <c r="L2119" s="75"/>
      <c r="M2119" s="52">
        <f t="shared" ref="M2119:M2182" si="273">H2119*$L2119</f>
        <v>0</v>
      </c>
      <c r="N2119" s="76"/>
      <c r="O2119" s="52">
        <f t="shared" ref="O2119:O2182" si="274">I2119*$L2119</f>
        <v>0</v>
      </c>
      <c r="P2119" s="57">
        <f t="shared" ref="P2119:P2182" si="275">SUM(M2119:O2119)</f>
        <v>0</v>
      </c>
      <c r="Q2119" s="52">
        <f t="shared" ref="Q2119:Q2182" si="276">J2119*$L2119</f>
        <v>0</v>
      </c>
      <c r="R2119" s="454">
        <f t="shared" ref="R2119:R2182" si="277">SUM(P2119:Q2119)</f>
        <v>0</v>
      </c>
    </row>
    <row r="2120" spans="1:18" outlineLevel="1" x14ac:dyDescent="0.2">
      <c r="A2120" s="79" t="str">
        <f t="shared" si="270"/>
        <v/>
      </c>
      <c r="B2120" s="73"/>
      <c r="C2120" s="90"/>
      <c r="D2120" s="93" t="str">
        <f t="shared" si="271"/>
        <v xml:space="preserve"> </v>
      </c>
      <c r="E2120" s="54" t="str">
        <f>IF($C2120="","",VLOOKUP($C2120,'4.NLC'!$A$6:$F$51,6,0))</f>
        <v/>
      </c>
      <c r="F2120" s="72" t="str">
        <f>IF($C2120="","",VLOOKUP($C2120,'4.NLC'!$A$6:$F$51,5,0))</f>
        <v/>
      </c>
      <c r="G2120" s="82" t="str">
        <f>IF($C2120="","",VLOOKUP($C2120,'4.NLC'!$A$6:$H$51,7,0))</f>
        <v/>
      </c>
      <c r="H2120" s="74"/>
      <c r="I2120" s="74"/>
      <c r="J2120" s="74"/>
      <c r="K2120" s="57">
        <f t="shared" si="272"/>
        <v>0</v>
      </c>
      <c r="L2120" s="75"/>
      <c r="M2120" s="52">
        <f t="shared" si="273"/>
        <v>0</v>
      </c>
      <c r="N2120" s="76"/>
      <c r="O2120" s="52">
        <f t="shared" si="274"/>
        <v>0</v>
      </c>
      <c r="P2120" s="57">
        <f t="shared" si="275"/>
        <v>0</v>
      </c>
      <c r="Q2120" s="52">
        <f t="shared" si="276"/>
        <v>0</v>
      </c>
      <c r="R2120" s="454">
        <f t="shared" si="277"/>
        <v>0</v>
      </c>
    </row>
    <row r="2121" spans="1:18" outlineLevel="1" x14ac:dyDescent="0.2">
      <c r="A2121" s="79" t="str">
        <f t="shared" si="270"/>
        <v/>
      </c>
      <c r="B2121" s="73"/>
      <c r="C2121" s="90"/>
      <c r="D2121" s="93" t="str">
        <f t="shared" si="271"/>
        <v xml:space="preserve"> </v>
      </c>
      <c r="E2121" s="54" t="str">
        <f>IF($C2121="","",VLOOKUP($C2121,'4.NLC'!$A$6:$F$51,6,0))</f>
        <v/>
      </c>
      <c r="F2121" s="72" t="str">
        <f>IF($C2121="","",VLOOKUP($C2121,'4.NLC'!$A$6:$F$51,5,0))</f>
        <v/>
      </c>
      <c r="G2121" s="82" t="str">
        <f>IF($C2121="","",VLOOKUP($C2121,'4.NLC'!$A$6:$H$51,7,0))</f>
        <v/>
      </c>
      <c r="H2121" s="74"/>
      <c r="I2121" s="74"/>
      <c r="J2121" s="74"/>
      <c r="K2121" s="57">
        <f t="shared" si="272"/>
        <v>0</v>
      </c>
      <c r="L2121" s="75"/>
      <c r="M2121" s="52">
        <f t="shared" si="273"/>
        <v>0</v>
      </c>
      <c r="N2121" s="76"/>
      <c r="O2121" s="52">
        <f t="shared" si="274"/>
        <v>0</v>
      </c>
      <c r="P2121" s="57">
        <f t="shared" si="275"/>
        <v>0</v>
      </c>
      <c r="Q2121" s="52">
        <f t="shared" si="276"/>
        <v>0</v>
      </c>
      <c r="R2121" s="454">
        <f t="shared" si="277"/>
        <v>0</v>
      </c>
    </row>
    <row r="2122" spans="1:18" outlineLevel="1" x14ac:dyDescent="0.2">
      <c r="A2122" s="79" t="str">
        <f t="shared" si="270"/>
        <v/>
      </c>
      <c r="B2122" s="73"/>
      <c r="C2122" s="90"/>
      <c r="D2122" s="93" t="str">
        <f t="shared" si="271"/>
        <v xml:space="preserve"> </v>
      </c>
      <c r="E2122" s="54" t="str">
        <f>IF($C2122="","",VLOOKUP($C2122,'4.NLC'!$A$6:$F$51,6,0))</f>
        <v/>
      </c>
      <c r="F2122" s="72" t="str">
        <f>IF($C2122="","",VLOOKUP($C2122,'4.NLC'!$A$6:$F$51,5,0))</f>
        <v/>
      </c>
      <c r="G2122" s="82" t="str">
        <f>IF($C2122="","",VLOOKUP($C2122,'4.NLC'!$A$6:$H$51,7,0))</f>
        <v/>
      </c>
      <c r="H2122" s="74"/>
      <c r="I2122" s="74"/>
      <c r="J2122" s="74"/>
      <c r="K2122" s="57">
        <f t="shared" si="272"/>
        <v>0</v>
      </c>
      <c r="L2122" s="75"/>
      <c r="M2122" s="52">
        <f t="shared" si="273"/>
        <v>0</v>
      </c>
      <c r="N2122" s="76"/>
      <c r="O2122" s="52">
        <f t="shared" si="274"/>
        <v>0</v>
      </c>
      <c r="P2122" s="57">
        <f t="shared" si="275"/>
        <v>0</v>
      </c>
      <c r="Q2122" s="52">
        <f t="shared" si="276"/>
        <v>0</v>
      </c>
      <c r="R2122" s="454">
        <f t="shared" si="277"/>
        <v>0</v>
      </c>
    </row>
    <row r="2123" spans="1:18" outlineLevel="1" x14ac:dyDescent="0.2">
      <c r="A2123" s="79" t="str">
        <f t="shared" si="270"/>
        <v/>
      </c>
      <c r="B2123" s="73"/>
      <c r="C2123" s="90"/>
      <c r="D2123" s="93" t="str">
        <f t="shared" si="271"/>
        <v xml:space="preserve"> </v>
      </c>
      <c r="E2123" s="54" t="str">
        <f>IF($C2123="","",VLOOKUP($C2123,'4.NLC'!$A$6:$F$51,6,0))</f>
        <v/>
      </c>
      <c r="F2123" s="72" t="str">
        <f>IF($C2123="","",VLOOKUP($C2123,'4.NLC'!$A$6:$F$51,5,0))</f>
        <v/>
      </c>
      <c r="G2123" s="82" t="str">
        <f>IF($C2123="","",VLOOKUP($C2123,'4.NLC'!$A$6:$H$51,7,0))</f>
        <v/>
      </c>
      <c r="H2123" s="74"/>
      <c r="I2123" s="74"/>
      <c r="J2123" s="74"/>
      <c r="K2123" s="57">
        <f t="shared" si="272"/>
        <v>0</v>
      </c>
      <c r="L2123" s="75"/>
      <c r="M2123" s="52">
        <f t="shared" si="273"/>
        <v>0</v>
      </c>
      <c r="N2123" s="76"/>
      <c r="O2123" s="52">
        <f t="shared" si="274"/>
        <v>0</v>
      </c>
      <c r="P2123" s="57">
        <f t="shared" si="275"/>
        <v>0</v>
      </c>
      <c r="Q2123" s="52">
        <f t="shared" si="276"/>
        <v>0</v>
      </c>
      <c r="R2123" s="454">
        <f t="shared" si="277"/>
        <v>0</v>
      </c>
    </row>
    <row r="2124" spans="1:18" outlineLevel="1" x14ac:dyDescent="0.2">
      <c r="A2124" s="79" t="str">
        <f t="shared" si="270"/>
        <v/>
      </c>
      <c r="B2124" s="73"/>
      <c r="C2124" s="90"/>
      <c r="D2124" s="93" t="str">
        <f t="shared" si="271"/>
        <v xml:space="preserve"> </v>
      </c>
      <c r="E2124" s="54" t="str">
        <f>IF($C2124="","",VLOOKUP($C2124,'4.NLC'!$A$6:$F$51,6,0))</f>
        <v/>
      </c>
      <c r="F2124" s="72" t="str">
        <f>IF($C2124="","",VLOOKUP($C2124,'4.NLC'!$A$6:$F$51,5,0))</f>
        <v/>
      </c>
      <c r="G2124" s="82" t="str">
        <f>IF($C2124="","",VLOOKUP($C2124,'4.NLC'!$A$6:$H$51,7,0))</f>
        <v/>
      </c>
      <c r="H2124" s="74"/>
      <c r="I2124" s="74"/>
      <c r="J2124" s="74"/>
      <c r="K2124" s="57">
        <f t="shared" si="272"/>
        <v>0</v>
      </c>
      <c r="L2124" s="75"/>
      <c r="M2124" s="52">
        <f t="shared" si="273"/>
        <v>0</v>
      </c>
      <c r="N2124" s="76"/>
      <c r="O2124" s="52">
        <f t="shared" si="274"/>
        <v>0</v>
      </c>
      <c r="P2124" s="57">
        <f t="shared" si="275"/>
        <v>0</v>
      </c>
      <c r="Q2124" s="52">
        <f t="shared" si="276"/>
        <v>0</v>
      </c>
      <c r="R2124" s="454">
        <f t="shared" si="277"/>
        <v>0</v>
      </c>
    </row>
    <row r="2125" spans="1:18" outlineLevel="1" x14ac:dyDescent="0.2">
      <c r="A2125" s="79" t="str">
        <f t="shared" si="270"/>
        <v/>
      </c>
      <c r="B2125" s="73"/>
      <c r="C2125" s="90"/>
      <c r="D2125" s="93" t="str">
        <f t="shared" si="271"/>
        <v xml:space="preserve"> </v>
      </c>
      <c r="E2125" s="54" t="str">
        <f>IF($C2125="","",VLOOKUP($C2125,'4.NLC'!$A$6:$F$51,6,0))</f>
        <v/>
      </c>
      <c r="F2125" s="72" t="str">
        <f>IF($C2125="","",VLOOKUP($C2125,'4.NLC'!$A$6:$F$51,5,0))</f>
        <v/>
      </c>
      <c r="G2125" s="82" t="str">
        <f>IF($C2125="","",VLOOKUP($C2125,'4.NLC'!$A$6:$H$51,7,0))</f>
        <v/>
      </c>
      <c r="H2125" s="74"/>
      <c r="I2125" s="74"/>
      <c r="J2125" s="74"/>
      <c r="K2125" s="57">
        <f t="shared" si="272"/>
        <v>0</v>
      </c>
      <c r="L2125" s="75"/>
      <c r="M2125" s="52">
        <f t="shared" si="273"/>
        <v>0</v>
      </c>
      <c r="N2125" s="76"/>
      <c r="O2125" s="52">
        <f t="shared" si="274"/>
        <v>0</v>
      </c>
      <c r="P2125" s="57">
        <f t="shared" si="275"/>
        <v>0</v>
      </c>
      <c r="Q2125" s="52">
        <f t="shared" si="276"/>
        <v>0</v>
      </c>
      <c r="R2125" s="454">
        <f t="shared" si="277"/>
        <v>0</v>
      </c>
    </row>
    <row r="2126" spans="1:18" outlineLevel="1" x14ac:dyDescent="0.2">
      <c r="A2126" s="79" t="str">
        <f t="shared" si="270"/>
        <v/>
      </c>
      <c r="B2126" s="73"/>
      <c r="C2126" s="90"/>
      <c r="D2126" s="93" t="str">
        <f t="shared" si="271"/>
        <v xml:space="preserve"> </v>
      </c>
      <c r="E2126" s="54" t="str">
        <f>IF($C2126="","",VLOOKUP($C2126,'4.NLC'!$A$6:$F$51,6,0))</f>
        <v/>
      </c>
      <c r="F2126" s="72" t="str">
        <f>IF($C2126="","",VLOOKUP($C2126,'4.NLC'!$A$6:$F$51,5,0))</f>
        <v/>
      </c>
      <c r="G2126" s="82" t="str">
        <f>IF($C2126="","",VLOOKUP($C2126,'4.NLC'!$A$6:$H$51,7,0))</f>
        <v/>
      </c>
      <c r="H2126" s="74"/>
      <c r="I2126" s="74"/>
      <c r="J2126" s="74"/>
      <c r="K2126" s="57">
        <f t="shared" si="272"/>
        <v>0</v>
      </c>
      <c r="L2126" s="75"/>
      <c r="M2126" s="52">
        <f t="shared" si="273"/>
        <v>0</v>
      </c>
      <c r="N2126" s="76"/>
      <c r="O2126" s="52">
        <f t="shared" si="274"/>
        <v>0</v>
      </c>
      <c r="P2126" s="57">
        <f t="shared" si="275"/>
        <v>0</v>
      </c>
      <c r="Q2126" s="52">
        <f t="shared" si="276"/>
        <v>0</v>
      </c>
      <c r="R2126" s="454">
        <f t="shared" si="277"/>
        <v>0</v>
      </c>
    </row>
    <row r="2127" spans="1:18" outlineLevel="1" x14ac:dyDescent="0.2">
      <c r="A2127" s="79" t="str">
        <f t="shared" si="270"/>
        <v/>
      </c>
      <c r="B2127" s="73"/>
      <c r="C2127" s="90"/>
      <c r="D2127" s="93" t="str">
        <f t="shared" si="271"/>
        <v xml:space="preserve"> </v>
      </c>
      <c r="E2127" s="54" t="str">
        <f>IF($C2127="","",VLOOKUP($C2127,'4.NLC'!$A$6:$F$51,6,0))</f>
        <v/>
      </c>
      <c r="F2127" s="72" t="str">
        <f>IF($C2127="","",VLOOKUP($C2127,'4.NLC'!$A$6:$F$51,5,0))</f>
        <v/>
      </c>
      <c r="G2127" s="82" t="str">
        <f>IF($C2127="","",VLOOKUP($C2127,'4.NLC'!$A$6:$H$51,7,0))</f>
        <v/>
      </c>
      <c r="H2127" s="74"/>
      <c r="I2127" s="74"/>
      <c r="J2127" s="74"/>
      <c r="K2127" s="57">
        <f t="shared" si="272"/>
        <v>0</v>
      </c>
      <c r="L2127" s="75"/>
      <c r="M2127" s="52">
        <f t="shared" si="273"/>
        <v>0</v>
      </c>
      <c r="N2127" s="76"/>
      <c r="O2127" s="52">
        <f t="shared" si="274"/>
        <v>0</v>
      </c>
      <c r="P2127" s="57">
        <f t="shared" si="275"/>
        <v>0</v>
      </c>
      <c r="Q2127" s="52">
        <f t="shared" si="276"/>
        <v>0</v>
      </c>
      <c r="R2127" s="454">
        <f t="shared" si="277"/>
        <v>0</v>
      </c>
    </row>
    <row r="2128" spans="1:18" outlineLevel="1" x14ac:dyDescent="0.2">
      <c r="A2128" s="79" t="str">
        <f t="shared" si="270"/>
        <v/>
      </c>
      <c r="B2128" s="73"/>
      <c r="C2128" s="90"/>
      <c r="D2128" s="93" t="str">
        <f t="shared" si="271"/>
        <v xml:space="preserve"> </v>
      </c>
      <c r="E2128" s="54" t="str">
        <f>IF($C2128="","",VLOOKUP($C2128,'4.NLC'!$A$6:$F$51,6,0))</f>
        <v/>
      </c>
      <c r="F2128" s="72" t="str">
        <f>IF($C2128="","",VLOOKUP($C2128,'4.NLC'!$A$6:$F$51,5,0))</f>
        <v/>
      </c>
      <c r="G2128" s="82" t="str">
        <f>IF($C2128="","",VLOOKUP($C2128,'4.NLC'!$A$6:$H$51,7,0))</f>
        <v/>
      </c>
      <c r="H2128" s="74"/>
      <c r="I2128" s="74"/>
      <c r="J2128" s="74"/>
      <c r="K2128" s="57">
        <f t="shared" si="272"/>
        <v>0</v>
      </c>
      <c r="L2128" s="75"/>
      <c r="M2128" s="52">
        <f t="shared" si="273"/>
        <v>0</v>
      </c>
      <c r="N2128" s="76"/>
      <c r="O2128" s="52">
        <f t="shared" si="274"/>
        <v>0</v>
      </c>
      <c r="P2128" s="57">
        <f t="shared" si="275"/>
        <v>0</v>
      </c>
      <c r="Q2128" s="52">
        <f t="shared" si="276"/>
        <v>0</v>
      </c>
      <c r="R2128" s="454">
        <f t="shared" si="277"/>
        <v>0</v>
      </c>
    </row>
    <row r="2129" spans="1:18" outlineLevel="1" x14ac:dyDescent="0.2">
      <c r="A2129" s="79" t="str">
        <f t="shared" si="270"/>
        <v/>
      </c>
      <c r="B2129" s="73"/>
      <c r="C2129" s="90"/>
      <c r="D2129" s="93" t="str">
        <f t="shared" si="271"/>
        <v xml:space="preserve"> </v>
      </c>
      <c r="E2129" s="54" t="str">
        <f>IF($C2129="","",VLOOKUP($C2129,'4.NLC'!$A$6:$F$51,6,0))</f>
        <v/>
      </c>
      <c r="F2129" s="72" t="str">
        <f>IF($C2129="","",VLOOKUP($C2129,'4.NLC'!$A$6:$F$51,5,0))</f>
        <v/>
      </c>
      <c r="G2129" s="82" t="str">
        <f>IF($C2129="","",VLOOKUP($C2129,'4.NLC'!$A$6:$H$51,7,0))</f>
        <v/>
      </c>
      <c r="H2129" s="74"/>
      <c r="I2129" s="74"/>
      <c r="J2129" s="74"/>
      <c r="K2129" s="57">
        <f t="shared" si="272"/>
        <v>0</v>
      </c>
      <c r="L2129" s="75"/>
      <c r="M2129" s="52">
        <f t="shared" si="273"/>
        <v>0</v>
      </c>
      <c r="N2129" s="76"/>
      <c r="O2129" s="52">
        <f t="shared" si="274"/>
        <v>0</v>
      </c>
      <c r="P2129" s="57">
        <f t="shared" si="275"/>
        <v>0</v>
      </c>
      <c r="Q2129" s="52">
        <f t="shared" si="276"/>
        <v>0</v>
      </c>
      <c r="R2129" s="454">
        <f t="shared" si="277"/>
        <v>0</v>
      </c>
    </row>
    <row r="2130" spans="1:18" outlineLevel="1" x14ac:dyDescent="0.2">
      <c r="A2130" s="79" t="str">
        <f t="shared" si="270"/>
        <v/>
      </c>
      <c r="B2130" s="73"/>
      <c r="C2130" s="90"/>
      <c r="D2130" s="93" t="str">
        <f t="shared" si="271"/>
        <v xml:space="preserve"> </v>
      </c>
      <c r="E2130" s="54" t="str">
        <f>IF($C2130="","",VLOOKUP($C2130,'4.NLC'!$A$6:$F$51,6,0))</f>
        <v/>
      </c>
      <c r="F2130" s="72" t="str">
        <f>IF($C2130="","",VLOOKUP($C2130,'4.NLC'!$A$6:$F$51,5,0))</f>
        <v/>
      </c>
      <c r="G2130" s="82" t="str">
        <f>IF($C2130="","",VLOOKUP($C2130,'4.NLC'!$A$6:$H$51,7,0))</f>
        <v/>
      </c>
      <c r="H2130" s="74"/>
      <c r="I2130" s="74"/>
      <c r="J2130" s="74"/>
      <c r="K2130" s="57">
        <f t="shared" si="272"/>
        <v>0</v>
      </c>
      <c r="L2130" s="75"/>
      <c r="M2130" s="52">
        <f t="shared" si="273"/>
        <v>0</v>
      </c>
      <c r="N2130" s="76"/>
      <c r="O2130" s="52">
        <f t="shared" si="274"/>
        <v>0</v>
      </c>
      <c r="P2130" s="57">
        <f t="shared" si="275"/>
        <v>0</v>
      </c>
      <c r="Q2130" s="52">
        <f t="shared" si="276"/>
        <v>0</v>
      </c>
      <c r="R2130" s="454">
        <f t="shared" si="277"/>
        <v>0</v>
      </c>
    </row>
    <row r="2131" spans="1:18" outlineLevel="1" x14ac:dyDescent="0.2">
      <c r="A2131" s="79" t="str">
        <f t="shared" si="270"/>
        <v/>
      </c>
      <c r="B2131" s="73"/>
      <c r="C2131" s="90"/>
      <c r="D2131" s="93" t="str">
        <f t="shared" si="271"/>
        <v xml:space="preserve"> </v>
      </c>
      <c r="E2131" s="54" t="str">
        <f>IF($C2131="","",VLOOKUP($C2131,'4.NLC'!$A$6:$F$51,6,0))</f>
        <v/>
      </c>
      <c r="F2131" s="72" t="str">
        <f>IF($C2131="","",VLOOKUP($C2131,'4.NLC'!$A$6:$F$51,5,0))</f>
        <v/>
      </c>
      <c r="G2131" s="82" t="str">
        <f>IF($C2131="","",VLOOKUP($C2131,'4.NLC'!$A$6:$H$51,7,0))</f>
        <v/>
      </c>
      <c r="H2131" s="74"/>
      <c r="I2131" s="74"/>
      <c r="J2131" s="74"/>
      <c r="K2131" s="57">
        <f t="shared" si="272"/>
        <v>0</v>
      </c>
      <c r="L2131" s="75"/>
      <c r="M2131" s="52">
        <f t="shared" si="273"/>
        <v>0</v>
      </c>
      <c r="N2131" s="76"/>
      <c r="O2131" s="52">
        <f t="shared" si="274"/>
        <v>0</v>
      </c>
      <c r="P2131" s="57">
        <f t="shared" si="275"/>
        <v>0</v>
      </c>
      <c r="Q2131" s="52">
        <f t="shared" si="276"/>
        <v>0</v>
      </c>
      <c r="R2131" s="454">
        <f t="shared" si="277"/>
        <v>0</v>
      </c>
    </row>
    <row r="2132" spans="1:18" outlineLevel="1" x14ac:dyDescent="0.2">
      <c r="A2132" s="79" t="str">
        <f t="shared" si="270"/>
        <v/>
      </c>
      <c r="B2132" s="73"/>
      <c r="C2132" s="90"/>
      <c r="D2132" s="93" t="str">
        <f t="shared" si="271"/>
        <v xml:space="preserve"> </v>
      </c>
      <c r="E2132" s="54" t="str">
        <f>IF($C2132="","",VLOOKUP($C2132,'4.NLC'!$A$6:$F$51,6,0))</f>
        <v/>
      </c>
      <c r="F2132" s="72" t="str">
        <f>IF($C2132="","",VLOOKUP($C2132,'4.NLC'!$A$6:$F$51,5,0))</f>
        <v/>
      </c>
      <c r="G2132" s="82" t="str">
        <f>IF($C2132="","",VLOOKUP($C2132,'4.NLC'!$A$6:$H$51,7,0))</f>
        <v/>
      </c>
      <c r="H2132" s="74"/>
      <c r="I2132" s="74"/>
      <c r="J2132" s="74"/>
      <c r="K2132" s="57">
        <f t="shared" si="272"/>
        <v>0</v>
      </c>
      <c r="L2132" s="75"/>
      <c r="M2132" s="52">
        <f t="shared" si="273"/>
        <v>0</v>
      </c>
      <c r="N2132" s="76"/>
      <c r="O2132" s="52">
        <f t="shared" si="274"/>
        <v>0</v>
      </c>
      <c r="P2132" s="57">
        <f t="shared" si="275"/>
        <v>0</v>
      </c>
      <c r="Q2132" s="52">
        <f t="shared" si="276"/>
        <v>0</v>
      </c>
      <c r="R2132" s="454">
        <f t="shared" si="277"/>
        <v>0</v>
      </c>
    </row>
    <row r="2133" spans="1:18" outlineLevel="1" x14ac:dyDescent="0.2">
      <c r="A2133" s="79" t="str">
        <f t="shared" si="270"/>
        <v/>
      </c>
      <c r="B2133" s="73"/>
      <c r="C2133" s="90"/>
      <c r="D2133" s="93" t="str">
        <f t="shared" si="271"/>
        <v xml:space="preserve"> </v>
      </c>
      <c r="E2133" s="54" t="str">
        <f>IF($C2133="","",VLOOKUP($C2133,'4.NLC'!$A$6:$F$51,6,0))</f>
        <v/>
      </c>
      <c r="F2133" s="72" t="str">
        <f>IF($C2133="","",VLOOKUP($C2133,'4.NLC'!$A$6:$F$51,5,0))</f>
        <v/>
      </c>
      <c r="G2133" s="82" t="str">
        <f>IF($C2133="","",VLOOKUP($C2133,'4.NLC'!$A$6:$H$51,7,0))</f>
        <v/>
      </c>
      <c r="H2133" s="74"/>
      <c r="I2133" s="74"/>
      <c r="J2133" s="74"/>
      <c r="K2133" s="57">
        <f t="shared" si="272"/>
        <v>0</v>
      </c>
      <c r="L2133" s="75"/>
      <c r="M2133" s="52">
        <f t="shared" si="273"/>
        <v>0</v>
      </c>
      <c r="N2133" s="76"/>
      <c r="O2133" s="52">
        <f t="shared" si="274"/>
        <v>0</v>
      </c>
      <c r="P2133" s="57">
        <f t="shared" si="275"/>
        <v>0</v>
      </c>
      <c r="Q2133" s="52">
        <f t="shared" si="276"/>
        <v>0</v>
      </c>
      <c r="R2133" s="454">
        <f t="shared" si="277"/>
        <v>0</v>
      </c>
    </row>
    <row r="2134" spans="1:18" outlineLevel="1" x14ac:dyDescent="0.2">
      <c r="A2134" s="79" t="str">
        <f t="shared" si="270"/>
        <v/>
      </c>
      <c r="B2134" s="73"/>
      <c r="C2134" s="90"/>
      <c r="D2134" s="93" t="str">
        <f t="shared" si="271"/>
        <v xml:space="preserve"> </v>
      </c>
      <c r="E2134" s="54" t="str">
        <f>IF($C2134="","",VLOOKUP($C2134,'4.NLC'!$A$6:$F$51,6,0))</f>
        <v/>
      </c>
      <c r="F2134" s="72" t="str">
        <f>IF($C2134="","",VLOOKUP($C2134,'4.NLC'!$A$6:$F$51,5,0))</f>
        <v/>
      </c>
      <c r="G2134" s="82" t="str">
        <f>IF($C2134="","",VLOOKUP($C2134,'4.NLC'!$A$6:$H$51,7,0))</f>
        <v/>
      </c>
      <c r="H2134" s="74"/>
      <c r="I2134" s="74"/>
      <c r="J2134" s="74"/>
      <c r="K2134" s="57">
        <f t="shared" si="272"/>
        <v>0</v>
      </c>
      <c r="L2134" s="75"/>
      <c r="M2134" s="52">
        <f t="shared" si="273"/>
        <v>0</v>
      </c>
      <c r="N2134" s="76"/>
      <c r="O2134" s="52">
        <f t="shared" si="274"/>
        <v>0</v>
      </c>
      <c r="P2134" s="57">
        <f t="shared" si="275"/>
        <v>0</v>
      </c>
      <c r="Q2134" s="52">
        <f t="shared" si="276"/>
        <v>0</v>
      </c>
      <c r="R2134" s="454">
        <f t="shared" si="277"/>
        <v>0</v>
      </c>
    </row>
    <row r="2135" spans="1:18" outlineLevel="1" x14ac:dyDescent="0.2">
      <c r="A2135" s="79" t="str">
        <f t="shared" si="270"/>
        <v/>
      </c>
      <c r="B2135" s="73"/>
      <c r="C2135" s="90"/>
      <c r="D2135" s="93" t="str">
        <f t="shared" si="271"/>
        <v xml:space="preserve"> </v>
      </c>
      <c r="E2135" s="54" t="str">
        <f>IF($C2135="","",VLOOKUP($C2135,'4.NLC'!$A$6:$F$51,6,0))</f>
        <v/>
      </c>
      <c r="F2135" s="72" t="str">
        <f>IF($C2135="","",VLOOKUP($C2135,'4.NLC'!$A$6:$F$51,5,0))</f>
        <v/>
      </c>
      <c r="G2135" s="82" t="str">
        <f>IF($C2135="","",VLOOKUP($C2135,'4.NLC'!$A$6:$H$51,7,0))</f>
        <v/>
      </c>
      <c r="H2135" s="74"/>
      <c r="I2135" s="74"/>
      <c r="J2135" s="74"/>
      <c r="K2135" s="57">
        <f t="shared" si="272"/>
        <v>0</v>
      </c>
      <c r="L2135" s="75"/>
      <c r="M2135" s="52">
        <f t="shared" si="273"/>
        <v>0</v>
      </c>
      <c r="N2135" s="76"/>
      <c r="O2135" s="52">
        <f t="shared" si="274"/>
        <v>0</v>
      </c>
      <c r="P2135" s="57">
        <f t="shared" si="275"/>
        <v>0</v>
      </c>
      <c r="Q2135" s="52">
        <f t="shared" si="276"/>
        <v>0</v>
      </c>
      <c r="R2135" s="454">
        <f t="shared" si="277"/>
        <v>0</v>
      </c>
    </row>
    <row r="2136" spans="1:18" outlineLevel="1" x14ac:dyDescent="0.2">
      <c r="A2136" s="79" t="str">
        <f t="shared" si="270"/>
        <v/>
      </c>
      <c r="B2136" s="73"/>
      <c r="C2136" s="90"/>
      <c r="D2136" s="93" t="str">
        <f t="shared" si="271"/>
        <v xml:space="preserve"> </v>
      </c>
      <c r="E2136" s="54" t="str">
        <f>IF($C2136="","",VLOOKUP($C2136,'4.NLC'!$A$6:$F$51,6,0))</f>
        <v/>
      </c>
      <c r="F2136" s="72" t="str">
        <f>IF($C2136="","",VLOOKUP($C2136,'4.NLC'!$A$6:$F$51,5,0))</f>
        <v/>
      </c>
      <c r="G2136" s="82" t="str">
        <f>IF($C2136="","",VLOOKUP($C2136,'4.NLC'!$A$6:$H$51,7,0))</f>
        <v/>
      </c>
      <c r="H2136" s="74"/>
      <c r="I2136" s="74"/>
      <c r="J2136" s="74"/>
      <c r="K2136" s="57">
        <f t="shared" si="272"/>
        <v>0</v>
      </c>
      <c r="L2136" s="75"/>
      <c r="M2136" s="52">
        <f t="shared" si="273"/>
        <v>0</v>
      </c>
      <c r="N2136" s="76"/>
      <c r="O2136" s="52">
        <f t="shared" si="274"/>
        <v>0</v>
      </c>
      <c r="P2136" s="57">
        <f t="shared" si="275"/>
        <v>0</v>
      </c>
      <c r="Q2136" s="52">
        <f t="shared" si="276"/>
        <v>0</v>
      </c>
      <c r="R2136" s="454">
        <f t="shared" si="277"/>
        <v>0</v>
      </c>
    </row>
    <row r="2137" spans="1:18" outlineLevel="1" x14ac:dyDescent="0.2">
      <c r="A2137" s="79" t="str">
        <f t="shared" si="270"/>
        <v/>
      </c>
      <c r="B2137" s="73"/>
      <c r="C2137" s="90"/>
      <c r="D2137" s="93" t="str">
        <f t="shared" si="271"/>
        <v xml:space="preserve"> </v>
      </c>
      <c r="E2137" s="54" t="str">
        <f>IF($C2137="","",VLOOKUP($C2137,'4.NLC'!$A$6:$F$51,6,0))</f>
        <v/>
      </c>
      <c r="F2137" s="72" t="str">
        <f>IF($C2137="","",VLOOKUP($C2137,'4.NLC'!$A$6:$F$51,5,0))</f>
        <v/>
      </c>
      <c r="G2137" s="82" t="str">
        <f>IF($C2137="","",VLOOKUP($C2137,'4.NLC'!$A$6:$H$51,7,0))</f>
        <v/>
      </c>
      <c r="H2137" s="74"/>
      <c r="I2137" s="74"/>
      <c r="J2137" s="74"/>
      <c r="K2137" s="57">
        <f t="shared" si="272"/>
        <v>0</v>
      </c>
      <c r="L2137" s="75"/>
      <c r="M2137" s="52">
        <f t="shared" si="273"/>
        <v>0</v>
      </c>
      <c r="N2137" s="76"/>
      <c r="O2137" s="52">
        <f t="shared" si="274"/>
        <v>0</v>
      </c>
      <c r="P2137" s="57">
        <f t="shared" si="275"/>
        <v>0</v>
      </c>
      <c r="Q2137" s="52">
        <f t="shared" si="276"/>
        <v>0</v>
      </c>
      <c r="R2137" s="454">
        <f t="shared" si="277"/>
        <v>0</v>
      </c>
    </row>
    <row r="2138" spans="1:18" outlineLevel="1" x14ac:dyDescent="0.2">
      <c r="A2138" s="79" t="str">
        <f t="shared" si="270"/>
        <v/>
      </c>
      <c r="B2138" s="73"/>
      <c r="C2138" s="90"/>
      <c r="D2138" s="93" t="str">
        <f t="shared" si="271"/>
        <v xml:space="preserve"> </v>
      </c>
      <c r="E2138" s="54" t="str">
        <f>IF($C2138="","",VLOOKUP($C2138,'4.NLC'!$A$6:$F$51,6,0))</f>
        <v/>
      </c>
      <c r="F2138" s="72" t="str">
        <f>IF($C2138="","",VLOOKUP($C2138,'4.NLC'!$A$6:$F$51,5,0))</f>
        <v/>
      </c>
      <c r="G2138" s="82" t="str">
        <f>IF($C2138="","",VLOOKUP($C2138,'4.NLC'!$A$6:$H$51,7,0))</f>
        <v/>
      </c>
      <c r="H2138" s="74"/>
      <c r="I2138" s="74"/>
      <c r="J2138" s="74"/>
      <c r="K2138" s="57">
        <f t="shared" si="272"/>
        <v>0</v>
      </c>
      <c r="L2138" s="75"/>
      <c r="M2138" s="52">
        <f t="shared" si="273"/>
        <v>0</v>
      </c>
      <c r="N2138" s="76"/>
      <c r="O2138" s="52">
        <f t="shared" si="274"/>
        <v>0</v>
      </c>
      <c r="P2138" s="57">
        <f t="shared" si="275"/>
        <v>0</v>
      </c>
      <c r="Q2138" s="52">
        <f t="shared" si="276"/>
        <v>0</v>
      </c>
      <c r="R2138" s="454">
        <f t="shared" si="277"/>
        <v>0</v>
      </c>
    </row>
    <row r="2139" spans="1:18" outlineLevel="1" x14ac:dyDescent="0.2">
      <c r="A2139" s="79" t="str">
        <f t="shared" si="270"/>
        <v/>
      </c>
      <c r="B2139" s="73"/>
      <c r="C2139" s="90"/>
      <c r="D2139" s="93" t="str">
        <f t="shared" si="271"/>
        <v xml:space="preserve"> </v>
      </c>
      <c r="E2139" s="54" t="str">
        <f>IF($C2139="","",VLOOKUP($C2139,'4.NLC'!$A$6:$F$51,6,0))</f>
        <v/>
      </c>
      <c r="F2139" s="72" t="str">
        <f>IF($C2139="","",VLOOKUP($C2139,'4.NLC'!$A$6:$F$51,5,0))</f>
        <v/>
      </c>
      <c r="G2139" s="82" t="str">
        <f>IF($C2139="","",VLOOKUP($C2139,'4.NLC'!$A$6:$H$51,7,0))</f>
        <v/>
      </c>
      <c r="H2139" s="74"/>
      <c r="I2139" s="74"/>
      <c r="J2139" s="74"/>
      <c r="K2139" s="57">
        <f t="shared" si="272"/>
        <v>0</v>
      </c>
      <c r="L2139" s="75"/>
      <c r="M2139" s="52">
        <f t="shared" si="273"/>
        <v>0</v>
      </c>
      <c r="N2139" s="76"/>
      <c r="O2139" s="52">
        <f t="shared" si="274"/>
        <v>0</v>
      </c>
      <c r="P2139" s="57">
        <f t="shared" si="275"/>
        <v>0</v>
      </c>
      <c r="Q2139" s="52">
        <f t="shared" si="276"/>
        <v>0</v>
      </c>
      <c r="R2139" s="454">
        <f t="shared" si="277"/>
        <v>0</v>
      </c>
    </row>
    <row r="2140" spans="1:18" outlineLevel="1" x14ac:dyDescent="0.2">
      <c r="A2140" s="79" t="str">
        <f t="shared" si="270"/>
        <v/>
      </c>
      <c r="B2140" s="73"/>
      <c r="C2140" s="90"/>
      <c r="D2140" s="93" t="str">
        <f t="shared" si="271"/>
        <v xml:space="preserve"> </v>
      </c>
      <c r="E2140" s="54" t="str">
        <f>IF($C2140="","",VLOOKUP($C2140,'4.NLC'!$A$6:$F$51,6,0))</f>
        <v/>
      </c>
      <c r="F2140" s="72" t="str">
        <f>IF($C2140="","",VLOOKUP($C2140,'4.NLC'!$A$6:$F$51,5,0))</f>
        <v/>
      </c>
      <c r="G2140" s="82" t="str">
        <f>IF($C2140="","",VLOOKUP($C2140,'4.NLC'!$A$6:$H$51,7,0))</f>
        <v/>
      </c>
      <c r="H2140" s="74"/>
      <c r="I2140" s="74"/>
      <c r="J2140" s="74"/>
      <c r="K2140" s="57">
        <f t="shared" si="272"/>
        <v>0</v>
      </c>
      <c r="L2140" s="75"/>
      <c r="M2140" s="52">
        <f t="shared" si="273"/>
        <v>0</v>
      </c>
      <c r="N2140" s="76"/>
      <c r="O2140" s="52">
        <f t="shared" si="274"/>
        <v>0</v>
      </c>
      <c r="P2140" s="57">
        <f t="shared" si="275"/>
        <v>0</v>
      </c>
      <c r="Q2140" s="52">
        <f t="shared" si="276"/>
        <v>0</v>
      </c>
      <c r="R2140" s="454">
        <f t="shared" si="277"/>
        <v>0</v>
      </c>
    </row>
    <row r="2141" spans="1:18" outlineLevel="1" x14ac:dyDescent="0.2">
      <c r="A2141" s="79" t="str">
        <f t="shared" si="270"/>
        <v/>
      </c>
      <c r="B2141" s="73"/>
      <c r="C2141" s="90"/>
      <c r="D2141" s="93" t="str">
        <f t="shared" si="271"/>
        <v xml:space="preserve"> </v>
      </c>
      <c r="E2141" s="54" t="str">
        <f>IF($C2141="","",VLOOKUP($C2141,'4.NLC'!$A$6:$F$51,6,0))</f>
        <v/>
      </c>
      <c r="F2141" s="72" t="str">
        <f>IF($C2141="","",VLOOKUP($C2141,'4.NLC'!$A$6:$F$51,5,0))</f>
        <v/>
      </c>
      <c r="G2141" s="82" t="str">
        <f>IF($C2141="","",VLOOKUP($C2141,'4.NLC'!$A$6:$H$51,7,0))</f>
        <v/>
      </c>
      <c r="H2141" s="74"/>
      <c r="I2141" s="74"/>
      <c r="J2141" s="74"/>
      <c r="K2141" s="57">
        <f t="shared" si="272"/>
        <v>0</v>
      </c>
      <c r="L2141" s="75"/>
      <c r="M2141" s="52">
        <f t="shared" si="273"/>
        <v>0</v>
      </c>
      <c r="N2141" s="76"/>
      <c r="O2141" s="52">
        <f t="shared" si="274"/>
        <v>0</v>
      </c>
      <c r="P2141" s="57">
        <f t="shared" si="275"/>
        <v>0</v>
      </c>
      <c r="Q2141" s="52">
        <f t="shared" si="276"/>
        <v>0</v>
      </c>
      <c r="R2141" s="454">
        <f t="shared" si="277"/>
        <v>0</v>
      </c>
    </row>
    <row r="2142" spans="1:18" outlineLevel="1" x14ac:dyDescent="0.2">
      <c r="A2142" s="79" t="str">
        <f t="shared" si="270"/>
        <v/>
      </c>
      <c r="B2142" s="73"/>
      <c r="C2142" s="90"/>
      <c r="D2142" s="93" t="str">
        <f t="shared" si="271"/>
        <v xml:space="preserve"> </v>
      </c>
      <c r="E2142" s="54" t="str">
        <f>IF($C2142="","",VLOOKUP($C2142,'4.NLC'!$A$6:$F$51,6,0))</f>
        <v/>
      </c>
      <c r="F2142" s="72" t="str">
        <f>IF($C2142="","",VLOOKUP($C2142,'4.NLC'!$A$6:$F$51,5,0))</f>
        <v/>
      </c>
      <c r="G2142" s="82" t="str">
        <f>IF($C2142="","",VLOOKUP($C2142,'4.NLC'!$A$6:$H$51,7,0))</f>
        <v/>
      </c>
      <c r="H2142" s="74"/>
      <c r="I2142" s="74"/>
      <c r="J2142" s="74"/>
      <c r="K2142" s="57">
        <f t="shared" si="272"/>
        <v>0</v>
      </c>
      <c r="L2142" s="75"/>
      <c r="M2142" s="52">
        <f t="shared" si="273"/>
        <v>0</v>
      </c>
      <c r="N2142" s="76"/>
      <c r="O2142" s="52">
        <f t="shared" si="274"/>
        <v>0</v>
      </c>
      <c r="P2142" s="57">
        <f t="shared" si="275"/>
        <v>0</v>
      </c>
      <c r="Q2142" s="52">
        <f t="shared" si="276"/>
        <v>0</v>
      </c>
      <c r="R2142" s="454">
        <f t="shared" si="277"/>
        <v>0</v>
      </c>
    </row>
    <row r="2143" spans="1:18" outlineLevel="1" x14ac:dyDescent="0.2">
      <c r="A2143" s="79" t="str">
        <f t="shared" si="270"/>
        <v/>
      </c>
      <c r="B2143" s="73"/>
      <c r="C2143" s="90"/>
      <c r="D2143" s="93" t="str">
        <f t="shared" si="271"/>
        <v xml:space="preserve"> </v>
      </c>
      <c r="E2143" s="54" t="str">
        <f>IF($C2143="","",VLOOKUP($C2143,'4.NLC'!$A$6:$F$51,6,0))</f>
        <v/>
      </c>
      <c r="F2143" s="72" t="str">
        <f>IF($C2143="","",VLOOKUP($C2143,'4.NLC'!$A$6:$F$51,5,0))</f>
        <v/>
      </c>
      <c r="G2143" s="82" t="str">
        <f>IF($C2143="","",VLOOKUP($C2143,'4.NLC'!$A$6:$H$51,7,0))</f>
        <v/>
      </c>
      <c r="H2143" s="74"/>
      <c r="I2143" s="74"/>
      <c r="J2143" s="74"/>
      <c r="K2143" s="57">
        <f t="shared" si="272"/>
        <v>0</v>
      </c>
      <c r="L2143" s="75"/>
      <c r="M2143" s="52">
        <f t="shared" si="273"/>
        <v>0</v>
      </c>
      <c r="N2143" s="76"/>
      <c r="O2143" s="52">
        <f t="shared" si="274"/>
        <v>0</v>
      </c>
      <c r="P2143" s="57">
        <f t="shared" si="275"/>
        <v>0</v>
      </c>
      <c r="Q2143" s="52">
        <f t="shared" si="276"/>
        <v>0</v>
      </c>
      <c r="R2143" s="454">
        <f t="shared" si="277"/>
        <v>0</v>
      </c>
    </row>
    <row r="2144" spans="1:18" outlineLevel="1" x14ac:dyDescent="0.2">
      <c r="A2144" s="79" t="str">
        <f t="shared" si="270"/>
        <v/>
      </c>
      <c r="B2144" s="73"/>
      <c r="C2144" s="90"/>
      <c r="D2144" s="93" t="str">
        <f t="shared" si="271"/>
        <v xml:space="preserve"> </v>
      </c>
      <c r="E2144" s="54" t="str">
        <f>IF($C2144="","",VLOOKUP($C2144,'4.NLC'!$A$6:$F$51,6,0))</f>
        <v/>
      </c>
      <c r="F2144" s="72" t="str">
        <f>IF($C2144="","",VLOOKUP($C2144,'4.NLC'!$A$6:$F$51,5,0))</f>
        <v/>
      </c>
      <c r="G2144" s="82" t="str">
        <f>IF($C2144="","",VLOOKUP($C2144,'4.NLC'!$A$6:$H$51,7,0))</f>
        <v/>
      </c>
      <c r="H2144" s="74"/>
      <c r="I2144" s="74"/>
      <c r="J2144" s="74"/>
      <c r="K2144" s="57">
        <f t="shared" si="272"/>
        <v>0</v>
      </c>
      <c r="L2144" s="75"/>
      <c r="M2144" s="52">
        <f t="shared" si="273"/>
        <v>0</v>
      </c>
      <c r="N2144" s="76"/>
      <c r="O2144" s="52">
        <f t="shared" si="274"/>
        <v>0</v>
      </c>
      <c r="P2144" s="57">
        <f t="shared" si="275"/>
        <v>0</v>
      </c>
      <c r="Q2144" s="52">
        <f t="shared" si="276"/>
        <v>0</v>
      </c>
      <c r="R2144" s="454">
        <f t="shared" si="277"/>
        <v>0</v>
      </c>
    </row>
    <row r="2145" spans="1:18" outlineLevel="1" x14ac:dyDescent="0.2">
      <c r="A2145" s="79" t="str">
        <f t="shared" si="270"/>
        <v/>
      </c>
      <c r="B2145" s="73"/>
      <c r="C2145" s="90"/>
      <c r="D2145" s="93" t="str">
        <f t="shared" si="271"/>
        <v xml:space="preserve"> </v>
      </c>
      <c r="E2145" s="54" t="str">
        <f>IF($C2145="","",VLOOKUP($C2145,'4.NLC'!$A$6:$F$51,6,0))</f>
        <v/>
      </c>
      <c r="F2145" s="72" t="str">
        <f>IF($C2145="","",VLOOKUP($C2145,'4.NLC'!$A$6:$F$51,5,0))</f>
        <v/>
      </c>
      <c r="G2145" s="82" t="str">
        <f>IF($C2145="","",VLOOKUP($C2145,'4.NLC'!$A$6:$H$51,7,0))</f>
        <v/>
      </c>
      <c r="H2145" s="74"/>
      <c r="I2145" s="74"/>
      <c r="J2145" s="74"/>
      <c r="K2145" s="57">
        <f t="shared" si="272"/>
        <v>0</v>
      </c>
      <c r="L2145" s="75"/>
      <c r="M2145" s="52">
        <f t="shared" si="273"/>
        <v>0</v>
      </c>
      <c r="N2145" s="76"/>
      <c r="O2145" s="52">
        <f t="shared" si="274"/>
        <v>0</v>
      </c>
      <c r="P2145" s="57">
        <f t="shared" si="275"/>
        <v>0</v>
      </c>
      <c r="Q2145" s="52">
        <f t="shared" si="276"/>
        <v>0</v>
      </c>
      <c r="R2145" s="454">
        <f t="shared" si="277"/>
        <v>0</v>
      </c>
    </row>
    <row r="2146" spans="1:18" outlineLevel="1" x14ac:dyDescent="0.2">
      <c r="A2146" s="79" t="str">
        <f t="shared" si="270"/>
        <v/>
      </c>
      <c r="B2146" s="73"/>
      <c r="C2146" s="90"/>
      <c r="D2146" s="93" t="str">
        <f t="shared" si="271"/>
        <v xml:space="preserve"> </v>
      </c>
      <c r="E2146" s="54" t="str">
        <f>IF($C2146="","",VLOOKUP($C2146,'4.NLC'!$A$6:$F$51,6,0))</f>
        <v/>
      </c>
      <c r="F2146" s="72" t="str">
        <f>IF($C2146="","",VLOOKUP($C2146,'4.NLC'!$A$6:$F$51,5,0))</f>
        <v/>
      </c>
      <c r="G2146" s="82" t="str">
        <f>IF($C2146="","",VLOOKUP($C2146,'4.NLC'!$A$6:$H$51,7,0))</f>
        <v/>
      </c>
      <c r="H2146" s="74"/>
      <c r="I2146" s="74"/>
      <c r="J2146" s="74"/>
      <c r="K2146" s="57">
        <f t="shared" si="272"/>
        <v>0</v>
      </c>
      <c r="L2146" s="75"/>
      <c r="M2146" s="52">
        <f t="shared" si="273"/>
        <v>0</v>
      </c>
      <c r="N2146" s="76"/>
      <c r="O2146" s="52">
        <f t="shared" si="274"/>
        <v>0</v>
      </c>
      <c r="P2146" s="57">
        <f t="shared" si="275"/>
        <v>0</v>
      </c>
      <c r="Q2146" s="52">
        <f t="shared" si="276"/>
        <v>0</v>
      </c>
      <c r="R2146" s="454">
        <f t="shared" si="277"/>
        <v>0</v>
      </c>
    </row>
    <row r="2147" spans="1:18" outlineLevel="1" x14ac:dyDescent="0.2">
      <c r="A2147" s="79" t="str">
        <f t="shared" si="270"/>
        <v/>
      </c>
      <c r="B2147" s="73"/>
      <c r="C2147" s="90"/>
      <c r="D2147" s="93" t="str">
        <f t="shared" si="271"/>
        <v xml:space="preserve"> </v>
      </c>
      <c r="E2147" s="54" t="str">
        <f>IF($C2147="","",VLOOKUP($C2147,'4.NLC'!$A$6:$F$51,6,0))</f>
        <v/>
      </c>
      <c r="F2147" s="72" t="str">
        <f>IF($C2147="","",VLOOKUP($C2147,'4.NLC'!$A$6:$F$51,5,0))</f>
        <v/>
      </c>
      <c r="G2147" s="82" t="str">
        <f>IF($C2147="","",VLOOKUP($C2147,'4.NLC'!$A$6:$H$51,7,0))</f>
        <v/>
      </c>
      <c r="H2147" s="74"/>
      <c r="I2147" s="74"/>
      <c r="J2147" s="74"/>
      <c r="K2147" s="57">
        <f t="shared" si="272"/>
        <v>0</v>
      </c>
      <c r="L2147" s="75"/>
      <c r="M2147" s="52">
        <f t="shared" si="273"/>
        <v>0</v>
      </c>
      <c r="N2147" s="76"/>
      <c r="O2147" s="52">
        <f t="shared" si="274"/>
        <v>0</v>
      </c>
      <c r="P2147" s="57">
        <f t="shared" si="275"/>
        <v>0</v>
      </c>
      <c r="Q2147" s="52">
        <f t="shared" si="276"/>
        <v>0</v>
      </c>
      <c r="R2147" s="454">
        <f t="shared" si="277"/>
        <v>0</v>
      </c>
    </row>
    <row r="2148" spans="1:18" outlineLevel="1" x14ac:dyDescent="0.2">
      <c r="A2148" s="79" t="str">
        <f t="shared" si="270"/>
        <v/>
      </c>
      <c r="B2148" s="73"/>
      <c r="C2148" s="90"/>
      <c r="D2148" s="93" t="str">
        <f t="shared" si="271"/>
        <v xml:space="preserve"> </v>
      </c>
      <c r="E2148" s="54" t="str">
        <f>IF($C2148="","",VLOOKUP($C2148,'4.NLC'!$A$6:$F$51,6,0))</f>
        <v/>
      </c>
      <c r="F2148" s="72" t="str">
        <f>IF($C2148="","",VLOOKUP($C2148,'4.NLC'!$A$6:$F$51,5,0))</f>
        <v/>
      </c>
      <c r="G2148" s="82" t="str">
        <f>IF($C2148="","",VLOOKUP($C2148,'4.NLC'!$A$6:$H$51,7,0))</f>
        <v/>
      </c>
      <c r="H2148" s="74"/>
      <c r="I2148" s="74"/>
      <c r="J2148" s="74"/>
      <c r="K2148" s="57">
        <f t="shared" si="272"/>
        <v>0</v>
      </c>
      <c r="L2148" s="75"/>
      <c r="M2148" s="52">
        <f t="shared" si="273"/>
        <v>0</v>
      </c>
      <c r="N2148" s="76"/>
      <c r="O2148" s="52">
        <f t="shared" si="274"/>
        <v>0</v>
      </c>
      <c r="P2148" s="57">
        <f t="shared" si="275"/>
        <v>0</v>
      </c>
      <c r="Q2148" s="52">
        <f t="shared" si="276"/>
        <v>0</v>
      </c>
      <c r="R2148" s="454">
        <f t="shared" si="277"/>
        <v>0</v>
      </c>
    </row>
    <row r="2149" spans="1:18" outlineLevel="1" x14ac:dyDescent="0.2">
      <c r="A2149" s="79" t="str">
        <f t="shared" si="270"/>
        <v/>
      </c>
      <c r="B2149" s="73"/>
      <c r="C2149" s="90"/>
      <c r="D2149" s="93" t="str">
        <f t="shared" si="271"/>
        <v xml:space="preserve"> </v>
      </c>
      <c r="E2149" s="54" t="str">
        <f>IF($C2149="","",VLOOKUP($C2149,'4.NLC'!$A$6:$F$51,6,0))</f>
        <v/>
      </c>
      <c r="F2149" s="72" t="str">
        <f>IF($C2149="","",VLOOKUP($C2149,'4.NLC'!$A$6:$F$51,5,0))</f>
        <v/>
      </c>
      <c r="G2149" s="82" t="str">
        <f>IF($C2149="","",VLOOKUP($C2149,'4.NLC'!$A$6:$H$51,7,0))</f>
        <v/>
      </c>
      <c r="H2149" s="74"/>
      <c r="I2149" s="74"/>
      <c r="J2149" s="74"/>
      <c r="K2149" s="57">
        <f t="shared" si="272"/>
        <v>0</v>
      </c>
      <c r="L2149" s="75"/>
      <c r="M2149" s="52">
        <f t="shared" si="273"/>
        <v>0</v>
      </c>
      <c r="N2149" s="76"/>
      <c r="O2149" s="52">
        <f t="shared" si="274"/>
        <v>0</v>
      </c>
      <c r="P2149" s="57">
        <f t="shared" si="275"/>
        <v>0</v>
      </c>
      <c r="Q2149" s="52">
        <f t="shared" si="276"/>
        <v>0</v>
      </c>
      <c r="R2149" s="454">
        <f t="shared" si="277"/>
        <v>0</v>
      </c>
    </row>
    <row r="2150" spans="1:18" outlineLevel="1" x14ac:dyDescent="0.2">
      <c r="A2150" s="79" t="str">
        <f t="shared" si="270"/>
        <v/>
      </c>
      <c r="B2150" s="73"/>
      <c r="C2150" s="90"/>
      <c r="D2150" s="93" t="str">
        <f t="shared" si="271"/>
        <v xml:space="preserve"> </v>
      </c>
      <c r="E2150" s="54" t="str">
        <f>IF($C2150="","",VLOOKUP($C2150,'4.NLC'!$A$6:$F$51,6,0))</f>
        <v/>
      </c>
      <c r="F2150" s="72" t="str">
        <f>IF($C2150="","",VLOOKUP($C2150,'4.NLC'!$A$6:$F$51,5,0))</f>
        <v/>
      </c>
      <c r="G2150" s="82" t="str">
        <f>IF($C2150="","",VLOOKUP($C2150,'4.NLC'!$A$6:$H$51,7,0))</f>
        <v/>
      </c>
      <c r="H2150" s="74"/>
      <c r="I2150" s="74"/>
      <c r="J2150" s="74"/>
      <c r="K2150" s="57">
        <f t="shared" si="272"/>
        <v>0</v>
      </c>
      <c r="L2150" s="75"/>
      <c r="M2150" s="52">
        <f t="shared" si="273"/>
        <v>0</v>
      </c>
      <c r="N2150" s="76"/>
      <c r="O2150" s="52">
        <f t="shared" si="274"/>
        <v>0</v>
      </c>
      <c r="P2150" s="57">
        <f t="shared" si="275"/>
        <v>0</v>
      </c>
      <c r="Q2150" s="52">
        <f t="shared" si="276"/>
        <v>0</v>
      </c>
      <c r="R2150" s="454">
        <f t="shared" si="277"/>
        <v>0</v>
      </c>
    </row>
    <row r="2151" spans="1:18" outlineLevel="1" x14ac:dyDescent="0.2">
      <c r="A2151" s="79" t="str">
        <f t="shared" si="270"/>
        <v/>
      </c>
      <c r="B2151" s="73"/>
      <c r="C2151" s="90"/>
      <c r="D2151" s="93" t="str">
        <f t="shared" si="271"/>
        <v xml:space="preserve"> </v>
      </c>
      <c r="E2151" s="54" t="str">
        <f>IF($C2151="","",VLOOKUP($C2151,'4.NLC'!$A$6:$F$51,6,0))</f>
        <v/>
      </c>
      <c r="F2151" s="72" t="str">
        <f>IF($C2151="","",VLOOKUP($C2151,'4.NLC'!$A$6:$F$51,5,0))</f>
        <v/>
      </c>
      <c r="G2151" s="82" t="str">
        <f>IF($C2151="","",VLOOKUP($C2151,'4.NLC'!$A$6:$H$51,7,0))</f>
        <v/>
      </c>
      <c r="H2151" s="74"/>
      <c r="I2151" s="74"/>
      <c r="J2151" s="74"/>
      <c r="K2151" s="57">
        <f t="shared" si="272"/>
        <v>0</v>
      </c>
      <c r="L2151" s="75"/>
      <c r="M2151" s="52">
        <f t="shared" si="273"/>
        <v>0</v>
      </c>
      <c r="N2151" s="76"/>
      <c r="O2151" s="52">
        <f t="shared" si="274"/>
        <v>0</v>
      </c>
      <c r="P2151" s="57">
        <f t="shared" si="275"/>
        <v>0</v>
      </c>
      <c r="Q2151" s="52">
        <f t="shared" si="276"/>
        <v>0</v>
      </c>
      <c r="R2151" s="454">
        <f t="shared" si="277"/>
        <v>0</v>
      </c>
    </row>
    <row r="2152" spans="1:18" outlineLevel="1" x14ac:dyDescent="0.2">
      <c r="A2152" s="79" t="str">
        <f t="shared" si="270"/>
        <v/>
      </c>
      <c r="B2152" s="73"/>
      <c r="C2152" s="90"/>
      <c r="D2152" s="93" t="str">
        <f t="shared" si="271"/>
        <v xml:space="preserve"> </v>
      </c>
      <c r="E2152" s="54" t="str">
        <f>IF($C2152="","",VLOOKUP($C2152,'4.NLC'!$A$6:$F$51,6,0))</f>
        <v/>
      </c>
      <c r="F2152" s="72" t="str">
        <f>IF($C2152="","",VLOOKUP($C2152,'4.NLC'!$A$6:$F$51,5,0))</f>
        <v/>
      </c>
      <c r="G2152" s="82" t="str">
        <f>IF($C2152="","",VLOOKUP($C2152,'4.NLC'!$A$6:$H$51,7,0))</f>
        <v/>
      </c>
      <c r="H2152" s="74"/>
      <c r="I2152" s="74"/>
      <c r="J2152" s="74"/>
      <c r="K2152" s="57">
        <f t="shared" si="272"/>
        <v>0</v>
      </c>
      <c r="L2152" s="75"/>
      <c r="M2152" s="52">
        <f t="shared" si="273"/>
        <v>0</v>
      </c>
      <c r="N2152" s="76"/>
      <c r="O2152" s="52">
        <f t="shared" si="274"/>
        <v>0</v>
      </c>
      <c r="P2152" s="57">
        <f t="shared" si="275"/>
        <v>0</v>
      </c>
      <c r="Q2152" s="52">
        <f t="shared" si="276"/>
        <v>0</v>
      </c>
      <c r="R2152" s="454">
        <f t="shared" si="277"/>
        <v>0</v>
      </c>
    </row>
    <row r="2153" spans="1:18" outlineLevel="1" x14ac:dyDescent="0.2">
      <c r="A2153" s="79" t="str">
        <f t="shared" si="270"/>
        <v/>
      </c>
      <c r="B2153" s="73"/>
      <c r="C2153" s="90"/>
      <c r="D2153" s="93" t="str">
        <f t="shared" si="271"/>
        <v xml:space="preserve"> </v>
      </c>
      <c r="E2153" s="54" t="str">
        <f>IF($C2153="","",VLOOKUP($C2153,'4.NLC'!$A$6:$F$51,6,0))</f>
        <v/>
      </c>
      <c r="F2153" s="72" t="str">
        <f>IF($C2153="","",VLOOKUP($C2153,'4.NLC'!$A$6:$F$51,5,0))</f>
        <v/>
      </c>
      <c r="G2153" s="82" t="str">
        <f>IF($C2153="","",VLOOKUP($C2153,'4.NLC'!$A$6:$H$51,7,0))</f>
        <v/>
      </c>
      <c r="H2153" s="74"/>
      <c r="I2153" s="74"/>
      <c r="J2153" s="74"/>
      <c r="K2153" s="57">
        <f t="shared" si="272"/>
        <v>0</v>
      </c>
      <c r="L2153" s="75"/>
      <c r="M2153" s="52">
        <f t="shared" si="273"/>
        <v>0</v>
      </c>
      <c r="N2153" s="76"/>
      <c r="O2153" s="52">
        <f t="shared" si="274"/>
        <v>0</v>
      </c>
      <c r="P2153" s="57">
        <f t="shared" si="275"/>
        <v>0</v>
      </c>
      <c r="Q2153" s="52">
        <f t="shared" si="276"/>
        <v>0</v>
      </c>
      <c r="R2153" s="454">
        <f t="shared" si="277"/>
        <v>0</v>
      </c>
    </row>
    <row r="2154" spans="1:18" outlineLevel="1" x14ac:dyDescent="0.2">
      <c r="A2154" s="79" t="str">
        <f t="shared" si="270"/>
        <v/>
      </c>
      <c r="B2154" s="73"/>
      <c r="C2154" s="90"/>
      <c r="D2154" s="93" t="str">
        <f t="shared" si="271"/>
        <v xml:space="preserve"> </v>
      </c>
      <c r="E2154" s="54" t="str">
        <f>IF($C2154="","",VLOOKUP($C2154,'4.NLC'!$A$6:$F$51,6,0))</f>
        <v/>
      </c>
      <c r="F2154" s="72" t="str">
        <f>IF($C2154="","",VLOOKUP($C2154,'4.NLC'!$A$6:$F$51,5,0))</f>
        <v/>
      </c>
      <c r="G2154" s="82" t="str">
        <f>IF($C2154="","",VLOOKUP($C2154,'4.NLC'!$A$6:$H$51,7,0))</f>
        <v/>
      </c>
      <c r="H2154" s="74"/>
      <c r="I2154" s="74"/>
      <c r="J2154" s="74"/>
      <c r="K2154" s="57">
        <f t="shared" si="272"/>
        <v>0</v>
      </c>
      <c r="L2154" s="75"/>
      <c r="M2154" s="52">
        <f t="shared" si="273"/>
        <v>0</v>
      </c>
      <c r="N2154" s="76"/>
      <c r="O2154" s="52">
        <f t="shared" si="274"/>
        <v>0</v>
      </c>
      <c r="P2154" s="57">
        <f t="shared" si="275"/>
        <v>0</v>
      </c>
      <c r="Q2154" s="52">
        <f t="shared" si="276"/>
        <v>0</v>
      </c>
      <c r="R2154" s="454">
        <f t="shared" si="277"/>
        <v>0</v>
      </c>
    </row>
    <row r="2155" spans="1:18" outlineLevel="1" x14ac:dyDescent="0.2">
      <c r="A2155" s="79" t="str">
        <f t="shared" si="270"/>
        <v/>
      </c>
      <c r="B2155" s="73"/>
      <c r="C2155" s="90"/>
      <c r="D2155" s="93" t="str">
        <f t="shared" si="271"/>
        <v xml:space="preserve"> </v>
      </c>
      <c r="E2155" s="54" t="str">
        <f>IF($C2155="","",VLOOKUP($C2155,'4.NLC'!$A$6:$F$51,6,0))</f>
        <v/>
      </c>
      <c r="F2155" s="72" t="str">
        <f>IF($C2155="","",VLOOKUP($C2155,'4.NLC'!$A$6:$F$51,5,0))</f>
        <v/>
      </c>
      <c r="G2155" s="82" t="str">
        <f>IF($C2155="","",VLOOKUP($C2155,'4.NLC'!$A$6:$H$51,7,0))</f>
        <v/>
      </c>
      <c r="H2155" s="74"/>
      <c r="I2155" s="74"/>
      <c r="J2155" s="74"/>
      <c r="K2155" s="57">
        <f t="shared" si="272"/>
        <v>0</v>
      </c>
      <c r="L2155" s="75"/>
      <c r="M2155" s="52">
        <f t="shared" si="273"/>
        <v>0</v>
      </c>
      <c r="N2155" s="76"/>
      <c r="O2155" s="52">
        <f t="shared" si="274"/>
        <v>0</v>
      </c>
      <c r="P2155" s="57">
        <f t="shared" si="275"/>
        <v>0</v>
      </c>
      <c r="Q2155" s="52">
        <f t="shared" si="276"/>
        <v>0</v>
      </c>
      <c r="R2155" s="454">
        <f t="shared" si="277"/>
        <v>0</v>
      </c>
    </row>
    <row r="2156" spans="1:18" outlineLevel="1" x14ac:dyDescent="0.2">
      <c r="A2156" s="79" t="str">
        <f t="shared" si="270"/>
        <v/>
      </c>
      <c r="B2156" s="73"/>
      <c r="C2156" s="90"/>
      <c r="D2156" s="93" t="str">
        <f t="shared" si="271"/>
        <v xml:space="preserve"> </v>
      </c>
      <c r="E2156" s="54" t="str">
        <f>IF($C2156="","",VLOOKUP($C2156,'4.NLC'!$A$6:$F$51,6,0))</f>
        <v/>
      </c>
      <c r="F2156" s="72" t="str">
        <f>IF($C2156="","",VLOOKUP($C2156,'4.NLC'!$A$6:$F$51,5,0))</f>
        <v/>
      </c>
      <c r="G2156" s="82" t="str">
        <f>IF($C2156="","",VLOOKUP($C2156,'4.NLC'!$A$6:$H$51,7,0))</f>
        <v/>
      </c>
      <c r="H2156" s="74"/>
      <c r="I2156" s="74"/>
      <c r="J2156" s="74"/>
      <c r="K2156" s="57">
        <f t="shared" si="272"/>
        <v>0</v>
      </c>
      <c r="L2156" s="75"/>
      <c r="M2156" s="52">
        <f t="shared" si="273"/>
        <v>0</v>
      </c>
      <c r="N2156" s="76"/>
      <c r="O2156" s="52">
        <f t="shared" si="274"/>
        <v>0</v>
      </c>
      <c r="P2156" s="57">
        <f t="shared" si="275"/>
        <v>0</v>
      </c>
      <c r="Q2156" s="52">
        <f t="shared" si="276"/>
        <v>0</v>
      </c>
      <c r="R2156" s="454">
        <f t="shared" si="277"/>
        <v>0</v>
      </c>
    </row>
    <row r="2157" spans="1:18" outlineLevel="1" x14ac:dyDescent="0.2">
      <c r="A2157" s="79" t="str">
        <f t="shared" si="270"/>
        <v/>
      </c>
      <c r="B2157" s="73"/>
      <c r="C2157" s="90"/>
      <c r="D2157" s="93" t="str">
        <f t="shared" si="271"/>
        <v xml:space="preserve"> </v>
      </c>
      <c r="E2157" s="54" t="str">
        <f>IF($C2157="","",VLOOKUP($C2157,'4.NLC'!$A$6:$F$51,6,0))</f>
        <v/>
      </c>
      <c r="F2157" s="72" t="str">
        <f>IF($C2157="","",VLOOKUP($C2157,'4.NLC'!$A$6:$F$51,5,0))</f>
        <v/>
      </c>
      <c r="G2157" s="82" t="str">
        <f>IF($C2157="","",VLOOKUP($C2157,'4.NLC'!$A$6:$H$51,7,0))</f>
        <v/>
      </c>
      <c r="H2157" s="74"/>
      <c r="I2157" s="74"/>
      <c r="J2157" s="74"/>
      <c r="K2157" s="57">
        <f t="shared" si="272"/>
        <v>0</v>
      </c>
      <c r="L2157" s="75"/>
      <c r="M2157" s="52">
        <f t="shared" si="273"/>
        <v>0</v>
      </c>
      <c r="N2157" s="76"/>
      <c r="O2157" s="52">
        <f t="shared" si="274"/>
        <v>0</v>
      </c>
      <c r="P2157" s="57">
        <f t="shared" si="275"/>
        <v>0</v>
      </c>
      <c r="Q2157" s="52">
        <f t="shared" si="276"/>
        <v>0</v>
      </c>
      <c r="R2157" s="454">
        <f t="shared" si="277"/>
        <v>0</v>
      </c>
    </row>
    <row r="2158" spans="1:18" outlineLevel="1" x14ac:dyDescent="0.2">
      <c r="A2158" s="79" t="str">
        <f t="shared" si="270"/>
        <v/>
      </c>
      <c r="B2158" s="73"/>
      <c r="C2158" s="90"/>
      <c r="D2158" s="93" t="str">
        <f t="shared" si="271"/>
        <v xml:space="preserve"> </v>
      </c>
      <c r="E2158" s="54" t="str">
        <f>IF($C2158="","",VLOOKUP($C2158,'4.NLC'!$A$6:$F$51,6,0))</f>
        <v/>
      </c>
      <c r="F2158" s="72" t="str">
        <f>IF($C2158="","",VLOOKUP($C2158,'4.NLC'!$A$6:$F$51,5,0))</f>
        <v/>
      </c>
      <c r="G2158" s="82" t="str">
        <f>IF($C2158="","",VLOOKUP($C2158,'4.NLC'!$A$6:$H$51,7,0))</f>
        <v/>
      </c>
      <c r="H2158" s="74"/>
      <c r="I2158" s="74"/>
      <c r="J2158" s="74"/>
      <c r="K2158" s="57">
        <f t="shared" si="272"/>
        <v>0</v>
      </c>
      <c r="L2158" s="75"/>
      <c r="M2158" s="52">
        <f t="shared" si="273"/>
        <v>0</v>
      </c>
      <c r="N2158" s="76"/>
      <c r="O2158" s="52">
        <f t="shared" si="274"/>
        <v>0</v>
      </c>
      <c r="P2158" s="57">
        <f t="shared" si="275"/>
        <v>0</v>
      </c>
      <c r="Q2158" s="52">
        <f t="shared" si="276"/>
        <v>0</v>
      </c>
      <c r="R2158" s="454">
        <f t="shared" si="277"/>
        <v>0</v>
      </c>
    </row>
    <row r="2159" spans="1:18" outlineLevel="1" x14ac:dyDescent="0.2">
      <c r="A2159" s="79" t="str">
        <f t="shared" si="270"/>
        <v/>
      </c>
      <c r="B2159" s="73"/>
      <c r="C2159" s="90"/>
      <c r="D2159" s="93" t="str">
        <f t="shared" si="271"/>
        <v xml:space="preserve"> </v>
      </c>
      <c r="E2159" s="54" t="str">
        <f>IF($C2159="","",VLOOKUP($C2159,'4.NLC'!$A$6:$F$51,6,0))</f>
        <v/>
      </c>
      <c r="F2159" s="72" t="str">
        <f>IF($C2159="","",VLOOKUP($C2159,'4.NLC'!$A$6:$F$51,5,0))</f>
        <v/>
      </c>
      <c r="G2159" s="82" t="str">
        <f>IF($C2159="","",VLOOKUP($C2159,'4.NLC'!$A$6:$H$51,7,0))</f>
        <v/>
      </c>
      <c r="H2159" s="74"/>
      <c r="I2159" s="74"/>
      <c r="J2159" s="74"/>
      <c r="K2159" s="57">
        <f t="shared" si="272"/>
        <v>0</v>
      </c>
      <c r="L2159" s="75"/>
      <c r="M2159" s="52">
        <f t="shared" si="273"/>
        <v>0</v>
      </c>
      <c r="N2159" s="76"/>
      <c r="O2159" s="52">
        <f t="shared" si="274"/>
        <v>0</v>
      </c>
      <c r="P2159" s="57">
        <f t="shared" si="275"/>
        <v>0</v>
      </c>
      <c r="Q2159" s="52">
        <f t="shared" si="276"/>
        <v>0</v>
      </c>
      <c r="R2159" s="454">
        <f t="shared" si="277"/>
        <v>0</v>
      </c>
    </row>
    <row r="2160" spans="1:18" outlineLevel="1" x14ac:dyDescent="0.2">
      <c r="A2160" s="79" t="str">
        <f t="shared" si="270"/>
        <v/>
      </c>
      <c r="B2160" s="73"/>
      <c r="C2160" s="90"/>
      <c r="D2160" s="93" t="str">
        <f t="shared" si="271"/>
        <v xml:space="preserve"> </v>
      </c>
      <c r="E2160" s="54" t="str">
        <f>IF($C2160="","",VLOOKUP($C2160,'4.NLC'!$A$6:$F$51,6,0))</f>
        <v/>
      </c>
      <c r="F2160" s="72" t="str">
        <f>IF($C2160="","",VLOOKUP($C2160,'4.NLC'!$A$6:$F$51,5,0))</f>
        <v/>
      </c>
      <c r="G2160" s="82" t="str">
        <f>IF($C2160="","",VLOOKUP($C2160,'4.NLC'!$A$6:$H$51,7,0))</f>
        <v/>
      </c>
      <c r="H2160" s="74"/>
      <c r="I2160" s="74"/>
      <c r="J2160" s="74"/>
      <c r="K2160" s="57">
        <f t="shared" si="272"/>
        <v>0</v>
      </c>
      <c r="L2160" s="75"/>
      <c r="M2160" s="52">
        <f t="shared" si="273"/>
        <v>0</v>
      </c>
      <c r="N2160" s="76"/>
      <c r="O2160" s="52">
        <f t="shared" si="274"/>
        <v>0</v>
      </c>
      <c r="P2160" s="57">
        <f t="shared" si="275"/>
        <v>0</v>
      </c>
      <c r="Q2160" s="52">
        <f t="shared" si="276"/>
        <v>0</v>
      </c>
      <c r="R2160" s="454">
        <f t="shared" si="277"/>
        <v>0</v>
      </c>
    </row>
    <row r="2161" spans="1:18" outlineLevel="1" x14ac:dyDescent="0.2">
      <c r="A2161" s="79" t="str">
        <f t="shared" si="270"/>
        <v/>
      </c>
      <c r="B2161" s="73"/>
      <c r="C2161" s="90"/>
      <c r="D2161" s="93" t="str">
        <f t="shared" si="271"/>
        <v xml:space="preserve"> </v>
      </c>
      <c r="E2161" s="54" t="str">
        <f>IF($C2161="","",VLOOKUP($C2161,'4.NLC'!$A$6:$F$51,6,0))</f>
        <v/>
      </c>
      <c r="F2161" s="72" t="str">
        <f>IF($C2161="","",VLOOKUP($C2161,'4.NLC'!$A$6:$F$51,5,0))</f>
        <v/>
      </c>
      <c r="G2161" s="82" t="str">
        <f>IF($C2161="","",VLOOKUP($C2161,'4.NLC'!$A$6:$H$51,7,0))</f>
        <v/>
      </c>
      <c r="H2161" s="74"/>
      <c r="I2161" s="74"/>
      <c r="J2161" s="74"/>
      <c r="K2161" s="57">
        <f t="shared" si="272"/>
        <v>0</v>
      </c>
      <c r="L2161" s="75"/>
      <c r="M2161" s="52">
        <f t="shared" si="273"/>
        <v>0</v>
      </c>
      <c r="N2161" s="76"/>
      <c r="O2161" s="52">
        <f t="shared" si="274"/>
        <v>0</v>
      </c>
      <c r="P2161" s="57">
        <f t="shared" si="275"/>
        <v>0</v>
      </c>
      <c r="Q2161" s="52">
        <f t="shared" si="276"/>
        <v>0</v>
      </c>
      <c r="R2161" s="454">
        <f t="shared" si="277"/>
        <v>0</v>
      </c>
    </row>
    <row r="2162" spans="1:18" outlineLevel="1" x14ac:dyDescent="0.2">
      <c r="A2162" s="79" t="str">
        <f t="shared" si="270"/>
        <v/>
      </c>
      <c r="B2162" s="73"/>
      <c r="C2162" s="90"/>
      <c r="D2162" s="93" t="str">
        <f t="shared" si="271"/>
        <v xml:space="preserve"> </v>
      </c>
      <c r="E2162" s="54" t="str">
        <f>IF($C2162="","",VLOOKUP($C2162,'4.NLC'!$A$6:$F$51,6,0))</f>
        <v/>
      </c>
      <c r="F2162" s="72" t="str">
        <f>IF($C2162="","",VLOOKUP($C2162,'4.NLC'!$A$6:$F$51,5,0))</f>
        <v/>
      </c>
      <c r="G2162" s="82" t="str">
        <f>IF($C2162="","",VLOOKUP($C2162,'4.NLC'!$A$6:$H$51,7,0))</f>
        <v/>
      </c>
      <c r="H2162" s="74"/>
      <c r="I2162" s="74"/>
      <c r="J2162" s="74"/>
      <c r="K2162" s="57">
        <f t="shared" si="272"/>
        <v>0</v>
      </c>
      <c r="L2162" s="75"/>
      <c r="M2162" s="52">
        <f t="shared" si="273"/>
        <v>0</v>
      </c>
      <c r="N2162" s="76"/>
      <c r="O2162" s="52">
        <f t="shared" si="274"/>
        <v>0</v>
      </c>
      <c r="P2162" s="57">
        <f t="shared" si="275"/>
        <v>0</v>
      </c>
      <c r="Q2162" s="52">
        <f t="shared" si="276"/>
        <v>0</v>
      </c>
      <c r="R2162" s="454">
        <f t="shared" si="277"/>
        <v>0</v>
      </c>
    </row>
    <row r="2163" spans="1:18" outlineLevel="1" x14ac:dyDescent="0.2">
      <c r="A2163" s="79" t="str">
        <f t="shared" si="270"/>
        <v/>
      </c>
      <c r="B2163" s="73"/>
      <c r="C2163" s="90"/>
      <c r="D2163" s="93" t="str">
        <f t="shared" si="271"/>
        <v xml:space="preserve"> </v>
      </c>
      <c r="E2163" s="54" t="str">
        <f>IF($C2163="","",VLOOKUP($C2163,'4.NLC'!$A$6:$F$51,6,0))</f>
        <v/>
      </c>
      <c r="F2163" s="72" t="str">
        <f>IF($C2163="","",VLOOKUP($C2163,'4.NLC'!$A$6:$F$51,5,0))</f>
        <v/>
      </c>
      <c r="G2163" s="82" t="str">
        <f>IF($C2163="","",VLOOKUP($C2163,'4.NLC'!$A$6:$H$51,7,0))</f>
        <v/>
      </c>
      <c r="H2163" s="74"/>
      <c r="I2163" s="74"/>
      <c r="J2163" s="74"/>
      <c r="K2163" s="57">
        <f t="shared" si="272"/>
        <v>0</v>
      </c>
      <c r="L2163" s="75"/>
      <c r="M2163" s="52">
        <f t="shared" si="273"/>
        <v>0</v>
      </c>
      <c r="N2163" s="76"/>
      <c r="O2163" s="52">
        <f t="shared" si="274"/>
        <v>0</v>
      </c>
      <c r="P2163" s="57">
        <f t="shared" si="275"/>
        <v>0</v>
      </c>
      <c r="Q2163" s="52">
        <f t="shared" si="276"/>
        <v>0</v>
      </c>
      <c r="R2163" s="454">
        <f t="shared" si="277"/>
        <v>0</v>
      </c>
    </row>
    <row r="2164" spans="1:18" outlineLevel="1" x14ac:dyDescent="0.2">
      <c r="A2164" s="79" t="str">
        <f t="shared" si="270"/>
        <v/>
      </c>
      <c r="B2164" s="73"/>
      <c r="C2164" s="90"/>
      <c r="D2164" s="93" t="str">
        <f t="shared" si="271"/>
        <v xml:space="preserve"> </v>
      </c>
      <c r="E2164" s="54" t="str">
        <f>IF($C2164="","",VLOOKUP($C2164,'4.NLC'!$A$6:$F$51,6,0))</f>
        <v/>
      </c>
      <c r="F2164" s="72" t="str">
        <f>IF($C2164="","",VLOOKUP($C2164,'4.NLC'!$A$6:$F$51,5,0))</f>
        <v/>
      </c>
      <c r="G2164" s="82" t="str">
        <f>IF($C2164="","",VLOOKUP($C2164,'4.NLC'!$A$6:$H$51,7,0))</f>
        <v/>
      </c>
      <c r="H2164" s="74"/>
      <c r="I2164" s="74"/>
      <c r="J2164" s="74"/>
      <c r="K2164" s="57">
        <f t="shared" si="272"/>
        <v>0</v>
      </c>
      <c r="L2164" s="75"/>
      <c r="M2164" s="52">
        <f t="shared" si="273"/>
        <v>0</v>
      </c>
      <c r="N2164" s="76"/>
      <c r="O2164" s="52">
        <f t="shared" si="274"/>
        <v>0</v>
      </c>
      <c r="P2164" s="57">
        <f t="shared" si="275"/>
        <v>0</v>
      </c>
      <c r="Q2164" s="52">
        <f t="shared" si="276"/>
        <v>0</v>
      </c>
      <c r="R2164" s="454">
        <f t="shared" si="277"/>
        <v>0</v>
      </c>
    </row>
    <row r="2165" spans="1:18" outlineLevel="1" x14ac:dyDescent="0.2">
      <c r="A2165" s="79" t="str">
        <f t="shared" si="270"/>
        <v/>
      </c>
      <c r="B2165" s="73"/>
      <c r="C2165" s="90"/>
      <c r="D2165" s="93" t="str">
        <f t="shared" si="271"/>
        <v xml:space="preserve"> </v>
      </c>
      <c r="E2165" s="54" t="str">
        <f>IF($C2165="","",VLOOKUP($C2165,'4.NLC'!$A$6:$F$51,6,0))</f>
        <v/>
      </c>
      <c r="F2165" s="72" t="str">
        <f>IF($C2165="","",VLOOKUP($C2165,'4.NLC'!$A$6:$F$51,5,0))</f>
        <v/>
      </c>
      <c r="G2165" s="82" t="str">
        <f>IF($C2165="","",VLOOKUP($C2165,'4.NLC'!$A$6:$H$51,7,0))</f>
        <v/>
      </c>
      <c r="H2165" s="74"/>
      <c r="I2165" s="74"/>
      <c r="J2165" s="74"/>
      <c r="K2165" s="57">
        <f t="shared" si="272"/>
        <v>0</v>
      </c>
      <c r="L2165" s="75"/>
      <c r="M2165" s="52">
        <f t="shared" si="273"/>
        <v>0</v>
      </c>
      <c r="N2165" s="76"/>
      <c r="O2165" s="52">
        <f t="shared" si="274"/>
        <v>0</v>
      </c>
      <c r="P2165" s="57">
        <f t="shared" si="275"/>
        <v>0</v>
      </c>
      <c r="Q2165" s="52">
        <f t="shared" si="276"/>
        <v>0</v>
      </c>
      <c r="R2165" s="454">
        <f t="shared" si="277"/>
        <v>0</v>
      </c>
    </row>
    <row r="2166" spans="1:18" outlineLevel="1" x14ac:dyDescent="0.2">
      <c r="A2166" s="79" t="str">
        <f t="shared" si="270"/>
        <v/>
      </c>
      <c r="B2166" s="73"/>
      <c r="C2166" s="90"/>
      <c r="D2166" s="93" t="str">
        <f t="shared" si="271"/>
        <v xml:space="preserve"> </v>
      </c>
      <c r="E2166" s="54" t="str">
        <f>IF($C2166="","",VLOOKUP($C2166,'4.NLC'!$A$6:$F$51,6,0))</f>
        <v/>
      </c>
      <c r="F2166" s="72" t="str">
        <f>IF($C2166="","",VLOOKUP($C2166,'4.NLC'!$A$6:$F$51,5,0))</f>
        <v/>
      </c>
      <c r="G2166" s="82" t="str">
        <f>IF($C2166="","",VLOOKUP($C2166,'4.NLC'!$A$6:$H$51,7,0))</f>
        <v/>
      </c>
      <c r="H2166" s="74"/>
      <c r="I2166" s="74"/>
      <c r="J2166" s="74"/>
      <c r="K2166" s="57">
        <f t="shared" si="272"/>
        <v>0</v>
      </c>
      <c r="L2166" s="75"/>
      <c r="M2166" s="52">
        <f t="shared" si="273"/>
        <v>0</v>
      </c>
      <c r="N2166" s="76"/>
      <c r="O2166" s="52">
        <f t="shared" si="274"/>
        <v>0</v>
      </c>
      <c r="P2166" s="57">
        <f t="shared" si="275"/>
        <v>0</v>
      </c>
      <c r="Q2166" s="52">
        <f t="shared" si="276"/>
        <v>0</v>
      </c>
      <c r="R2166" s="454">
        <f t="shared" si="277"/>
        <v>0</v>
      </c>
    </row>
    <row r="2167" spans="1:18" outlineLevel="1" x14ac:dyDescent="0.2">
      <c r="A2167" s="79" t="str">
        <f t="shared" si="270"/>
        <v/>
      </c>
      <c r="B2167" s="73"/>
      <c r="C2167" s="90"/>
      <c r="D2167" s="93" t="str">
        <f t="shared" si="271"/>
        <v xml:space="preserve"> </v>
      </c>
      <c r="E2167" s="54" t="str">
        <f>IF($C2167="","",VLOOKUP($C2167,'4.NLC'!$A$6:$F$51,6,0))</f>
        <v/>
      </c>
      <c r="F2167" s="72" t="str">
        <f>IF($C2167="","",VLOOKUP($C2167,'4.NLC'!$A$6:$F$51,5,0))</f>
        <v/>
      </c>
      <c r="G2167" s="82" t="str">
        <f>IF($C2167="","",VLOOKUP($C2167,'4.NLC'!$A$6:$H$51,7,0))</f>
        <v/>
      </c>
      <c r="H2167" s="74"/>
      <c r="I2167" s="74"/>
      <c r="J2167" s="74"/>
      <c r="K2167" s="57">
        <f t="shared" si="272"/>
        <v>0</v>
      </c>
      <c r="L2167" s="75"/>
      <c r="M2167" s="52">
        <f t="shared" si="273"/>
        <v>0</v>
      </c>
      <c r="N2167" s="76"/>
      <c r="O2167" s="52">
        <f t="shared" si="274"/>
        <v>0</v>
      </c>
      <c r="P2167" s="57">
        <f t="shared" si="275"/>
        <v>0</v>
      </c>
      <c r="Q2167" s="52">
        <f t="shared" si="276"/>
        <v>0</v>
      </c>
      <c r="R2167" s="454">
        <f t="shared" si="277"/>
        <v>0</v>
      </c>
    </row>
    <row r="2168" spans="1:18" outlineLevel="1" x14ac:dyDescent="0.2">
      <c r="A2168" s="79" t="str">
        <f t="shared" si="270"/>
        <v/>
      </c>
      <c r="B2168" s="73"/>
      <c r="C2168" s="90"/>
      <c r="D2168" s="93" t="str">
        <f t="shared" si="271"/>
        <v xml:space="preserve"> </v>
      </c>
      <c r="E2168" s="54" t="str">
        <f>IF($C2168="","",VLOOKUP($C2168,'4.NLC'!$A$6:$F$51,6,0))</f>
        <v/>
      </c>
      <c r="F2168" s="72" t="str">
        <f>IF($C2168="","",VLOOKUP($C2168,'4.NLC'!$A$6:$F$51,5,0))</f>
        <v/>
      </c>
      <c r="G2168" s="82" t="str">
        <f>IF($C2168="","",VLOOKUP($C2168,'4.NLC'!$A$6:$H$51,7,0))</f>
        <v/>
      </c>
      <c r="H2168" s="74"/>
      <c r="I2168" s="74"/>
      <c r="J2168" s="74"/>
      <c r="K2168" s="57">
        <f t="shared" si="272"/>
        <v>0</v>
      </c>
      <c r="L2168" s="75"/>
      <c r="M2168" s="52">
        <f t="shared" si="273"/>
        <v>0</v>
      </c>
      <c r="N2168" s="76"/>
      <c r="O2168" s="52">
        <f t="shared" si="274"/>
        <v>0</v>
      </c>
      <c r="P2168" s="57">
        <f t="shared" si="275"/>
        <v>0</v>
      </c>
      <c r="Q2168" s="52">
        <f t="shared" si="276"/>
        <v>0</v>
      </c>
      <c r="R2168" s="454">
        <f t="shared" si="277"/>
        <v>0</v>
      </c>
    </row>
    <row r="2169" spans="1:18" outlineLevel="1" x14ac:dyDescent="0.2">
      <c r="A2169" s="79" t="str">
        <f t="shared" si="270"/>
        <v/>
      </c>
      <c r="B2169" s="73"/>
      <c r="C2169" s="90"/>
      <c r="D2169" s="93" t="str">
        <f t="shared" si="271"/>
        <v xml:space="preserve"> </v>
      </c>
      <c r="E2169" s="54" t="str">
        <f>IF($C2169="","",VLOOKUP($C2169,'4.NLC'!$A$6:$F$51,6,0))</f>
        <v/>
      </c>
      <c r="F2169" s="72" t="str">
        <f>IF($C2169="","",VLOOKUP($C2169,'4.NLC'!$A$6:$F$51,5,0))</f>
        <v/>
      </c>
      <c r="G2169" s="82" t="str">
        <f>IF($C2169="","",VLOOKUP($C2169,'4.NLC'!$A$6:$H$51,7,0))</f>
        <v/>
      </c>
      <c r="H2169" s="74"/>
      <c r="I2169" s="74"/>
      <c r="J2169" s="74"/>
      <c r="K2169" s="57">
        <f t="shared" si="272"/>
        <v>0</v>
      </c>
      <c r="L2169" s="75"/>
      <c r="M2169" s="52">
        <f t="shared" si="273"/>
        <v>0</v>
      </c>
      <c r="N2169" s="76"/>
      <c r="O2169" s="52">
        <f t="shared" si="274"/>
        <v>0</v>
      </c>
      <c r="P2169" s="57">
        <f t="shared" si="275"/>
        <v>0</v>
      </c>
      <c r="Q2169" s="52">
        <f t="shared" si="276"/>
        <v>0</v>
      </c>
      <c r="R2169" s="454">
        <f t="shared" si="277"/>
        <v>0</v>
      </c>
    </row>
    <row r="2170" spans="1:18" outlineLevel="1" x14ac:dyDescent="0.2">
      <c r="A2170" s="79" t="str">
        <f t="shared" si="270"/>
        <v/>
      </c>
      <c r="B2170" s="73"/>
      <c r="C2170" s="90"/>
      <c r="D2170" s="93" t="str">
        <f t="shared" si="271"/>
        <v xml:space="preserve"> </v>
      </c>
      <c r="E2170" s="54" t="str">
        <f>IF($C2170="","",VLOOKUP($C2170,'4.NLC'!$A$6:$F$51,6,0))</f>
        <v/>
      </c>
      <c r="F2170" s="72" t="str">
        <f>IF($C2170="","",VLOOKUP($C2170,'4.NLC'!$A$6:$F$51,5,0))</f>
        <v/>
      </c>
      <c r="G2170" s="82" t="str">
        <f>IF($C2170="","",VLOOKUP($C2170,'4.NLC'!$A$6:$H$51,7,0))</f>
        <v/>
      </c>
      <c r="H2170" s="74"/>
      <c r="I2170" s="74"/>
      <c r="J2170" s="74"/>
      <c r="K2170" s="57">
        <f t="shared" si="272"/>
        <v>0</v>
      </c>
      <c r="L2170" s="75"/>
      <c r="M2170" s="52">
        <f t="shared" si="273"/>
        <v>0</v>
      </c>
      <c r="N2170" s="76"/>
      <c r="O2170" s="52">
        <f t="shared" si="274"/>
        <v>0</v>
      </c>
      <c r="P2170" s="57">
        <f t="shared" si="275"/>
        <v>0</v>
      </c>
      <c r="Q2170" s="52">
        <f t="shared" si="276"/>
        <v>0</v>
      </c>
      <c r="R2170" s="454">
        <f t="shared" si="277"/>
        <v>0</v>
      </c>
    </row>
    <row r="2171" spans="1:18" outlineLevel="1" x14ac:dyDescent="0.2">
      <c r="A2171" s="79" t="str">
        <f t="shared" si="270"/>
        <v/>
      </c>
      <c r="B2171" s="73"/>
      <c r="C2171" s="90"/>
      <c r="D2171" s="93" t="str">
        <f t="shared" si="271"/>
        <v xml:space="preserve"> </v>
      </c>
      <c r="E2171" s="54" t="str">
        <f>IF($C2171="","",VLOOKUP($C2171,'4.NLC'!$A$6:$F$51,6,0))</f>
        <v/>
      </c>
      <c r="F2171" s="72" t="str">
        <f>IF($C2171="","",VLOOKUP($C2171,'4.NLC'!$A$6:$F$51,5,0))</f>
        <v/>
      </c>
      <c r="G2171" s="82" t="str">
        <f>IF($C2171="","",VLOOKUP($C2171,'4.NLC'!$A$6:$H$51,7,0))</f>
        <v/>
      </c>
      <c r="H2171" s="74"/>
      <c r="I2171" s="74"/>
      <c r="J2171" s="74"/>
      <c r="K2171" s="57">
        <f t="shared" si="272"/>
        <v>0</v>
      </c>
      <c r="L2171" s="75"/>
      <c r="M2171" s="52">
        <f t="shared" si="273"/>
        <v>0</v>
      </c>
      <c r="N2171" s="76"/>
      <c r="O2171" s="52">
        <f t="shared" si="274"/>
        <v>0</v>
      </c>
      <c r="P2171" s="57">
        <f t="shared" si="275"/>
        <v>0</v>
      </c>
      <c r="Q2171" s="52">
        <f t="shared" si="276"/>
        <v>0</v>
      </c>
      <c r="R2171" s="454">
        <f t="shared" si="277"/>
        <v>0</v>
      </c>
    </row>
    <row r="2172" spans="1:18" outlineLevel="1" x14ac:dyDescent="0.2">
      <c r="A2172" s="79" t="str">
        <f t="shared" si="270"/>
        <v/>
      </c>
      <c r="B2172" s="73"/>
      <c r="C2172" s="90"/>
      <c r="D2172" s="93" t="str">
        <f t="shared" si="271"/>
        <v xml:space="preserve"> </v>
      </c>
      <c r="E2172" s="54" t="str">
        <f>IF($C2172="","",VLOOKUP($C2172,'4.NLC'!$A$6:$F$51,6,0))</f>
        <v/>
      </c>
      <c r="F2172" s="72" t="str">
        <f>IF($C2172="","",VLOOKUP($C2172,'4.NLC'!$A$6:$F$51,5,0))</f>
        <v/>
      </c>
      <c r="G2172" s="82" t="str">
        <f>IF($C2172="","",VLOOKUP($C2172,'4.NLC'!$A$6:$H$51,7,0))</f>
        <v/>
      </c>
      <c r="H2172" s="74"/>
      <c r="I2172" s="74"/>
      <c r="J2172" s="74"/>
      <c r="K2172" s="57">
        <f t="shared" si="272"/>
        <v>0</v>
      </c>
      <c r="L2172" s="75"/>
      <c r="M2172" s="52">
        <f t="shared" si="273"/>
        <v>0</v>
      </c>
      <c r="N2172" s="76"/>
      <c r="O2172" s="52">
        <f t="shared" si="274"/>
        <v>0</v>
      </c>
      <c r="P2172" s="57">
        <f t="shared" si="275"/>
        <v>0</v>
      </c>
      <c r="Q2172" s="52">
        <f t="shared" si="276"/>
        <v>0</v>
      </c>
      <c r="R2172" s="454">
        <f t="shared" si="277"/>
        <v>0</v>
      </c>
    </row>
    <row r="2173" spans="1:18" outlineLevel="1" x14ac:dyDescent="0.2">
      <c r="A2173" s="79" t="str">
        <f t="shared" si="270"/>
        <v/>
      </c>
      <c r="B2173" s="73"/>
      <c r="C2173" s="90"/>
      <c r="D2173" s="93" t="str">
        <f t="shared" si="271"/>
        <v xml:space="preserve"> </v>
      </c>
      <c r="E2173" s="54" t="str">
        <f>IF($C2173="","",VLOOKUP($C2173,'4.NLC'!$A$6:$F$51,6,0))</f>
        <v/>
      </c>
      <c r="F2173" s="72" t="str">
        <f>IF($C2173="","",VLOOKUP($C2173,'4.NLC'!$A$6:$F$51,5,0))</f>
        <v/>
      </c>
      <c r="G2173" s="82" t="str">
        <f>IF($C2173="","",VLOOKUP($C2173,'4.NLC'!$A$6:$H$51,7,0))</f>
        <v/>
      </c>
      <c r="H2173" s="74"/>
      <c r="I2173" s="74"/>
      <c r="J2173" s="74"/>
      <c r="K2173" s="57">
        <f t="shared" si="272"/>
        <v>0</v>
      </c>
      <c r="L2173" s="75"/>
      <c r="M2173" s="52">
        <f t="shared" si="273"/>
        <v>0</v>
      </c>
      <c r="N2173" s="76"/>
      <c r="O2173" s="52">
        <f t="shared" si="274"/>
        <v>0</v>
      </c>
      <c r="P2173" s="57">
        <f t="shared" si="275"/>
        <v>0</v>
      </c>
      <c r="Q2173" s="52">
        <f t="shared" si="276"/>
        <v>0</v>
      </c>
      <c r="R2173" s="454">
        <f t="shared" si="277"/>
        <v>0</v>
      </c>
    </row>
    <row r="2174" spans="1:18" outlineLevel="1" x14ac:dyDescent="0.2">
      <c r="A2174" s="79" t="str">
        <f t="shared" si="270"/>
        <v/>
      </c>
      <c r="B2174" s="73"/>
      <c r="C2174" s="90"/>
      <c r="D2174" s="93" t="str">
        <f t="shared" si="271"/>
        <v xml:space="preserve"> </v>
      </c>
      <c r="E2174" s="54" t="str">
        <f>IF($C2174="","",VLOOKUP($C2174,'4.NLC'!$A$6:$F$51,6,0))</f>
        <v/>
      </c>
      <c r="F2174" s="72" t="str">
        <f>IF($C2174="","",VLOOKUP($C2174,'4.NLC'!$A$6:$F$51,5,0))</f>
        <v/>
      </c>
      <c r="G2174" s="82" t="str">
        <f>IF($C2174="","",VLOOKUP($C2174,'4.NLC'!$A$6:$H$51,7,0))</f>
        <v/>
      </c>
      <c r="H2174" s="74"/>
      <c r="I2174" s="74"/>
      <c r="J2174" s="74"/>
      <c r="K2174" s="57">
        <f t="shared" si="272"/>
        <v>0</v>
      </c>
      <c r="L2174" s="75"/>
      <c r="M2174" s="52">
        <f t="shared" si="273"/>
        <v>0</v>
      </c>
      <c r="N2174" s="76"/>
      <c r="O2174" s="52">
        <f t="shared" si="274"/>
        <v>0</v>
      </c>
      <c r="P2174" s="57">
        <f t="shared" si="275"/>
        <v>0</v>
      </c>
      <c r="Q2174" s="52">
        <f t="shared" si="276"/>
        <v>0</v>
      </c>
      <c r="R2174" s="454">
        <f t="shared" si="277"/>
        <v>0</v>
      </c>
    </row>
    <row r="2175" spans="1:18" outlineLevel="1" x14ac:dyDescent="0.2">
      <c r="A2175" s="79" t="str">
        <f t="shared" si="270"/>
        <v/>
      </c>
      <c r="B2175" s="73"/>
      <c r="C2175" s="90"/>
      <c r="D2175" s="93" t="str">
        <f t="shared" si="271"/>
        <v xml:space="preserve"> </v>
      </c>
      <c r="E2175" s="54" t="str">
        <f>IF($C2175="","",VLOOKUP($C2175,'4.NLC'!$A$6:$F$51,6,0))</f>
        <v/>
      </c>
      <c r="F2175" s="72" t="str">
        <f>IF($C2175="","",VLOOKUP($C2175,'4.NLC'!$A$6:$F$51,5,0))</f>
        <v/>
      </c>
      <c r="G2175" s="82" t="str">
        <f>IF($C2175="","",VLOOKUP($C2175,'4.NLC'!$A$6:$H$51,7,0))</f>
        <v/>
      </c>
      <c r="H2175" s="74"/>
      <c r="I2175" s="74"/>
      <c r="J2175" s="74"/>
      <c r="K2175" s="57">
        <f t="shared" si="272"/>
        <v>0</v>
      </c>
      <c r="L2175" s="75"/>
      <c r="M2175" s="52">
        <f t="shared" si="273"/>
        <v>0</v>
      </c>
      <c r="N2175" s="76"/>
      <c r="O2175" s="52">
        <f t="shared" si="274"/>
        <v>0</v>
      </c>
      <c r="P2175" s="57">
        <f t="shared" si="275"/>
        <v>0</v>
      </c>
      <c r="Q2175" s="52">
        <f t="shared" si="276"/>
        <v>0</v>
      </c>
      <c r="R2175" s="454">
        <f t="shared" si="277"/>
        <v>0</v>
      </c>
    </row>
    <row r="2176" spans="1:18" outlineLevel="1" x14ac:dyDescent="0.2">
      <c r="A2176" s="79" t="str">
        <f t="shared" si="270"/>
        <v/>
      </c>
      <c r="B2176" s="73"/>
      <c r="C2176" s="90"/>
      <c r="D2176" s="93" t="str">
        <f t="shared" si="271"/>
        <v xml:space="preserve"> </v>
      </c>
      <c r="E2176" s="54" t="str">
        <f>IF($C2176="","",VLOOKUP($C2176,'4.NLC'!$A$6:$F$51,6,0))</f>
        <v/>
      </c>
      <c r="F2176" s="72" t="str">
        <f>IF($C2176="","",VLOOKUP($C2176,'4.NLC'!$A$6:$F$51,5,0))</f>
        <v/>
      </c>
      <c r="G2176" s="82" t="str">
        <f>IF($C2176="","",VLOOKUP($C2176,'4.NLC'!$A$6:$H$51,7,0))</f>
        <v/>
      </c>
      <c r="H2176" s="74"/>
      <c r="I2176" s="74"/>
      <c r="J2176" s="74"/>
      <c r="K2176" s="57">
        <f t="shared" si="272"/>
        <v>0</v>
      </c>
      <c r="L2176" s="75"/>
      <c r="M2176" s="52">
        <f t="shared" si="273"/>
        <v>0</v>
      </c>
      <c r="N2176" s="76"/>
      <c r="O2176" s="52">
        <f t="shared" si="274"/>
        <v>0</v>
      </c>
      <c r="P2176" s="57">
        <f t="shared" si="275"/>
        <v>0</v>
      </c>
      <c r="Q2176" s="52">
        <f t="shared" si="276"/>
        <v>0</v>
      </c>
      <c r="R2176" s="454">
        <f t="shared" si="277"/>
        <v>0</v>
      </c>
    </row>
    <row r="2177" spans="1:18" outlineLevel="1" x14ac:dyDescent="0.2">
      <c r="A2177" s="79" t="str">
        <f t="shared" si="270"/>
        <v/>
      </c>
      <c r="B2177" s="73"/>
      <c r="C2177" s="90"/>
      <c r="D2177" s="93" t="str">
        <f t="shared" si="271"/>
        <v xml:space="preserve"> </v>
      </c>
      <c r="E2177" s="54" t="str">
        <f>IF($C2177="","",VLOOKUP($C2177,'4.NLC'!$A$6:$F$51,6,0))</f>
        <v/>
      </c>
      <c r="F2177" s="72" t="str">
        <f>IF($C2177="","",VLOOKUP($C2177,'4.NLC'!$A$6:$F$51,5,0))</f>
        <v/>
      </c>
      <c r="G2177" s="82" t="str">
        <f>IF($C2177="","",VLOOKUP($C2177,'4.NLC'!$A$6:$H$51,7,0))</f>
        <v/>
      </c>
      <c r="H2177" s="74"/>
      <c r="I2177" s="74"/>
      <c r="J2177" s="74"/>
      <c r="K2177" s="57">
        <f t="shared" si="272"/>
        <v>0</v>
      </c>
      <c r="L2177" s="75"/>
      <c r="M2177" s="52">
        <f t="shared" si="273"/>
        <v>0</v>
      </c>
      <c r="N2177" s="76"/>
      <c r="O2177" s="52">
        <f t="shared" si="274"/>
        <v>0</v>
      </c>
      <c r="P2177" s="57">
        <f t="shared" si="275"/>
        <v>0</v>
      </c>
      <c r="Q2177" s="52">
        <f t="shared" si="276"/>
        <v>0</v>
      </c>
      <c r="R2177" s="454">
        <f t="shared" si="277"/>
        <v>0</v>
      </c>
    </row>
    <row r="2178" spans="1:18" outlineLevel="1" x14ac:dyDescent="0.2">
      <c r="A2178" s="79" t="str">
        <f t="shared" si="270"/>
        <v/>
      </c>
      <c r="B2178" s="73"/>
      <c r="C2178" s="90"/>
      <c r="D2178" s="93" t="str">
        <f t="shared" si="271"/>
        <v xml:space="preserve"> </v>
      </c>
      <c r="E2178" s="54" t="str">
        <f>IF($C2178="","",VLOOKUP($C2178,'4.NLC'!$A$6:$F$51,6,0))</f>
        <v/>
      </c>
      <c r="F2178" s="72" t="str">
        <f>IF($C2178="","",VLOOKUP($C2178,'4.NLC'!$A$6:$F$51,5,0))</f>
        <v/>
      </c>
      <c r="G2178" s="82" t="str">
        <f>IF($C2178="","",VLOOKUP($C2178,'4.NLC'!$A$6:$H$51,7,0))</f>
        <v/>
      </c>
      <c r="H2178" s="74"/>
      <c r="I2178" s="74"/>
      <c r="J2178" s="74"/>
      <c r="K2178" s="57">
        <f t="shared" si="272"/>
        <v>0</v>
      </c>
      <c r="L2178" s="75"/>
      <c r="M2178" s="52">
        <f t="shared" si="273"/>
        <v>0</v>
      </c>
      <c r="N2178" s="76"/>
      <c r="O2178" s="52">
        <f t="shared" si="274"/>
        <v>0</v>
      </c>
      <c r="P2178" s="57">
        <f t="shared" si="275"/>
        <v>0</v>
      </c>
      <c r="Q2178" s="52">
        <f t="shared" si="276"/>
        <v>0</v>
      </c>
      <c r="R2178" s="454">
        <f t="shared" si="277"/>
        <v>0</v>
      </c>
    </row>
    <row r="2179" spans="1:18" outlineLevel="1" x14ac:dyDescent="0.2">
      <c r="A2179" s="79" t="str">
        <f t="shared" si="270"/>
        <v/>
      </c>
      <c r="B2179" s="73"/>
      <c r="C2179" s="90"/>
      <c r="D2179" s="93" t="str">
        <f t="shared" si="271"/>
        <v xml:space="preserve"> </v>
      </c>
      <c r="E2179" s="54" t="str">
        <f>IF($C2179="","",VLOOKUP($C2179,'4.NLC'!$A$6:$F$51,6,0))</f>
        <v/>
      </c>
      <c r="F2179" s="72" t="str">
        <f>IF($C2179="","",VLOOKUP($C2179,'4.NLC'!$A$6:$F$51,5,0))</f>
        <v/>
      </c>
      <c r="G2179" s="82" t="str">
        <f>IF($C2179="","",VLOOKUP($C2179,'4.NLC'!$A$6:$H$51,7,0))</f>
        <v/>
      </c>
      <c r="H2179" s="74"/>
      <c r="I2179" s="74"/>
      <c r="J2179" s="74"/>
      <c r="K2179" s="57">
        <f t="shared" si="272"/>
        <v>0</v>
      </c>
      <c r="L2179" s="75"/>
      <c r="M2179" s="52">
        <f t="shared" si="273"/>
        <v>0</v>
      </c>
      <c r="N2179" s="76"/>
      <c r="O2179" s="52">
        <f t="shared" si="274"/>
        <v>0</v>
      </c>
      <c r="P2179" s="57">
        <f t="shared" si="275"/>
        <v>0</v>
      </c>
      <c r="Q2179" s="52">
        <f t="shared" si="276"/>
        <v>0</v>
      </c>
      <c r="R2179" s="454">
        <f t="shared" si="277"/>
        <v>0</v>
      </c>
    </row>
    <row r="2180" spans="1:18" outlineLevel="1" x14ac:dyDescent="0.2">
      <c r="A2180" s="79" t="str">
        <f t="shared" si="270"/>
        <v/>
      </c>
      <c r="B2180" s="73"/>
      <c r="C2180" s="90"/>
      <c r="D2180" s="93" t="str">
        <f t="shared" si="271"/>
        <v xml:space="preserve"> </v>
      </c>
      <c r="E2180" s="54" t="str">
        <f>IF($C2180="","",VLOOKUP($C2180,'4.NLC'!$A$6:$F$51,6,0))</f>
        <v/>
      </c>
      <c r="F2180" s="72" t="str">
        <f>IF($C2180="","",VLOOKUP($C2180,'4.NLC'!$A$6:$F$51,5,0))</f>
        <v/>
      </c>
      <c r="G2180" s="82" t="str">
        <f>IF($C2180="","",VLOOKUP($C2180,'4.NLC'!$A$6:$H$51,7,0))</f>
        <v/>
      </c>
      <c r="H2180" s="74"/>
      <c r="I2180" s="74"/>
      <c r="J2180" s="74"/>
      <c r="K2180" s="57">
        <f t="shared" si="272"/>
        <v>0</v>
      </c>
      <c r="L2180" s="75"/>
      <c r="M2180" s="52">
        <f t="shared" si="273"/>
        <v>0</v>
      </c>
      <c r="N2180" s="76"/>
      <c r="O2180" s="52">
        <f t="shared" si="274"/>
        <v>0</v>
      </c>
      <c r="P2180" s="57">
        <f t="shared" si="275"/>
        <v>0</v>
      </c>
      <c r="Q2180" s="52">
        <f t="shared" si="276"/>
        <v>0</v>
      </c>
      <c r="R2180" s="454">
        <f t="shared" si="277"/>
        <v>0</v>
      </c>
    </row>
    <row r="2181" spans="1:18" outlineLevel="1" x14ac:dyDescent="0.2">
      <c r="A2181" s="79" t="str">
        <f t="shared" si="270"/>
        <v/>
      </c>
      <c r="B2181" s="73"/>
      <c r="C2181" s="90"/>
      <c r="D2181" s="93" t="str">
        <f t="shared" si="271"/>
        <v xml:space="preserve"> </v>
      </c>
      <c r="E2181" s="54" t="str">
        <f>IF($C2181="","",VLOOKUP($C2181,'4.NLC'!$A$6:$F$51,6,0))</f>
        <v/>
      </c>
      <c r="F2181" s="72" t="str">
        <f>IF($C2181="","",VLOOKUP($C2181,'4.NLC'!$A$6:$F$51,5,0))</f>
        <v/>
      </c>
      <c r="G2181" s="82" t="str">
        <f>IF($C2181="","",VLOOKUP($C2181,'4.NLC'!$A$6:$H$51,7,0))</f>
        <v/>
      </c>
      <c r="H2181" s="74"/>
      <c r="I2181" s="74"/>
      <c r="J2181" s="74"/>
      <c r="K2181" s="57">
        <f t="shared" si="272"/>
        <v>0</v>
      </c>
      <c r="L2181" s="75"/>
      <c r="M2181" s="52">
        <f t="shared" si="273"/>
        <v>0</v>
      </c>
      <c r="N2181" s="76"/>
      <c r="O2181" s="52">
        <f t="shared" si="274"/>
        <v>0</v>
      </c>
      <c r="P2181" s="57">
        <f t="shared" si="275"/>
        <v>0</v>
      </c>
      <c r="Q2181" s="52">
        <f t="shared" si="276"/>
        <v>0</v>
      </c>
      <c r="R2181" s="454">
        <f t="shared" si="277"/>
        <v>0</v>
      </c>
    </row>
    <row r="2182" spans="1:18" outlineLevel="1" x14ac:dyDescent="0.2">
      <c r="A2182" s="79" t="str">
        <f t="shared" si="270"/>
        <v/>
      </c>
      <c r="B2182" s="73"/>
      <c r="C2182" s="90"/>
      <c r="D2182" s="93" t="str">
        <f t="shared" si="271"/>
        <v xml:space="preserve"> </v>
      </c>
      <c r="E2182" s="54" t="str">
        <f>IF($C2182="","",VLOOKUP($C2182,'4.NLC'!$A$6:$F$51,6,0))</f>
        <v/>
      </c>
      <c r="F2182" s="72" t="str">
        <f>IF($C2182="","",VLOOKUP($C2182,'4.NLC'!$A$6:$F$51,5,0))</f>
        <v/>
      </c>
      <c r="G2182" s="82" t="str">
        <f>IF($C2182="","",VLOOKUP($C2182,'4.NLC'!$A$6:$H$51,7,0))</f>
        <v/>
      </c>
      <c r="H2182" s="74"/>
      <c r="I2182" s="74"/>
      <c r="J2182" s="74"/>
      <c r="K2182" s="57">
        <f t="shared" si="272"/>
        <v>0</v>
      </c>
      <c r="L2182" s="75"/>
      <c r="M2182" s="52">
        <f t="shared" si="273"/>
        <v>0</v>
      </c>
      <c r="N2182" s="76"/>
      <c r="O2182" s="52">
        <f t="shared" si="274"/>
        <v>0</v>
      </c>
      <c r="P2182" s="57">
        <f t="shared" si="275"/>
        <v>0</v>
      </c>
      <c r="Q2182" s="52">
        <f t="shared" si="276"/>
        <v>0</v>
      </c>
      <c r="R2182" s="454">
        <f t="shared" si="277"/>
        <v>0</v>
      </c>
    </row>
    <row r="2183" spans="1:18" outlineLevel="1" x14ac:dyDescent="0.2">
      <c r="A2183" s="79" t="str">
        <f t="shared" ref="A2183:A2246" si="278">IF(B2183="","",VALUE(LEFT(B2183,4)))</f>
        <v/>
      </c>
      <c r="B2183" s="73"/>
      <c r="C2183" s="90"/>
      <c r="D2183" s="93" t="str">
        <f t="shared" ref="D2183:D2246" si="279">A2183&amp;" "&amp;C2183</f>
        <v xml:space="preserve"> </v>
      </c>
      <c r="E2183" s="54" t="str">
        <f>IF($C2183="","",VLOOKUP($C2183,'4.NLC'!$A$6:$F$51,6,0))</f>
        <v/>
      </c>
      <c r="F2183" s="72" t="str">
        <f>IF($C2183="","",VLOOKUP($C2183,'4.NLC'!$A$6:$F$51,5,0))</f>
        <v/>
      </c>
      <c r="G2183" s="82" t="str">
        <f>IF($C2183="","",VLOOKUP($C2183,'4.NLC'!$A$6:$H$51,7,0))</f>
        <v/>
      </c>
      <c r="H2183" s="74"/>
      <c r="I2183" s="74"/>
      <c r="J2183" s="74"/>
      <c r="K2183" s="57">
        <f t="shared" ref="K2183:K2246" si="280">SUM(I2183:J2183)</f>
        <v>0</v>
      </c>
      <c r="L2183" s="75"/>
      <c r="M2183" s="52">
        <f t="shared" ref="M2183:M2246" si="281">H2183*$L2183</f>
        <v>0</v>
      </c>
      <c r="N2183" s="76"/>
      <c r="O2183" s="52">
        <f t="shared" ref="O2183:O2246" si="282">I2183*$L2183</f>
        <v>0</v>
      </c>
      <c r="P2183" s="57">
        <f t="shared" ref="P2183:P2246" si="283">SUM(M2183:O2183)</f>
        <v>0</v>
      </c>
      <c r="Q2183" s="52">
        <f t="shared" ref="Q2183:Q2246" si="284">J2183*$L2183</f>
        <v>0</v>
      </c>
      <c r="R2183" s="454">
        <f t="shared" ref="R2183:R2246" si="285">SUM(P2183:Q2183)</f>
        <v>0</v>
      </c>
    </row>
    <row r="2184" spans="1:18" outlineLevel="1" x14ac:dyDescent="0.2">
      <c r="A2184" s="79" t="str">
        <f t="shared" si="278"/>
        <v/>
      </c>
      <c r="B2184" s="73"/>
      <c r="C2184" s="90"/>
      <c r="D2184" s="93" t="str">
        <f t="shared" si="279"/>
        <v xml:space="preserve"> </v>
      </c>
      <c r="E2184" s="54" t="str">
        <f>IF($C2184="","",VLOOKUP($C2184,'4.NLC'!$A$6:$F$51,6,0))</f>
        <v/>
      </c>
      <c r="F2184" s="72" t="str">
        <f>IF($C2184="","",VLOOKUP($C2184,'4.NLC'!$A$6:$F$51,5,0))</f>
        <v/>
      </c>
      <c r="G2184" s="82" t="str">
        <f>IF($C2184="","",VLOOKUP($C2184,'4.NLC'!$A$6:$H$51,7,0))</f>
        <v/>
      </c>
      <c r="H2184" s="74"/>
      <c r="I2184" s="74"/>
      <c r="J2184" s="74"/>
      <c r="K2184" s="57">
        <f t="shared" si="280"/>
        <v>0</v>
      </c>
      <c r="L2184" s="75"/>
      <c r="M2184" s="52">
        <f t="shared" si="281"/>
        <v>0</v>
      </c>
      <c r="N2184" s="76"/>
      <c r="O2184" s="52">
        <f t="shared" si="282"/>
        <v>0</v>
      </c>
      <c r="P2184" s="57">
        <f t="shared" si="283"/>
        <v>0</v>
      </c>
      <c r="Q2184" s="52">
        <f t="shared" si="284"/>
        <v>0</v>
      </c>
      <c r="R2184" s="454">
        <f t="shared" si="285"/>
        <v>0</v>
      </c>
    </row>
    <row r="2185" spans="1:18" outlineLevel="1" x14ac:dyDescent="0.2">
      <c r="A2185" s="79" t="str">
        <f t="shared" si="278"/>
        <v/>
      </c>
      <c r="B2185" s="73"/>
      <c r="C2185" s="90"/>
      <c r="D2185" s="93" t="str">
        <f t="shared" si="279"/>
        <v xml:space="preserve"> </v>
      </c>
      <c r="E2185" s="54" t="str">
        <f>IF($C2185="","",VLOOKUP($C2185,'4.NLC'!$A$6:$F$51,6,0))</f>
        <v/>
      </c>
      <c r="F2185" s="72" t="str">
        <f>IF($C2185="","",VLOOKUP($C2185,'4.NLC'!$A$6:$F$51,5,0))</f>
        <v/>
      </c>
      <c r="G2185" s="82" t="str">
        <f>IF($C2185="","",VLOOKUP($C2185,'4.NLC'!$A$6:$H$51,7,0))</f>
        <v/>
      </c>
      <c r="H2185" s="74"/>
      <c r="I2185" s="74"/>
      <c r="J2185" s="74"/>
      <c r="K2185" s="57">
        <f t="shared" si="280"/>
        <v>0</v>
      </c>
      <c r="L2185" s="75"/>
      <c r="M2185" s="52">
        <f t="shared" si="281"/>
        <v>0</v>
      </c>
      <c r="N2185" s="76"/>
      <c r="O2185" s="52">
        <f t="shared" si="282"/>
        <v>0</v>
      </c>
      <c r="P2185" s="57">
        <f t="shared" si="283"/>
        <v>0</v>
      </c>
      <c r="Q2185" s="52">
        <f t="shared" si="284"/>
        <v>0</v>
      </c>
      <c r="R2185" s="454">
        <f t="shared" si="285"/>
        <v>0</v>
      </c>
    </row>
    <row r="2186" spans="1:18" outlineLevel="1" x14ac:dyDescent="0.2">
      <c r="A2186" s="79" t="str">
        <f t="shared" si="278"/>
        <v/>
      </c>
      <c r="B2186" s="73"/>
      <c r="C2186" s="90"/>
      <c r="D2186" s="93" t="str">
        <f t="shared" si="279"/>
        <v xml:space="preserve"> </v>
      </c>
      <c r="E2186" s="54" t="str">
        <f>IF($C2186="","",VLOOKUP($C2186,'4.NLC'!$A$6:$F$51,6,0))</f>
        <v/>
      </c>
      <c r="F2186" s="72" t="str">
        <f>IF($C2186="","",VLOOKUP($C2186,'4.NLC'!$A$6:$F$51,5,0))</f>
        <v/>
      </c>
      <c r="G2186" s="82" t="str">
        <f>IF($C2186="","",VLOOKUP($C2186,'4.NLC'!$A$6:$H$51,7,0))</f>
        <v/>
      </c>
      <c r="H2186" s="74"/>
      <c r="I2186" s="74"/>
      <c r="J2186" s="74"/>
      <c r="K2186" s="57">
        <f t="shared" si="280"/>
        <v>0</v>
      </c>
      <c r="L2186" s="75"/>
      <c r="M2186" s="52">
        <f t="shared" si="281"/>
        <v>0</v>
      </c>
      <c r="N2186" s="76"/>
      <c r="O2186" s="52">
        <f t="shared" si="282"/>
        <v>0</v>
      </c>
      <c r="P2186" s="57">
        <f t="shared" si="283"/>
        <v>0</v>
      </c>
      <c r="Q2186" s="52">
        <f t="shared" si="284"/>
        <v>0</v>
      </c>
      <c r="R2186" s="454">
        <f t="shared" si="285"/>
        <v>0</v>
      </c>
    </row>
    <row r="2187" spans="1:18" outlineLevel="1" x14ac:dyDescent="0.2">
      <c r="A2187" s="79" t="str">
        <f t="shared" si="278"/>
        <v/>
      </c>
      <c r="B2187" s="73"/>
      <c r="C2187" s="90"/>
      <c r="D2187" s="93" t="str">
        <f t="shared" si="279"/>
        <v xml:space="preserve"> </v>
      </c>
      <c r="E2187" s="54" t="str">
        <f>IF($C2187="","",VLOOKUP($C2187,'4.NLC'!$A$6:$F$51,6,0))</f>
        <v/>
      </c>
      <c r="F2187" s="72" t="str">
        <f>IF($C2187="","",VLOOKUP($C2187,'4.NLC'!$A$6:$F$51,5,0))</f>
        <v/>
      </c>
      <c r="G2187" s="82" t="str">
        <f>IF($C2187="","",VLOOKUP($C2187,'4.NLC'!$A$6:$H$51,7,0))</f>
        <v/>
      </c>
      <c r="H2187" s="74"/>
      <c r="I2187" s="74"/>
      <c r="J2187" s="74"/>
      <c r="K2187" s="57">
        <f t="shared" si="280"/>
        <v>0</v>
      </c>
      <c r="L2187" s="75"/>
      <c r="M2187" s="52">
        <f t="shared" si="281"/>
        <v>0</v>
      </c>
      <c r="N2187" s="76"/>
      <c r="O2187" s="52">
        <f t="shared" si="282"/>
        <v>0</v>
      </c>
      <c r="P2187" s="57">
        <f t="shared" si="283"/>
        <v>0</v>
      </c>
      <c r="Q2187" s="52">
        <f t="shared" si="284"/>
        <v>0</v>
      </c>
      <c r="R2187" s="454">
        <f t="shared" si="285"/>
        <v>0</v>
      </c>
    </row>
    <row r="2188" spans="1:18" outlineLevel="1" x14ac:dyDescent="0.2">
      <c r="A2188" s="79" t="str">
        <f t="shared" si="278"/>
        <v/>
      </c>
      <c r="B2188" s="73"/>
      <c r="C2188" s="90"/>
      <c r="D2188" s="93" t="str">
        <f t="shared" si="279"/>
        <v xml:space="preserve"> </v>
      </c>
      <c r="E2188" s="54" t="str">
        <f>IF($C2188="","",VLOOKUP($C2188,'4.NLC'!$A$6:$F$51,6,0))</f>
        <v/>
      </c>
      <c r="F2188" s="72" t="str">
        <f>IF($C2188="","",VLOOKUP($C2188,'4.NLC'!$A$6:$F$51,5,0))</f>
        <v/>
      </c>
      <c r="G2188" s="82" t="str">
        <f>IF($C2188="","",VLOOKUP($C2188,'4.NLC'!$A$6:$H$51,7,0))</f>
        <v/>
      </c>
      <c r="H2188" s="74"/>
      <c r="I2188" s="74"/>
      <c r="J2188" s="74"/>
      <c r="K2188" s="57">
        <f t="shared" si="280"/>
        <v>0</v>
      </c>
      <c r="L2188" s="75"/>
      <c r="M2188" s="52">
        <f t="shared" si="281"/>
        <v>0</v>
      </c>
      <c r="N2188" s="76"/>
      <c r="O2188" s="52">
        <f t="shared" si="282"/>
        <v>0</v>
      </c>
      <c r="P2188" s="57">
        <f t="shared" si="283"/>
        <v>0</v>
      </c>
      <c r="Q2188" s="52">
        <f t="shared" si="284"/>
        <v>0</v>
      </c>
      <c r="R2188" s="454">
        <f t="shared" si="285"/>
        <v>0</v>
      </c>
    </row>
    <row r="2189" spans="1:18" outlineLevel="1" x14ac:dyDescent="0.2">
      <c r="A2189" s="79" t="str">
        <f t="shared" si="278"/>
        <v/>
      </c>
      <c r="B2189" s="73"/>
      <c r="C2189" s="90"/>
      <c r="D2189" s="93" t="str">
        <f t="shared" si="279"/>
        <v xml:space="preserve"> </v>
      </c>
      <c r="E2189" s="54" t="str">
        <f>IF($C2189="","",VLOOKUP($C2189,'4.NLC'!$A$6:$F$51,6,0))</f>
        <v/>
      </c>
      <c r="F2189" s="72" t="str">
        <f>IF($C2189="","",VLOOKUP($C2189,'4.NLC'!$A$6:$F$51,5,0))</f>
        <v/>
      </c>
      <c r="G2189" s="82" t="str">
        <f>IF($C2189="","",VLOOKUP($C2189,'4.NLC'!$A$6:$H$51,7,0))</f>
        <v/>
      </c>
      <c r="H2189" s="74"/>
      <c r="I2189" s="74"/>
      <c r="J2189" s="74"/>
      <c r="K2189" s="57">
        <f t="shared" si="280"/>
        <v>0</v>
      </c>
      <c r="L2189" s="75"/>
      <c r="M2189" s="52">
        <f t="shared" si="281"/>
        <v>0</v>
      </c>
      <c r="N2189" s="76"/>
      <c r="O2189" s="52">
        <f t="shared" si="282"/>
        <v>0</v>
      </c>
      <c r="P2189" s="57">
        <f t="shared" si="283"/>
        <v>0</v>
      </c>
      <c r="Q2189" s="52">
        <f t="shared" si="284"/>
        <v>0</v>
      </c>
      <c r="R2189" s="454">
        <f t="shared" si="285"/>
        <v>0</v>
      </c>
    </row>
    <row r="2190" spans="1:18" outlineLevel="1" x14ac:dyDescent="0.2">
      <c r="A2190" s="79" t="str">
        <f t="shared" si="278"/>
        <v/>
      </c>
      <c r="B2190" s="73"/>
      <c r="C2190" s="90"/>
      <c r="D2190" s="93" t="str">
        <f t="shared" si="279"/>
        <v xml:space="preserve"> </v>
      </c>
      <c r="E2190" s="54" t="str">
        <f>IF($C2190="","",VLOOKUP($C2190,'4.NLC'!$A$6:$F$51,6,0))</f>
        <v/>
      </c>
      <c r="F2190" s="72" t="str">
        <f>IF($C2190="","",VLOOKUP($C2190,'4.NLC'!$A$6:$F$51,5,0))</f>
        <v/>
      </c>
      <c r="G2190" s="82" t="str">
        <f>IF($C2190="","",VLOOKUP($C2190,'4.NLC'!$A$6:$H$51,7,0))</f>
        <v/>
      </c>
      <c r="H2190" s="74"/>
      <c r="I2190" s="74"/>
      <c r="J2190" s="74"/>
      <c r="K2190" s="57">
        <f t="shared" si="280"/>
        <v>0</v>
      </c>
      <c r="L2190" s="75"/>
      <c r="M2190" s="52">
        <f t="shared" si="281"/>
        <v>0</v>
      </c>
      <c r="N2190" s="76"/>
      <c r="O2190" s="52">
        <f t="shared" si="282"/>
        <v>0</v>
      </c>
      <c r="P2190" s="57">
        <f t="shared" si="283"/>
        <v>0</v>
      </c>
      <c r="Q2190" s="52">
        <f t="shared" si="284"/>
        <v>0</v>
      </c>
      <c r="R2190" s="454">
        <f t="shared" si="285"/>
        <v>0</v>
      </c>
    </row>
    <row r="2191" spans="1:18" outlineLevel="1" x14ac:dyDescent="0.2">
      <c r="A2191" s="79" t="str">
        <f t="shared" si="278"/>
        <v/>
      </c>
      <c r="B2191" s="73"/>
      <c r="C2191" s="90"/>
      <c r="D2191" s="93" t="str">
        <f t="shared" si="279"/>
        <v xml:space="preserve"> </v>
      </c>
      <c r="E2191" s="54" t="str">
        <f>IF($C2191="","",VLOOKUP($C2191,'4.NLC'!$A$6:$F$51,6,0))</f>
        <v/>
      </c>
      <c r="F2191" s="72" t="str">
        <f>IF($C2191="","",VLOOKUP($C2191,'4.NLC'!$A$6:$F$51,5,0))</f>
        <v/>
      </c>
      <c r="G2191" s="82" t="str">
        <f>IF($C2191="","",VLOOKUP($C2191,'4.NLC'!$A$6:$H$51,7,0))</f>
        <v/>
      </c>
      <c r="H2191" s="74"/>
      <c r="I2191" s="74"/>
      <c r="J2191" s="74"/>
      <c r="K2191" s="57">
        <f t="shared" si="280"/>
        <v>0</v>
      </c>
      <c r="L2191" s="75"/>
      <c r="M2191" s="52">
        <f t="shared" si="281"/>
        <v>0</v>
      </c>
      <c r="N2191" s="76"/>
      <c r="O2191" s="52">
        <f t="shared" si="282"/>
        <v>0</v>
      </c>
      <c r="P2191" s="57">
        <f t="shared" si="283"/>
        <v>0</v>
      </c>
      <c r="Q2191" s="52">
        <f t="shared" si="284"/>
        <v>0</v>
      </c>
      <c r="R2191" s="454">
        <f t="shared" si="285"/>
        <v>0</v>
      </c>
    </row>
    <row r="2192" spans="1:18" outlineLevel="1" x14ac:dyDescent="0.2">
      <c r="A2192" s="79" t="str">
        <f t="shared" si="278"/>
        <v/>
      </c>
      <c r="B2192" s="73"/>
      <c r="C2192" s="90"/>
      <c r="D2192" s="93" t="str">
        <f t="shared" si="279"/>
        <v xml:space="preserve"> </v>
      </c>
      <c r="E2192" s="54" t="str">
        <f>IF($C2192="","",VLOOKUP($C2192,'4.NLC'!$A$6:$F$51,6,0))</f>
        <v/>
      </c>
      <c r="F2192" s="72" t="str">
        <f>IF($C2192="","",VLOOKUP($C2192,'4.NLC'!$A$6:$F$51,5,0))</f>
        <v/>
      </c>
      <c r="G2192" s="82" t="str">
        <f>IF($C2192="","",VLOOKUP($C2192,'4.NLC'!$A$6:$H$51,7,0))</f>
        <v/>
      </c>
      <c r="H2192" s="74"/>
      <c r="I2192" s="74"/>
      <c r="J2192" s="74"/>
      <c r="K2192" s="57">
        <f t="shared" si="280"/>
        <v>0</v>
      </c>
      <c r="L2192" s="75"/>
      <c r="M2192" s="52">
        <f t="shared" si="281"/>
        <v>0</v>
      </c>
      <c r="N2192" s="76"/>
      <c r="O2192" s="52">
        <f t="shared" si="282"/>
        <v>0</v>
      </c>
      <c r="P2192" s="57">
        <f t="shared" si="283"/>
        <v>0</v>
      </c>
      <c r="Q2192" s="52">
        <f t="shared" si="284"/>
        <v>0</v>
      </c>
      <c r="R2192" s="454">
        <f t="shared" si="285"/>
        <v>0</v>
      </c>
    </row>
    <row r="2193" spans="1:18" outlineLevel="1" x14ac:dyDescent="0.2">
      <c r="A2193" s="79" t="str">
        <f t="shared" si="278"/>
        <v/>
      </c>
      <c r="B2193" s="73"/>
      <c r="C2193" s="90"/>
      <c r="D2193" s="93" t="str">
        <f t="shared" si="279"/>
        <v xml:space="preserve"> </v>
      </c>
      <c r="E2193" s="54" t="str">
        <f>IF($C2193="","",VLOOKUP($C2193,'4.NLC'!$A$6:$F$51,6,0))</f>
        <v/>
      </c>
      <c r="F2193" s="72" t="str">
        <f>IF($C2193="","",VLOOKUP($C2193,'4.NLC'!$A$6:$F$51,5,0))</f>
        <v/>
      </c>
      <c r="G2193" s="82" t="str">
        <f>IF($C2193="","",VLOOKUP($C2193,'4.NLC'!$A$6:$H$51,7,0))</f>
        <v/>
      </c>
      <c r="H2193" s="74"/>
      <c r="I2193" s="74"/>
      <c r="J2193" s="74"/>
      <c r="K2193" s="57">
        <f t="shared" si="280"/>
        <v>0</v>
      </c>
      <c r="L2193" s="75"/>
      <c r="M2193" s="52">
        <f t="shared" si="281"/>
        <v>0</v>
      </c>
      <c r="N2193" s="76"/>
      <c r="O2193" s="52">
        <f t="shared" si="282"/>
        <v>0</v>
      </c>
      <c r="P2193" s="57">
        <f t="shared" si="283"/>
        <v>0</v>
      </c>
      <c r="Q2193" s="52">
        <f t="shared" si="284"/>
        <v>0</v>
      </c>
      <c r="R2193" s="454">
        <f t="shared" si="285"/>
        <v>0</v>
      </c>
    </row>
    <row r="2194" spans="1:18" outlineLevel="1" x14ac:dyDescent="0.2">
      <c r="A2194" s="79" t="str">
        <f t="shared" si="278"/>
        <v/>
      </c>
      <c r="B2194" s="73"/>
      <c r="C2194" s="90"/>
      <c r="D2194" s="93" t="str">
        <f t="shared" si="279"/>
        <v xml:space="preserve"> </v>
      </c>
      <c r="E2194" s="54" t="str">
        <f>IF($C2194="","",VLOOKUP($C2194,'4.NLC'!$A$6:$F$51,6,0))</f>
        <v/>
      </c>
      <c r="F2194" s="72" t="str">
        <f>IF($C2194="","",VLOOKUP($C2194,'4.NLC'!$A$6:$F$51,5,0))</f>
        <v/>
      </c>
      <c r="G2194" s="82" t="str">
        <f>IF($C2194="","",VLOOKUP($C2194,'4.NLC'!$A$6:$H$51,7,0))</f>
        <v/>
      </c>
      <c r="H2194" s="74"/>
      <c r="I2194" s="74"/>
      <c r="J2194" s="74"/>
      <c r="K2194" s="57">
        <f t="shared" si="280"/>
        <v>0</v>
      </c>
      <c r="L2194" s="75"/>
      <c r="M2194" s="52">
        <f t="shared" si="281"/>
        <v>0</v>
      </c>
      <c r="N2194" s="76"/>
      <c r="O2194" s="52">
        <f t="shared" si="282"/>
        <v>0</v>
      </c>
      <c r="P2194" s="57">
        <f t="shared" si="283"/>
        <v>0</v>
      </c>
      <c r="Q2194" s="52">
        <f t="shared" si="284"/>
        <v>0</v>
      </c>
      <c r="R2194" s="454">
        <f t="shared" si="285"/>
        <v>0</v>
      </c>
    </row>
    <row r="2195" spans="1:18" outlineLevel="1" x14ac:dyDescent="0.2">
      <c r="A2195" s="79" t="str">
        <f t="shared" si="278"/>
        <v/>
      </c>
      <c r="B2195" s="73"/>
      <c r="C2195" s="90"/>
      <c r="D2195" s="93" t="str">
        <f t="shared" si="279"/>
        <v xml:space="preserve"> </v>
      </c>
      <c r="E2195" s="54" t="str">
        <f>IF($C2195="","",VLOOKUP($C2195,'4.NLC'!$A$6:$F$51,6,0))</f>
        <v/>
      </c>
      <c r="F2195" s="72" t="str">
        <f>IF($C2195="","",VLOOKUP($C2195,'4.NLC'!$A$6:$F$51,5,0))</f>
        <v/>
      </c>
      <c r="G2195" s="82" t="str">
        <f>IF($C2195="","",VLOOKUP($C2195,'4.NLC'!$A$6:$H$51,7,0))</f>
        <v/>
      </c>
      <c r="H2195" s="74"/>
      <c r="I2195" s="74"/>
      <c r="J2195" s="74"/>
      <c r="K2195" s="57">
        <f t="shared" si="280"/>
        <v>0</v>
      </c>
      <c r="L2195" s="75"/>
      <c r="M2195" s="52">
        <f t="shared" si="281"/>
        <v>0</v>
      </c>
      <c r="N2195" s="76"/>
      <c r="O2195" s="52">
        <f t="shared" si="282"/>
        <v>0</v>
      </c>
      <c r="P2195" s="57">
        <f t="shared" si="283"/>
        <v>0</v>
      </c>
      <c r="Q2195" s="52">
        <f t="shared" si="284"/>
        <v>0</v>
      </c>
      <c r="R2195" s="454">
        <f t="shared" si="285"/>
        <v>0</v>
      </c>
    </row>
    <row r="2196" spans="1:18" outlineLevel="1" x14ac:dyDescent="0.2">
      <c r="A2196" s="79" t="str">
        <f t="shared" si="278"/>
        <v/>
      </c>
      <c r="B2196" s="73"/>
      <c r="C2196" s="90"/>
      <c r="D2196" s="93" t="str">
        <f t="shared" si="279"/>
        <v xml:space="preserve"> </v>
      </c>
      <c r="E2196" s="54" t="str">
        <f>IF($C2196="","",VLOOKUP($C2196,'4.NLC'!$A$6:$F$51,6,0))</f>
        <v/>
      </c>
      <c r="F2196" s="72" t="str">
        <f>IF($C2196="","",VLOOKUP($C2196,'4.NLC'!$A$6:$F$51,5,0))</f>
        <v/>
      </c>
      <c r="G2196" s="82" t="str">
        <f>IF($C2196="","",VLOOKUP($C2196,'4.NLC'!$A$6:$H$51,7,0))</f>
        <v/>
      </c>
      <c r="H2196" s="74"/>
      <c r="I2196" s="74"/>
      <c r="J2196" s="74"/>
      <c r="K2196" s="57">
        <f t="shared" si="280"/>
        <v>0</v>
      </c>
      <c r="L2196" s="75"/>
      <c r="M2196" s="52">
        <f t="shared" si="281"/>
        <v>0</v>
      </c>
      <c r="N2196" s="76"/>
      <c r="O2196" s="52">
        <f t="shared" si="282"/>
        <v>0</v>
      </c>
      <c r="P2196" s="57">
        <f t="shared" si="283"/>
        <v>0</v>
      </c>
      <c r="Q2196" s="52">
        <f t="shared" si="284"/>
        <v>0</v>
      </c>
      <c r="R2196" s="454">
        <f t="shared" si="285"/>
        <v>0</v>
      </c>
    </row>
    <row r="2197" spans="1:18" outlineLevel="1" x14ac:dyDescent="0.2">
      <c r="A2197" s="79" t="str">
        <f t="shared" si="278"/>
        <v/>
      </c>
      <c r="B2197" s="73"/>
      <c r="C2197" s="90"/>
      <c r="D2197" s="93" t="str">
        <f t="shared" si="279"/>
        <v xml:space="preserve"> </v>
      </c>
      <c r="E2197" s="54" t="str">
        <f>IF($C2197="","",VLOOKUP($C2197,'4.NLC'!$A$6:$F$51,6,0))</f>
        <v/>
      </c>
      <c r="F2197" s="72" t="str">
        <f>IF($C2197="","",VLOOKUP($C2197,'4.NLC'!$A$6:$F$51,5,0))</f>
        <v/>
      </c>
      <c r="G2197" s="82" t="str">
        <f>IF($C2197="","",VLOOKUP($C2197,'4.NLC'!$A$6:$H$51,7,0))</f>
        <v/>
      </c>
      <c r="H2197" s="74"/>
      <c r="I2197" s="74"/>
      <c r="J2197" s="74"/>
      <c r="K2197" s="57">
        <f t="shared" si="280"/>
        <v>0</v>
      </c>
      <c r="L2197" s="75"/>
      <c r="M2197" s="52">
        <f t="shared" si="281"/>
        <v>0</v>
      </c>
      <c r="N2197" s="76"/>
      <c r="O2197" s="52">
        <f t="shared" si="282"/>
        <v>0</v>
      </c>
      <c r="P2197" s="57">
        <f t="shared" si="283"/>
        <v>0</v>
      </c>
      <c r="Q2197" s="52">
        <f t="shared" si="284"/>
        <v>0</v>
      </c>
      <c r="R2197" s="454">
        <f t="shared" si="285"/>
        <v>0</v>
      </c>
    </row>
    <row r="2198" spans="1:18" outlineLevel="1" x14ac:dyDescent="0.2">
      <c r="A2198" s="79" t="str">
        <f t="shared" si="278"/>
        <v/>
      </c>
      <c r="B2198" s="73"/>
      <c r="C2198" s="90"/>
      <c r="D2198" s="93" t="str">
        <f t="shared" si="279"/>
        <v xml:space="preserve"> </v>
      </c>
      <c r="E2198" s="54" t="str">
        <f>IF($C2198="","",VLOOKUP($C2198,'4.NLC'!$A$6:$F$51,6,0))</f>
        <v/>
      </c>
      <c r="F2198" s="72" t="str">
        <f>IF($C2198="","",VLOOKUP($C2198,'4.NLC'!$A$6:$F$51,5,0))</f>
        <v/>
      </c>
      <c r="G2198" s="82" t="str">
        <f>IF($C2198="","",VLOOKUP($C2198,'4.NLC'!$A$6:$H$51,7,0))</f>
        <v/>
      </c>
      <c r="H2198" s="74"/>
      <c r="I2198" s="74"/>
      <c r="J2198" s="74"/>
      <c r="K2198" s="57">
        <f t="shared" si="280"/>
        <v>0</v>
      </c>
      <c r="L2198" s="75"/>
      <c r="M2198" s="52">
        <f t="shared" si="281"/>
        <v>0</v>
      </c>
      <c r="N2198" s="76"/>
      <c r="O2198" s="52">
        <f t="shared" si="282"/>
        <v>0</v>
      </c>
      <c r="P2198" s="57">
        <f t="shared" si="283"/>
        <v>0</v>
      </c>
      <c r="Q2198" s="52">
        <f t="shared" si="284"/>
        <v>0</v>
      </c>
      <c r="R2198" s="454">
        <f t="shared" si="285"/>
        <v>0</v>
      </c>
    </row>
    <row r="2199" spans="1:18" outlineLevel="1" x14ac:dyDescent="0.2">
      <c r="A2199" s="79" t="str">
        <f t="shared" si="278"/>
        <v/>
      </c>
      <c r="B2199" s="73"/>
      <c r="C2199" s="90"/>
      <c r="D2199" s="93" t="str">
        <f t="shared" si="279"/>
        <v xml:space="preserve"> </v>
      </c>
      <c r="E2199" s="54" t="str">
        <f>IF($C2199="","",VLOOKUP($C2199,'4.NLC'!$A$6:$F$51,6,0))</f>
        <v/>
      </c>
      <c r="F2199" s="72" t="str">
        <f>IF($C2199="","",VLOOKUP($C2199,'4.NLC'!$A$6:$F$51,5,0))</f>
        <v/>
      </c>
      <c r="G2199" s="82" t="str">
        <f>IF($C2199="","",VLOOKUP($C2199,'4.NLC'!$A$6:$H$51,7,0))</f>
        <v/>
      </c>
      <c r="H2199" s="74"/>
      <c r="I2199" s="74"/>
      <c r="J2199" s="74"/>
      <c r="K2199" s="57">
        <f t="shared" si="280"/>
        <v>0</v>
      </c>
      <c r="L2199" s="75"/>
      <c r="M2199" s="52">
        <f t="shared" si="281"/>
        <v>0</v>
      </c>
      <c r="N2199" s="76"/>
      <c r="O2199" s="52">
        <f t="shared" si="282"/>
        <v>0</v>
      </c>
      <c r="P2199" s="57">
        <f t="shared" si="283"/>
        <v>0</v>
      </c>
      <c r="Q2199" s="52">
        <f t="shared" si="284"/>
        <v>0</v>
      </c>
      <c r="R2199" s="454">
        <f t="shared" si="285"/>
        <v>0</v>
      </c>
    </row>
    <row r="2200" spans="1:18" outlineLevel="1" x14ac:dyDescent="0.2">
      <c r="A2200" s="79" t="str">
        <f t="shared" si="278"/>
        <v/>
      </c>
      <c r="B2200" s="73"/>
      <c r="C2200" s="90"/>
      <c r="D2200" s="93" t="str">
        <f t="shared" si="279"/>
        <v xml:space="preserve"> </v>
      </c>
      <c r="E2200" s="54" t="str">
        <f>IF($C2200="","",VLOOKUP($C2200,'4.NLC'!$A$6:$F$51,6,0))</f>
        <v/>
      </c>
      <c r="F2200" s="72" t="str">
        <f>IF($C2200="","",VLOOKUP($C2200,'4.NLC'!$A$6:$F$51,5,0))</f>
        <v/>
      </c>
      <c r="G2200" s="82" t="str">
        <f>IF($C2200="","",VLOOKUP($C2200,'4.NLC'!$A$6:$H$51,7,0))</f>
        <v/>
      </c>
      <c r="H2200" s="74"/>
      <c r="I2200" s="74"/>
      <c r="J2200" s="74"/>
      <c r="K2200" s="57">
        <f t="shared" si="280"/>
        <v>0</v>
      </c>
      <c r="L2200" s="75"/>
      <c r="M2200" s="52">
        <f t="shared" si="281"/>
        <v>0</v>
      </c>
      <c r="N2200" s="76"/>
      <c r="O2200" s="52">
        <f t="shared" si="282"/>
        <v>0</v>
      </c>
      <c r="P2200" s="57">
        <f t="shared" si="283"/>
        <v>0</v>
      </c>
      <c r="Q2200" s="52">
        <f t="shared" si="284"/>
        <v>0</v>
      </c>
      <c r="R2200" s="454">
        <f t="shared" si="285"/>
        <v>0</v>
      </c>
    </row>
    <row r="2201" spans="1:18" outlineLevel="1" x14ac:dyDescent="0.2">
      <c r="A2201" s="79" t="str">
        <f t="shared" si="278"/>
        <v/>
      </c>
      <c r="B2201" s="73"/>
      <c r="C2201" s="90"/>
      <c r="D2201" s="93" t="str">
        <f t="shared" si="279"/>
        <v xml:space="preserve"> </v>
      </c>
      <c r="E2201" s="54" t="str">
        <f>IF($C2201="","",VLOOKUP($C2201,'4.NLC'!$A$6:$F$51,6,0))</f>
        <v/>
      </c>
      <c r="F2201" s="72" t="str">
        <f>IF($C2201="","",VLOOKUP($C2201,'4.NLC'!$A$6:$F$51,5,0))</f>
        <v/>
      </c>
      <c r="G2201" s="82" t="str">
        <f>IF($C2201="","",VLOOKUP($C2201,'4.NLC'!$A$6:$H$51,7,0))</f>
        <v/>
      </c>
      <c r="H2201" s="74"/>
      <c r="I2201" s="74"/>
      <c r="J2201" s="74"/>
      <c r="K2201" s="57">
        <f t="shared" si="280"/>
        <v>0</v>
      </c>
      <c r="L2201" s="75"/>
      <c r="M2201" s="52">
        <f t="shared" si="281"/>
        <v>0</v>
      </c>
      <c r="N2201" s="76"/>
      <c r="O2201" s="52">
        <f t="shared" si="282"/>
        <v>0</v>
      </c>
      <c r="P2201" s="57">
        <f t="shared" si="283"/>
        <v>0</v>
      </c>
      <c r="Q2201" s="52">
        <f t="shared" si="284"/>
        <v>0</v>
      </c>
      <c r="R2201" s="454">
        <f t="shared" si="285"/>
        <v>0</v>
      </c>
    </row>
    <row r="2202" spans="1:18" outlineLevel="1" x14ac:dyDescent="0.2">
      <c r="A2202" s="79" t="str">
        <f t="shared" si="278"/>
        <v/>
      </c>
      <c r="B2202" s="73"/>
      <c r="C2202" s="90"/>
      <c r="D2202" s="93" t="str">
        <f t="shared" si="279"/>
        <v xml:space="preserve"> </v>
      </c>
      <c r="E2202" s="54" t="str">
        <f>IF($C2202="","",VLOOKUP($C2202,'4.NLC'!$A$6:$F$51,6,0))</f>
        <v/>
      </c>
      <c r="F2202" s="72" t="str">
        <f>IF($C2202="","",VLOOKUP($C2202,'4.NLC'!$A$6:$F$51,5,0))</f>
        <v/>
      </c>
      <c r="G2202" s="82" t="str">
        <f>IF($C2202="","",VLOOKUP($C2202,'4.NLC'!$A$6:$H$51,7,0))</f>
        <v/>
      </c>
      <c r="H2202" s="74"/>
      <c r="I2202" s="74"/>
      <c r="J2202" s="74"/>
      <c r="K2202" s="57">
        <f t="shared" si="280"/>
        <v>0</v>
      </c>
      <c r="L2202" s="75"/>
      <c r="M2202" s="52">
        <f t="shared" si="281"/>
        <v>0</v>
      </c>
      <c r="N2202" s="76"/>
      <c r="O2202" s="52">
        <f t="shared" si="282"/>
        <v>0</v>
      </c>
      <c r="P2202" s="57">
        <f t="shared" si="283"/>
        <v>0</v>
      </c>
      <c r="Q2202" s="52">
        <f t="shared" si="284"/>
        <v>0</v>
      </c>
      <c r="R2202" s="454">
        <f t="shared" si="285"/>
        <v>0</v>
      </c>
    </row>
    <row r="2203" spans="1:18" outlineLevel="1" x14ac:dyDescent="0.2">
      <c r="A2203" s="79" t="str">
        <f t="shared" si="278"/>
        <v/>
      </c>
      <c r="B2203" s="73"/>
      <c r="C2203" s="90"/>
      <c r="D2203" s="93" t="str">
        <f t="shared" si="279"/>
        <v xml:space="preserve"> </v>
      </c>
      <c r="E2203" s="54" t="str">
        <f>IF($C2203="","",VLOOKUP($C2203,'4.NLC'!$A$6:$F$51,6,0))</f>
        <v/>
      </c>
      <c r="F2203" s="72" t="str">
        <f>IF($C2203="","",VLOOKUP($C2203,'4.NLC'!$A$6:$F$51,5,0))</f>
        <v/>
      </c>
      <c r="G2203" s="82" t="str">
        <f>IF($C2203="","",VLOOKUP($C2203,'4.NLC'!$A$6:$H$51,7,0))</f>
        <v/>
      </c>
      <c r="H2203" s="74"/>
      <c r="I2203" s="74"/>
      <c r="J2203" s="74"/>
      <c r="K2203" s="57">
        <f t="shared" si="280"/>
        <v>0</v>
      </c>
      <c r="L2203" s="75"/>
      <c r="M2203" s="52">
        <f t="shared" si="281"/>
        <v>0</v>
      </c>
      <c r="N2203" s="76"/>
      <c r="O2203" s="52">
        <f t="shared" si="282"/>
        <v>0</v>
      </c>
      <c r="P2203" s="57">
        <f t="shared" si="283"/>
        <v>0</v>
      </c>
      <c r="Q2203" s="52">
        <f t="shared" si="284"/>
        <v>0</v>
      </c>
      <c r="R2203" s="454">
        <f t="shared" si="285"/>
        <v>0</v>
      </c>
    </row>
    <row r="2204" spans="1:18" outlineLevel="1" x14ac:dyDescent="0.2">
      <c r="A2204" s="79" t="str">
        <f t="shared" si="278"/>
        <v/>
      </c>
      <c r="B2204" s="73"/>
      <c r="C2204" s="90"/>
      <c r="D2204" s="93" t="str">
        <f t="shared" si="279"/>
        <v xml:space="preserve"> </v>
      </c>
      <c r="E2204" s="54" t="str">
        <f>IF($C2204="","",VLOOKUP($C2204,'4.NLC'!$A$6:$F$51,6,0))</f>
        <v/>
      </c>
      <c r="F2204" s="72" t="str">
        <f>IF($C2204="","",VLOOKUP($C2204,'4.NLC'!$A$6:$F$51,5,0))</f>
        <v/>
      </c>
      <c r="G2204" s="82" t="str">
        <f>IF($C2204="","",VLOOKUP($C2204,'4.NLC'!$A$6:$H$51,7,0))</f>
        <v/>
      </c>
      <c r="H2204" s="74"/>
      <c r="I2204" s="74"/>
      <c r="J2204" s="74"/>
      <c r="K2204" s="57">
        <f t="shared" si="280"/>
        <v>0</v>
      </c>
      <c r="L2204" s="75"/>
      <c r="M2204" s="52">
        <f t="shared" si="281"/>
        <v>0</v>
      </c>
      <c r="N2204" s="76"/>
      <c r="O2204" s="52">
        <f t="shared" si="282"/>
        <v>0</v>
      </c>
      <c r="P2204" s="57">
        <f t="shared" si="283"/>
        <v>0</v>
      </c>
      <c r="Q2204" s="52">
        <f t="shared" si="284"/>
        <v>0</v>
      </c>
      <c r="R2204" s="454">
        <f t="shared" si="285"/>
        <v>0</v>
      </c>
    </row>
    <row r="2205" spans="1:18" outlineLevel="1" x14ac:dyDescent="0.2">
      <c r="A2205" s="79" t="str">
        <f t="shared" si="278"/>
        <v/>
      </c>
      <c r="B2205" s="73"/>
      <c r="C2205" s="90"/>
      <c r="D2205" s="93" t="str">
        <f t="shared" si="279"/>
        <v xml:space="preserve"> </v>
      </c>
      <c r="E2205" s="54" t="str">
        <f>IF($C2205="","",VLOOKUP($C2205,'4.NLC'!$A$6:$F$51,6,0))</f>
        <v/>
      </c>
      <c r="F2205" s="72" t="str">
        <f>IF($C2205="","",VLOOKUP($C2205,'4.NLC'!$A$6:$F$51,5,0))</f>
        <v/>
      </c>
      <c r="G2205" s="82" t="str">
        <f>IF($C2205="","",VLOOKUP($C2205,'4.NLC'!$A$6:$H$51,7,0))</f>
        <v/>
      </c>
      <c r="H2205" s="74"/>
      <c r="I2205" s="74"/>
      <c r="J2205" s="74"/>
      <c r="K2205" s="57">
        <f t="shared" si="280"/>
        <v>0</v>
      </c>
      <c r="L2205" s="75"/>
      <c r="M2205" s="52">
        <f t="shared" si="281"/>
        <v>0</v>
      </c>
      <c r="N2205" s="76"/>
      <c r="O2205" s="52">
        <f t="shared" si="282"/>
        <v>0</v>
      </c>
      <c r="P2205" s="57">
        <f t="shared" si="283"/>
        <v>0</v>
      </c>
      <c r="Q2205" s="52">
        <f t="shared" si="284"/>
        <v>0</v>
      </c>
      <c r="R2205" s="454">
        <f t="shared" si="285"/>
        <v>0</v>
      </c>
    </row>
    <row r="2206" spans="1:18" outlineLevel="1" x14ac:dyDescent="0.2">
      <c r="A2206" s="79" t="str">
        <f t="shared" si="278"/>
        <v/>
      </c>
      <c r="B2206" s="73"/>
      <c r="C2206" s="90"/>
      <c r="D2206" s="93" t="str">
        <f t="shared" si="279"/>
        <v xml:space="preserve"> </v>
      </c>
      <c r="E2206" s="54" t="str">
        <f>IF($C2206="","",VLOOKUP($C2206,'4.NLC'!$A$6:$F$51,6,0))</f>
        <v/>
      </c>
      <c r="F2206" s="72" t="str">
        <f>IF($C2206="","",VLOOKUP($C2206,'4.NLC'!$A$6:$F$51,5,0))</f>
        <v/>
      </c>
      <c r="G2206" s="82" t="str">
        <f>IF($C2206="","",VLOOKUP($C2206,'4.NLC'!$A$6:$H$51,7,0))</f>
        <v/>
      </c>
      <c r="H2206" s="74"/>
      <c r="I2206" s="74"/>
      <c r="J2206" s="74"/>
      <c r="K2206" s="57">
        <f t="shared" si="280"/>
        <v>0</v>
      </c>
      <c r="L2206" s="75"/>
      <c r="M2206" s="52">
        <f t="shared" si="281"/>
        <v>0</v>
      </c>
      <c r="N2206" s="76"/>
      <c r="O2206" s="52">
        <f t="shared" si="282"/>
        <v>0</v>
      </c>
      <c r="P2206" s="57">
        <f t="shared" si="283"/>
        <v>0</v>
      </c>
      <c r="Q2206" s="52">
        <f t="shared" si="284"/>
        <v>0</v>
      </c>
      <c r="R2206" s="454">
        <f t="shared" si="285"/>
        <v>0</v>
      </c>
    </row>
    <row r="2207" spans="1:18" outlineLevel="1" x14ac:dyDescent="0.2">
      <c r="A2207" s="79" t="str">
        <f t="shared" si="278"/>
        <v/>
      </c>
      <c r="B2207" s="73"/>
      <c r="C2207" s="90"/>
      <c r="D2207" s="93" t="str">
        <f t="shared" si="279"/>
        <v xml:space="preserve"> </v>
      </c>
      <c r="E2207" s="54" t="str">
        <f>IF($C2207="","",VLOOKUP($C2207,'4.NLC'!$A$6:$F$51,6,0))</f>
        <v/>
      </c>
      <c r="F2207" s="72" t="str">
        <f>IF($C2207="","",VLOOKUP($C2207,'4.NLC'!$A$6:$F$51,5,0))</f>
        <v/>
      </c>
      <c r="G2207" s="82" t="str">
        <f>IF($C2207="","",VLOOKUP($C2207,'4.NLC'!$A$6:$H$51,7,0))</f>
        <v/>
      </c>
      <c r="H2207" s="74"/>
      <c r="I2207" s="74"/>
      <c r="J2207" s="74"/>
      <c r="K2207" s="57">
        <f t="shared" si="280"/>
        <v>0</v>
      </c>
      <c r="L2207" s="75"/>
      <c r="M2207" s="52">
        <f t="shared" si="281"/>
        <v>0</v>
      </c>
      <c r="N2207" s="76"/>
      <c r="O2207" s="52">
        <f t="shared" si="282"/>
        <v>0</v>
      </c>
      <c r="P2207" s="57">
        <f t="shared" si="283"/>
        <v>0</v>
      </c>
      <c r="Q2207" s="52">
        <f t="shared" si="284"/>
        <v>0</v>
      </c>
      <c r="R2207" s="454">
        <f t="shared" si="285"/>
        <v>0</v>
      </c>
    </row>
    <row r="2208" spans="1:18" outlineLevel="1" x14ac:dyDescent="0.2">
      <c r="A2208" s="79" t="str">
        <f t="shared" si="278"/>
        <v/>
      </c>
      <c r="B2208" s="73"/>
      <c r="C2208" s="90"/>
      <c r="D2208" s="93" t="str">
        <f t="shared" si="279"/>
        <v xml:space="preserve"> </v>
      </c>
      <c r="E2208" s="54" t="str">
        <f>IF($C2208="","",VLOOKUP($C2208,'4.NLC'!$A$6:$F$51,6,0))</f>
        <v/>
      </c>
      <c r="F2208" s="72" t="str">
        <f>IF($C2208="","",VLOOKUP($C2208,'4.NLC'!$A$6:$F$51,5,0))</f>
        <v/>
      </c>
      <c r="G2208" s="82" t="str">
        <f>IF($C2208="","",VLOOKUP($C2208,'4.NLC'!$A$6:$H$51,7,0))</f>
        <v/>
      </c>
      <c r="H2208" s="74"/>
      <c r="I2208" s="74"/>
      <c r="J2208" s="74"/>
      <c r="K2208" s="57">
        <f t="shared" si="280"/>
        <v>0</v>
      </c>
      <c r="L2208" s="75"/>
      <c r="M2208" s="52">
        <f t="shared" si="281"/>
        <v>0</v>
      </c>
      <c r="N2208" s="76"/>
      <c r="O2208" s="52">
        <f t="shared" si="282"/>
        <v>0</v>
      </c>
      <c r="P2208" s="57">
        <f t="shared" si="283"/>
        <v>0</v>
      </c>
      <c r="Q2208" s="52">
        <f t="shared" si="284"/>
        <v>0</v>
      </c>
      <c r="R2208" s="454">
        <f t="shared" si="285"/>
        <v>0</v>
      </c>
    </row>
    <row r="2209" spans="1:18" outlineLevel="1" x14ac:dyDescent="0.2">
      <c r="A2209" s="79" t="str">
        <f t="shared" si="278"/>
        <v/>
      </c>
      <c r="B2209" s="73"/>
      <c r="C2209" s="90"/>
      <c r="D2209" s="93" t="str">
        <f t="shared" si="279"/>
        <v xml:space="preserve"> </v>
      </c>
      <c r="E2209" s="54" t="str">
        <f>IF($C2209="","",VLOOKUP($C2209,'4.NLC'!$A$6:$F$51,6,0))</f>
        <v/>
      </c>
      <c r="F2209" s="72" t="str">
        <f>IF($C2209="","",VLOOKUP($C2209,'4.NLC'!$A$6:$F$51,5,0))</f>
        <v/>
      </c>
      <c r="G2209" s="82" t="str">
        <f>IF($C2209="","",VLOOKUP($C2209,'4.NLC'!$A$6:$H$51,7,0))</f>
        <v/>
      </c>
      <c r="H2209" s="74"/>
      <c r="I2209" s="74"/>
      <c r="J2209" s="74"/>
      <c r="K2209" s="57">
        <f t="shared" si="280"/>
        <v>0</v>
      </c>
      <c r="L2209" s="75"/>
      <c r="M2209" s="52">
        <f t="shared" si="281"/>
        <v>0</v>
      </c>
      <c r="N2209" s="76"/>
      <c r="O2209" s="52">
        <f t="shared" si="282"/>
        <v>0</v>
      </c>
      <c r="P2209" s="57">
        <f t="shared" si="283"/>
        <v>0</v>
      </c>
      <c r="Q2209" s="52">
        <f t="shared" si="284"/>
        <v>0</v>
      </c>
      <c r="R2209" s="454">
        <f t="shared" si="285"/>
        <v>0</v>
      </c>
    </row>
    <row r="2210" spans="1:18" outlineLevel="1" x14ac:dyDescent="0.2">
      <c r="A2210" s="79" t="str">
        <f t="shared" si="278"/>
        <v/>
      </c>
      <c r="B2210" s="73"/>
      <c r="C2210" s="90"/>
      <c r="D2210" s="93" t="str">
        <f t="shared" si="279"/>
        <v xml:space="preserve"> </v>
      </c>
      <c r="E2210" s="54" t="str">
        <f>IF($C2210="","",VLOOKUP($C2210,'4.NLC'!$A$6:$F$51,6,0))</f>
        <v/>
      </c>
      <c r="F2210" s="72" t="str">
        <f>IF($C2210="","",VLOOKUP($C2210,'4.NLC'!$A$6:$F$51,5,0))</f>
        <v/>
      </c>
      <c r="G2210" s="82" t="str">
        <f>IF($C2210="","",VLOOKUP($C2210,'4.NLC'!$A$6:$H$51,7,0))</f>
        <v/>
      </c>
      <c r="H2210" s="74"/>
      <c r="I2210" s="74"/>
      <c r="J2210" s="74"/>
      <c r="K2210" s="57">
        <f t="shared" si="280"/>
        <v>0</v>
      </c>
      <c r="L2210" s="75"/>
      <c r="M2210" s="52">
        <f t="shared" si="281"/>
        <v>0</v>
      </c>
      <c r="N2210" s="76"/>
      <c r="O2210" s="52">
        <f t="shared" si="282"/>
        <v>0</v>
      </c>
      <c r="P2210" s="57">
        <f t="shared" si="283"/>
        <v>0</v>
      </c>
      <c r="Q2210" s="52">
        <f t="shared" si="284"/>
        <v>0</v>
      </c>
      <c r="R2210" s="454">
        <f t="shared" si="285"/>
        <v>0</v>
      </c>
    </row>
    <row r="2211" spans="1:18" outlineLevel="1" x14ac:dyDescent="0.2">
      <c r="A2211" s="79" t="str">
        <f t="shared" si="278"/>
        <v/>
      </c>
      <c r="B2211" s="73"/>
      <c r="C2211" s="90"/>
      <c r="D2211" s="93" t="str">
        <f t="shared" si="279"/>
        <v xml:space="preserve"> </v>
      </c>
      <c r="E2211" s="54" t="str">
        <f>IF($C2211="","",VLOOKUP($C2211,'4.NLC'!$A$6:$F$51,6,0))</f>
        <v/>
      </c>
      <c r="F2211" s="72" t="str">
        <f>IF($C2211="","",VLOOKUP($C2211,'4.NLC'!$A$6:$F$51,5,0))</f>
        <v/>
      </c>
      <c r="G2211" s="82" t="str">
        <f>IF($C2211="","",VLOOKUP($C2211,'4.NLC'!$A$6:$H$51,7,0))</f>
        <v/>
      </c>
      <c r="H2211" s="74"/>
      <c r="I2211" s="74"/>
      <c r="J2211" s="74"/>
      <c r="K2211" s="57">
        <f t="shared" si="280"/>
        <v>0</v>
      </c>
      <c r="L2211" s="75"/>
      <c r="M2211" s="52">
        <f t="shared" si="281"/>
        <v>0</v>
      </c>
      <c r="N2211" s="76"/>
      <c r="O2211" s="52">
        <f t="shared" si="282"/>
        <v>0</v>
      </c>
      <c r="P2211" s="57">
        <f t="shared" si="283"/>
        <v>0</v>
      </c>
      <c r="Q2211" s="52">
        <f t="shared" si="284"/>
        <v>0</v>
      </c>
      <c r="R2211" s="454">
        <f t="shared" si="285"/>
        <v>0</v>
      </c>
    </row>
    <row r="2212" spans="1:18" outlineLevel="1" x14ac:dyDescent="0.2">
      <c r="A2212" s="79" t="str">
        <f t="shared" si="278"/>
        <v/>
      </c>
      <c r="B2212" s="73"/>
      <c r="C2212" s="90"/>
      <c r="D2212" s="93" t="str">
        <f t="shared" si="279"/>
        <v xml:space="preserve"> </v>
      </c>
      <c r="E2212" s="54" t="str">
        <f>IF($C2212="","",VLOOKUP($C2212,'4.NLC'!$A$6:$F$51,6,0))</f>
        <v/>
      </c>
      <c r="F2212" s="72" t="str">
        <f>IF($C2212="","",VLOOKUP($C2212,'4.NLC'!$A$6:$F$51,5,0))</f>
        <v/>
      </c>
      <c r="G2212" s="82" t="str">
        <f>IF($C2212="","",VLOOKUP($C2212,'4.NLC'!$A$6:$H$51,7,0))</f>
        <v/>
      </c>
      <c r="H2212" s="74"/>
      <c r="I2212" s="74"/>
      <c r="J2212" s="74"/>
      <c r="K2212" s="57">
        <f t="shared" si="280"/>
        <v>0</v>
      </c>
      <c r="L2212" s="75"/>
      <c r="M2212" s="52">
        <f t="shared" si="281"/>
        <v>0</v>
      </c>
      <c r="N2212" s="76"/>
      <c r="O2212" s="52">
        <f t="shared" si="282"/>
        <v>0</v>
      </c>
      <c r="P2212" s="57">
        <f t="shared" si="283"/>
        <v>0</v>
      </c>
      <c r="Q2212" s="52">
        <f t="shared" si="284"/>
        <v>0</v>
      </c>
      <c r="R2212" s="454">
        <f t="shared" si="285"/>
        <v>0</v>
      </c>
    </row>
    <row r="2213" spans="1:18" outlineLevel="1" x14ac:dyDescent="0.2">
      <c r="A2213" s="79" t="str">
        <f t="shared" si="278"/>
        <v/>
      </c>
      <c r="B2213" s="73"/>
      <c r="C2213" s="90"/>
      <c r="D2213" s="93" t="str">
        <f t="shared" si="279"/>
        <v xml:space="preserve"> </v>
      </c>
      <c r="E2213" s="54" t="str">
        <f>IF($C2213="","",VLOOKUP($C2213,'4.NLC'!$A$6:$F$51,6,0))</f>
        <v/>
      </c>
      <c r="F2213" s="72" t="str">
        <f>IF($C2213="","",VLOOKUP($C2213,'4.NLC'!$A$6:$F$51,5,0))</f>
        <v/>
      </c>
      <c r="G2213" s="82" t="str">
        <f>IF($C2213="","",VLOOKUP($C2213,'4.NLC'!$A$6:$H$51,7,0))</f>
        <v/>
      </c>
      <c r="H2213" s="74"/>
      <c r="I2213" s="74"/>
      <c r="J2213" s="74"/>
      <c r="K2213" s="57">
        <f t="shared" si="280"/>
        <v>0</v>
      </c>
      <c r="L2213" s="75"/>
      <c r="M2213" s="52">
        <f t="shared" si="281"/>
        <v>0</v>
      </c>
      <c r="N2213" s="76"/>
      <c r="O2213" s="52">
        <f t="shared" si="282"/>
        <v>0</v>
      </c>
      <c r="P2213" s="57">
        <f t="shared" si="283"/>
        <v>0</v>
      </c>
      <c r="Q2213" s="52">
        <f t="shared" si="284"/>
        <v>0</v>
      </c>
      <c r="R2213" s="454">
        <f t="shared" si="285"/>
        <v>0</v>
      </c>
    </row>
    <row r="2214" spans="1:18" outlineLevel="1" x14ac:dyDescent="0.2">
      <c r="A2214" s="79" t="str">
        <f t="shared" si="278"/>
        <v/>
      </c>
      <c r="B2214" s="73"/>
      <c r="C2214" s="90"/>
      <c r="D2214" s="93" t="str">
        <f t="shared" si="279"/>
        <v xml:space="preserve"> </v>
      </c>
      <c r="E2214" s="54" t="str">
        <f>IF($C2214="","",VLOOKUP($C2214,'4.NLC'!$A$6:$F$51,6,0))</f>
        <v/>
      </c>
      <c r="F2214" s="72" t="str">
        <f>IF($C2214="","",VLOOKUP($C2214,'4.NLC'!$A$6:$F$51,5,0))</f>
        <v/>
      </c>
      <c r="G2214" s="82" t="str">
        <f>IF($C2214="","",VLOOKUP($C2214,'4.NLC'!$A$6:$H$51,7,0))</f>
        <v/>
      </c>
      <c r="H2214" s="74"/>
      <c r="I2214" s="74"/>
      <c r="J2214" s="74"/>
      <c r="K2214" s="57">
        <f t="shared" si="280"/>
        <v>0</v>
      </c>
      <c r="L2214" s="75"/>
      <c r="M2214" s="52">
        <f t="shared" si="281"/>
        <v>0</v>
      </c>
      <c r="N2214" s="76"/>
      <c r="O2214" s="52">
        <f t="shared" si="282"/>
        <v>0</v>
      </c>
      <c r="P2214" s="57">
        <f t="shared" si="283"/>
        <v>0</v>
      </c>
      <c r="Q2214" s="52">
        <f t="shared" si="284"/>
        <v>0</v>
      </c>
      <c r="R2214" s="454">
        <f t="shared" si="285"/>
        <v>0</v>
      </c>
    </row>
    <row r="2215" spans="1:18" outlineLevel="1" x14ac:dyDescent="0.2">
      <c r="A2215" s="79" t="str">
        <f t="shared" si="278"/>
        <v/>
      </c>
      <c r="B2215" s="73"/>
      <c r="C2215" s="90"/>
      <c r="D2215" s="93" t="str">
        <f t="shared" si="279"/>
        <v xml:space="preserve"> </v>
      </c>
      <c r="E2215" s="54" t="str">
        <f>IF($C2215="","",VLOOKUP($C2215,'4.NLC'!$A$6:$F$51,6,0))</f>
        <v/>
      </c>
      <c r="F2215" s="72" t="str">
        <f>IF($C2215="","",VLOOKUP($C2215,'4.NLC'!$A$6:$F$51,5,0))</f>
        <v/>
      </c>
      <c r="G2215" s="82" t="str">
        <f>IF($C2215="","",VLOOKUP($C2215,'4.NLC'!$A$6:$H$51,7,0))</f>
        <v/>
      </c>
      <c r="H2215" s="74"/>
      <c r="I2215" s="74"/>
      <c r="J2215" s="74"/>
      <c r="K2215" s="57">
        <f t="shared" si="280"/>
        <v>0</v>
      </c>
      <c r="L2215" s="75"/>
      <c r="M2215" s="52">
        <f t="shared" si="281"/>
        <v>0</v>
      </c>
      <c r="N2215" s="76"/>
      <c r="O2215" s="52">
        <f t="shared" si="282"/>
        <v>0</v>
      </c>
      <c r="P2215" s="57">
        <f t="shared" si="283"/>
        <v>0</v>
      </c>
      <c r="Q2215" s="52">
        <f t="shared" si="284"/>
        <v>0</v>
      </c>
      <c r="R2215" s="454">
        <f t="shared" si="285"/>
        <v>0</v>
      </c>
    </row>
    <row r="2216" spans="1:18" outlineLevel="1" x14ac:dyDescent="0.2">
      <c r="A2216" s="79" t="str">
        <f t="shared" si="278"/>
        <v/>
      </c>
      <c r="B2216" s="73"/>
      <c r="C2216" s="90"/>
      <c r="D2216" s="93" t="str">
        <f t="shared" si="279"/>
        <v xml:space="preserve"> </v>
      </c>
      <c r="E2216" s="54" t="str">
        <f>IF($C2216="","",VLOOKUP($C2216,'4.NLC'!$A$6:$F$51,6,0))</f>
        <v/>
      </c>
      <c r="F2216" s="72" t="str">
        <f>IF($C2216="","",VLOOKUP($C2216,'4.NLC'!$A$6:$F$51,5,0))</f>
        <v/>
      </c>
      <c r="G2216" s="82" t="str">
        <f>IF($C2216="","",VLOOKUP($C2216,'4.NLC'!$A$6:$H$51,7,0))</f>
        <v/>
      </c>
      <c r="H2216" s="74"/>
      <c r="I2216" s="74"/>
      <c r="J2216" s="74"/>
      <c r="K2216" s="57">
        <f t="shared" si="280"/>
        <v>0</v>
      </c>
      <c r="L2216" s="75"/>
      <c r="M2216" s="52">
        <f t="shared" si="281"/>
        <v>0</v>
      </c>
      <c r="N2216" s="76"/>
      <c r="O2216" s="52">
        <f t="shared" si="282"/>
        <v>0</v>
      </c>
      <c r="P2216" s="57">
        <f t="shared" si="283"/>
        <v>0</v>
      </c>
      <c r="Q2216" s="52">
        <f t="shared" si="284"/>
        <v>0</v>
      </c>
      <c r="R2216" s="454">
        <f t="shared" si="285"/>
        <v>0</v>
      </c>
    </row>
    <row r="2217" spans="1:18" outlineLevel="1" x14ac:dyDescent="0.2">
      <c r="A2217" s="79" t="str">
        <f t="shared" si="278"/>
        <v/>
      </c>
      <c r="B2217" s="73"/>
      <c r="C2217" s="90"/>
      <c r="D2217" s="93" t="str">
        <f t="shared" si="279"/>
        <v xml:space="preserve"> </v>
      </c>
      <c r="E2217" s="54" t="str">
        <f>IF($C2217="","",VLOOKUP($C2217,'4.NLC'!$A$6:$F$51,6,0))</f>
        <v/>
      </c>
      <c r="F2217" s="72" t="str">
        <f>IF($C2217="","",VLOOKUP($C2217,'4.NLC'!$A$6:$F$51,5,0))</f>
        <v/>
      </c>
      <c r="G2217" s="82" t="str">
        <f>IF($C2217="","",VLOOKUP($C2217,'4.NLC'!$A$6:$H$51,7,0))</f>
        <v/>
      </c>
      <c r="H2217" s="74"/>
      <c r="I2217" s="74"/>
      <c r="J2217" s="74"/>
      <c r="K2217" s="57">
        <f t="shared" si="280"/>
        <v>0</v>
      </c>
      <c r="L2217" s="75"/>
      <c r="M2217" s="52">
        <f t="shared" si="281"/>
        <v>0</v>
      </c>
      <c r="N2217" s="76"/>
      <c r="O2217" s="52">
        <f t="shared" si="282"/>
        <v>0</v>
      </c>
      <c r="P2217" s="57">
        <f t="shared" si="283"/>
        <v>0</v>
      </c>
      <c r="Q2217" s="52">
        <f t="shared" si="284"/>
        <v>0</v>
      </c>
      <c r="R2217" s="454">
        <f t="shared" si="285"/>
        <v>0</v>
      </c>
    </row>
    <row r="2218" spans="1:18" outlineLevel="1" x14ac:dyDescent="0.2">
      <c r="A2218" s="79" t="str">
        <f t="shared" si="278"/>
        <v/>
      </c>
      <c r="B2218" s="73"/>
      <c r="C2218" s="90"/>
      <c r="D2218" s="93" t="str">
        <f t="shared" si="279"/>
        <v xml:space="preserve"> </v>
      </c>
      <c r="E2218" s="54" t="str">
        <f>IF($C2218="","",VLOOKUP($C2218,'4.NLC'!$A$6:$F$51,6,0))</f>
        <v/>
      </c>
      <c r="F2218" s="72" t="str">
        <f>IF($C2218="","",VLOOKUP($C2218,'4.NLC'!$A$6:$F$51,5,0))</f>
        <v/>
      </c>
      <c r="G2218" s="82" t="str">
        <f>IF($C2218="","",VLOOKUP($C2218,'4.NLC'!$A$6:$H$51,7,0))</f>
        <v/>
      </c>
      <c r="H2218" s="74"/>
      <c r="I2218" s="74"/>
      <c r="J2218" s="74"/>
      <c r="K2218" s="57">
        <f t="shared" si="280"/>
        <v>0</v>
      </c>
      <c r="L2218" s="75"/>
      <c r="M2218" s="52">
        <f t="shared" si="281"/>
        <v>0</v>
      </c>
      <c r="N2218" s="76"/>
      <c r="O2218" s="52">
        <f t="shared" si="282"/>
        <v>0</v>
      </c>
      <c r="P2218" s="57">
        <f t="shared" si="283"/>
        <v>0</v>
      </c>
      <c r="Q2218" s="52">
        <f t="shared" si="284"/>
        <v>0</v>
      </c>
      <c r="R2218" s="454">
        <f t="shared" si="285"/>
        <v>0</v>
      </c>
    </row>
    <row r="2219" spans="1:18" outlineLevel="1" x14ac:dyDescent="0.2">
      <c r="A2219" s="79" t="str">
        <f t="shared" si="278"/>
        <v/>
      </c>
      <c r="B2219" s="73"/>
      <c r="C2219" s="90"/>
      <c r="D2219" s="93" t="str">
        <f t="shared" si="279"/>
        <v xml:space="preserve"> </v>
      </c>
      <c r="E2219" s="54" t="str">
        <f>IF($C2219="","",VLOOKUP($C2219,'4.NLC'!$A$6:$F$51,6,0))</f>
        <v/>
      </c>
      <c r="F2219" s="72" t="str">
        <f>IF($C2219="","",VLOOKUP($C2219,'4.NLC'!$A$6:$F$51,5,0))</f>
        <v/>
      </c>
      <c r="G2219" s="82" t="str">
        <f>IF($C2219="","",VLOOKUP($C2219,'4.NLC'!$A$6:$H$51,7,0))</f>
        <v/>
      </c>
      <c r="H2219" s="74"/>
      <c r="I2219" s="74"/>
      <c r="J2219" s="74"/>
      <c r="K2219" s="57">
        <f t="shared" si="280"/>
        <v>0</v>
      </c>
      <c r="L2219" s="75"/>
      <c r="M2219" s="52">
        <f t="shared" si="281"/>
        <v>0</v>
      </c>
      <c r="N2219" s="76"/>
      <c r="O2219" s="52">
        <f t="shared" si="282"/>
        <v>0</v>
      </c>
      <c r="P2219" s="57">
        <f t="shared" si="283"/>
        <v>0</v>
      </c>
      <c r="Q2219" s="52">
        <f t="shared" si="284"/>
        <v>0</v>
      </c>
      <c r="R2219" s="454">
        <f t="shared" si="285"/>
        <v>0</v>
      </c>
    </row>
    <row r="2220" spans="1:18" outlineLevel="1" x14ac:dyDescent="0.2">
      <c r="A2220" s="79" t="str">
        <f t="shared" si="278"/>
        <v/>
      </c>
      <c r="B2220" s="73"/>
      <c r="C2220" s="90"/>
      <c r="D2220" s="93" t="str">
        <f t="shared" si="279"/>
        <v xml:space="preserve"> </v>
      </c>
      <c r="E2220" s="54" t="str">
        <f>IF($C2220="","",VLOOKUP($C2220,'4.NLC'!$A$6:$F$51,6,0))</f>
        <v/>
      </c>
      <c r="F2220" s="72" t="str">
        <f>IF($C2220="","",VLOOKUP($C2220,'4.NLC'!$A$6:$F$51,5,0))</f>
        <v/>
      </c>
      <c r="G2220" s="82" t="str">
        <f>IF($C2220="","",VLOOKUP($C2220,'4.NLC'!$A$6:$H$51,7,0))</f>
        <v/>
      </c>
      <c r="H2220" s="74"/>
      <c r="I2220" s="74"/>
      <c r="J2220" s="74"/>
      <c r="K2220" s="57">
        <f t="shared" si="280"/>
        <v>0</v>
      </c>
      <c r="L2220" s="75"/>
      <c r="M2220" s="52">
        <f t="shared" si="281"/>
        <v>0</v>
      </c>
      <c r="N2220" s="76"/>
      <c r="O2220" s="52">
        <f t="shared" si="282"/>
        <v>0</v>
      </c>
      <c r="P2220" s="57">
        <f t="shared" si="283"/>
        <v>0</v>
      </c>
      <c r="Q2220" s="52">
        <f t="shared" si="284"/>
        <v>0</v>
      </c>
      <c r="R2220" s="454">
        <f t="shared" si="285"/>
        <v>0</v>
      </c>
    </row>
    <row r="2221" spans="1:18" outlineLevel="1" x14ac:dyDescent="0.2">
      <c r="A2221" s="79" t="str">
        <f t="shared" si="278"/>
        <v/>
      </c>
      <c r="B2221" s="73"/>
      <c r="C2221" s="90"/>
      <c r="D2221" s="93" t="str">
        <f t="shared" si="279"/>
        <v xml:space="preserve"> </v>
      </c>
      <c r="E2221" s="54" t="str">
        <f>IF($C2221="","",VLOOKUP($C2221,'4.NLC'!$A$6:$F$51,6,0))</f>
        <v/>
      </c>
      <c r="F2221" s="72" t="str">
        <f>IF($C2221="","",VLOOKUP($C2221,'4.NLC'!$A$6:$F$51,5,0))</f>
        <v/>
      </c>
      <c r="G2221" s="82" t="str">
        <f>IF($C2221="","",VLOOKUP($C2221,'4.NLC'!$A$6:$H$51,7,0))</f>
        <v/>
      </c>
      <c r="H2221" s="74"/>
      <c r="I2221" s="74"/>
      <c r="J2221" s="74"/>
      <c r="K2221" s="57">
        <f t="shared" si="280"/>
        <v>0</v>
      </c>
      <c r="L2221" s="75"/>
      <c r="M2221" s="52">
        <f t="shared" si="281"/>
        <v>0</v>
      </c>
      <c r="N2221" s="76"/>
      <c r="O2221" s="52">
        <f t="shared" si="282"/>
        <v>0</v>
      </c>
      <c r="P2221" s="57">
        <f t="shared" si="283"/>
        <v>0</v>
      </c>
      <c r="Q2221" s="52">
        <f t="shared" si="284"/>
        <v>0</v>
      </c>
      <c r="R2221" s="454">
        <f t="shared" si="285"/>
        <v>0</v>
      </c>
    </row>
    <row r="2222" spans="1:18" outlineLevel="1" x14ac:dyDescent="0.2">
      <c r="A2222" s="79" t="str">
        <f t="shared" si="278"/>
        <v/>
      </c>
      <c r="B2222" s="73"/>
      <c r="C2222" s="90"/>
      <c r="D2222" s="93" t="str">
        <f t="shared" si="279"/>
        <v xml:space="preserve"> </v>
      </c>
      <c r="E2222" s="54" t="str">
        <f>IF($C2222="","",VLOOKUP($C2222,'4.NLC'!$A$6:$F$51,6,0))</f>
        <v/>
      </c>
      <c r="F2222" s="72" t="str">
        <f>IF($C2222="","",VLOOKUP($C2222,'4.NLC'!$A$6:$F$51,5,0))</f>
        <v/>
      </c>
      <c r="G2222" s="82" t="str">
        <f>IF($C2222="","",VLOOKUP($C2222,'4.NLC'!$A$6:$H$51,7,0))</f>
        <v/>
      </c>
      <c r="H2222" s="74"/>
      <c r="I2222" s="74"/>
      <c r="J2222" s="74"/>
      <c r="K2222" s="57">
        <f t="shared" si="280"/>
        <v>0</v>
      </c>
      <c r="L2222" s="75"/>
      <c r="M2222" s="52">
        <f t="shared" si="281"/>
        <v>0</v>
      </c>
      <c r="N2222" s="76"/>
      <c r="O2222" s="52">
        <f t="shared" si="282"/>
        <v>0</v>
      </c>
      <c r="P2222" s="57">
        <f t="shared" si="283"/>
        <v>0</v>
      </c>
      <c r="Q2222" s="52">
        <f t="shared" si="284"/>
        <v>0</v>
      </c>
      <c r="R2222" s="454">
        <f t="shared" si="285"/>
        <v>0</v>
      </c>
    </row>
    <row r="2223" spans="1:18" outlineLevel="1" x14ac:dyDescent="0.2">
      <c r="A2223" s="79" t="str">
        <f t="shared" si="278"/>
        <v/>
      </c>
      <c r="B2223" s="73"/>
      <c r="C2223" s="90"/>
      <c r="D2223" s="93" t="str">
        <f t="shared" si="279"/>
        <v xml:space="preserve"> </v>
      </c>
      <c r="E2223" s="54" t="str">
        <f>IF($C2223="","",VLOOKUP($C2223,'4.NLC'!$A$6:$F$51,6,0))</f>
        <v/>
      </c>
      <c r="F2223" s="72" t="str">
        <f>IF($C2223="","",VLOOKUP($C2223,'4.NLC'!$A$6:$F$51,5,0))</f>
        <v/>
      </c>
      <c r="G2223" s="82" t="str">
        <f>IF($C2223="","",VLOOKUP($C2223,'4.NLC'!$A$6:$H$51,7,0))</f>
        <v/>
      </c>
      <c r="H2223" s="74"/>
      <c r="I2223" s="74"/>
      <c r="J2223" s="74"/>
      <c r="K2223" s="57">
        <f t="shared" si="280"/>
        <v>0</v>
      </c>
      <c r="L2223" s="75"/>
      <c r="M2223" s="52">
        <f t="shared" si="281"/>
        <v>0</v>
      </c>
      <c r="N2223" s="76"/>
      <c r="O2223" s="52">
        <f t="shared" si="282"/>
        <v>0</v>
      </c>
      <c r="P2223" s="57">
        <f t="shared" si="283"/>
        <v>0</v>
      </c>
      <c r="Q2223" s="52">
        <f t="shared" si="284"/>
        <v>0</v>
      </c>
      <c r="R2223" s="454">
        <f t="shared" si="285"/>
        <v>0</v>
      </c>
    </row>
    <row r="2224" spans="1:18" outlineLevel="1" x14ac:dyDescent="0.2">
      <c r="A2224" s="79" t="str">
        <f t="shared" si="278"/>
        <v/>
      </c>
      <c r="B2224" s="73"/>
      <c r="C2224" s="90"/>
      <c r="D2224" s="93" t="str">
        <f t="shared" si="279"/>
        <v xml:space="preserve"> </v>
      </c>
      <c r="E2224" s="54" t="str">
        <f>IF($C2224="","",VLOOKUP($C2224,'4.NLC'!$A$6:$F$51,6,0))</f>
        <v/>
      </c>
      <c r="F2224" s="72" t="str">
        <f>IF($C2224="","",VLOOKUP($C2224,'4.NLC'!$A$6:$F$51,5,0))</f>
        <v/>
      </c>
      <c r="G2224" s="82" t="str">
        <f>IF($C2224="","",VLOOKUP($C2224,'4.NLC'!$A$6:$H$51,7,0))</f>
        <v/>
      </c>
      <c r="H2224" s="74"/>
      <c r="I2224" s="74"/>
      <c r="J2224" s="74"/>
      <c r="K2224" s="57">
        <f t="shared" si="280"/>
        <v>0</v>
      </c>
      <c r="L2224" s="75"/>
      <c r="M2224" s="52">
        <f t="shared" si="281"/>
        <v>0</v>
      </c>
      <c r="N2224" s="76"/>
      <c r="O2224" s="52">
        <f t="shared" si="282"/>
        <v>0</v>
      </c>
      <c r="P2224" s="57">
        <f t="shared" si="283"/>
        <v>0</v>
      </c>
      <c r="Q2224" s="52">
        <f t="shared" si="284"/>
        <v>0</v>
      </c>
      <c r="R2224" s="454">
        <f t="shared" si="285"/>
        <v>0</v>
      </c>
    </row>
    <row r="2225" spans="1:18" outlineLevel="1" x14ac:dyDescent="0.2">
      <c r="A2225" s="79" t="str">
        <f t="shared" si="278"/>
        <v/>
      </c>
      <c r="B2225" s="73"/>
      <c r="C2225" s="90"/>
      <c r="D2225" s="93" t="str">
        <f t="shared" si="279"/>
        <v xml:space="preserve"> </v>
      </c>
      <c r="E2225" s="54" t="str">
        <f>IF($C2225="","",VLOOKUP($C2225,'4.NLC'!$A$6:$F$51,6,0))</f>
        <v/>
      </c>
      <c r="F2225" s="72" t="str">
        <f>IF($C2225="","",VLOOKUP($C2225,'4.NLC'!$A$6:$F$51,5,0))</f>
        <v/>
      </c>
      <c r="G2225" s="82" t="str">
        <f>IF($C2225="","",VLOOKUP($C2225,'4.NLC'!$A$6:$H$51,7,0))</f>
        <v/>
      </c>
      <c r="H2225" s="74"/>
      <c r="I2225" s="74"/>
      <c r="J2225" s="74"/>
      <c r="K2225" s="57">
        <f t="shared" si="280"/>
        <v>0</v>
      </c>
      <c r="L2225" s="75"/>
      <c r="M2225" s="52">
        <f t="shared" si="281"/>
        <v>0</v>
      </c>
      <c r="N2225" s="76"/>
      <c r="O2225" s="52">
        <f t="shared" si="282"/>
        <v>0</v>
      </c>
      <c r="P2225" s="57">
        <f t="shared" si="283"/>
        <v>0</v>
      </c>
      <c r="Q2225" s="52">
        <f t="shared" si="284"/>
        <v>0</v>
      </c>
      <c r="R2225" s="454">
        <f t="shared" si="285"/>
        <v>0</v>
      </c>
    </row>
    <row r="2226" spans="1:18" outlineLevel="1" x14ac:dyDescent="0.2">
      <c r="A2226" s="79" t="str">
        <f t="shared" si="278"/>
        <v/>
      </c>
      <c r="B2226" s="73"/>
      <c r="C2226" s="90"/>
      <c r="D2226" s="93" t="str">
        <f t="shared" si="279"/>
        <v xml:space="preserve"> </v>
      </c>
      <c r="E2226" s="54" t="str">
        <f>IF($C2226="","",VLOOKUP($C2226,'4.NLC'!$A$6:$F$51,6,0))</f>
        <v/>
      </c>
      <c r="F2226" s="72" t="str">
        <f>IF($C2226="","",VLOOKUP($C2226,'4.NLC'!$A$6:$F$51,5,0))</f>
        <v/>
      </c>
      <c r="G2226" s="82" t="str">
        <f>IF($C2226="","",VLOOKUP($C2226,'4.NLC'!$A$6:$H$51,7,0))</f>
        <v/>
      </c>
      <c r="H2226" s="74"/>
      <c r="I2226" s="74"/>
      <c r="J2226" s="74"/>
      <c r="K2226" s="57">
        <f t="shared" si="280"/>
        <v>0</v>
      </c>
      <c r="L2226" s="75"/>
      <c r="M2226" s="52">
        <f t="shared" si="281"/>
        <v>0</v>
      </c>
      <c r="N2226" s="76"/>
      <c r="O2226" s="52">
        <f t="shared" si="282"/>
        <v>0</v>
      </c>
      <c r="P2226" s="57">
        <f t="shared" si="283"/>
        <v>0</v>
      </c>
      <c r="Q2226" s="52">
        <f t="shared" si="284"/>
        <v>0</v>
      </c>
      <c r="R2226" s="454">
        <f t="shared" si="285"/>
        <v>0</v>
      </c>
    </row>
    <row r="2227" spans="1:18" outlineLevel="1" x14ac:dyDescent="0.2">
      <c r="A2227" s="79" t="str">
        <f t="shared" si="278"/>
        <v/>
      </c>
      <c r="B2227" s="73"/>
      <c r="C2227" s="90"/>
      <c r="D2227" s="93" t="str">
        <f t="shared" si="279"/>
        <v xml:space="preserve"> </v>
      </c>
      <c r="E2227" s="54" t="str">
        <f>IF($C2227="","",VLOOKUP($C2227,'4.NLC'!$A$6:$F$51,6,0))</f>
        <v/>
      </c>
      <c r="F2227" s="72" t="str">
        <f>IF($C2227="","",VLOOKUP($C2227,'4.NLC'!$A$6:$F$51,5,0))</f>
        <v/>
      </c>
      <c r="G2227" s="82" t="str">
        <f>IF($C2227="","",VLOOKUP($C2227,'4.NLC'!$A$6:$H$51,7,0))</f>
        <v/>
      </c>
      <c r="H2227" s="74"/>
      <c r="I2227" s="74"/>
      <c r="J2227" s="74"/>
      <c r="K2227" s="57">
        <f t="shared" si="280"/>
        <v>0</v>
      </c>
      <c r="L2227" s="75"/>
      <c r="M2227" s="52">
        <f t="shared" si="281"/>
        <v>0</v>
      </c>
      <c r="N2227" s="76"/>
      <c r="O2227" s="52">
        <f t="shared" si="282"/>
        <v>0</v>
      </c>
      <c r="P2227" s="57">
        <f t="shared" si="283"/>
        <v>0</v>
      </c>
      <c r="Q2227" s="52">
        <f t="shared" si="284"/>
        <v>0</v>
      </c>
      <c r="R2227" s="454">
        <f t="shared" si="285"/>
        <v>0</v>
      </c>
    </row>
    <row r="2228" spans="1:18" outlineLevel="1" x14ac:dyDescent="0.2">
      <c r="A2228" s="79" t="str">
        <f t="shared" si="278"/>
        <v/>
      </c>
      <c r="B2228" s="73"/>
      <c r="C2228" s="90"/>
      <c r="D2228" s="93" t="str">
        <f t="shared" si="279"/>
        <v xml:space="preserve"> </v>
      </c>
      <c r="E2228" s="54" t="str">
        <f>IF($C2228="","",VLOOKUP($C2228,'4.NLC'!$A$6:$F$51,6,0))</f>
        <v/>
      </c>
      <c r="F2228" s="72" t="str">
        <f>IF($C2228="","",VLOOKUP($C2228,'4.NLC'!$A$6:$F$51,5,0))</f>
        <v/>
      </c>
      <c r="G2228" s="82" t="str">
        <f>IF($C2228="","",VLOOKUP($C2228,'4.NLC'!$A$6:$H$51,7,0))</f>
        <v/>
      </c>
      <c r="H2228" s="74"/>
      <c r="I2228" s="74"/>
      <c r="J2228" s="74"/>
      <c r="K2228" s="57">
        <f t="shared" si="280"/>
        <v>0</v>
      </c>
      <c r="L2228" s="75"/>
      <c r="M2228" s="52">
        <f t="shared" si="281"/>
        <v>0</v>
      </c>
      <c r="N2228" s="76"/>
      <c r="O2228" s="52">
        <f t="shared" si="282"/>
        <v>0</v>
      </c>
      <c r="P2228" s="57">
        <f t="shared" si="283"/>
        <v>0</v>
      </c>
      <c r="Q2228" s="52">
        <f t="shared" si="284"/>
        <v>0</v>
      </c>
      <c r="R2228" s="454">
        <f t="shared" si="285"/>
        <v>0</v>
      </c>
    </row>
    <row r="2229" spans="1:18" outlineLevel="1" x14ac:dyDescent="0.2">
      <c r="A2229" s="79" t="str">
        <f t="shared" si="278"/>
        <v/>
      </c>
      <c r="B2229" s="73"/>
      <c r="C2229" s="90"/>
      <c r="D2229" s="93" t="str">
        <f t="shared" si="279"/>
        <v xml:space="preserve"> </v>
      </c>
      <c r="E2229" s="54" t="str">
        <f>IF($C2229="","",VLOOKUP($C2229,'4.NLC'!$A$6:$F$51,6,0))</f>
        <v/>
      </c>
      <c r="F2229" s="72" t="str">
        <f>IF($C2229="","",VLOOKUP($C2229,'4.NLC'!$A$6:$F$51,5,0))</f>
        <v/>
      </c>
      <c r="G2229" s="82" t="str">
        <f>IF($C2229="","",VLOOKUP($C2229,'4.NLC'!$A$6:$H$51,7,0))</f>
        <v/>
      </c>
      <c r="H2229" s="74"/>
      <c r="I2229" s="74"/>
      <c r="J2229" s="74"/>
      <c r="K2229" s="57">
        <f t="shared" si="280"/>
        <v>0</v>
      </c>
      <c r="L2229" s="75"/>
      <c r="M2229" s="52">
        <f t="shared" si="281"/>
        <v>0</v>
      </c>
      <c r="N2229" s="76"/>
      <c r="O2229" s="52">
        <f t="shared" si="282"/>
        <v>0</v>
      </c>
      <c r="P2229" s="57">
        <f t="shared" si="283"/>
        <v>0</v>
      </c>
      <c r="Q2229" s="52">
        <f t="shared" si="284"/>
        <v>0</v>
      </c>
      <c r="R2229" s="454">
        <f t="shared" si="285"/>
        <v>0</v>
      </c>
    </row>
    <row r="2230" spans="1:18" outlineLevel="1" x14ac:dyDescent="0.2">
      <c r="A2230" s="79" t="str">
        <f t="shared" si="278"/>
        <v/>
      </c>
      <c r="B2230" s="73"/>
      <c r="C2230" s="90"/>
      <c r="D2230" s="93" t="str">
        <f t="shared" si="279"/>
        <v xml:space="preserve"> </v>
      </c>
      <c r="E2230" s="54" t="str">
        <f>IF($C2230="","",VLOOKUP($C2230,'4.NLC'!$A$6:$F$51,6,0))</f>
        <v/>
      </c>
      <c r="F2230" s="72" t="str">
        <f>IF($C2230="","",VLOOKUP($C2230,'4.NLC'!$A$6:$F$51,5,0))</f>
        <v/>
      </c>
      <c r="G2230" s="82" t="str">
        <f>IF($C2230="","",VLOOKUP($C2230,'4.NLC'!$A$6:$H$51,7,0))</f>
        <v/>
      </c>
      <c r="H2230" s="74"/>
      <c r="I2230" s="74"/>
      <c r="J2230" s="74"/>
      <c r="K2230" s="57">
        <f t="shared" si="280"/>
        <v>0</v>
      </c>
      <c r="L2230" s="75"/>
      <c r="M2230" s="52">
        <f t="shared" si="281"/>
        <v>0</v>
      </c>
      <c r="N2230" s="76"/>
      <c r="O2230" s="52">
        <f t="shared" si="282"/>
        <v>0</v>
      </c>
      <c r="P2230" s="57">
        <f t="shared" si="283"/>
        <v>0</v>
      </c>
      <c r="Q2230" s="52">
        <f t="shared" si="284"/>
        <v>0</v>
      </c>
      <c r="R2230" s="454">
        <f t="shared" si="285"/>
        <v>0</v>
      </c>
    </row>
    <row r="2231" spans="1:18" outlineLevel="1" x14ac:dyDescent="0.2">
      <c r="A2231" s="79" t="str">
        <f t="shared" si="278"/>
        <v/>
      </c>
      <c r="B2231" s="73"/>
      <c r="C2231" s="90"/>
      <c r="D2231" s="93" t="str">
        <f t="shared" si="279"/>
        <v xml:space="preserve"> </v>
      </c>
      <c r="E2231" s="54" t="str">
        <f>IF($C2231="","",VLOOKUP($C2231,'4.NLC'!$A$6:$F$51,6,0))</f>
        <v/>
      </c>
      <c r="F2231" s="72" t="str">
        <f>IF($C2231="","",VLOOKUP($C2231,'4.NLC'!$A$6:$F$51,5,0))</f>
        <v/>
      </c>
      <c r="G2231" s="82" t="str">
        <f>IF($C2231="","",VLOOKUP($C2231,'4.NLC'!$A$6:$H$51,7,0))</f>
        <v/>
      </c>
      <c r="H2231" s="74"/>
      <c r="I2231" s="74"/>
      <c r="J2231" s="74"/>
      <c r="K2231" s="57">
        <f t="shared" si="280"/>
        <v>0</v>
      </c>
      <c r="L2231" s="75"/>
      <c r="M2231" s="52">
        <f t="shared" si="281"/>
        <v>0</v>
      </c>
      <c r="N2231" s="76"/>
      <c r="O2231" s="52">
        <f t="shared" si="282"/>
        <v>0</v>
      </c>
      <c r="P2231" s="57">
        <f t="shared" si="283"/>
        <v>0</v>
      </c>
      <c r="Q2231" s="52">
        <f t="shared" si="284"/>
        <v>0</v>
      </c>
      <c r="R2231" s="454">
        <f t="shared" si="285"/>
        <v>0</v>
      </c>
    </row>
    <row r="2232" spans="1:18" outlineLevel="1" x14ac:dyDescent="0.2">
      <c r="A2232" s="79" t="str">
        <f t="shared" si="278"/>
        <v/>
      </c>
      <c r="B2232" s="73"/>
      <c r="C2232" s="90"/>
      <c r="D2232" s="93" t="str">
        <f t="shared" si="279"/>
        <v xml:space="preserve"> </v>
      </c>
      <c r="E2232" s="54" t="str">
        <f>IF($C2232="","",VLOOKUP($C2232,'4.NLC'!$A$6:$F$51,6,0))</f>
        <v/>
      </c>
      <c r="F2232" s="72" t="str">
        <f>IF($C2232="","",VLOOKUP($C2232,'4.NLC'!$A$6:$F$51,5,0))</f>
        <v/>
      </c>
      <c r="G2232" s="82" t="str">
        <f>IF($C2232="","",VLOOKUP($C2232,'4.NLC'!$A$6:$H$51,7,0))</f>
        <v/>
      </c>
      <c r="H2232" s="74"/>
      <c r="I2232" s="74"/>
      <c r="J2232" s="74"/>
      <c r="K2232" s="57">
        <f t="shared" si="280"/>
        <v>0</v>
      </c>
      <c r="L2232" s="75"/>
      <c r="M2232" s="52">
        <f t="shared" si="281"/>
        <v>0</v>
      </c>
      <c r="N2232" s="76"/>
      <c r="O2232" s="52">
        <f t="shared" si="282"/>
        <v>0</v>
      </c>
      <c r="P2232" s="57">
        <f t="shared" si="283"/>
        <v>0</v>
      </c>
      <c r="Q2232" s="52">
        <f t="shared" si="284"/>
        <v>0</v>
      </c>
      <c r="R2232" s="454">
        <f t="shared" si="285"/>
        <v>0</v>
      </c>
    </row>
    <row r="2233" spans="1:18" outlineLevel="1" x14ac:dyDescent="0.2">
      <c r="A2233" s="79" t="str">
        <f t="shared" si="278"/>
        <v/>
      </c>
      <c r="B2233" s="73"/>
      <c r="C2233" s="90"/>
      <c r="D2233" s="93" t="str">
        <f t="shared" si="279"/>
        <v xml:space="preserve"> </v>
      </c>
      <c r="E2233" s="54" t="str">
        <f>IF($C2233="","",VLOOKUP($C2233,'4.NLC'!$A$6:$F$51,6,0))</f>
        <v/>
      </c>
      <c r="F2233" s="72" t="str">
        <f>IF($C2233="","",VLOOKUP($C2233,'4.NLC'!$A$6:$F$51,5,0))</f>
        <v/>
      </c>
      <c r="G2233" s="82" t="str">
        <f>IF($C2233="","",VLOOKUP($C2233,'4.NLC'!$A$6:$H$51,7,0))</f>
        <v/>
      </c>
      <c r="H2233" s="74"/>
      <c r="I2233" s="74"/>
      <c r="J2233" s="74"/>
      <c r="K2233" s="57">
        <f t="shared" si="280"/>
        <v>0</v>
      </c>
      <c r="L2233" s="75"/>
      <c r="M2233" s="52">
        <f t="shared" si="281"/>
        <v>0</v>
      </c>
      <c r="N2233" s="76"/>
      <c r="O2233" s="52">
        <f t="shared" si="282"/>
        <v>0</v>
      </c>
      <c r="P2233" s="57">
        <f t="shared" si="283"/>
        <v>0</v>
      </c>
      <c r="Q2233" s="52">
        <f t="shared" si="284"/>
        <v>0</v>
      </c>
      <c r="R2233" s="454">
        <f t="shared" si="285"/>
        <v>0</v>
      </c>
    </row>
    <row r="2234" spans="1:18" outlineLevel="1" x14ac:dyDescent="0.2">
      <c r="A2234" s="79" t="str">
        <f t="shared" si="278"/>
        <v/>
      </c>
      <c r="B2234" s="73"/>
      <c r="C2234" s="90"/>
      <c r="D2234" s="93" t="str">
        <f t="shared" si="279"/>
        <v xml:space="preserve"> </v>
      </c>
      <c r="E2234" s="54" t="str">
        <f>IF($C2234="","",VLOOKUP($C2234,'4.NLC'!$A$6:$F$51,6,0))</f>
        <v/>
      </c>
      <c r="F2234" s="72" t="str">
        <f>IF($C2234="","",VLOOKUP($C2234,'4.NLC'!$A$6:$F$51,5,0))</f>
        <v/>
      </c>
      <c r="G2234" s="82" t="str">
        <f>IF($C2234="","",VLOOKUP($C2234,'4.NLC'!$A$6:$H$51,7,0))</f>
        <v/>
      </c>
      <c r="H2234" s="74"/>
      <c r="I2234" s="74"/>
      <c r="J2234" s="74"/>
      <c r="K2234" s="57">
        <f t="shared" si="280"/>
        <v>0</v>
      </c>
      <c r="L2234" s="75"/>
      <c r="M2234" s="52">
        <f t="shared" si="281"/>
        <v>0</v>
      </c>
      <c r="N2234" s="76"/>
      <c r="O2234" s="52">
        <f t="shared" si="282"/>
        <v>0</v>
      </c>
      <c r="P2234" s="57">
        <f t="shared" si="283"/>
        <v>0</v>
      </c>
      <c r="Q2234" s="52">
        <f t="shared" si="284"/>
        <v>0</v>
      </c>
      <c r="R2234" s="454">
        <f t="shared" si="285"/>
        <v>0</v>
      </c>
    </row>
    <row r="2235" spans="1:18" outlineLevel="1" x14ac:dyDescent="0.2">
      <c r="A2235" s="79" t="str">
        <f t="shared" si="278"/>
        <v/>
      </c>
      <c r="B2235" s="73"/>
      <c r="C2235" s="90"/>
      <c r="D2235" s="93" t="str">
        <f t="shared" si="279"/>
        <v xml:space="preserve"> </v>
      </c>
      <c r="E2235" s="54" t="str">
        <f>IF($C2235="","",VLOOKUP($C2235,'4.NLC'!$A$6:$F$51,6,0))</f>
        <v/>
      </c>
      <c r="F2235" s="72" t="str">
        <f>IF($C2235="","",VLOOKUP($C2235,'4.NLC'!$A$6:$F$51,5,0))</f>
        <v/>
      </c>
      <c r="G2235" s="82" t="str">
        <f>IF($C2235="","",VLOOKUP($C2235,'4.NLC'!$A$6:$H$51,7,0))</f>
        <v/>
      </c>
      <c r="H2235" s="74"/>
      <c r="I2235" s="74"/>
      <c r="J2235" s="74"/>
      <c r="K2235" s="57">
        <f t="shared" si="280"/>
        <v>0</v>
      </c>
      <c r="L2235" s="75"/>
      <c r="M2235" s="52">
        <f t="shared" si="281"/>
        <v>0</v>
      </c>
      <c r="N2235" s="76"/>
      <c r="O2235" s="52">
        <f t="shared" si="282"/>
        <v>0</v>
      </c>
      <c r="P2235" s="57">
        <f t="shared" si="283"/>
        <v>0</v>
      </c>
      <c r="Q2235" s="52">
        <f t="shared" si="284"/>
        <v>0</v>
      </c>
      <c r="R2235" s="454">
        <f t="shared" si="285"/>
        <v>0</v>
      </c>
    </row>
    <row r="2236" spans="1:18" outlineLevel="1" x14ac:dyDescent="0.2">
      <c r="A2236" s="79" t="str">
        <f t="shared" si="278"/>
        <v/>
      </c>
      <c r="B2236" s="73"/>
      <c r="C2236" s="90"/>
      <c r="D2236" s="93" t="str">
        <f t="shared" si="279"/>
        <v xml:space="preserve"> </v>
      </c>
      <c r="E2236" s="54" t="str">
        <f>IF($C2236="","",VLOOKUP($C2236,'4.NLC'!$A$6:$F$51,6,0))</f>
        <v/>
      </c>
      <c r="F2236" s="72" t="str">
        <f>IF($C2236="","",VLOOKUP($C2236,'4.NLC'!$A$6:$F$51,5,0))</f>
        <v/>
      </c>
      <c r="G2236" s="82" t="str">
        <f>IF($C2236="","",VLOOKUP($C2236,'4.NLC'!$A$6:$H$51,7,0))</f>
        <v/>
      </c>
      <c r="H2236" s="74"/>
      <c r="I2236" s="74"/>
      <c r="J2236" s="74"/>
      <c r="K2236" s="57">
        <f t="shared" si="280"/>
        <v>0</v>
      </c>
      <c r="L2236" s="75"/>
      <c r="M2236" s="52">
        <f t="shared" si="281"/>
        <v>0</v>
      </c>
      <c r="N2236" s="76"/>
      <c r="O2236" s="52">
        <f t="shared" si="282"/>
        <v>0</v>
      </c>
      <c r="P2236" s="57">
        <f t="shared" si="283"/>
        <v>0</v>
      </c>
      <c r="Q2236" s="52">
        <f t="shared" si="284"/>
        <v>0</v>
      </c>
      <c r="R2236" s="454">
        <f t="shared" si="285"/>
        <v>0</v>
      </c>
    </row>
    <row r="2237" spans="1:18" outlineLevel="1" x14ac:dyDescent="0.2">
      <c r="A2237" s="79" t="str">
        <f t="shared" si="278"/>
        <v/>
      </c>
      <c r="B2237" s="73"/>
      <c r="C2237" s="90"/>
      <c r="D2237" s="93" t="str">
        <f t="shared" si="279"/>
        <v xml:space="preserve"> </v>
      </c>
      <c r="E2237" s="54" t="str">
        <f>IF($C2237="","",VLOOKUP($C2237,'4.NLC'!$A$6:$F$51,6,0))</f>
        <v/>
      </c>
      <c r="F2237" s="72" t="str">
        <f>IF($C2237="","",VLOOKUP($C2237,'4.NLC'!$A$6:$F$51,5,0))</f>
        <v/>
      </c>
      <c r="G2237" s="82" t="str">
        <f>IF($C2237="","",VLOOKUP($C2237,'4.NLC'!$A$6:$H$51,7,0))</f>
        <v/>
      </c>
      <c r="H2237" s="74"/>
      <c r="I2237" s="74"/>
      <c r="J2237" s="74"/>
      <c r="K2237" s="57">
        <f t="shared" si="280"/>
        <v>0</v>
      </c>
      <c r="L2237" s="75"/>
      <c r="M2237" s="52">
        <f t="shared" si="281"/>
        <v>0</v>
      </c>
      <c r="N2237" s="76"/>
      <c r="O2237" s="52">
        <f t="shared" si="282"/>
        <v>0</v>
      </c>
      <c r="P2237" s="57">
        <f t="shared" si="283"/>
        <v>0</v>
      </c>
      <c r="Q2237" s="52">
        <f t="shared" si="284"/>
        <v>0</v>
      </c>
      <c r="R2237" s="454">
        <f t="shared" si="285"/>
        <v>0</v>
      </c>
    </row>
    <row r="2238" spans="1:18" outlineLevel="1" x14ac:dyDescent="0.2">
      <c r="A2238" s="79" t="str">
        <f t="shared" si="278"/>
        <v/>
      </c>
      <c r="B2238" s="73"/>
      <c r="C2238" s="90"/>
      <c r="D2238" s="93" t="str">
        <f t="shared" si="279"/>
        <v xml:space="preserve"> </v>
      </c>
      <c r="E2238" s="54" t="str">
        <f>IF($C2238="","",VLOOKUP($C2238,'4.NLC'!$A$6:$F$51,6,0))</f>
        <v/>
      </c>
      <c r="F2238" s="72" t="str">
        <f>IF($C2238="","",VLOOKUP($C2238,'4.NLC'!$A$6:$F$51,5,0))</f>
        <v/>
      </c>
      <c r="G2238" s="82" t="str">
        <f>IF($C2238="","",VLOOKUP($C2238,'4.NLC'!$A$6:$H$51,7,0))</f>
        <v/>
      </c>
      <c r="H2238" s="74"/>
      <c r="I2238" s="74"/>
      <c r="J2238" s="74"/>
      <c r="K2238" s="57">
        <f t="shared" si="280"/>
        <v>0</v>
      </c>
      <c r="L2238" s="75"/>
      <c r="M2238" s="52">
        <f t="shared" si="281"/>
        <v>0</v>
      </c>
      <c r="N2238" s="76"/>
      <c r="O2238" s="52">
        <f t="shared" si="282"/>
        <v>0</v>
      </c>
      <c r="P2238" s="57">
        <f t="shared" si="283"/>
        <v>0</v>
      </c>
      <c r="Q2238" s="52">
        <f t="shared" si="284"/>
        <v>0</v>
      </c>
      <c r="R2238" s="454">
        <f t="shared" si="285"/>
        <v>0</v>
      </c>
    </row>
    <row r="2239" spans="1:18" outlineLevel="1" x14ac:dyDescent="0.2">
      <c r="A2239" s="79" t="str">
        <f t="shared" si="278"/>
        <v/>
      </c>
      <c r="B2239" s="73"/>
      <c r="C2239" s="90"/>
      <c r="D2239" s="93" t="str">
        <f t="shared" si="279"/>
        <v xml:space="preserve"> </v>
      </c>
      <c r="E2239" s="54" t="str">
        <f>IF($C2239="","",VLOOKUP($C2239,'4.NLC'!$A$6:$F$51,6,0))</f>
        <v/>
      </c>
      <c r="F2239" s="72" t="str">
        <f>IF($C2239="","",VLOOKUP($C2239,'4.NLC'!$A$6:$F$51,5,0))</f>
        <v/>
      </c>
      <c r="G2239" s="82" t="str">
        <f>IF($C2239="","",VLOOKUP($C2239,'4.NLC'!$A$6:$H$51,7,0))</f>
        <v/>
      </c>
      <c r="H2239" s="74"/>
      <c r="I2239" s="74"/>
      <c r="J2239" s="74"/>
      <c r="K2239" s="57">
        <f t="shared" si="280"/>
        <v>0</v>
      </c>
      <c r="L2239" s="75"/>
      <c r="M2239" s="52">
        <f t="shared" si="281"/>
        <v>0</v>
      </c>
      <c r="N2239" s="76"/>
      <c r="O2239" s="52">
        <f t="shared" si="282"/>
        <v>0</v>
      </c>
      <c r="P2239" s="57">
        <f t="shared" si="283"/>
        <v>0</v>
      </c>
      <c r="Q2239" s="52">
        <f t="shared" si="284"/>
        <v>0</v>
      </c>
      <c r="R2239" s="454">
        <f t="shared" si="285"/>
        <v>0</v>
      </c>
    </row>
    <row r="2240" spans="1:18" outlineLevel="1" x14ac:dyDescent="0.2">
      <c r="A2240" s="79" t="str">
        <f t="shared" si="278"/>
        <v/>
      </c>
      <c r="B2240" s="73"/>
      <c r="C2240" s="90"/>
      <c r="D2240" s="93" t="str">
        <f t="shared" si="279"/>
        <v xml:space="preserve"> </v>
      </c>
      <c r="E2240" s="54" t="str">
        <f>IF($C2240="","",VLOOKUP($C2240,'4.NLC'!$A$6:$F$51,6,0))</f>
        <v/>
      </c>
      <c r="F2240" s="72" t="str">
        <f>IF($C2240="","",VLOOKUP($C2240,'4.NLC'!$A$6:$F$51,5,0))</f>
        <v/>
      </c>
      <c r="G2240" s="82" t="str">
        <f>IF($C2240="","",VLOOKUP($C2240,'4.NLC'!$A$6:$H$51,7,0))</f>
        <v/>
      </c>
      <c r="H2240" s="74"/>
      <c r="I2240" s="74"/>
      <c r="J2240" s="74"/>
      <c r="K2240" s="57">
        <f t="shared" si="280"/>
        <v>0</v>
      </c>
      <c r="L2240" s="75"/>
      <c r="M2240" s="52">
        <f t="shared" si="281"/>
        <v>0</v>
      </c>
      <c r="N2240" s="76"/>
      <c r="O2240" s="52">
        <f t="shared" si="282"/>
        <v>0</v>
      </c>
      <c r="P2240" s="57">
        <f t="shared" si="283"/>
        <v>0</v>
      </c>
      <c r="Q2240" s="52">
        <f t="shared" si="284"/>
        <v>0</v>
      </c>
      <c r="R2240" s="454">
        <f t="shared" si="285"/>
        <v>0</v>
      </c>
    </row>
    <row r="2241" spans="1:18" outlineLevel="1" x14ac:dyDescent="0.2">
      <c r="A2241" s="79" t="str">
        <f t="shared" si="278"/>
        <v/>
      </c>
      <c r="B2241" s="73"/>
      <c r="C2241" s="90"/>
      <c r="D2241" s="93" t="str">
        <f t="shared" si="279"/>
        <v xml:space="preserve"> </v>
      </c>
      <c r="E2241" s="54" t="str">
        <f>IF($C2241="","",VLOOKUP($C2241,'4.NLC'!$A$6:$F$51,6,0))</f>
        <v/>
      </c>
      <c r="F2241" s="72" t="str">
        <f>IF($C2241="","",VLOOKUP($C2241,'4.NLC'!$A$6:$F$51,5,0))</f>
        <v/>
      </c>
      <c r="G2241" s="82" t="str">
        <f>IF($C2241="","",VLOOKUP($C2241,'4.NLC'!$A$6:$H$51,7,0))</f>
        <v/>
      </c>
      <c r="H2241" s="74"/>
      <c r="I2241" s="74"/>
      <c r="J2241" s="74"/>
      <c r="K2241" s="57">
        <f t="shared" si="280"/>
        <v>0</v>
      </c>
      <c r="L2241" s="75"/>
      <c r="M2241" s="52">
        <f t="shared" si="281"/>
        <v>0</v>
      </c>
      <c r="N2241" s="76"/>
      <c r="O2241" s="52">
        <f t="shared" si="282"/>
        <v>0</v>
      </c>
      <c r="P2241" s="57">
        <f t="shared" si="283"/>
        <v>0</v>
      </c>
      <c r="Q2241" s="52">
        <f t="shared" si="284"/>
        <v>0</v>
      </c>
      <c r="R2241" s="454">
        <f t="shared" si="285"/>
        <v>0</v>
      </c>
    </row>
    <row r="2242" spans="1:18" outlineLevel="1" x14ac:dyDescent="0.2">
      <c r="A2242" s="79" t="str">
        <f t="shared" si="278"/>
        <v/>
      </c>
      <c r="B2242" s="73"/>
      <c r="C2242" s="90"/>
      <c r="D2242" s="93" t="str">
        <f t="shared" si="279"/>
        <v xml:space="preserve"> </v>
      </c>
      <c r="E2242" s="54" t="str">
        <f>IF($C2242="","",VLOOKUP($C2242,'4.NLC'!$A$6:$F$51,6,0))</f>
        <v/>
      </c>
      <c r="F2242" s="72" t="str">
        <f>IF($C2242="","",VLOOKUP($C2242,'4.NLC'!$A$6:$F$51,5,0))</f>
        <v/>
      </c>
      <c r="G2242" s="82" t="str">
        <f>IF($C2242="","",VLOOKUP($C2242,'4.NLC'!$A$6:$H$51,7,0))</f>
        <v/>
      </c>
      <c r="H2242" s="74"/>
      <c r="I2242" s="74"/>
      <c r="J2242" s="74"/>
      <c r="K2242" s="57">
        <f t="shared" si="280"/>
        <v>0</v>
      </c>
      <c r="L2242" s="75"/>
      <c r="M2242" s="52">
        <f t="shared" si="281"/>
        <v>0</v>
      </c>
      <c r="N2242" s="76"/>
      <c r="O2242" s="52">
        <f t="shared" si="282"/>
        <v>0</v>
      </c>
      <c r="P2242" s="57">
        <f t="shared" si="283"/>
        <v>0</v>
      </c>
      <c r="Q2242" s="52">
        <f t="shared" si="284"/>
        <v>0</v>
      </c>
      <c r="R2242" s="454">
        <f t="shared" si="285"/>
        <v>0</v>
      </c>
    </row>
    <row r="2243" spans="1:18" outlineLevel="1" x14ac:dyDescent="0.2">
      <c r="A2243" s="79" t="str">
        <f t="shared" si="278"/>
        <v/>
      </c>
      <c r="B2243" s="73"/>
      <c r="C2243" s="90"/>
      <c r="D2243" s="93" t="str">
        <f t="shared" si="279"/>
        <v xml:space="preserve"> </v>
      </c>
      <c r="E2243" s="54" t="str">
        <f>IF($C2243="","",VLOOKUP($C2243,'4.NLC'!$A$6:$F$51,6,0))</f>
        <v/>
      </c>
      <c r="F2243" s="72" t="str">
        <f>IF($C2243="","",VLOOKUP($C2243,'4.NLC'!$A$6:$F$51,5,0))</f>
        <v/>
      </c>
      <c r="G2243" s="82" t="str">
        <f>IF($C2243="","",VLOOKUP($C2243,'4.NLC'!$A$6:$H$51,7,0))</f>
        <v/>
      </c>
      <c r="H2243" s="74"/>
      <c r="I2243" s="74"/>
      <c r="J2243" s="74"/>
      <c r="K2243" s="57">
        <f t="shared" si="280"/>
        <v>0</v>
      </c>
      <c r="L2243" s="75"/>
      <c r="M2243" s="52">
        <f t="shared" si="281"/>
        <v>0</v>
      </c>
      <c r="N2243" s="76"/>
      <c r="O2243" s="52">
        <f t="shared" si="282"/>
        <v>0</v>
      </c>
      <c r="P2243" s="57">
        <f t="shared" si="283"/>
        <v>0</v>
      </c>
      <c r="Q2243" s="52">
        <f t="shared" si="284"/>
        <v>0</v>
      </c>
      <c r="R2243" s="454">
        <f t="shared" si="285"/>
        <v>0</v>
      </c>
    </row>
    <row r="2244" spans="1:18" outlineLevel="1" x14ac:dyDescent="0.2">
      <c r="A2244" s="79" t="str">
        <f t="shared" si="278"/>
        <v/>
      </c>
      <c r="B2244" s="73"/>
      <c r="C2244" s="90"/>
      <c r="D2244" s="93" t="str">
        <f t="shared" si="279"/>
        <v xml:space="preserve"> </v>
      </c>
      <c r="E2244" s="54" t="str">
        <f>IF($C2244="","",VLOOKUP($C2244,'4.NLC'!$A$6:$F$51,6,0))</f>
        <v/>
      </c>
      <c r="F2244" s="72" t="str">
        <f>IF($C2244="","",VLOOKUP($C2244,'4.NLC'!$A$6:$F$51,5,0))</f>
        <v/>
      </c>
      <c r="G2244" s="82" t="str">
        <f>IF($C2244="","",VLOOKUP($C2244,'4.NLC'!$A$6:$H$51,7,0))</f>
        <v/>
      </c>
      <c r="H2244" s="74"/>
      <c r="I2244" s="74"/>
      <c r="J2244" s="74"/>
      <c r="K2244" s="57">
        <f t="shared" si="280"/>
        <v>0</v>
      </c>
      <c r="L2244" s="75"/>
      <c r="M2244" s="52">
        <f t="shared" si="281"/>
        <v>0</v>
      </c>
      <c r="N2244" s="76"/>
      <c r="O2244" s="52">
        <f t="shared" si="282"/>
        <v>0</v>
      </c>
      <c r="P2244" s="57">
        <f t="shared" si="283"/>
        <v>0</v>
      </c>
      <c r="Q2244" s="52">
        <f t="shared" si="284"/>
        <v>0</v>
      </c>
      <c r="R2244" s="454">
        <f t="shared" si="285"/>
        <v>0</v>
      </c>
    </row>
    <row r="2245" spans="1:18" outlineLevel="1" x14ac:dyDescent="0.2">
      <c r="A2245" s="79" t="str">
        <f t="shared" si="278"/>
        <v/>
      </c>
      <c r="B2245" s="73"/>
      <c r="C2245" s="90"/>
      <c r="D2245" s="93" t="str">
        <f t="shared" si="279"/>
        <v xml:space="preserve"> </v>
      </c>
      <c r="E2245" s="54" t="str">
        <f>IF($C2245="","",VLOOKUP($C2245,'4.NLC'!$A$6:$F$51,6,0))</f>
        <v/>
      </c>
      <c r="F2245" s="72" t="str">
        <f>IF($C2245="","",VLOOKUP($C2245,'4.NLC'!$A$6:$F$51,5,0))</f>
        <v/>
      </c>
      <c r="G2245" s="82" t="str">
        <f>IF($C2245="","",VLOOKUP($C2245,'4.NLC'!$A$6:$H$51,7,0))</f>
        <v/>
      </c>
      <c r="H2245" s="74"/>
      <c r="I2245" s="74"/>
      <c r="J2245" s="74"/>
      <c r="K2245" s="57">
        <f t="shared" si="280"/>
        <v>0</v>
      </c>
      <c r="L2245" s="75"/>
      <c r="M2245" s="52">
        <f t="shared" si="281"/>
        <v>0</v>
      </c>
      <c r="N2245" s="76"/>
      <c r="O2245" s="52">
        <f t="shared" si="282"/>
        <v>0</v>
      </c>
      <c r="P2245" s="57">
        <f t="shared" si="283"/>
        <v>0</v>
      </c>
      <c r="Q2245" s="52">
        <f t="shared" si="284"/>
        <v>0</v>
      </c>
      <c r="R2245" s="454">
        <f t="shared" si="285"/>
        <v>0</v>
      </c>
    </row>
    <row r="2246" spans="1:18" outlineLevel="1" x14ac:dyDescent="0.2">
      <c r="A2246" s="79" t="str">
        <f t="shared" si="278"/>
        <v/>
      </c>
      <c r="B2246" s="73"/>
      <c r="C2246" s="90"/>
      <c r="D2246" s="93" t="str">
        <f t="shared" si="279"/>
        <v xml:space="preserve"> </v>
      </c>
      <c r="E2246" s="54" t="str">
        <f>IF($C2246="","",VLOOKUP($C2246,'4.NLC'!$A$6:$F$51,6,0))</f>
        <v/>
      </c>
      <c r="F2246" s="72" t="str">
        <f>IF($C2246="","",VLOOKUP($C2246,'4.NLC'!$A$6:$F$51,5,0))</f>
        <v/>
      </c>
      <c r="G2246" s="82" t="str">
        <f>IF($C2246="","",VLOOKUP($C2246,'4.NLC'!$A$6:$H$51,7,0))</f>
        <v/>
      </c>
      <c r="H2246" s="74"/>
      <c r="I2246" s="74"/>
      <c r="J2246" s="74"/>
      <c r="K2246" s="57">
        <f t="shared" si="280"/>
        <v>0</v>
      </c>
      <c r="L2246" s="75"/>
      <c r="M2246" s="52">
        <f t="shared" si="281"/>
        <v>0</v>
      </c>
      <c r="N2246" s="76"/>
      <c r="O2246" s="52">
        <f t="shared" si="282"/>
        <v>0</v>
      </c>
      <c r="P2246" s="57">
        <f t="shared" si="283"/>
        <v>0</v>
      </c>
      <c r="Q2246" s="52">
        <f t="shared" si="284"/>
        <v>0</v>
      </c>
      <c r="R2246" s="454">
        <f t="shared" si="285"/>
        <v>0</v>
      </c>
    </row>
    <row r="2247" spans="1:18" outlineLevel="1" x14ac:dyDescent="0.2">
      <c r="A2247" s="79" t="str">
        <f t="shared" ref="A2247:A2310" si="286">IF(B2247="","",VALUE(LEFT(B2247,4)))</f>
        <v/>
      </c>
      <c r="B2247" s="73"/>
      <c r="C2247" s="90"/>
      <c r="D2247" s="93" t="str">
        <f t="shared" ref="D2247:D2310" si="287">A2247&amp;" "&amp;C2247</f>
        <v xml:space="preserve"> </v>
      </c>
      <c r="E2247" s="54" t="str">
        <f>IF($C2247="","",VLOOKUP($C2247,'4.NLC'!$A$6:$F$51,6,0))</f>
        <v/>
      </c>
      <c r="F2247" s="72" t="str">
        <f>IF($C2247="","",VLOOKUP($C2247,'4.NLC'!$A$6:$F$51,5,0))</f>
        <v/>
      </c>
      <c r="G2247" s="82" t="str">
        <f>IF($C2247="","",VLOOKUP($C2247,'4.NLC'!$A$6:$H$51,7,0))</f>
        <v/>
      </c>
      <c r="H2247" s="74"/>
      <c r="I2247" s="74"/>
      <c r="J2247" s="74"/>
      <c r="K2247" s="57">
        <f t="shared" ref="K2247:K2310" si="288">SUM(I2247:J2247)</f>
        <v>0</v>
      </c>
      <c r="L2247" s="75"/>
      <c r="M2247" s="52">
        <f t="shared" ref="M2247:M2310" si="289">H2247*$L2247</f>
        <v>0</v>
      </c>
      <c r="N2247" s="76"/>
      <c r="O2247" s="52">
        <f t="shared" ref="O2247:O2310" si="290">I2247*$L2247</f>
        <v>0</v>
      </c>
      <c r="P2247" s="57">
        <f t="shared" ref="P2247:P2310" si="291">SUM(M2247:O2247)</f>
        <v>0</v>
      </c>
      <c r="Q2247" s="52">
        <f t="shared" ref="Q2247:Q2310" si="292">J2247*$L2247</f>
        <v>0</v>
      </c>
      <c r="R2247" s="454">
        <f t="shared" ref="R2247:R2310" si="293">SUM(P2247:Q2247)</f>
        <v>0</v>
      </c>
    </row>
    <row r="2248" spans="1:18" outlineLevel="1" x14ac:dyDescent="0.2">
      <c r="A2248" s="79" t="str">
        <f t="shared" si="286"/>
        <v/>
      </c>
      <c r="B2248" s="73"/>
      <c r="C2248" s="90"/>
      <c r="D2248" s="93" t="str">
        <f t="shared" si="287"/>
        <v xml:space="preserve"> </v>
      </c>
      <c r="E2248" s="54" t="str">
        <f>IF($C2248="","",VLOOKUP($C2248,'4.NLC'!$A$6:$F$51,6,0))</f>
        <v/>
      </c>
      <c r="F2248" s="72" t="str">
        <f>IF($C2248="","",VLOOKUP($C2248,'4.NLC'!$A$6:$F$51,5,0))</f>
        <v/>
      </c>
      <c r="G2248" s="82" t="str">
        <f>IF($C2248="","",VLOOKUP($C2248,'4.NLC'!$A$6:$H$51,7,0))</f>
        <v/>
      </c>
      <c r="H2248" s="74"/>
      <c r="I2248" s="74"/>
      <c r="J2248" s="74"/>
      <c r="K2248" s="57">
        <f t="shared" si="288"/>
        <v>0</v>
      </c>
      <c r="L2248" s="75"/>
      <c r="M2248" s="52">
        <f t="shared" si="289"/>
        <v>0</v>
      </c>
      <c r="N2248" s="76"/>
      <c r="O2248" s="52">
        <f t="shared" si="290"/>
        <v>0</v>
      </c>
      <c r="P2248" s="57">
        <f t="shared" si="291"/>
        <v>0</v>
      </c>
      <c r="Q2248" s="52">
        <f t="shared" si="292"/>
        <v>0</v>
      </c>
      <c r="R2248" s="454">
        <f t="shared" si="293"/>
        <v>0</v>
      </c>
    </row>
    <row r="2249" spans="1:18" outlineLevel="1" x14ac:dyDescent="0.2">
      <c r="A2249" s="79" t="str">
        <f t="shared" si="286"/>
        <v/>
      </c>
      <c r="B2249" s="73"/>
      <c r="C2249" s="90"/>
      <c r="D2249" s="93" t="str">
        <f t="shared" si="287"/>
        <v xml:space="preserve"> </v>
      </c>
      <c r="E2249" s="54" t="str">
        <f>IF($C2249="","",VLOOKUP($C2249,'4.NLC'!$A$6:$F$51,6,0))</f>
        <v/>
      </c>
      <c r="F2249" s="72" t="str">
        <f>IF($C2249="","",VLOOKUP($C2249,'4.NLC'!$A$6:$F$51,5,0))</f>
        <v/>
      </c>
      <c r="G2249" s="82" t="str">
        <f>IF($C2249="","",VLOOKUP($C2249,'4.NLC'!$A$6:$H$51,7,0))</f>
        <v/>
      </c>
      <c r="H2249" s="74"/>
      <c r="I2249" s="74"/>
      <c r="J2249" s="74"/>
      <c r="K2249" s="57">
        <f t="shared" si="288"/>
        <v>0</v>
      </c>
      <c r="L2249" s="75"/>
      <c r="M2249" s="52">
        <f t="shared" si="289"/>
        <v>0</v>
      </c>
      <c r="N2249" s="76"/>
      <c r="O2249" s="52">
        <f t="shared" si="290"/>
        <v>0</v>
      </c>
      <c r="P2249" s="57">
        <f t="shared" si="291"/>
        <v>0</v>
      </c>
      <c r="Q2249" s="52">
        <f t="shared" si="292"/>
        <v>0</v>
      </c>
      <c r="R2249" s="454">
        <f t="shared" si="293"/>
        <v>0</v>
      </c>
    </row>
    <row r="2250" spans="1:18" outlineLevel="1" x14ac:dyDescent="0.2">
      <c r="A2250" s="79" t="str">
        <f t="shared" si="286"/>
        <v/>
      </c>
      <c r="B2250" s="73"/>
      <c r="C2250" s="90"/>
      <c r="D2250" s="93" t="str">
        <f t="shared" si="287"/>
        <v xml:space="preserve"> </v>
      </c>
      <c r="E2250" s="54" t="str">
        <f>IF($C2250="","",VLOOKUP($C2250,'4.NLC'!$A$6:$F$51,6,0))</f>
        <v/>
      </c>
      <c r="F2250" s="72" t="str">
        <f>IF($C2250="","",VLOOKUP($C2250,'4.NLC'!$A$6:$F$51,5,0))</f>
        <v/>
      </c>
      <c r="G2250" s="82" t="str">
        <f>IF($C2250="","",VLOOKUP($C2250,'4.NLC'!$A$6:$H$51,7,0))</f>
        <v/>
      </c>
      <c r="H2250" s="74"/>
      <c r="I2250" s="74"/>
      <c r="J2250" s="74"/>
      <c r="K2250" s="57">
        <f t="shared" si="288"/>
        <v>0</v>
      </c>
      <c r="L2250" s="75"/>
      <c r="M2250" s="52">
        <f t="shared" si="289"/>
        <v>0</v>
      </c>
      <c r="N2250" s="76"/>
      <c r="O2250" s="52">
        <f t="shared" si="290"/>
        <v>0</v>
      </c>
      <c r="P2250" s="57">
        <f t="shared" si="291"/>
        <v>0</v>
      </c>
      <c r="Q2250" s="52">
        <f t="shared" si="292"/>
        <v>0</v>
      </c>
      <c r="R2250" s="454">
        <f t="shared" si="293"/>
        <v>0</v>
      </c>
    </row>
    <row r="2251" spans="1:18" outlineLevel="1" x14ac:dyDescent="0.2">
      <c r="A2251" s="79" t="str">
        <f t="shared" si="286"/>
        <v/>
      </c>
      <c r="B2251" s="73"/>
      <c r="C2251" s="90"/>
      <c r="D2251" s="93" t="str">
        <f t="shared" si="287"/>
        <v xml:space="preserve"> </v>
      </c>
      <c r="E2251" s="54" t="str">
        <f>IF($C2251="","",VLOOKUP($C2251,'4.NLC'!$A$6:$F$51,6,0))</f>
        <v/>
      </c>
      <c r="F2251" s="72" t="str">
        <f>IF($C2251="","",VLOOKUP($C2251,'4.NLC'!$A$6:$F$51,5,0))</f>
        <v/>
      </c>
      <c r="G2251" s="82" t="str">
        <f>IF($C2251="","",VLOOKUP($C2251,'4.NLC'!$A$6:$H$51,7,0))</f>
        <v/>
      </c>
      <c r="H2251" s="74"/>
      <c r="I2251" s="74"/>
      <c r="J2251" s="74"/>
      <c r="K2251" s="57">
        <f t="shared" si="288"/>
        <v>0</v>
      </c>
      <c r="L2251" s="75"/>
      <c r="M2251" s="52">
        <f t="shared" si="289"/>
        <v>0</v>
      </c>
      <c r="N2251" s="76"/>
      <c r="O2251" s="52">
        <f t="shared" si="290"/>
        <v>0</v>
      </c>
      <c r="P2251" s="57">
        <f t="shared" si="291"/>
        <v>0</v>
      </c>
      <c r="Q2251" s="52">
        <f t="shared" si="292"/>
        <v>0</v>
      </c>
      <c r="R2251" s="454">
        <f t="shared" si="293"/>
        <v>0</v>
      </c>
    </row>
    <row r="2252" spans="1:18" outlineLevel="1" x14ac:dyDescent="0.2">
      <c r="A2252" s="79" t="str">
        <f t="shared" si="286"/>
        <v/>
      </c>
      <c r="B2252" s="73"/>
      <c r="C2252" s="90"/>
      <c r="D2252" s="93" t="str">
        <f t="shared" si="287"/>
        <v xml:space="preserve"> </v>
      </c>
      <c r="E2252" s="54" t="str">
        <f>IF($C2252="","",VLOOKUP($C2252,'4.NLC'!$A$6:$F$51,6,0))</f>
        <v/>
      </c>
      <c r="F2252" s="72" t="str">
        <f>IF($C2252="","",VLOOKUP($C2252,'4.NLC'!$A$6:$F$51,5,0))</f>
        <v/>
      </c>
      <c r="G2252" s="82" t="str">
        <f>IF($C2252="","",VLOOKUP($C2252,'4.NLC'!$A$6:$H$51,7,0))</f>
        <v/>
      </c>
      <c r="H2252" s="74"/>
      <c r="I2252" s="74"/>
      <c r="J2252" s="74"/>
      <c r="K2252" s="57">
        <f t="shared" si="288"/>
        <v>0</v>
      </c>
      <c r="L2252" s="75"/>
      <c r="M2252" s="52">
        <f t="shared" si="289"/>
        <v>0</v>
      </c>
      <c r="N2252" s="76"/>
      <c r="O2252" s="52">
        <f t="shared" si="290"/>
        <v>0</v>
      </c>
      <c r="P2252" s="57">
        <f t="shared" si="291"/>
        <v>0</v>
      </c>
      <c r="Q2252" s="52">
        <f t="shared" si="292"/>
        <v>0</v>
      </c>
      <c r="R2252" s="454">
        <f t="shared" si="293"/>
        <v>0</v>
      </c>
    </row>
    <row r="2253" spans="1:18" outlineLevel="1" x14ac:dyDescent="0.2">
      <c r="A2253" s="79" t="str">
        <f t="shared" si="286"/>
        <v/>
      </c>
      <c r="B2253" s="73"/>
      <c r="C2253" s="90"/>
      <c r="D2253" s="93" t="str">
        <f t="shared" si="287"/>
        <v xml:space="preserve"> </v>
      </c>
      <c r="E2253" s="54" t="str">
        <f>IF($C2253="","",VLOOKUP($C2253,'4.NLC'!$A$6:$F$51,6,0))</f>
        <v/>
      </c>
      <c r="F2253" s="72" t="str">
        <f>IF($C2253="","",VLOOKUP($C2253,'4.NLC'!$A$6:$F$51,5,0))</f>
        <v/>
      </c>
      <c r="G2253" s="82" t="str">
        <f>IF($C2253="","",VLOOKUP($C2253,'4.NLC'!$A$6:$H$51,7,0))</f>
        <v/>
      </c>
      <c r="H2253" s="74"/>
      <c r="I2253" s="74"/>
      <c r="J2253" s="74"/>
      <c r="K2253" s="57">
        <f t="shared" si="288"/>
        <v>0</v>
      </c>
      <c r="L2253" s="75"/>
      <c r="M2253" s="52">
        <f t="shared" si="289"/>
        <v>0</v>
      </c>
      <c r="N2253" s="76"/>
      <c r="O2253" s="52">
        <f t="shared" si="290"/>
        <v>0</v>
      </c>
      <c r="P2253" s="57">
        <f t="shared" si="291"/>
        <v>0</v>
      </c>
      <c r="Q2253" s="52">
        <f t="shared" si="292"/>
        <v>0</v>
      </c>
      <c r="R2253" s="454">
        <f t="shared" si="293"/>
        <v>0</v>
      </c>
    </row>
    <row r="2254" spans="1:18" outlineLevel="1" x14ac:dyDescent="0.2">
      <c r="A2254" s="79" t="str">
        <f t="shared" si="286"/>
        <v/>
      </c>
      <c r="B2254" s="73"/>
      <c r="C2254" s="90"/>
      <c r="D2254" s="93" t="str">
        <f t="shared" si="287"/>
        <v xml:space="preserve"> </v>
      </c>
      <c r="E2254" s="54" t="str">
        <f>IF($C2254="","",VLOOKUP($C2254,'4.NLC'!$A$6:$F$51,6,0))</f>
        <v/>
      </c>
      <c r="F2254" s="72" t="str">
        <f>IF($C2254="","",VLOOKUP($C2254,'4.NLC'!$A$6:$F$51,5,0))</f>
        <v/>
      </c>
      <c r="G2254" s="82" t="str">
        <f>IF($C2254="","",VLOOKUP($C2254,'4.NLC'!$A$6:$H$51,7,0))</f>
        <v/>
      </c>
      <c r="H2254" s="74"/>
      <c r="I2254" s="74"/>
      <c r="J2254" s="74"/>
      <c r="K2254" s="57">
        <f t="shared" si="288"/>
        <v>0</v>
      </c>
      <c r="L2254" s="75"/>
      <c r="M2254" s="52">
        <f t="shared" si="289"/>
        <v>0</v>
      </c>
      <c r="N2254" s="76"/>
      <c r="O2254" s="52">
        <f t="shared" si="290"/>
        <v>0</v>
      </c>
      <c r="P2254" s="57">
        <f t="shared" si="291"/>
        <v>0</v>
      </c>
      <c r="Q2254" s="52">
        <f t="shared" si="292"/>
        <v>0</v>
      </c>
      <c r="R2254" s="454">
        <f t="shared" si="293"/>
        <v>0</v>
      </c>
    </row>
    <row r="2255" spans="1:18" outlineLevel="1" x14ac:dyDescent="0.2">
      <c r="A2255" s="79" t="str">
        <f t="shared" si="286"/>
        <v/>
      </c>
      <c r="B2255" s="73"/>
      <c r="C2255" s="90"/>
      <c r="D2255" s="93" t="str">
        <f t="shared" si="287"/>
        <v xml:space="preserve"> </v>
      </c>
      <c r="E2255" s="54" t="str">
        <f>IF($C2255="","",VLOOKUP($C2255,'4.NLC'!$A$6:$F$51,6,0))</f>
        <v/>
      </c>
      <c r="F2255" s="72" t="str">
        <f>IF($C2255="","",VLOOKUP($C2255,'4.NLC'!$A$6:$F$51,5,0))</f>
        <v/>
      </c>
      <c r="G2255" s="82" t="str">
        <f>IF($C2255="","",VLOOKUP($C2255,'4.NLC'!$A$6:$H$51,7,0))</f>
        <v/>
      </c>
      <c r="H2255" s="74"/>
      <c r="I2255" s="74"/>
      <c r="J2255" s="74"/>
      <c r="K2255" s="57">
        <f t="shared" si="288"/>
        <v>0</v>
      </c>
      <c r="L2255" s="75"/>
      <c r="M2255" s="52">
        <f t="shared" si="289"/>
        <v>0</v>
      </c>
      <c r="N2255" s="76"/>
      <c r="O2255" s="52">
        <f t="shared" si="290"/>
        <v>0</v>
      </c>
      <c r="P2255" s="57">
        <f t="shared" si="291"/>
        <v>0</v>
      </c>
      <c r="Q2255" s="52">
        <f t="shared" si="292"/>
        <v>0</v>
      </c>
      <c r="R2255" s="454">
        <f t="shared" si="293"/>
        <v>0</v>
      </c>
    </row>
    <row r="2256" spans="1:18" outlineLevel="1" x14ac:dyDescent="0.2">
      <c r="A2256" s="79" t="str">
        <f t="shared" si="286"/>
        <v/>
      </c>
      <c r="B2256" s="73"/>
      <c r="C2256" s="90"/>
      <c r="D2256" s="93" t="str">
        <f t="shared" si="287"/>
        <v xml:space="preserve"> </v>
      </c>
      <c r="E2256" s="54" t="str">
        <f>IF($C2256="","",VLOOKUP($C2256,'4.NLC'!$A$6:$F$51,6,0))</f>
        <v/>
      </c>
      <c r="F2256" s="72" t="str">
        <f>IF($C2256="","",VLOOKUP($C2256,'4.NLC'!$A$6:$F$51,5,0))</f>
        <v/>
      </c>
      <c r="G2256" s="82" t="str">
        <f>IF($C2256="","",VLOOKUP($C2256,'4.NLC'!$A$6:$H$51,7,0))</f>
        <v/>
      </c>
      <c r="H2256" s="74"/>
      <c r="I2256" s="74"/>
      <c r="J2256" s="74"/>
      <c r="K2256" s="57">
        <f t="shared" si="288"/>
        <v>0</v>
      </c>
      <c r="L2256" s="75"/>
      <c r="M2256" s="52">
        <f t="shared" si="289"/>
        <v>0</v>
      </c>
      <c r="N2256" s="76"/>
      <c r="O2256" s="52">
        <f t="shared" si="290"/>
        <v>0</v>
      </c>
      <c r="P2256" s="57">
        <f t="shared" si="291"/>
        <v>0</v>
      </c>
      <c r="Q2256" s="52">
        <f t="shared" si="292"/>
        <v>0</v>
      </c>
      <c r="R2256" s="454">
        <f t="shared" si="293"/>
        <v>0</v>
      </c>
    </row>
    <row r="2257" spans="1:18" outlineLevel="1" x14ac:dyDescent="0.2">
      <c r="A2257" s="79" t="str">
        <f t="shared" si="286"/>
        <v/>
      </c>
      <c r="B2257" s="73"/>
      <c r="C2257" s="90"/>
      <c r="D2257" s="93" t="str">
        <f t="shared" si="287"/>
        <v xml:space="preserve"> </v>
      </c>
      <c r="E2257" s="54" t="str">
        <f>IF($C2257="","",VLOOKUP($C2257,'4.NLC'!$A$6:$F$51,6,0))</f>
        <v/>
      </c>
      <c r="F2257" s="72" t="str">
        <f>IF($C2257="","",VLOOKUP($C2257,'4.NLC'!$A$6:$F$51,5,0))</f>
        <v/>
      </c>
      <c r="G2257" s="82" t="str">
        <f>IF($C2257="","",VLOOKUP($C2257,'4.NLC'!$A$6:$H$51,7,0))</f>
        <v/>
      </c>
      <c r="H2257" s="74"/>
      <c r="I2257" s="74"/>
      <c r="J2257" s="74"/>
      <c r="K2257" s="57">
        <f t="shared" si="288"/>
        <v>0</v>
      </c>
      <c r="L2257" s="75"/>
      <c r="M2257" s="52">
        <f t="shared" si="289"/>
        <v>0</v>
      </c>
      <c r="N2257" s="76"/>
      <c r="O2257" s="52">
        <f t="shared" si="290"/>
        <v>0</v>
      </c>
      <c r="P2257" s="57">
        <f t="shared" si="291"/>
        <v>0</v>
      </c>
      <c r="Q2257" s="52">
        <f t="shared" si="292"/>
        <v>0</v>
      </c>
      <c r="R2257" s="454">
        <f t="shared" si="293"/>
        <v>0</v>
      </c>
    </row>
    <row r="2258" spans="1:18" outlineLevel="1" x14ac:dyDescent="0.2">
      <c r="A2258" s="79" t="str">
        <f t="shared" si="286"/>
        <v/>
      </c>
      <c r="B2258" s="73"/>
      <c r="C2258" s="90"/>
      <c r="D2258" s="93" t="str">
        <f t="shared" si="287"/>
        <v xml:space="preserve"> </v>
      </c>
      <c r="E2258" s="54" t="str">
        <f>IF($C2258="","",VLOOKUP($C2258,'4.NLC'!$A$6:$F$51,6,0))</f>
        <v/>
      </c>
      <c r="F2258" s="72" t="str">
        <f>IF($C2258="","",VLOOKUP($C2258,'4.NLC'!$A$6:$F$51,5,0))</f>
        <v/>
      </c>
      <c r="G2258" s="82" t="str">
        <f>IF($C2258="","",VLOOKUP($C2258,'4.NLC'!$A$6:$H$51,7,0))</f>
        <v/>
      </c>
      <c r="H2258" s="74"/>
      <c r="I2258" s="74"/>
      <c r="J2258" s="74"/>
      <c r="K2258" s="57">
        <f t="shared" si="288"/>
        <v>0</v>
      </c>
      <c r="L2258" s="75"/>
      <c r="M2258" s="52">
        <f t="shared" si="289"/>
        <v>0</v>
      </c>
      <c r="N2258" s="76"/>
      <c r="O2258" s="52">
        <f t="shared" si="290"/>
        <v>0</v>
      </c>
      <c r="P2258" s="57">
        <f t="shared" si="291"/>
        <v>0</v>
      </c>
      <c r="Q2258" s="52">
        <f t="shared" si="292"/>
        <v>0</v>
      </c>
      <c r="R2258" s="454">
        <f t="shared" si="293"/>
        <v>0</v>
      </c>
    </row>
    <row r="2259" spans="1:18" outlineLevel="1" x14ac:dyDescent="0.2">
      <c r="A2259" s="79" t="str">
        <f t="shared" si="286"/>
        <v/>
      </c>
      <c r="B2259" s="73"/>
      <c r="C2259" s="90"/>
      <c r="D2259" s="93" t="str">
        <f t="shared" si="287"/>
        <v xml:space="preserve"> </v>
      </c>
      <c r="E2259" s="54" t="str">
        <f>IF($C2259="","",VLOOKUP($C2259,'4.NLC'!$A$6:$F$51,6,0))</f>
        <v/>
      </c>
      <c r="F2259" s="72" t="str">
        <f>IF($C2259="","",VLOOKUP($C2259,'4.NLC'!$A$6:$F$51,5,0))</f>
        <v/>
      </c>
      <c r="G2259" s="82" t="str">
        <f>IF($C2259="","",VLOOKUP($C2259,'4.NLC'!$A$6:$H$51,7,0))</f>
        <v/>
      </c>
      <c r="H2259" s="74"/>
      <c r="I2259" s="74"/>
      <c r="J2259" s="74"/>
      <c r="K2259" s="57">
        <f t="shared" si="288"/>
        <v>0</v>
      </c>
      <c r="L2259" s="75"/>
      <c r="M2259" s="52">
        <f t="shared" si="289"/>
        <v>0</v>
      </c>
      <c r="N2259" s="76"/>
      <c r="O2259" s="52">
        <f t="shared" si="290"/>
        <v>0</v>
      </c>
      <c r="P2259" s="57">
        <f t="shared" si="291"/>
        <v>0</v>
      </c>
      <c r="Q2259" s="52">
        <f t="shared" si="292"/>
        <v>0</v>
      </c>
      <c r="R2259" s="454">
        <f t="shared" si="293"/>
        <v>0</v>
      </c>
    </row>
    <row r="2260" spans="1:18" outlineLevel="1" x14ac:dyDescent="0.2">
      <c r="A2260" s="79" t="str">
        <f t="shared" si="286"/>
        <v/>
      </c>
      <c r="B2260" s="73"/>
      <c r="C2260" s="90"/>
      <c r="D2260" s="93" t="str">
        <f t="shared" si="287"/>
        <v xml:space="preserve"> </v>
      </c>
      <c r="E2260" s="54" t="str">
        <f>IF($C2260="","",VLOOKUP($C2260,'4.NLC'!$A$6:$F$51,6,0))</f>
        <v/>
      </c>
      <c r="F2260" s="72" t="str">
        <f>IF($C2260="","",VLOOKUP($C2260,'4.NLC'!$A$6:$F$51,5,0))</f>
        <v/>
      </c>
      <c r="G2260" s="82" t="str">
        <f>IF($C2260="","",VLOOKUP($C2260,'4.NLC'!$A$6:$H$51,7,0))</f>
        <v/>
      </c>
      <c r="H2260" s="74"/>
      <c r="I2260" s="74"/>
      <c r="J2260" s="74"/>
      <c r="K2260" s="57">
        <f t="shared" si="288"/>
        <v>0</v>
      </c>
      <c r="L2260" s="75"/>
      <c r="M2260" s="52">
        <f t="shared" si="289"/>
        <v>0</v>
      </c>
      <c r="N2260" s="76"/>
      <c r="O2260" s="52">
        <f t="shared" si="290"/>
        <v>0</v>
      </c>
      <c r="P2260" s="57">
        <f t="shared" si="291"/>
        <v>0</v>
      </c>
      <c r="Q2260" s="52">
        <f t="shared" si="292"/>
        <v>0</v>
      </c>
      <c r="R2260" s="454">
        <f t="shared" si="293"/>
        <v>0</v>
      </c>
    </row>
    <row r="2261" spans="1:18" outlineLevel="1" x14ac:dyDescent="0.2">
      <c r="A2261" s="79" t="str">
        <f t="shared" si="286"/>
        <v/>
      </c>
      <c r="B2261" s="73"/>
      <c r="C2261" s="90"/>
      <c r="D2261" s="93" t="str">
        <f t="shared" si="287"/>
        <v xml:space="preserve"> </v>
      </c>
      <c r="E2261" s="54" t="str">
        <f>IF($C2261="","",VLOOKUP($C2261,'4.NLC'!$A$6:$F$51,6,0))</f>
        <v/>
      </c>
      <c r="F2261" s="72" t="str">
        <f>IF($C2261="","",VLOOKUP($C2261,'4.NLC'!$A$6:$F$51,5,0))</f>
        <v/>
      </c>
      <c r="G2261" s="82" t="str">
        <f>IF($C2261="","",VLOOKUP($C2261,'4.NLC'!$A$6:$H$51,7,0))</f>
        <v/>
      </c>
      <c r="H2261" s="74"/>
      <c r="I2261" s="74"/>
      <c r="J2261" s="74"/>
      <c r="K2261" s="57">
        <f t="shared" si="288"/>
        <v>0</v>
      </c>
      <c r="L2261" s="75"/>
      <c r="M2261" s="52">
        <f t="shared" si="289"/>
        <v>0</v>
      </c>
      <c r="N2261" s="76"/>
      <c r="O2261" s="52">
        <f t="shared" si="290"/>
        <v>0</v>
      </c>
      <c r="P2261" s="57">
        <f t="shared" si="291"/>
        <v>0</v>
      </c>
      <c r="Q2261" s="52">
        <f t="shared" si="292"/>
        <v>0</v>
      </c>
      <c r="R2261" s="454">
        <f t="shared" si="293"/>
        <v>0</v>
      </c>
    </row>
    <row r="2262" spans="1:18" outlineLevel="1" x14ac:dyDescent="0.2">
      <c r="A2262" s="79" t="str">
        <f t="shared" si="286"/>
        <v/>
      </c>
      <c r="B2262" s="73"/>
      <c r="C2262" s="90"/>
      <c r="D2262" s="93" t="str">
        <f t="shared" si="287"/>
        <v xml:space="preserve"> </v>
      </c>
      <c r="E2262" s="54" t="str">
        <f>IF($C2262="","",VLOOKUP($C2262,'4.NLC'!$A$6:$F$51,6,0))</f>
        <v/>
      </c>
      <c r="F2262" s="72" t="str">
        <f>IF($C2262="","",VLOOKUP($C2262,'4.NLC'!$A$6:$F$51,5,0))</f>
        <v/>
      </c>
      <c r="G2262" s="82" t="str">
        <f>IF($C2262="","",VLOOKUP($C2262,'4.NLC'!$A$6:$H$51,7,0))</f>
        <v/>
      </c>
      <c r="H2262" s="74"/>
      <c r="I2262" s="74"/>
      <c r="J2262" s="74"/>
      <c r="K2262" s="57">
        <f t="shared" si="288"/>
        <v>0</v>
      </c>
      <c r="L2262" s="75"/>
      <c r="M2262" s="52">
        <f t="shared" si="289"/>
        <v>0</v>
      </c>
      <c r="N2262" s="76"/>
      <c r="O2262" s="52">
        <f t="shared" si="290"/>
        <v>0</v>
      </c>
      <c r="P2262" s="57">
        <f t="shared" si="291"/>
        <v>0</v>
      </c>
      <c r="Q2262" s="52">
        <f t="shared" si="292"/>
        <v>0</v>
      </c>
      <c r="R2262" s="454">
        <f t="shared" si="293"/>
        <v>0</v>
      </c>
    </row>
    <row r="2263" spans="1:18" outlineLevel="1" x14ac:dyDescent="0.2">
      <c r="A2263" s="79" t="str">
        <f t="shared" si="286"/>
        <v/>
      </c>
      <c r="B2263" s="73"/>
      <c r="C2263" s="90"/>
      <c r="D2263" s="93" t="str">
        <f t="shared" si="287"/>
        <v xml:space="preserve"> </v>
      </c>
      <c r="E2263" s="54" t="str">
        <f>IF($C2263="","",VLOOKUP($C2263,'4.NLC'!$A$6:$F$51,6,0))</f>
        <v/>
      </c>
      <c r="F2263" s="72" t="str">
        <f>IF($C2263="","",VLOOKUP($C2263,'4.NLC'!$A$6:$F$51,5,0))</f>
        <v/>
      </c>
      <c r="G2263" s="82" t="str">
        <f>IF($C2263="","",VLOOKUP($C2263,'4.NLC'!$A$6:$H$51,7,0))</f>
        <v/>
      </c>
      <c r="H2263" s="74"/>
      <c r="I2263" s="74"/>
      <c r="J2263" s="74"/>
      <c r="K2263" s="57">
        <f t="shared" si="288"/>
        <v>0</v>
      </c>
      <c r="L2263" s="75"/>
      <c r="M2263" s="52">
        <f t="shared" si="289"/>
        <v>0</v>
      </c>
      <c r="N2263" s="76"/>
      <c r="O2263" s="52">
        <f t="shared" si="290"/>
        <v>0</v>
      </c>
      <c r="P2263" s="57">
        <f t="shared" si="291"/>
        <v>0</v>
      </c>
      <c r="Q2263" s="52">
        <f t="shared" si="292"/>
        <v>0</v>
      </c>
      <c r="R2263" s="454">
        <f t="shared" si="293"/>
        <v>0</v>
      </c>
    </row>
    <row r="2264" spans="1:18" outlineLevel="1" x14ac:dyDescent="0.2">
      <c r="A2264" s="79" t="str">
        <f t="shared" si="286"/>
        <v/>
      </c>
      <c r="B2264" s="73"/>
      <c r="C2264" s="90"/>
      <c r="D2264" s="93" t="str">
        <f t="shared" si="287"/>
        <v xml:space="preserve"> </v>
      </c>
      <c r="E2264" s="54" t="str">
        <f>IF($C2264="","",VLOOKUP($C2264,'4.NLC'!$A$6:$F$51,6,0))</f>
        <v/>
      </c>
      <c r="F2264" s="72" t="str">
        <f>IF($C2264="","",VLOOKUP($C2264,'4.NLC'!$A$6:$F$51,5,0))</f>
        <v/>
      </c>
      <c r="G2264" s="82" t="str">
        <f>IF($C2264="","",VLOOKUP($C2264,'4.NLC'!$A$6:$H$51,7,0))</f>
        <v/>
      </c>
      <c r="H2264" s="74"/>
      <c r="I2264" s="74"/>
      <c r="J2264" s="74"/>
      <c r="K2264" s="57">
        <f t="shared" si="288"/>
        <v>0</v>
      </c>
      <c r="L2264" s="75"/>
      <c r="M2264" s="52">
        <f t="shared" si="289"/>
        <v>0</v>
      </c>
      <c r="N2264" s="76"/>
      <c r="O2264" s="52">
        <f t="shared" si="290"/>
        <v>0</v>
      </c>
      <c r="P2264" s="57">
        <f t="shared" si="291"/>
        <v>0</v>
      </c>
      <c r="Q2264" s="52">
        <f t="shared" si="292"/>
        <v>0</v>
      </c>
      <c r="R2264" s="454">
        <f t="shared" si="293"/>
        <v>0</v>
      </c>
    </row>
    <row r="2265" spans="1:18" outlineLevel="1" x14ac:dyDescent="0.2">
      <c r="A2265" s="79" t="str">
        <f t="shared" si="286"/>
        <v/>
      </c>
      <c r="B2265" s="73"/>
      <c r="C2265" s="90"/>
      <c r="D2265" s="93" t="str">
        <f t="shared" si="287"/>
        <v xml:space="preserve"> </v>
      </c>
      <c r="E2265" s="54" t="str">
        <f>IF($C2265="","",VLOOKUP($C2265,'4.NLC'!$A$6:$F$51,6,0))</f>
        <v/>
      </c>
      <c r="F2265" s="72" t="str">
        <f>IF($C2265="","",VLOOKUP($C2265,'4.NLC'!$A$6:$F$51,5,0))</f>
        <v/>
      </c>
      <c r="G2265" s="82" t="str">
        <f>IF($C2265="","",VLOOKUP($C2265,'4.NLC'!$A$6:$H$51,7,0))</f>
        <v/>
      </c>
      <c r="H2265" s="74"/>
      <c r="I2265" s="74"/>
      <c r="J2265" s="74"/>
      <c r="K2265" s="57">
        <f t="shared" si="288"/>
        <v>0</v>
      </c>
      <c r="L2265" s="75"/>
      <c r="M2265" s="52">
        <f t="shared" si="289"/>
        <v>0</v>
      </c>
      <c r="N2265" s="76"/>
      <c r="O2265" s="52">
        <f t="shared" si="290"/>
        <v>0</v>
      </c>
      <c r="P2265" s="57">
        <f t="shared" si="291"/>
        <v>0</v>
      </c>
      <c r="Q2265" s="52">
        <f t="shared" si="292"/>
        <v>0</v>
      </c>
      <c r="R2265" s="454">
        <f t="shared" si="293"/>
        <v>0</v>
      </c>
    </row>
    <row r="2266" spans="1:18" outlineLevel="1" x14ac:dyDescent="0.2">
      <c r="A2266" s="79" t="str">
        <f t="shared" si="286"/>
        <v/>
      </c>
      <c r="B2266" s="73"/>
      <c r="C2266" s="90"/>
      <c r="D2266" s="93" t="str">
        <f t="shared" si="287"/>
        <v xml:space="preserve"> </v>
      </c>
      <c r="E2266" s="54" t="str">
        <f>IF($C2266="","",VLOOKUP($C2266,'4.NLC'!$A$6:$F$51,6,0))</f>
        <v/>
      </c>
      <c r="F2266" s="72" t="str">
        <f>IF($C2266="","",VLOOKUP($C2266,'4.NLC'!$A$6:$F$51,5,0))</f>
        <v/>
      </c>
      <c r="G2266" s="82" t="str">
        <f>IF($C2266="","",VLOOKUP($C2266,'4.NLC'!$A$6:$H$51,7,0))</f>
        <v/>
      </c>
      <c r="H2266" s="74"/>
      <c r="I2266" s="74"/>
      <c r="J2266" s="74"/>
      <c r="K2266" s="57">
        <f t="shared" si="288"/>
        <v>0</v>
      </c>
      <c r="L2266" s="75"/>
      <c r="M2266" s="52">
        <f t="shared" si="289"/>
        <v>0</v>
      </c>
      <c r="N2266" s="76"/>
      <c r="O2266" s="52">
        <f t="shared" si="290"/>
        <v>0</v>
      </c>
      <c r="P2266" s="57">
        <f t="shared" si="291"/>
        <v>0</v>
      </c>
      <c r="Q2266" s="52">
        <f t="shared" si="292"/>
        <v>0</v>
      </c>
      <c r="R2266" s="454">
        <f t="shared" si="293"/>
        <v>0</v>
      </c>
    </row>
    <row r="2267" spans="1:18" outlineLevel="1" x14ac:dyDescent="0.2">
      <c r="A2267" s="79" t="str">
        <f t="shared" si="286"/>
        <v/>
      </c>
      <c r="B2267" s="73"/>
      <c r="C2267" s="90"/>
      <c r="D2267" s="93" t="str">
        <f t="shared" si="287"/>
        <v xml:space="preserve"> </v>
      </c>
      <c r="E2267" s="54" t="str">
        <f>IF($C2267="","",VLOOKUP($C2267,'4.NLC'!$A$6:$F$51,6,0))</f>
        <v/>
      </c>
      <c r="F2267" s="72" t="str">
        <f>IF($C2267="","",VLOOKUP($C2267,'4.NLC'!$A$6:$F$51,5,0))</f>
        <v/>
      </c>
      <c r="G2267" s="82" t="str">
        <f>IF($C2267="","",VLOOKUP($C2267,'4.NLC'!$A$6:$H$51,7,0))</f>
        <v/>
      </c>
      <c r="H2267" s="74"/>
      <c r="I2267" s="74"/>
      <c r="J2267" s="74"/>
      <c r="K2267" s="57">
        <f t="shared" si="288"/>
        <v>0</v>
      </c>
      <c r="L2267" s="75"/>
      <c r="M2267" s="52">
        <f t="shared" si="289"/>
        <v>0</v>
      </c>
      <c r="N2267" s="76"/>
      <c r="O2267" s="52">
        <f t="shared" si="290"/>
        <v>0</v>
      </c>
      <c r="P2267" s="57">
        <f t="shared" si="291"/>
        <v>0</v>
      </c>
      <c r="Q2267" s="52">
        <f t="shared" si="292"/>
        <v>0</v>
      </c>
      <c r="R2267" s="454">
        <f t="shared" si="293"/>
        <v>0</v>
      </c>
    </row>
    <row r="2268" spans="1:18" outlineLevel="1" x14ac:dyDescent="0.2">
      <c r="A2268" s="79" t="str">
        <f t="shared" si="286"/>
        <v/>
      </c>
      <c r="B2268" s="73"/>
      <c r="C2268" s="90"/>
      <c r="D2268" s="93" t="str">
        <f t="shared" si="287"/>
        <v xml:space="preserve"> </v>
      </c>
      <c r="E2268" s="54" t="str">
        <f>IF($C2268="","",VLOOKUP($C2268,'4.NLC'!$A$6:$F$51,6,0))</f>
        <v/>
      </c>
      <c r="F2268" s="72" t="str">
        <f>IF($C2268="","",VLOOKUP($C2268,'4.NLC'!$A$6:$F$51,5,0))</f>
        <v/>
      </c>
      <c r="G2268" s="82" t="str">
        <f>IF($C2268="","",VLOOKUP($C2268,'4.NLC'!$A$6:$H$51,7,0))</f>
        <v/>
      </c>
      <c r="H2268" s="74"/>
      <c r="I2268" s="74"/>
      <c r="J2268" s="74"/>
      <c r="K2268" s="57">
        <f t="shared" si="288"/>
        <v>0</v>
      </c>
      <c r="L2268" s="75"/>
      <c r="M2268" s="52">
        <f t="shared" si="289"/>
        <v>0</v>
      </c>
      <c r="N2268" s="76"/>
      <c r="O2268" s="52">
        <f t="shared" si="290"/>
        <v>0</v>
      </c>
      <c r="P2268" s="57">
        <f t="shared" si="291"/>
        <v>0</v>
      </c>
      <c r="Q2268" s="52">
        <f t="shared" si="292"/>
        <v>0</v>
      </c>
      <c r="R2268" s="454">
        <f t="shared" si="293"/>
        <v>0</v>
      </c>
    </row>
    <row r="2269" spans="1:18" outlineLevel="1" x14ac:dyDescent="0.2">
      <c r="A2269" s="79" t="str">
        <f t="shared" si="286"/>
        <v/>
      </c>
      <c r="B2269" s="73"/>
      <c r="C2269" s="90"/>
      <c r="D2269" s="93" t="str">
        <f t="shared" si="287"/>
        <v xml:space="preserve"> </v>
      </c>
      <c r="E2269" s="54" t="str">
        <f>IF($C2269="","",VLOOKUP($C2269,'4.NLC'!$A$6:$F$51,6,0))</f>
        <v/>
      </c>
      <c r="F2269" s="72" t="str">
        <f>IF($C2269="","",VLOOKUP($C2269,'4.NLC'!$A$6:$F$51,5,0))</f>
        <v/>
      </c>
      <c r="G2269" s="82" t="str">
        <f>IF($C2269="","",VLOOKUP($C2269,'4.NLC'!$A$6:$H$51,7,0))</f>
        <v/>
      </c>
      <c r="H2269" s="74"/>
      <c r="I2269" s="74"/>
      <c r="J2269" s="74"/>
      <c r="K2269" s="57">
        <f t="shared" si="288"/>
        <v>0</v>
      </c>
      <c r="L2269" s="75"/>
      <c r="M2269" s="52">
        <f t="shared" si="289"/>
        <v>0</v>
      </c>
      <c r="N2269" s="76"/>
      <c r="O2269" s="52">
        <f t="shared" si="290"/>
        <v>0</v>
      </c>
      <c r="P2269" s="57">
        <f t="shared" si="291"/>
        <v>0</v>
      </c>
      <c r="Q2269" s="52">
        <f t="shared" si="292"/>
        <v>0</v>
      </c>
      <c r="R2269" s="454">
        <f t="shared" si="293"/>
        <v>0</v>
      </c>
    </row>
    <row r="2270" spans="1:18" outlineLevel="1" x14ac:dyDescent="0.2">
      <c r="A2270" s="79" t="str">
        <f t="shared" si="286"/>
        <v/>
      </c>
      <c r="B2270" s="73"/>
      <c r="C2270" s="90"/>
      <c r="D2270" s="93" t="str">
        <f t="shared" si="287"/>
        <v xml:space="preserve"> </v>
      </c>
      <c r="E2270" s="54" t="str">
        <f>IF($C2270="","",VLOOKUP($C2270,'4.NLC'!$A$6:$F$51,6,0))</f>
        <v/>
      </c>
      <c r="F2270" s="72" t="str">
        <f>IF($C2270="","",VLOOKUP($C2270,'4.NLC'!$A$6:$F$51,5,0))</f>
        <v/>
      </c>
      <c r="G2270" s="82" t="str">
        <f>IF($C2270="","",VLOOKUP($C2270,'4.NLC'!$A$6:$H$51,7,0))</f>
        <v/>
      </c>
      <c r="H2270" s="74"/>
      <c r="I2270" s="74"/>
      <c r="J2270" s="74"/>
      <c r="K2270" s="57">
        <f t="shared" si="288"/>
        <v>0</v>
      </c>
      <c r="L2270" s="75"/>
      <c r="M2270" s="52">
        <f t="shared" si="289"/>
        <v>0</v>
      </c>
      <c r="N2270" s="76"/>
      <c r="O2270" s="52">
        <f t="shared" si="290"/>
        <v>0</v>
      </c>
      <c r="P2270" s="57">
        <f t="shared" si="291"/>
        <v>0</v>
      </c>
      <c r="Q2270" s="52">
        <f t="shared" si="292"/>
        <v>0</v>
      </c>
      <c r="R2270" s="454">
        <f t="shared" si="293"/>
        <v>0</v>
      </c>
    </row>
    <row r="2271" spans="1:18" outlineLevel="1" x14ac:dyDescent="0.2">
      <c r="A2271" s="79" t="str">
        <f t="shared" si="286"/>
        <v/>
      </c>
      <c r="B2271" s="73"/>
      <c r="C2271" s="90"/>
      <c r="D2271" s="93" t="str">
        <f t="shared" si="287"/>
        <v xml:space="preserve"> </v>
      </c>
      <c r="E2271" s="54" t="str">
        <f>IF($C2271="","",VLOOKUP($C2271,'4.NLC'!$A$6:$F$51,6,0))</f>
        <v/>
      </c>
      <c r="F2271" s="72" t="str">
        <f>IF($C2271="","",VLOOKUP($C2271,'4.NLC'!$A$6:$F$51,5,0))</f>
        <v/>
      </c>
      <c r="G2271" s="82" t="str">
        <f>IF($C2271="","",VLOOKUP($C2271,'4.NLC'!$A$6:$H$51,7,0))</f>
        <v/>
      </c>
      <c r="H2271" s="74"/>
      <c r="I2271" s="74"/>
      <c r="J2271" s="74"/>
      <c r="K2271" s="57">
        <f t="shared" si="288"/>
        <v>0</v>
      </c>
      <c r="L2271" s="75"/>
      <c r="M2271" s="52">
        <f t="shared" si="289"/>
        <v>0</v>
      </c>
      <c r="N2271" s="76"/>
      <c r="O2271" s="52">
        <f t="shared" si="290"/>
        <v>0</v>
      </c>
      <c r="P2271" s="57">
        <f t="shared" si="291"/>
        <v>0</v>
      </c>
      <c r="Q2271" s="52">
        <f t="shared" si="292"/>
        <v>0</v>
      </c>
      <c r="R2271" s="454">
        <f t="shared" si="293"/>
        <v>0</v>
      </c>
    </row>
    <row r="2272" spans="1:18" outlineLevel="1" x14ac:dyDescent="0.2">
      <c r="A2272" s="79" t="str">
        <f t="shared" si="286"/>
        <v/>
      </c>
      <c r="B2272" s="73"/>
      <c r="C2272" s="90"/>
      <c r="D2272" s="93" t="str">
        <f t="shared" si="287"/>
        <v xml:space="preserve"> </v>
      </c>
      <c r="E2272" s="54" t="str">
        <f>IF($C2272="","",VLOOKUP($C2272,'4.NLC'!$A$6:$F$51,6,0))</f>
        <v/>
      </c>
      <c r="F2272" s="72" t="str">
        <f>IF($C2272="","",VLOOKUP($C2272,'4.NLC'!$A$6:$F$51,5,0))</f>
        <v/>
      </c>
      <c r="G2272" s="82" t="str">
        <f>IF($C2272="","",VLOOKUP($C2272,'4.NLC'!$A$6:$H$51,7,0))</f>
        <v/>
      </c>
      <c r="H2272" s="74"/>
      <c r="I2272" s="74"/>
      <c r="J2272" s="74"/>
      <c r="K2272" s="57">
        <f t="shared" si="288"/>
        <v>0</v>
      </c>
      <c r="L2272" s="75"/>
      <c r="M2272" s="52">
        <f t="shared" si="289"/>
        <v>0</v>
      </c>
      <c r="N2272" s="76"/>
      <c r="O2272" s="52">
        <f t="shared" si="290"/>
        <v>0</v>
      </c>
      <c r="P2272" s="57">
        <f t="shared" si="291"/>
        <v>0</v>
      </c>
      <c r="Q2272" s="52">
        <f t="shared" si="292"/>
        <v>0</v>
      </c>
      <c r="R2272" s="454">
        <f t="shared" si="293"/>
        <v>0</v>
      </c>
    </row>
    <row r="2273" spans="1:18" outlineLevel="1" x14ac:dyDescent="0.2">
      <c r="A2273" s="79" t="str">
        <f t="shared" si="286"/>
        <v/>
      </c>
      <c r="B2273" s="73"/>
      <c r="C2273" s="90"/>
      <c r="D2273" s="93" t="str">
        <f t="shared" si="287"/>
        <v xml:space="preserve"> </v>
      </c>
      <c r="E2273" s="54" t="str">
        <f>IF($C2273="","",VLOOKUP($C2273,'4.NLC'!$A$6:$F$51,6,0))</f>
        <v/>
      </c>
      <c r="F2273" s="72" t="str">
        <f>IF($C2273="","",VLOOKUP($C2273,'4.NLC'!$A$6:$F$51,5,0))</f>
        <v/>
      </c>
      <c r="G2273" s="82" t="str">
        <f>IF($C2273="","",VLOOKUP($C2273,'4.NLC'!$A$6:$H$51,7,0))</f>
        <v/>
      </c>
      <c r="H2273" s="74"/>
      <c r="I2273" s="74"/>
      <c r="J2273" s="74"/>
      <c r="K2273" s="57">
        <f t="shared" si="288"/>
        <v>0</v>
      </c>
      <c r="L2273" s="75"/>
      <c r="M2273" s="52">
        <f t="shared" si="289"/>
        <v>0</v>
      </c>
      <c r="N2273" s="76"/>
      <c r="O2273" s="52">
        <f t="shared" si="290"/>
        <v>0</v>
      </c>
      <c r="P2273" s="57">
        <f t="shared" si="291"/>
        <v>0</v>
      </c>
      <c r="Q2273" s="52">
        <f t="shared" si="292"/>
        <v>0</v>
      </c>
      <c r="R2273" s="454">
        <f t="shared" si="293"/>
        <v>0</v>
      </c>
    </row>
    <row r="2274" spans="1:18" outlineLevel="1" x14ac:dyDescent="0.2">
      <c r="A2274" s="79" t="str">
        <f t="shared" si="286"/>
        <v/>
      </c>
      <c r="B2274" s="73"/>
      <c r="C2274" s="90"/>
      <c r="D2274" s="93" t="str">
        <f t="shared" si="287"/>
        <v xml:space="preserve"> </v>
      </c>
      <c r="E2274" s="54" t="str">
        <f>IF($C2274="","",VLOOKUP($C2274,'4.NLC'!$A$6:$F$51,6,0))</f>
        <v/>
      </c>
      <c r="F2274" s="72" t="str">
        <f>IF($C2274="","",VLOOKUP($C2274,'4.NLC'!$A$6:$F$51,5,0))</f>
        <v/>
      </c>
      <c r="G2274" s="82" t="str">
        <f>IF($C2274="","",VLOOKUP($C2274,'4.NLC'!$A$6:$H$51,7,0))</f>
        <v/>
      </c>
      <c r="H2274" s="74"/>
      <c r="I2274" s="74"/>
      <c r="J2274" s="74"/>
      <c r="K2274" s="57">
        <f t="shared" si="288"/>
        <v>0</v>
      </c>
      <c r="L2274" s="75"/>
      <c r="M2274" s="52">
        <f t="shared" si="289"/>
        <v>0</v>
      </c>
      <c r="N2274" s="76"/>
      <c r="O2274" s="52">
        <f t="shared" si="290"/>
        <v>0</v>
      </c>
      <c r="P2274" s="57">
        <f t="shared" si="291"/>
        <v>0</v>
      </c>
      <c r="Q2274" s="52">
        <f t="shared" si="292"/>
        <v>0</v>
      </c>
      <c r="R2274" s="454">
        <f t="shared" si="293"/>
        <v>0</v>
      </c>
    </row>
    <row r="2275" spans="1:18" outlineLevel="1" x14ac:dyDescent="0.2">
      <c r="A2275" s="79" t="str">
        <f t="shared" si="286"/>
        <v/>
      </c>
      <c r="B2275" s="73"/>
      <c r="C2275" s="90"/>
      <c r="D2275" s="93" t="str">
        <f t="shared" si="287"/>
        <v xml:space="preserve"> </v>
      </c>
      <c r="E2275" s="54" t="str">
        <f>IF($C2275="","",VLOOKUP($C2275,'4.NLC'!$A$6:$F$51,6,0))</f>
        <v/>
      </c>
      <c r="F2275" s="72" t="str">
        <f>IF($C2275="","",VLOOKUP($C2275,'4.NLC'!$A$6:$F$51,5,0))</f>
        <v/>
      </c>
      <c r="G2275" s="82" t="str">
        <f>IF($C2275="","",VLOOKUP($C2275,'4.NLC'!$A$6:$H$51,7,0))</f>
        <v/>
      </c>
      <c r="H2275" s="74"/>
      <c r="I2275" s="74"/>
      <c r="J2275" s="74"/>
      <c r="K2275" s="57">
        <f t="shared" si="288"/>
        <v>0</v>
      </c>
      <c r="L2275" s="75"/>
      <c r="M2275" s="52">
        <f t="shared" si="289"/>
        <v>0</v>
      </c>
      <c r="N2275" s="76"/>
      <c r="O2275" s="52">
        <f t="shared" si="290"/>
        <v>0</v>
      </c>
      <c r="P2275" s="57">
        <f t="shared" si="291"/>
        <v>0</v>
      </c>
      <c r="Q2275" s="52">
        <f t="shared" si="292"/>
        <v>0</v>
      </c>
      <c r="R2275" s="454">
        <f t="shared" si="293"/>
        <v>0</v>
      </c>
    </row>
    <row r="2276" spans="1:18" outlineLevel="1" x14ac:dyDescent="0.2">
      <c r="A2276" s="79" t="str">
        <f t="shared" si="286"/>
        <v/>
      </c>
      <c r="B2276" s="73"/>
      <c r="C2276" s="90"/>
      <c r="D2276" s="93" t="str">
        <f t="shared" si="287"/>
        <v xml:space="preserve"> </v>
      </c>
      <c r="E2276" s="54" t="str">
        <f>IF($C2276="","",VLOOKUP($C2276,'4.NLC'!$A$6:$F$51,6,0))</f>
        <v/>
      </c>
      <c r="F2276" s="72" t="str">
        <f>IF($C2276="","",VLOOKUP($C2276,'4.NLC'!$A$6:$F$51,5,0))</f>
        <v/>
      </c>
      <c r="G2276" s="82" t="str">
        <f>IF($C2276="","",VLOOKUP($C2276,'4.NLC'!$A$6:$H$51,7,0))</f>
        <v/>
      </c>
      <c r="H2276" s="74"/>
      <c r="I2276" s="74"/>
      <c r="J2276" s="74"/>
      <c r="K2276" s="57">
        <f t="shared" si="288"/>
        <v>0</v>
      </c>
      <c r="L2276" s="75"/>
      <c r="M2276" s="52">
        <f t="shared" si="289"/>
        <v>0</v>
      </c>
      <c r="N2276" s="76"/>
      <c r="O2276" s="52">
        <f t="shared" si="290"/>
        <v>0</v>
      </c>
      <c r="P2276" s="57">
        <f t="shared" si="291"/>
        <v>0</v>
      </c>
      <c r="Q2276" s="52">
        <f t="shared" si="292"/>
        <v>0</v>
      </c>
      <c r="R2276" s="454">
        <f t="shared" si="293"/>
        <v>0</v>
      </c>
    </row>
    <row r="2277" spans="1:18" outlineLevel="1" x14ac:dyDescent="0.2">
      <c r="A2277" s="79" t="str">
        <f t="shared" si="286"/>
        <v/>
      </c>
      <c r="B2277" s="73"/>
      <c r="C2277" s="90"/>
      <c r="D2277" s="93" t="str">
        <f t="shared" si="287"/>
        <v xml:space="preserve"> </v>
      </c>
      <c r="E2277" s="54" t="str">
        <f>IF($C2277="","",VLOOKUP($C2277,'4.NLC'!$A$6:$F$51,6,0))</f>
        <v/>
      </c>
      <c r="F2277" s="72" t="str">
        <f>IF($C2277="","",VLOOKUP($C2277,'4.NLC'!$A$6:$F$51,5,0))</f>
        <v/>
      </c>
      <c r="G2277" s="82" t="str">
        <f>IF($C2277="","",VLOOKUP($C2277,'4.NLC'!$A$6:$H$51,7,0))</f>
        <v/>
      </c>
      <c r="H2277" s="74"/>
      <c r="I2277" s="74"/>
      <c r="J2277" s="74"/>
      <c r="K2277" s="57">
        <f t="shared" si="288"/>
        <v>0</v>
      </c>
      <c r="L2277" s="75"/>
      <c r="M2277" s="52">
        <f t="shared" si="289"/>
        <v>0</v>
      </c>
      <c r="N2277" s="76"/>
      <c r="O2277" s="52">
        <f t="shared" si="290"/>
        <v>0</v>
      </c>
      <c r="P2277" s="57">
        <f t="shared" si="291"/>
        <v>0</v>
      </c>
      <c r="Q2277" s="52">
        <f t="shared" si="292"/>
        <v>0</v>
      </c>
      <c r="R2277" s="454">
        <f t="shared" si="293"/>
        <v>0</v>
      </c>
    </row>
    <row r="2278" spans="1:18" outlineLevel="1" x14ac:dyDescent="0.2">
      <c r="A2278" s="79" t="str">
        <f t="shared" si="286"/>
        <v/>
      </c>
      <c r="B2278" s="73"/>
      <c r="C2278" s="90"/>
      <c r="D2278" s="93" t="str">
        <f t="shared" si="287"/>
        <v xml:space="preserve"> </v>
      </c>
      <c r="E2278" s="54" t="str">
        <f>IF($C2278="","",VLOOKUP($C2278,'4.NLC'!$A$6:$F$51,6,0))</f>
        <v/>
      </c>
      <c r="F2278" s="72" t="str">
        <f>IF($C2278="","",VLOOKUP($C2278,'4.NLC'!$A$6:$F$51,5,0))</f>
        <v/>
      </c>
      <c r="G2278" s="82" t="str">
        <f>IF($C2278="","",VLOOKUP($C2278,'4.NLC'!$A$6:$H$51,7,0))</f>
        <v/>
      </c>
      <c r="H2278" s="74"/>
      <c r="I2278" s="74"/>
      <c r="J2278" s="74"/>
      <c r="K2278" s="57">
        <f t="shared" si="288"/>
        <v>0</v>
      </c>
      <c r="L2278" s="75"/>
      <c r="M2278" s="52">
        <f t="shared" si="289"/>
        <v>0</v>
      </c>
      <c r="N2278" s="76"/>
      <c r="O2278" s="52">
        <f t="shared" si="290"/>
        <v>0</v>
      </c>
      <c r="P2278" s="57">
        <f t="shared" si="291"/>
        <v>0</v>
      </c>
      <c r="Q2278" s="52">
        <f t="shared" si="292"/>
        <v>0</v>
      </c>
      <c r="R2278" s="454">
        <f t="shared" si="293"/>
        <v>0</v>
      </c>
    </row>
    <row r="2279" spans="1:18" outlineLevel="1" x14ac:dyDescent="0.2">
      <c r="A2279" s="79" t="str">
        <f t="shared" si="286"/>
        <v/>
      </c>
      <c r="B2279" s="73"/>
      <c r="C2279" s="90"/>
      <c r="D2279" s="93" t="str">
        <f t="shared" si="287"/>
        <v xml:space="preserve"> </v>
      </c>
      <c r="E2279" s="54" t="str">
        <f>IF($C2279="","",VLOOKUP($C2279,'4.NLC'!$A$6:$F$51,6,0))</f>
        <v/>
      </c>
      <c r="F2279" s="72" t="str">
        <f>IF($C2279="","",VLOOKUP($C2279,'4.NLC'!$A$6:$F$51,5,0))</f>
        <v/>
      </c>
      <c r="G2279" s="82" t="str">
        <f>IF($C2279="","",VLOOKUP($C2279,'4.NLC'!$A$6:$H$51,7,0))</f>
        <v/>
      </c>
      <c r="H2279" s="74"/>
      <c r="I2279" s="74"/>
      <c r="J2279" s="74"/>
      <c r="K2279" s="57">
        <f t="shared" si="288"/>
        <v>0</v>
      </c>
      <c r="L2279" s="75"/>
      <c r="M2279" s="52">
        <f t="shared" si="289"/>
        <v>0</v>
      </c>
      <c r="N2279" s="76"/>
      <c r="O2279" s="52">
        <f t="shared" si="290"/>
        <v>0</v>
      </c>
      <c r="P2279" s="57">
        <f t="shared" si="291"/>
        <v>0</v>
      </c>
      <c r="Q2279" s="52">
        <f t="shared" si="292"/>
        <v>0</v>
      </c>
      <c r="R2279" s="454">
        <f t="shared" si="293"/>
        <v>0</v>
      </c>
    </row>
    <row r="2280" spans="1:18" outlineLevel="1" x14ac:dyDescent="0.2">
      <c r="A2280" s="79" t="str">
        <f t="shared" si="286"/>
        <v/>
      </c>
      <c r="B2280" s="73"/>
      <c r="C2280" s="90"/>
      <c r="D2280" s="93" t="str">
        <f t="shared" si="287"/>
        <v xml:space="preserve"> </v>
      </c>
      <c r="E2280" s="54" t="str">
        <f>IF($C2280="","",VLOOKUP($C2280,'4.NLC'!$A$6:$F$51,6,0))</f>
        <v/>
      </c>
      <c r="F2280" s="72" t="str">
        <f>IF($C2280="","",VLOOKUP($C2280,'4.NLC'!$A$6:$F$51,5,0))</f>
        <v/>
      </c>
      <c r="G2280" s="82" t="str">
        <f>IF($C2280="","",VLOOKUP($C2280,'4.NLC'!$A$6:$H$51,7,0))</f>
        <v/>
      </c>
      <c r="H2280" s="74"/>
      <c r="I2280" s="74"/>
      <c r="J2280" s="74"/>
      <c r="K2280" s="57">
        <f t="shared" si="288"/>
        <v>0</v>
      </c>
      <c r="L2280" s="75"/>
      <c r="M2280" s="52">
        <f t="shared" si="289"/>
        <v>0</v>
      </c>
      <c r="N2280" s="76"/>
      <c r="O2280" s="52">
        <f t="shared" si="290"/>
        <v>0</v>
      </c>
      <c r="P2280" s="57">
        <f t="shared" si="291"/>
        <v>0</v>
      </c>
      <c r="Q2280" s="52">
        <f t="shared" si="292"/>
        <v>0</v>
      </c>
      <c r="R2280" s="454">
        <f t="shared" si="293"/>
        <v>0</v>
      </c>
    </row>
    <row r="2281" spans="1:18" outlineLevel="1" x14ac:dyDescent="0.2">
      <c r="A2281" s="79" t="str">
        <f t="shared" si="286"/>
        <v/>
      </c>
      <c r="B2281" s="73"/>
      <c r="C2281" s="90"/>
      <c r="D2281" s="93" t="str">
        <f t="shared" si="287"/>
        <v xml:space="preserve"> </v>
      </c>
      <c r="E2281" s="54" t="str">
        <f>IF($C2281="","",VLOOKUP($C2281,'4.NLC'!$A$6:$F$51,6,0))</f>
        <v/>
      </c>
      <c r="F2281" s="72" t="str">
        <f>IF($C2281="","",VLOOKUP($C2281,'4.NLC'!$A$6:$F$51,5,0))</f>
        <v/>
      </c>
      <c r="G2281" s="82" t="str">
        <f>IF($C2281="","",VLOOKUP($C2281,'4.NLC'!$A$6:$H$51,7,0))</f>
        <v/>
      </c>
      <c r="H2281" s="74"/>
      <c r="I2281" s="74"/>
      <c r="J2281" s="74"/>
      <c r="K2281" s="57">
        <f t="shared" si="288"/>
        <v>0</v>
      </c>
      <c r="L2281" s="75"/>
      <c r="M2281" s="52">
        <f t="shared" si="289"/>
        <v>0</v>
      </c>
      <c r="N2281" s="76"/>
      <c r="O2281" s="52">
        <f t="shared" si="290"/>
        <v>0</v>
      </c>
      <c r="P2281" s="57">
        <f t="shared" si="291"/>
        <v>0</v>
      </c>
      <c r="Q2281" s="52">
        <f t="shared" si="292"/>
        <v>0</v>
      </c>
      <c r="R2281" s="454">
        <f t="shared" si="293"/>
        <v>0</v>
      </c>
    </row>
    <row r="2282" spans="1:18" outlineLevel="1" x14ac:dyDescent="0.2">
      <c r="A2282" s="79" t="str">
        <f t="shared" si="286"/>
        <v/>
      </c>
      <c r="B2282" s="73"/>
      <c r="C2282" s="90"/>
      <c r="D2282" s="93" t="str">
        <f t="shared" si="287"/>
        <v xml:space="preserve"> </v>
      </c>
      <c r="E2282" s="54" t="str">
        <f>IF($C2282="","",VLOOKUP($C2282,'4.NLC'!$A$6:$F$51,6,0))</f>
        <v/>
      </c>
      <c r="F2282" s="72" t="str">
        <f>IF($C2282="","",VLOOKUP($C2282,'4.NLC'!$A$6:$F$51,5,0))</f>
        <v/>
      </c>
      <c r="G2282" s="82" t="str">
        <f>IF($C2282="","",VLOOKUP($C2282,'4.NLC'!$A$6:$H$51,7,0))</f>
        <v/>
      </c>
      <c r="H2282" s="74"/>
      <c r="I2282" s="74"/>
      <c r="J2282" s="74"/>
      <c r="K2282" s="57">
        <f t="shared" si="288"/>
        <v>0</v>
      </c>
      <c r="L2282" s="75"/>
      <c r="M2282" s="52">
        <f t="shared" si="289"/>
        <v>0</v>
      </c>
      <c r="N2282" s="76"/>
      <c r="O2282" s="52">
        <f t="shared" si="290"/>
        <v>0</v>
      </c>
      <c r="P2282" s="57">
        <f t="shared" si="291"/>
        <v>0</v>
      </c>
      <c r="Q2282" s="52">
        <f t="shared" si="292"/>
        <v>0</v>
      </c>
      <c r="R2282" s="454">
        <f t="shared" si="293"/>
        <v>0</v>
      </c>
    </row>
    <row r="2283" spans="1:18" outlineLevel="1" x14ac:dyDescent="0.2">
      <c r="A2283" s="79" t="str">
        <f t="shared" si="286"/>
        <v/>
      </c>
      <c r="B2283" s="73"/>
      <c r="C2283" s="90"/>
      <c r="D2283" s="93" t="str">
        <f t="shared" si="287"/>
        <v xml:space="preserve"> </v>
      </c>
      <c r="E2283" s="54" t="str">
        <f>IF($C2283="","",VLOOKUP($C2283,'4.NLC'!$A$6:$F$51,6,0))</f>
        <v/>
      </c>
      <c r="F2283" s="72" t="str">
        <f>IF($C2283="","",VLOOKUP($C2283,'4.NLC'!$A$6:$F$51,5,0))</f>
        <v/>
      </c>
      <c r="G2283" s="82" t="str">
        <f>IF($C2283="","",VLOOKUP($C2283,'4.NLC'!$A$6:$H$51,7,0))</f>
        <v/>
      </c>
      <c r="H2283" s="74"/>
      <c r="I2283" s="74"/>
      <c r="J2283" s="74"/>
      <c r="K2283" s="57">
        <f t="shared" si="288"/>
        <v>0</v>
      </c>
      <c r="L2283" s="75"/>
      <c r="M2283" s="52">
        <f t="shared" si="289"/>
        <v>0</v>
      </c>
      <c r="N2283" s="76"/>
      <c r="O2283" s="52">
        <f t="shared" si="290"/>
        <v>0</v>
      </c>
      <c r="P2283" s="57">
        <f t="shared" si="291"/>
        <v>0</v>
      </c>
      <c r="Q2283" s="52">
        <f t="shared" si="292"/>
        <v>0</v>
      </c>
      <c r="R2283" s="454">
        <f t="shared" si="293"/>
        <v>0</v>
      </c>
    </row>
    <row r="2284" spans="1:18" outlineLevel="1" x14ac:dyDescent="0.2">
      <c r="A2284" s="79" t="str">
        <f t="shared" si="286"/>
        <v/>
      </c>
      <c r="B2284" s="73"/>
      <c r="C2284" s="90"/>
      <c r="D2284" s="93" t="str">
        <f t="shared" si="287"/>
        <v xml:space="preserve"> </v>
      </c>
      <c r="E2284" s="54" t="str">
        <f>IF($C2284="","",VLOOKUP($C2284,'4.NLC'!$A$6:$F$51,6,0))</f>
        <v/>
      </c>
      <c r="F2284" s="72" t="str">
        <f>IF($C2284="","",VLOOKUP($C2284,'4.NLC'!$A$6:$F$51,5,0))</f>
        <v/>
      </c>
      <c r="G2284" s="82" t="str">
        <f>IF($C2284="","",VLOOKUP($C2284,'4.NLC'!$A$6:$H$51,7,0))</f>
        <v/>
      </c>
      <c r="H2284" s="74"/>
      <c r="I2284" s="74"/>
      <c r="J2284" s="74"/>
      <c r="K2284" s="57">
        <f t="shared" si="288"/>
        <v>0</v>
      </c>
      <c r="L2284" s="75"/>
      <c r="M2284" s="52">
        <f t="shared" si="289"/>
        <v>0</v>
      </c>
      <c r="N2284" s="76"/>
      <c r="O2284" s="52">
        <f t="shared" si="290"/>
        <v>0</v>
      </c>
      <c r="P2284" s="57">
        <f t="shared" si="291"/>
        <v>0</v>
      </c>
      <c r="Q2284" s="52">
        <f t="shared" si="292"/>
        <v>0</v>
      </c>
      <c r="R2284" s="454">
        <f t="shared" si="293"/>
        <v>0</v>
      </c>
    </row>
    <row r="2285" spans="1:18" outlineLevel="1" x14ac:dyDescent="0.2">
      <c r="A2285" s="79" t="str">
        <f t="shared" si="286"/>
        <v/>
      </c>
      <c r="B2285" s="73"/>
      <c r="C2285" s="90"/>
      <c r="D2285" s="93" t="str">
        <f t="shared" si="287"/>
        <v xml:space="preserve"> </v>
      </c>
      <c r="E2285" s="54" t="str">
        <f>IF($C2285="","",VLOOKUP($C2285,'4.NLC'!$A$6:$F$51,6,0))</f>
        <v/>
      </c>
      <c r="F2285" s="72" t="str">
        <f>IF($C2285="","",VLOOKUP($C2285,'4.NLC'!$A$6:$F$51,5,0))</f>
        <v/>
      </c>
      <c r="G2285" s="82" t="str">
        <f>IF($C2285="","",VLOOKUP($C2285,'4.NLC'!$A$6:$H$51,7,0))</f>
        <v/>
      </c>
      <c r="H2285" s="74"/>
      <c r="I2285" s="74"/>
      <c r="J2285" s="74"/>
      <c r="K2285" s="57">
        <f t="shared" si="288"/>
        <v>0</v>
      </c>
      <c r="L2285" s="75"/>
      <c r="M2285" s="52">
        <f t="shared" si="289"/>
        <v>0</v>
      </c>
      <c r="N2285" s="76"/>
      <c r="O2285" s="52">
        <f t="shared" si="290"/>
        <v>0</v>
      </c>
      <c r="P2285" s="57">
        <f t="shared" si="291"/>
        <v>0</v>
      </c>
      <c r="Q2285" s="52">
        <f t="shared" si="292"/>
        <v>0</v>
      </c>
      <c r="R2285" s="454">
        <f t="shared" si="293"/>
        <v>0</v>
      </c>
    </row>
    <row r="2286" spans="1:18" outlineLevel="1" x14ac:dyDescent="0.2">
      <c r="A2286" s="79" t="str">
        <f t="shared" si="286"/>
        <v/>
      </c>
      <c r="B2286" s="73"/>
      <c r="C2286" s="90"/>
      <c r="D2286" s="93" t="str">
        <f t="shared" si="287"/>
        <v xml:space="preserve"> </v>
      </c>
      <c r="E2286" s="54" t="str">
        <f>IF($C2286="","",VLOOKUP($C2286,'4.NLC'!$A$6:$F$51,6,0))</f>
        <v/>
      </c>
      <c r="F2286" s="72" t="str">
        <f>IF($C2286="","",VLOOKUP($C2286,'4.NLC'!$A$6:$F$51,5,0))</f>
        <v/>
      </c>
      <c r="G2286" s="82" t="str">
        <f>IF($C2286="","",VLOOKUP($C2286,'4.NLC'!$A$6:$H$51,7,0))</f>
        <v/>
      </c>
      <c r="H2286" s="74"/>
      <c r="I2286" s="74"/>
      <c r="J2286" s="74"/>
      <c r="K2286" s="57">
        <f t="shared" si="288"/>
        <v>0</v>
      </c>
      <c r="L2286" s="75"/>
      <c r="M2286" s="52">
        <f t="shared" si="289"/>
        <v>0</v>
      </c>
      <c r="N2286" s="76"/>
      <c r="O2286" s="52">
        <f t="shared" si="290"/>
        <v>0</v>
      </c>
      <c r="P2286" s="57">
        <f t="shared" si="291"/>
        <v>0</v>
      </c>
      <c r="Q2286" s="52">
        <f t="shared" si="292"/>
        <v>0</v>
      </c>
      <c r="R2286" s="454">
        <f t="shared" si="293"/>
        <v>0</v>
      </c>
    </row>
    <row r="2287" spans="1:18" outlineLevel="1" x14ac:dyDescent="0.2">
      <c r="A2287" s="79" t="str">
        <f t="shared" si="286"/>
        <v/>
      </c>
      <c r="B2287" s="73"/>
      <c r="C2287" s="90"/>
      <c r="D2287" s="93" t="str">
        <f t="shared" si="287"/>
        <v xml:space="preserve"> </v>
      </c>
      <c r="E2287" s="54" t="str">
        <f>IF($C2287="","",VLOOKUP($C2287,'4.NLC'!$A$6:$F$51,6,0))</f>
        <v/>
      </c>
      <c r="F2287" s="72" t="str">
        <f>IF($C2287="","",VLOOKUP($C2287,'4.NLC'!$A$6:$F$51,5,0))</f>
        <v/>
      </c>
      <c r="G2287" s="82" t="str">
        <f>IF($C2287="","",VLOOKUP($C2287,'4.NLC'!$A$6:$H$51,7,0))</f>
        <v/>
      </c>
      <c r="H2287" s="74"/>
      <c r="I2287" s="74"/>
      <c r="J2287" s="74"/>
      <c r="K2287" s="57">
        <f t="shared" si="288"/>
        <v>0</v>
      </c>
      <c r="L2287" s="75"/>
      <c r="M2287" s="52">
        <f t="shared" si="289"/>
        <v>0</v>
      </c>
      <c r="N2287" s="76"/>
      <c r="O2287" s="52">
        <f t="shared" si="290"/>
        <v>0</v>
      </c>
      <c r="P2287" s="57">
        <f t="shared" si="291"/>
        <v>0</v>
      </c>
      <c r="Q2287" s="52">
        <f t="shared" si="292"/>
        <v>0</v>
      </c>
      <c r="R2287" s="454">
        <f t="shared" si="293"/>
        <v>0</v>
      </c>
    </row>
    <row r="2288" spans="1:18" outlineLevel="1" x14ac:dyDescent="0.2">
      <c r="A2288" s="79" t="str">
        <f t="shared" si="286"/>
        <v/>
      </c>
      <c r="B2288" s="73"/>
      <c r="C2288" s="90"/>
      <c r="D2288" s="93" t="str">
        <f t="shared" si="287"/>
        <v xml:space="preserve"> </v>
      </c>
      <c r="E2288" s="54" t="str">
        <f>IF($C2288="","",VLOOKUP($C2288,'4.NLC'!$A$6:$F$51,6,0))</f>
        <v/>
      </c>
      <c r="F2288" s="72" t="str">
        <f>IF($C2288="","",VLOOKUP($C2288,'4.NLC'!$A$6:$F$51,5,0))</f>
        <v/>
      </c>
      <c r="G2288" s="82" t="str">
        <f>IF($C2288="","",VLOOKUP($C2288,'4.NLC'!$A$6:$H$51,7,0))</f>
        <v/>
      </c>
      <c r="H2288" s="74"/>
      <c r="I2288" s="74"/>
      <c r="J2288" s="74"/>
      <c r="K2288" s="57">
        <f t="shared" si="288"/>
        <v>0</v>
      </c>
      <c r="L2288" s="75"/>
      <c r="M2288" s="52">
        <f t="shared" si="289"/>
        <v>0</v>
      </c>
      <c r="N2288" s="76"/>
      <c r="O2288" s="52">
        <f t="shared" si="290"/>
        <v>0</v>
      </c>
      <c r="P2288" s="57">
        <f t="shared" si="291"/>
        <v>0</v>
      </c>
      <c r="Q2288" s="52">
        <f t="shared" si="292"/>
        <v>0</v>
      </c>
      <c r="R2288" s="454">
        <f t="shared" si="293"/>
        <v>0</v>
      </c>
    </row>
    <row r="2289" spans="1:18" outlineLevel="1" x14ac:dyDescent="0.2">
      <c r="A2289" s="79" t="str">
        <f t="shared" si="286"/>
        <v/>
      </c>
      <c r="B2289" s="73"/>
      <c r="C2289" s="90"/>
      <c r="D2289" s="93" t="str">
        <f t="shared" si="287"/>
        <v xml:space="preserve"> </v>
      </c>
      <c r="E2289" s="54" t="str">
        <f>IF($C2289="","",VLOOKUP($C2289,'4.NLC'!$A$6:$F$51,6,0))</f>
        <v/>
      </c>
      <c r="F2289" s="72" t="str">
        <f>IF($C2289="","",VLOOKUP($C2289,'4.NLC'!$A$6:$F$51,5,0))</f>
        <v/>
      </c>
      <c r="G2289" s="82" t="str">
        <f>IF($C2289="","",VLOOKUP($C2289,'4.NLC'!$A$6:$H$51,7,0))</f>
        <v/>
      </c>
      <c r="H2289" s="74"/>
      <c r="I2289" s="74"/>
      <c r="J2289" s="74"/>
      <c r="K2289" s="57">
        <f t="shared" si="288"/>
        <v>0</v>
      </c>
      <c r="L2289" s="75"/>
      <c r="M2289" s="52">
        <f t="shared" si="289"/>
        <v>0</v>
      </c>
      <c r="N2289" s="76"/>
      <c r="O2289" s="52">
        <f t="shared" si="290"/>
        <v>0</v>
      </c>
      <c r="P2289" s="57">
        <f t="shared" si="291"/>
        <v>0</v>
      </c>
      <c r="Q2289" s="52">
        <f t="shared" si="292"/>
        <v>0</v>
      </c>
      <c r="R2289" s="454">
        <f t="shared" si="293"/>
        <v>0</v>
      </c>
    </row>
    <row r="2290" spans="1:18" outlineLevel="1" x14ac:dyDescent="0.2">
      <c r="A2290" s="79" t="str">
        <f t="shared" si="286"/>
        <v/>
      </c>
      <c r="B2290" s="73"/>
      <c r="C2290" s="90"/>
      <c r="D2290" s="93" t="str">
        <f t="shared" si="287"/>
        <v xml:space="preserve"> </v>
      </c>
      <c r="E2290" s="54" t="str">
        <f>IF($C2290="","",VLOOKUP($C2290,'4.NLC'!$A$6:$F$51,6,0))</f>
        <v/>
      </c>
      <c r="F2290" s="72" t="str">
        <f>IF($C2290="","",VLOOKUP($C2290,'4.NLC'!$A$6:$F$51,5,0))</f>
        <v/>
      </c>
      <c r="G2290" s="82" t="str">
        <f>IF($C2290="","",VLOOKUP($C2290,'4.NLC'!$A$6:$H$51,7,0))</f>
        <v/>
      </c>
      <c r="H2290" s="74"/>
      <c r="I2290" s="74"/>
      <c r="J2290" s="74"/>
      <c r="K2290" s="57">
        <f t="shared" si="288"/>
        <v>0</v>
      </c>
      <c r="L2290" s="75"/>
      <c r="M2290" s="52">
        <f t="shared" si="289"/>
        <v>0</v>
      </c>
      <c r="N2290" s="76"/>
      <c r="O2290" s="52">
        <f t="shared" si="290"/>
        <v>0</v>
      </c>
      <c r="P2290" s="57">
        <f t="shared" si="291"/>
        <v>0</v>
      </c>
      <c r="Q2290" s="52">
        <f t="shared" si="292"/>
        <v>0</v>
      </c>
      <c r="R2290" s="454">
        <f t="shared" si="293"/>
        <v>0</v>
      </c>
    </row>
    <row r="2291" spans="1:18" outlineLevel="1" x14ac:dyDescent="0.2">
      <c r="A2291" s="79" t="str">
        <f t="shared" si="286"/>
        <v/>
      </c>
      <c r="B2291" s="73"/>
      <c r="C2291" s="90"/>
      <c r="D2291" s="93" t="str">
        <f t="shared" si="287"/>
        <v xml:space="preserve"> </v>
      </c>
      <c r="E2291" s="54" t="str">
        <f>IF($C2291="","",VLOOKUP($C2291,'4.NLC'!$A$6:$F$51,6,0))</f>
        <v/>
      </c>
      <c r="F2291" s="72" t="str">
        <f>IF($C2291="","",VLOOKUP($C2291,'4.NLC'!$A$6:$F$51,5,0))</f>
        <v/>
      </c>
      <c r="G2291" s="82" t="str">
        <f>IF($C2291="","",VLOOKUP($C2291,'4.NLC'!$A$6:$H$51,7,0))</f>
        <v/>
      </c>
      <c r="H2291" s="74"/>
      <c r="I2291" s="74"/>
      <c r="J2291" s="74"/>
      <c r="K2291" s="57">
        <f t="shared" si="288"/>
        <v>0</v>
      </c>
      <c r="L2291" s="75"/>
      <c r="M2291" s="52">
        <f t="shared" si="289"/>
        <v>0</v>
      </c>
      <c r="N2291" s="76"/>
      <c r="O2291" s="52">
        <f t="shared" si="290"/>
        <v>0</v>
      </c>
      <c r="P2291" s="57">
        <f t="shared" si="291"/>
        <v>0</v>
      </c>
      <c r="Q2291" s="52">
        <f t="shared" si="292"/>
        <v>0</v>
      </c>
      <c r="R2291" s="454">
        <f t="shared" si="293"/>
        <v>0</v>
      </c>
    </row>
    <row r="2292" spans="1:18" outlineLevel="1" x14ac:dyDescent="0.2">
      <c r="A2292" s="79" t="str">
        <f t="shared" si="286"/>
        <v/>
      </c>
      <c r="B2292" s="73"/>
      <c r="C2292" s="90"/>
      <c r="D2292" s="93" t="str">
        <f t="shared" si="287"/>
        <v xml:space="preserve"> </v>
      </c>
      <c r="E2292" s="54" t="str">
        <f>IF($C2292="","",VLOOKUP($C2292,'4.NLC'!$A$6:$F$51,6,0))</f>
        <v/>
      </c>
      <c r="F2292" s="72" t="str">
        <f>IF($C2292="","",VLOOKUP($C2292,'4.NLC'!$A$6:$F$51,5,0))</f>
        <v/>
      </c>
      <c r="G2292" s="82" t="str">
        <f>IF($C2292="","",VLOOKUP($C2292,'4.NLC'!$A$6:$H$51,7,0))</f>
        <v/>
      </c>
      <c r="H2292" s="74"/>
      <c r="I2292" s="74"/>
      <c r="J2292" s="74"/>
      <c r="K2292" s="57">
        <f t="shared" si="288"/>
        <v>0</v>
      </c>
      <c r="L2292" s="75"/>
      <c r="M2292" s="52">
        <f t="shared" si="289"/>
        <v>0</v>
      </c>
      <c r="N2292" s="76"/>
      <c r="O2292" s="52">
        <f t="shared" si="290"/>
        <v>0</v>
      </c>
      <c r="P2292" s="57">
        <f t="shared" si="291"/>
        <v>0</v>
      </c>
      <c r="Q2292" s="52">
        <f t="shared" si="292"/>
        <v>0</v>
      </c>
      <c r="R2292" s="454">
        <f t="shared" si="293"/>
        <v>0</v>
      </c>
    </row>
    <row r="2293" spans="1:18" outlineLevel="1" x14ac:dyDescent="0.2">
      <c r="A2293" s="79" t="str">
        <f t="shared" si="286"/>
        <v/>
      </c>
      <c r="B2293" s="73"/>
      <c r="C2293" s="90"/>
      <c r="D2293" s="93" t="str">
        <f t="shared" si="287"/>
        <v xml:space="preserve"> </v>
      </c>
      <c r="E2293" s="54" t="str">
        <f>IF($C2293="","",VLOOKUP($C2293,'4.NLC'!$A$6:$F$51,6,0))</f>
        <v/>
      </c>
      <c r="F2293" s="72" t="str">
        <f>IF($C2293="","",VLOOKUP($C2293,'4.NLC'!$A$6:$F$51,5,0))</f>
        <v/>
      </c>
      <c r="G2293" s="82" t="str">
        <f>IF($C2293="","",VLOOKUP($C2293,'4.NLC'!$A$6:$H$51,7,0))</f>
        <v/>
      </c>
      <c r="H2293" s="74"/>
      <c r="I2293" s="74"/>
      <c r="J2293" s="74"/>
      <c r="K2293" s="57">
        <f t="shared" si="288"/>
        <v>0</v>
      </c>
      <c r="L2293" s="75"/>
      <c r="M2293" s="52">
        <f t="shared" si="289"/>
        <v>0</v>
      </c>
      <c r="N2293" s="76"/>
      <c r="O2293" s="52">
        <f t="shared" si="290"/>
        <v>0</v>
      </c>
      <c r="P2293" s="57">
        <f t="shared" si="291"/>
        <v>0</v>
      </c>
      <c r="Q2293" s="52">
        <f t="shared" si="292"/>
        <v>0</v>
      </c>
      <c r="R2293" s="454">
        <f t="shared" si="293"/>
        <v>0</v>
      </c>
    </row>
    <row r="2294" spans="1:18" outlineLevel="1" x14ac:dyDescent="0.2">
      <c r="A2294" s="79" t="str">
        <f t="shared" si="286"/>
        <v/>
      </c>
      <c r="B2294" s="73"/>
      <c r="C2294" s="90"/>
      <c r="D2294" s="93" t="str">
        <f t="shared" si="287"/>
        <v xml:space="preserve"> </v>
      </c>
      <c r="E2294" s="54" t="str">
        <f>IF($C2294="","",VLOOKUP($C2294,'4.NLC'!$A$6:$F$51,6,0))</f>
        <v/>
      </c>
      <c r="F2294" s="72" t="str">
        <f>IF($C2294="","",VLOOKUP($C2294,'4.NLC'!$A$6:$F$51,5,0))</f>
        <v/>
      </c>
      <c r="G2294" s="82" t="str">
        <f>IF($C2294="","",VLOOKUP($C2294,'4.NLC'!$A$6:$H$51,7,0))</f>
        <v/>
      </c>
      <c r="H2294" s="74"/>
      <c r="I2294" s="74"/>
      <c r="J2294" s="74"/>
      <c r="K2294" s="57">
        <f t="shared" si="288"/>
        <v>0</v>
      </c>
      <c r="L2294" s="75"/>
      <c r="M2294" s="52">
        <f t="shared" si="289"/>
        <v>0</v>
      </c>
      <c r="N2294" s="76"/>
      <c r="O2294" s="52">
        <f t="shared" si="290"/>
        <v>0</v>
      </c>
      <c r="P2294" s="57">
        <f t="shared" si="291"/>
        <v>0</v>
      </c>
      <c r="Q2294" s="52">
        <f t="shared" si="292"/>
        <v>0</v>
      </c>
      <c r="R2294" s="454">
        <f t="shared" si="293"/>
        <v>0</v>
      </c>
    </row>
    <row r="2295" spans="1:18" outlineLevel="1" x14ac:dyDescent="0.2">
      <c r="A2295" s="79" t="str">
        <f t="shared" si="286"/>
        <v/>
      </c>
      <c r="B2295" s="73"/>
      <c r="C2295" s="90"/>
      <c r="D2295" s="93" t="str">
        <f t="shared" si="287"/>
        <v xml:space="preserve"> </v>
      </c>
      <c r="E2295" s="54" t="str">
        <f>IF($C2295="","",VLOOKUP($C2295,'4.NLC'!$A$6:$F$51,6,0))</f>
        <v/>
      </c>
      <c r="F2295" s="72" t="str">
        <f>IF($C2295="","",VLOOKUP($C2295,'4.NLC'!$A$6:$F$51,5,0))</f>
        <v/>
      </c>
      <c r="G2295" s="82" t="str">
        <f>IF($C2295="","",VLOOKUP($C2295,'4.NLC'!$A$6:$H$51,7,0))</f>
        <v/>
      </c>
      <c r="H2295" s="74"/>
      <c r="I2295" s="74"/>
      <c r="J2295" s="74"/>
      <c r="K2295" s="57">
        <f t="shared" si="288"/>
        <v>0</v>
      </c>
      <c r="L2295" s="75"/>
      <c r="M2295" s="52">
        <f t="shared" si="289"/>
        <v>0</v>
      </c>
      <c r="N2295" s="76"/>
      <c r="O2295" s="52">
        <f t="shared" si="290"/>
        <v>0</v>
      </c>
      <c r="P2295" s="57">
        <f t="shared" si="291"/>
        <v>0</v>
      </c>
      <c r="Q2295" s="52">
        <f t="shared" si="292"/>
        <v>0</v>
      </c>
      <c r="R2295" s="454">
        <f t="shared" si="293"/>
        <v>0</v>
      </c>
    </row>
    <row r="2296" spans="1:18" outlineLevel="1" x14ac:dyDescent="0.2">
      <c r="A2296" s="79" t="str">
        <f t="shared" si="286"/>
        <v/>
      </c>
      <c r="B2296" s="73"/>
      <c r="C2296" s="90"/>
      <c r="D2296" s="93" t="str">
        <f t="shared" si="287"/>
        <v xml:space="preserve"> </v>
      </c>
      <c r="E2296" s="54" t="str">
        <f>IF($C2296="","",VLOOKUP($C2296,'4.NLC'!$A$6:$F$51,6,0))</f>
        <v/>
      </c>
      <c r="F2296" s="72" t="str">
        <f>IF($C2296="","",VLOOKUP($C2296,'4.NLC'!$A$6:$F$51,5,0))</f>
        <v/>
      </c>
      <c r="G2296" s="82" t="str">
        <f>IF($C2296="","",VLOOKUP($C2296,'4.NLC'!$A$6:$H$51,7,0))</f>
        <v/>
      </c>
      <c r="H2296" s="74"/>
      <c r="I2296" s="74"/>
      <c r="J2296" s="74"/>
      <c r="K2296" s="57">
        <f t="shared" si="288"/>
        <v>0</v>
      </c>
      <c r="L2296" s="75"/>
      <c r="M2296" s="52">
        <f t="shared" si="289"/>
        <v>0</v>
      </c>
      <c r="N2296" s="76"/>
      <c r="O2296" s="52">
        <f t="shared" si="290"/>
        <v>0</v>
      </c>
      <c r="P2296" s="57">
        <f t="shared" si="291"/>
        <v>0</v>
      </c>
      <c r="Q2296" s="52">
        <f t="shared" si="292"/>
        <v>0</v>
      </c>
      <c r="R2296" s="454">
        <f t="shared" si="293"/>
        <v>0</v>
      </c>
    </row>
    <row r="2297" spans="1:18" outlineLevel="1" x14ac:dyDescent="0.2">
      <c r="A2297" s="79" t="str">
        <f t="shared" si="286"/>
        <v/>
      </c>
      <c r="B2297" s="73"/>
      <c r="C2297" s="90"/>
      <c r="D2297" s="93" t="str">
        <f t="shared" si="287"/>
        <v xml:space="preserve"> </v>
      </c>
      <c r="E2297" s="54" t="str">
        <f>IF($C2297="","",VLOOKUP($C2297,'4.NLC'!$A$6:$F$51,6,0))</f>
        <v/>
      </c>
      <c r="F2297" s="72" t="str">
        <f>IF($C2297="","",VLOOKUP($C2297,'4.NLC'!$A$6:$F$51,5,0))</f>
        <v/>
      </c>
      <c r="G2297" s="82" t="str">
        <f>IF($C2297="","",VLOOKUP($C2297,'4.NLC'!$A$6:$H$51,7,0))</f>
        <v/>
      </c>
      <c r="H2297" s="74"/>
      <c r="I2297" s="74"/>
      <c r="J2297" s="74"/>
      <c r="K2297" s="57">
        <f t="shared" si="288"/>
        <v>0</v>
      </c>
      <c r="L2297" s="75"/>
      <c r="M2297" s="52">
        <f t="shared" si="289"/>
        <v>0</v>
      </c>
      <c r="N2297" s="76"/>
      <c r="O2297" s="52">
        <f t="shared" si="290"/>
        <v>0</v>
      </c>
      <c r="P2297" s="57">
        <f t="shared" si="291"/>
        <v>0</v>
      </c>
      <c r="Q2297" s="52">
        <f t="shared" si="292"/>
        <v>0</v>
      </c>
      <c r="R2297" s="454">
        <f t="shared" si="293"/>
        <v>0</v>
      </c>
    </row>
    <row r="2298" spans="1:18" outlineLevel="1" x14ac:dyDescent="0.2">
      <c r="A2298" s="79" t="str">
        <f t="shared" si="286"/>
        <v/>
      </c>
      <c r="B2298" s="73"/>
      <c r="C2298" s="90"/>
      <c r="D2298" s="93" t="str">
        <f t="shared" si="287"/>
        <v xml:space="preserve"> </v>
      </c>
      <c r="E2298" s="54" t="str">
        <f>IF($C2298="","",VLOOKUP($C2298,'4.NLC'!$A$6:$F$51,6,0))</f>
        <v/>
      </c>
      <c r="F2298" s="72" t="str">
        <f>IF($C2298="","",VLOOKUP($C2298,'4.NLC'!$A$6:$F$51,5,0))</f>
        <v/>
      </c>
      <c r="G2298" s="82" t="str">
        <f>IF($C2298="","",VLOOKUP($C2298,'4.NLC'!$A$6:$H$51,7,0))</f>
        <v/>
      </c>
      <c r="H2298" s="74"/>
      <c r="I2298" s="74"/>
      <c r="J2298" s="74"/>
      <c r="K2298" s="57">
        <f t="shared" si="288"/>
        <v>0</v>
      </c>
      <c r="L2298" s="75"/>
      <c r="M2298" s="52">
        <f t="shared" si="289"/>
        <v>0</v>
      </c>
      <c r="N2298" s="76"/>
      <c r="O2298" s="52">
        <f t="shared" si="290"/>
        <v>0</v>
      </c>
      <c r="P2298" s="57">
        <f t="shared" si="291"/>
        <v>0</v>
      </c>
      <c r="Q2298" s="52">
        <f t="shared" si="292"/>
        <v>0</v>
      </c>
      <c r="R2298" s="454">
        <f t="shared" si="293"/>
        <v>0</v>
      </c>
    </row>
    <row r="2299" spans="1:18" outlineLevel="1" x14ac:dyDescent="0.2">
      <c r="A2299" s="79" t="str">
        <f t="shared" si="286"/>
        <v/>
      </c>
      <c r="B2299" s="73"/>
      <c r="C2299" s="90"/>
      <c r="D2299" s="93" t="str">
        <f t="shared" si="287"/>
        <v xml:space="preserve"> </v>
      </c>
      <c r="E2299" s="54" t="str">
        <f>IF($C2299="","",VLOOKUP($C2299,'4.NLC'!$A$6:$F$51,6,0))</f>
        <v/>
      </c>
      <c r="F2299" s="72" t="str">
        <f>IF($C2299="","",VLOOKUP($C2299,'4.NLC'!$A$6:$F$51,5,0))</f>
        <v/>
      </c>
      <c r="G2299" s="82" t="str">
        <f>IF($C2299="","",VLOOKUP($C2299,'4.NLC'!$A$6:$H$51,7,0))</f>
        <v/>
      </c>
      <c r="H2299" s="74"/>
      <c r="I2299" s="74"/>
      <c r="J2299" s="74"/>
      <c r="K2299" s="57">
        <f t="shared" si="288"/>
        <v>0</v>
      </c>
      <c r="L2299" s="75"/>
      <c r="M2299" s="52">
        <f t="shared" si="289"/>
        <v>0</v>
      </c>
      <c r="N2299" s="76"/>
      <c r="O2299" s="52">
        <f t="shared" si="290"/>
        <v>0</v>
      </c>
      <c r="P2299" s="57">
        <f t="shared" si="291"/>
        <v>0</v>
      </c>
      <c r="Q2299" s="52">
        <f t="shared" si="292"/>
        <v>0</v>
      </c>
      <c r="R2299" s="454">
        <f t="shared" si="293"/>
        <v>0</v>
      </c>
    </row>
    <row r="2300" spans="1:18" outlineLevel="1" x14ac:dyDescent="0.2">
      <c r="A2300" s="79" t="str">
        <f t="shared" si="286"/>
        <v/>
      </c>
      <c r="B2300" s="73"/>
      <c r="C2300" s="90"/>
      <c r="D2300" s="93" t="str">
        <f t="shared" si="287"/>
        <v xml:space="preserve"> </v>
      </c>
      <c r="E2300" s="54" t="str">
        <f>IF($C2300="","",VLOOKUP($C2300,'4.NLC'!$A$6:$F$51,6,0))</f>
        <v/>
      </c>
      <c r="F2300" s="72" t="str">
        <f>IF($C2300="","",VLOOKUP($C2300,'4.NLC'!$A$6:$F$51,5,0))</f>
        <v/>
      </c>
      <c r="G2300" s="82" t="str">
        <f>IF($C2300="","",VLOOKUP($C2300,'4.NLC'!$A$6:$H$51,7,0))</f>
        <v/>
      </c>
      <c r="H2300" s="74"/>
      <c r="I2300" s="74"/>
      <c r="J2300" s="74"/>
      <c r="K2300" s="57">
        <f t="shared" si="288"/>
        <v>0</v>
      </c>
      <c r="L2300" s="75"/>
      <c r="M2300" s="52">
        <f t="shared" si="289"/>
        <v>0</v>
      </c>
      <c r="N2300" s="76"/>
      <c r="O2300" s="52">
        <f t="shared" si="290"/>
        <v>0</v>
      </c>
      <c r="P2300" s="57">
        <f t="shared" si="291"/>
        <v>0</v>
      </c>
      <c r="Q2300" s="52">
        <f t="shared" si="292"/>
        <v>0</v>
      </c>
      <c r="R2300" s="454">
        <f t="shared" si="293"/>
        <v>0</v>
      </c>
    </row>
    <row r="2301" spans="1:18" outlineLevel="1" x14ac:dyDescent="0.2">
      <c r="A2301" s="79" t="str">
        <f t="shared" si="286"/>
        <v/>
      </c>
      <c r="B2301" s="73"/>
      <c r="C2301" s="90"/>
      <c r="D2301" s="93" t="str">
        <f t="shared" si="287"/>
        <v xml:space="preserve"> </v>
      </c>
      <c r="E2301" s="54" t="str">
        <f>IF($C2301="","",VLOOKUP($C2301,'4.NLC'!$A$6:$F$51,6,0))</f>
        <v/>
      </c>
      <c r="F2301" s="72" t="str">
        <f>IF($C2301="","",VLOOKUP($C2301,'4.NLC'!$A$6:$F$51,5,0))</f>
        <v/>
      </c>
      <c r="G2301" s="82" t="str">
        <f>IF($C2301="","",VLOOKUP($C2301,'4.NLC'!$A$6:$H$51,7,0))</f>
        <v/>
      </c>
      <c r="H2301" s="74"/>
      <c r="I2301" s="74"/>
      <c r="J2301" s="74"/>
      <c r="K2301" s="57">
        <f t="shared" si="288"/>
        <v>0</v>
      </c>
      <c r="L2301" s="75"/>
      <c r="M2301" s="52">
        <f t="shared" si="289"/>
        <v>0</v>
      </c>
      <c r="N2301" s="76"/>
      <c r="O2301" s="52">
        <f t="shared" si="290"/>
        <v>0</v>
      </c>
      <c r="P2301" s="57">
        <f t="shared" si="291"/>
        <v>0</v>
      </c>
      <c r="Q2301" s="52">
        <f t="shared" si="292"/>
        <v>0</v>
      </c>
      <c r="R2301" s="454">
        <f t="shared" si="293"/>
        <v>0</v>
      </c>
    </row>
    <row r="2302" spans="1:18" outlineLevel="1" x14ac:dyDescent="0.2">
      <c r="A2302" s="79" t="str">
        <f t="shared" si="286"/>
        <v/>
      </c>
      <c r="B2302" s="73"/>
      <c r="C2302" s="90"/>
      <c r="D2302" s="93" t="str">
        <f t="shared" si="287"/>
        <v xml:space="preserve"> </v>
      </c>
      <c r="E2302" s="54" t="str">
        <f>IF($C2302="","",VLOOKUP($C2302,'4.NLC'!$A$6:$F$51,6,0))</f>
        <v/>
      </c>
      <c r="F2302" s="72" t="str">
        <f>IF($C2302="","",VLOOKUP($C2302,'4.NLC'!$A$6:$F$51,5,0))</f>
        <v/>
      </c>
      <c r="G2302" s="82" t="str">
        <f>IF($C2302="","",VLOOKUP($C2302,'4.NLC'!$A$6:$H$51,7,0))</f>
        <v/>
      </c>
      <c r="H2302" s="74"/>
      <c r="I2302" s="74"/>
      <c r="J2302" s="74"/>
      <c r="K2302" s="57">
        <f t="shared" si="288"/>
        <v>0</v>
      </c>
      <c r="L2302" s="75"/>
      <c r="M2302" s="52">
        <f t="shared" si="289"/>
        <v>0</v>
      </c>
      <c r="N2302" s="76"/>
      <c r="O2302" s="52">
        <f t="shared" si="290"/>
        <v>0</v>
      </c>
      <c r="P2302" s="57">
        <f t="shared" si="291"/>
        <v>0</v>
      </c>
      <c r="Q2302" s="52">
        <f t="shared" si="292"/>
        <v>0</v>
      </c>
      <c r="R2302" s="454">
        <f t="shared" si="293"/>
        <v>0</v>
      </c>
    </row>
    <row r="2303" spans="1:18" outlineLevel="1" x14ac:dyDescent="0.2">
      <c r="A2303" s="79" t="str">
        <f t="shared" si="286"/>
        <v/>
      </c>
      <c r="B2303" s="73"/>
      <c r="C2303" s="90"/>
      <c r="D2303" s="93" t="str">
        <f t="shared" si="287"/>
        <v xml:space="preserve"> </v>
      </c>
      <c r="E2303" s="54" t="str">
        <f>IF($C2303="","",VLOOKUP($C2303,'4.NLC'!$A$6:$F$51,6,0))</f>
        <v/>
      </c>
      <c r="F2303" s="72" t="str">
        <f>IF($C2303="","",VLOOKUP($C2303,'4.NLC'!$A$6:$F$51,5,0))</f>
        <v/>
      </c>
      <c r="G2303" s="82" t="str">
        <f>IF($C2303="","",VLOOKUP($C2303,'4.NLC'!$A$6:$H$51,7,0))</f>
        <v/>
      </c>
      <c r="H2303" s="74"/>
      <c r="I2303" s="74"/>
      <c r="J2303" s="74"/>
      <c r="K2303" s="57">
        <f t="shared" si="288"/>
        <v>0</v>
      </c>
      <c r="L2303" s="75"/>
      <c r="M2303" s="52">
        <f t="shared" si="289"/>
        <v>0</v>
      </c>
      <c r="N2303" s="76"/>
      <c r="O2303" s="52">
        <f t="shared" si="290"/>
        <v>0</v>
      </c>
      <c r="P2303" s="57">
        <f t="shared" si="291"/>
        <v>0</v>
      </c>
      <c r="Q2303" s="52">
        <f t="shared" si="292"/>
        <v>0</v>
      </c>
      <c r="R2303" s="454">
        <f t="shared" si="293"/>
        <v>0</v>
      </c>
    </row>
    <row r="2304" spans="1:18" outlineLevel="1" x14ac:dyDescent="0.2">
      <c r="A2304" s="79" t="str">
        <f t="shared" si="286"/>
        <v/>
      </c>
      <c r="B2304" s="73"/>
      <c r="C2304" s="90"/>
      <c r="D2304" s="93" t="str">
        <f t="shared" si="287"/>
        <v xml:space="preserve"> </v>
      </c>
      <c r="E2304" s="54" t="str">
        <f>IF($C2304="","",VLOOKUP($C2304,'4.NLC'!$A$6:$F$51,6,0))</f>
        <v/>
      </c>
      <c r="F2304" s="72" t="str">
        <f>IF($C2304="","",VLOOKUP($C2304,'4.NLC'!$A$6:$F$51,5,0))</f>
        <v/>
      </c>
      <c r="G2304" s="82" t="str">
        <f>IF($C2304="","",VLOOKUP($C2304,'4.NLC'!$A$6:$H$51,7,0))</f>
        <v/>
      </c>
      <c r="H2304" s="74"/>
      <c r="I2304" s="74"/>
      <c r="J2304" s="74"/>
      <c r="K2304" s="57">
        <f t="shared" si="288"/>
        <v>0</v>
      </c>
      <c r="L2304" s="75"/>
      <c r="M2304" s="52">
        <f t="shared" si="289"/>
        <v>0</v>
      </c>
      <c r="N2304" s="76"/>
      <c r="O2304" s="52">
        <f t="shared" si="290"/>
        <v>0</v>
      </c>
      <c r="P2304" s="57">
        <f t="shared" si="291"/>
        <v>0</v>
      </c>
      <c r="Q2304" s="52">
        <f t="shared" si="292"/>
        <v>0</v>
      </c>
      <c r="R2304" s="454">
        <f t="shared" si="293"/>
        <v>0</v>
      </c>
    </row>
    <row r="2305" spans="1:18" outlineLevel="1" x14ac:dyDescent="0.2">
      <c r="A2305" s="79" t="str">
        <f t="shared" si="286"/>
        <v/>
      </c>
      <c r="B2305" s="73"/>
      <c r="C2305" s="90"/>
      <c r="D2305" s="93" t="str">
        <f t="shared" si="287"/>
        <v xml:space="preserve"> </v>
      </c>
      <c r="E2305" s="54" t="str">
        <f>IF($C2305="","",VLOOKUP($C2305,'4.NLC'!$A$6:$F$51,6,0))</f>
        <v/>
      </c>
      <c r="F2305" s="72" t="str">
        <f>IF($C2305="","",VLOOKUP($C2305,'4.NLC'!$A$6:$F$51,5,0))</f>
        <v/>
      </c>
      <c r="G2305" s="82" t="str">
        <f>IF($C2305="","",VLOOKUP($C2305,'4.NLC'!$A$6:$H$51,7,0))</f>
        <v/>
      </c>
      <c r="H2305" s="74"/>
      <c r="I2305" s="74"/>
      <c r="J2305" s="74"/>
      <c r="K2305" s="57">
        <f t="shared" si="288"/>
        <v>0</v>
      </c>
      <c r="L2305" s="75"/>
      <c r="M2305" s="52">
        <f t="shared" si="289"/>
        <v>0</v>
      </c>
      <c r="N2305" s="76"/>
      <c r="O2305" s="52">
        <f t="shared" si="290"/>
        <v>0</v>
      </c>
      <c r="P2305" s="57">
        <f t="shared" si="291"/>
        <v>0</v>
      </c>
      <c r="Q2305" s="52">
        <f t="shared" si="292"/>
        <v>0</v>
      </c>
      <c r="R2305" s="454">
        <f t="shared" si="293"/>
        <v>0</v>
      </c>
    </row>
    <row r="2306" spans="1:18" outlineLevel="1" x14ac:dyDescent="0.2">
      <c r="A2306" s="79" t="str">
        <f t="shared" si="286"/>
        <v/>
      </c>
      <c r="B2306" s="73"/>
      <c r="C2306" s="90"/>
      <c r="D2306" s="93" t="str">
        <f t="shared" si="287"/>
        <v xml:space="preserve"> </v>
      </c>
      <c r="E2306" s="54" t="str">
        <f>IF($C2306="","",VLOOKUP($C2306,'4.NLC'!$A$6:$F$51,6,0))</f>
        <v/>
      </c>
      <c r="F2306" s="72" t="str">
        <f>IF($C2306="","",VLOOKUP($C2306,'4.NLC'!$A$6:$F$51,5,0))</f>
        <v/>
      </c>
      <c r="G2306" s="82" t="str">
        <f>IF($C2306="","",VLOOKUP($C2306,'4.NLC'!$A$6:$H$51,7,0))</f>
        <v/>
      </c>
      <c r="H2306" s="74"/>
      <c r="I2306" s="74"/>
      <c r="J2306" s="74"/>
      <c r="K2306" s="57">
        <f t="shared" si="288"/>
        <v>0</v>
      </c>
      <c r="L2306" s="75"/>
      <c r="M2306" s="52">
        <f t="shared" si="289"/>
        <v>0</v>
      </c>
      <c r="N2306" s="76"/>
      <c r="O2306" s="52">
        <f t="shared" si="290"/>
        <v>0</v>
      </c>
      <c r="P2306" s="57">
        <f t="shared" si="291"/>
        <v>0</v>
      </c>
      <c r="Q2306" s="52">
        <f t="shared" si="292"/>
        <v>0</v>
      </c>
      <c r="R2306" s="454">
        <f t="shared" si="293"/>
        <v>0</v>
      </c>
    </row>
    <row r="2307" spans="1:18" outlineLevel="1" x14ac:dyDescent="0.2">
      <c r="A2307" s="79" t="str">
        <f t="shared" si="286"/>
        <v/>
      </c>
      <c r="B2307" s="73"/>
      <c r="C2307" s="90"/>
      <c r="D2307" s="93" t="str">
        <f t="shared" si="287"/>
        <v xml:space="preserve"> </v>
      </c>
      <c r="E2307" s="54" t="str">
        <f>IF($C2307="","",VLOOKUP($C2307,'4.NLC'!$A$6:$F$51,6,0))</f>
        <v/>
      </c>
      <c r="F2307" s="72" t="str">
        <f>IF($C2307="","",VLOOKUP($C2307,'4.NLC'!$A$6:$F$51,5,0))</f>
        <v/>
      </c>
      <c r="G2307" s="82" t="str">
        <f>IF($C2307="","",VLOOKUP($C2307,'4.NLC'!$A$6:$H$51,7,0))</f>
        <v/>
      </c>
      <c r="H2307" s="74"/>
      <c r="I2307" s="74"/>
      <c r="J2307" s="74"/>
      <c r="K2307" s="57">
        <f t="shared" si="288"/>
        <v>0</v>
      </c>
      <c r="L2307" s="75"/>
      <c r="M2307" s="52">
        <f t="shared" si="289"/>
        <v>0</v>
      </c>
      <c r="N2307" s="76"/>
      <c r="O2307" s="52">
        <f t="shared" si="290"/>
        <v>0</v>
      </c>
      <c r="P2307" s="57">
        <f t="shared" si="291"/>
        <v>0</v>
      </c>
      <c r="Q2307" s="52">
        <f t="shared" si="292"/>
        <v>0</v>
      </c>
      <c r="R2307" s="454">
        <f t="shared" si="293"/>
        <v>0</v>
      </c>
    </row>
    <row r="2308" spans="1:18" outlineLevel="1" x14ac:dyDescent="0.2">
      <c r="A2308" s="79" t="str">
        <f t="shared" si="286"/>
        <v/>
      </c>
      <c r="B2308" s="73"/>
      <c r="C2308" s="90"/>
      <c r="D2308" s="93" t="str">
        <f t="shared" si="287"/>
        <v xml:space="preserve"> </v>
      </c>
      <c r="E2308" s="54" t="str">
        <f>IF($C2308="","",VLOOKUP($C2308,'4.NLC'!$A$6:$F$51,6,0))</f>
        <v/>
      </c>
      <c r="F2308" s="72" t="str">
        <f>IF($C2308="","",VLOOKUP($C2308,'4.NLC'!$A$6:$F$51,5,0))</f>
        <v/>
      </c>
      <c r="G2308" s="82" t="str">
        <f>IF($C2308="","",VLOOKUP($C2308,'4.NLC'!$A$6:$H$51,7,0))</f>
        <v/>
      </c>
      <c r="H2308" s="74"/>
      <c r="I2308" s="74"/>
      <c r="J2308" s="74"/>
      <c r="K2308" s="57">
        <f t="shared" si="288"/>
        <v>0</v>
      </c>
      <c r="L2308" s="75"/>
      <c r="M2308" s="52">
        <f t="shared" si="289"/>
        <v>0</v>
      </c>
      <c r="N2308" s="76"/>
      <c r="O2308" s="52">
        <f t="shared" si="290"/>
        <v>0</v>
      </c>
      <c r="P2308" s="57">
        <f t="shared" si="291"/>
        <v>0</v>
      </c>
      <c r="Q2308" s="52">
        <f t="shared" si="292"/>
        <v>0</v>
      </c>
      <c r="R2308" s="454">
        <f t="shared" si="293"/>
        <v>0</v>
      </c>
    </row>
    <row r="2309" spans="1:18" outlineLevel="1" x14ac:dyDescent="0.2">
      <c r="A2309" s="79" t="str">
        <f t="shared" si="286"/>
        <v/>
      </c>
      <c r="B2309" s="73"/>
      <c r="C2309" s="90"/>
      <c r="D2309" s="93" t="str">
        <f t="shared" si="287"/>
        <v xml:space="preserve"> </v>
      </c>
      <c r="E2309" s="54" t="str">
        <f>IF($C2309="","",VLOOKUP($C2309,'4.NLC'!$A$6:$F$51,6,0))</f>
        <v/>
      </c>
      <c r="F2309" s="72" t="str">
        <f>IF($C2309="","",VLOOKUP($C2309,'4.NLC'!$A$6:$F$51,5,0))</f>
        <v/>
      </c>
      <c r="G2309" s="82" t="str">
        <f>IF($C2309="","",VLOOKUP($C2309,'4.NLC'!$A$6:$H$51,7,0))</f>
        <v/>
      </c>
      <c r="H2309" s="74"/>
      <c r="I2309" s="74"/>
      <c r="J2309" s="74"/>
      <c r="K2309" s="57">
        <f t="shared" si="288"/>
        <v>0</v>
      </c>
      <c r="L2309" s="75"/>
      <c r="M2309" s="52">
        <f t="shared" si="289"/>
        <v>0</v>
      </c>
      <c r="N2309" s="76"/>
      <c r="O2309" s="52">
        <f t="shared" si="290"/>
        <v>0</v>
      </c>
      <c r="P2309" s="57">
        <f t="shared" si="291"/>
        <v>0</v>
      </c>
      <c r="Q2309" s="52">
        <f t="shared" si="292"/>
        <v>0</v>
      </c>
      <c r="R2309" s="454">
        <f t="shared" si="293"/>
        <v>0</v>
      </c>
    </row>
    <row r="2310" spans="1:18" outlineLevel="1" x14ac:dyDescent="0.2">
      <c r="A2310" s="79" t="str">
        <f t="shared" si="286"/>
        <v/>
      </c>
      <c r="B2310" s="73"/>
      <c r="C2310" s="90"/>
      <c r="D2310" s="93" t="str">
        <f t="shared" si="287"/>
        <v xml:space="preserve"> </v>
      </c>
      <c r="E2310" s="54" t="str">
        <f>IF($C2310="","",VLOOKUP($C2310,'4.NLC'!$A$6:$F$51,6,0))</f>
        <v/>
      </c>
      <c r="F2310" s="72" t="str">
        <f>IF($C2310="","",VLOOKUP($C2310,'4.NLC'!$A$6:$F$51,5,0))</f>
        <v/>
      </c>
      <c r="G2310" s="82" t="str">
        <f>IF($C2310="","",VLOOKUP($C2310,'4.NLC'!$A$6:$H$51,7,0))</f>
        <v/>
      </c>
      <c r="H2310" s="74"/>
      <c r="I2310" s="74"/>
      <c r="J2310" s="74"/>
      <c r="K2310" s="57">
        <f t="shared" si="288"/>
        <v>0</v>
      </c>
      <c r="L2310" s="75"/>
      <c r="M2310" s="52">
        <f t="shared" si="289"/>
        <v>0</v>
      </c>
      <c r="N2310" s="76"/>
      <c r="O2310" s="52">
        <f t="shared" si="290"/>
        <v>0</v>
      </c>
      <c r="P2310" s="57">
        <f t="shared" si="291"/>
        <v>0</v>
      </c>
      <c r="Q2310" s="52">
        <f t="shared" si="292"/>
        <v>0</v>
      </c>
      <c r="R2310" s="454">
        <f t="shared" si="293"/>
        <v>0</v>
      </c>
    </row>
    <row r="2311" spans="1:18" outlineLevel="1" x14ac:dyDescent="0.2">
      <c r="A2311" s="79" t="str">
        <f t="shared" ref="A2311:A2374" si="294">IF(B2311="","",VALUE(LEFT(B2311,4)))</f>
        <v/>
      </c>
      <c r="B2311" s="73"/>
      <c r="C2311" s="90"/>
      <c r="D2311" s="93" t="str">
        <f t="shared" ref="D2311:D2374" si="295">A2311&amp;" "&amp;C2311</f>
        <v xml:space="preserve"> </v>
      </c>
      <c r="E2311" s="54" t="str">
        <f>IF($C2311="","",VLOOKUP($C2311,'4.NLC'!$A$6:$F$51,6,0))</f>
        <v/>
      </c>
      <c r="F2311" s="72" t="str">
        <f>IF($C2311="","",VLOOKUP($C2311,'4.NLC'!$A$6:$F$51,5,0))</f>
        <v/>
      </c>
      <c r="G2311" s="82" t="str">
        <f>IF($C2311="","",VLOOKUP($C2311,'4.NLC'!$A$6:$H$51,7,0))</f>
        <v/>
      </c>
      <c r="H2311" s="74"/>
      <c r="I2311" s="74"/>
      <c r="J2311" s="74"/>
      <c r="K2311" s="57">
        <f t="shared" ref="K2311:K2374" si="296">SUM(I2311:J2311)</f>
        <v>0</v>
      </c>
      <c r="L2311" s="75"/>
      <c r="M2311" s="52">
        <f t="shared" ref="M2311:M2374" si="297">H2311*$L2311</f>
        <v>0</v>
      </c>
      <c r="N2311" s="76"/>
      <c r="O2311" s="52">
        <f t="shared" ref="O2311:O2374" si="298">I2311*$L2311</f>
        <v>0</v>
      </c>
      <c r="P2311" s="57">
        <f t="shared" ref="P2311:P2374" si="299">SUM(M2311:O2311)</f>
        <v>0</v>
      </c>
      <c r="Q2311" s="52">
        <f t="shared" ref="Q2311:Q2374" si="300">J2311*$L2311</f>
        <v>0</v>
      </c>
      <c r="R2311" s="454">
        <f t="shared" ref="R2311:R2374" si="301">SUM(P2311:Q2311)</f>
        <v>0</v>
      </c>
    </row>
    <row r="2312" spans="1:18" outlineLevel="1" x14ac:dyDescent="0.2">
      <c r="A2312" s="79" t="str">
        <f t="shared" si="294"/>
        <v/>
      </c>
      <c r="B2312" s="73"/>
      <c r="C2312" s="90"/>
      <c r="D2312" s="93" t="str">
        <f t="shared" si="295"/>
        <v xml:space="preserve"> </v>
      </c>
      <c r="E2312" s="54" t="str">
        <f>IF($C2312="","",VLOOKUP($C2312,'4.NLC'!$A$6:$F$51,6,0))</f>
        <v/>
      </c>
      <c r="F2312" s="72" t="str">
        <f>IF($C2312="","",VLOOKUP($C2312,'4.NLC'!$A$6:$F$51,5,0))</f>
        <v/>
      </c>
      <c r="G2312" s="82" t="str">
        <f>IF($C2312="","",VLOOKUP($C2312,'4.NLC'!$A$6:$H$51,7,0))</f>
        <v/>
      </c>
      <c r="H2312" s="74"/>
      <c r="I2312" s="74"/>
      <c r="J2312" s="74"/>
      <c r="K2312" s="57">
        <f t="shared" si="296"/>
        <v>0</v>
      </c>
      <c r="L2312" s="75"/>
      <c r="M2312" s="52">
        <f t="shared" si="297"/>
        <v>0</v>
      </c>
      <c r="N2312" s="76"/>
      <c r="O2312" s="52">
        <f t="shared" si="298"/>
        <v>0</v>
      </c>
      <c r="P2312" s="57">
        <f t="shared" si="299"/>
        <v>0</v>
      </c>
      <c r="Q2312" s="52">
        <f t="shared" si="300"/>
        <v>0</v>
      </c>
      <c r="R2312" s="454">
        <f t="shared" si="301"/>
        <v>0</v>
      </c>
    </row>
    <row r="2313" spans="1:18" outlineLevel="1" x14ac:dyDescent="0.2">
      <c r="A2313" s="79" t="str">
        <f t="shared" si="294"/>
        <v/>
      </c>
      <c r="B2313" s="73"/>
      <c r="C2313" s="90"/>
      <c r="D2313" s="93" t="str">
        <f t="shared" si="295"/>
        <v xml:space="preserve"> </v>
      </c>
      <c r="E2313" s="54" t="str">
        <f>IF($C2313="","",VLOOKUP($C2313,'4.NLC'!$A$6:$F$51,6,0))</f>
        <v/>
      </c>
      <c r="F2313" s="72" t="str">
        <f>IF($C2313="","",VLOOKUP($C2313,'4.NLC'!$A$6:$F$51,5,0))</f>
        <v/>
      </c>
      <c r="G2313" s="82" t="str">
        <f>IF($C2313="","",VLOOKUP($C2313,'4.NLC'!$A$6:$H$51,7,0))</f>
        <v/>
      </c>
      <c r="H2313" s="74"/>
      <c r="I2313" s="74"/>
      <c r="J2313" s="74"/>
      <c r="K2313" s="57">
        <f t="shared" si="296"/>
        <v>0</v>
      </c>
      <c r="L2313" s="75"/>
      <c r="M2313" s="52">
        <f t="shared" si="297"/>
        <v>0</v>
      </c>
      <c r="N2313" s="76"/>
      <c r="O2313" s="52">
        <f t="shared" si="298"/>
        <v>0</v>
      </c>
      <c r="P2313" s="57">
        <f t="shared" si="299"/>
        <v>0</v>
      </c>
      <c r="Q2313" s="52">
        <f t="shared" si="300"/>
        <v>0</v>
      </c>
      <c r="R2313" s="454">
        <f t="shared" si="301"/>
        <v>0</v>
      </c>
    </row>
    <row r="2314" spans="1:18" outlineLevel="1" x14ac:dyDescent="0.2">
      <c r="A2314" s="79" t="str">
        <f t="shared" si="294"/>
        <v/>
      </c>
      <c r="B2314" s="73"/>
      <c r="C2314" s="90"/>
      <c r="D2314" s="93" t="str">
        <f t="shared" si="295"/>
        <v xml:space="preserve"> </v>
      </c>
      <c r="E2314" s="54" t="str">
        <f>IF($C2314="","",VLOOKUP($C2314,'4.NLC'!$A$6:$F$51,6,0))</f>
        <v/>
      </c>
      <c r="F2314" s="72" t="str">
        <f>IF($C2314="","",VLOOKUP($C2314,'4.NLC'!$A$6:$F$51,5,0))</f>
        <v/>
      </c>
      <c r="G2314" s="82" t="str">
        <f>IF($C2314="","",VLOOKUP($C2314,'4.NLC'!$A$6:$H$51,7,0))</f>
        <v/>
      </c>
      <c r="H2314" s="74"/>
      <c r="I2314" s="74"/>
      <c r="J2314" s="74"/>
      <c r="K2314" s="57">
        <f t="shared" si="296"/>
        <v>0</v>
      </c>
      <c r="L2314" s="75"/>
      <c r="M2314" s="52">
        <f t="shared" si="297"/>
        <v>0</v>
      </c>
      <c r="N2314" s="76"/>
      <c r="O2314" s="52">
        <f t="shared" si="298"/>
        <v>0</v>
      </c>
      <c r="P2314" s="57">
        <f t="shared" si="299"/>
        <v>0</v>
      </c>
      <c r="Q2314" s="52">
        <f t="shared" si="300"/>
        <v>0</v>
      </c>
      <c r="R2314" s="454">
        <f t="shared" si="301"/>
        <v>0</v>
      </c>
    </row>
    <row r="2315" spans="1:18" outlineLevel="1" x14ac:dyDescent="0.2">
      <c r="A2315" s="79" t="str">
        <f t="shared" si="294"/>
        <v/>
      </c>
      <c r="B2315" s="73"/>
      <c r="C2315" s="90"/>
      <c r="D2315" s="93" t="str">
        <f t="shared" si="295"/>
        <v xml:space="preserve"> </v>
      </c>
      <c r="E2315" s="54" t="str">
        <f>IF($C2315="","",VLOOKUP($C2315,'4.NLC'!$A$6:$F$51,6,0))</f>
        <v/>
      </c>
      <c r="F2315" s="72" t="str">
        <f>IF($C2315="","",VLOOKUP($C2315,'4.NLC'!$A$6:$F$51,5,0))</f>
        <v/>
      </c>
      <c r="G2315" s="82" t="str">
        <f>IF($C2315="","",VLOOKUP($C2315,'4.NLC'!$A$6:$H$51,7,0))</f>
        <v/>
      </c>
      <c r="H2315" s="74"/>
      <c r="I2315" s="74"/>
      <c r="J2315" s="74"/>
      <c r="K2315" s="57">
        <f t="shared" si="296"/>
        <v>0</v>
      </c>
      <c r="L2315" s="75"/>
      <c r="M2315" s="52">
        <f t="shared" si="297"/>
        <v>0</v>
      </c>
      <c r="N2315" s="76"/>
      <c r="O2315" s="52">
        <f t="shared" si="298"/>
        <v>0</v>
      </c>
      <c r="P2315" s="57">
        <f t="shared" si="299"/>
        <v>0</v>
      </c>
      <c r="Q2315" s="52">
        <f t="shared" si="300"/>
        <v>0</v>
      </c>
      <c r="R2315" s="454">
        <f t="shared" si="301"/>
        <v>0</v>
      </c>
    </row>
    <row r="2316" spans="1:18" outlineLevel="1" x14ac:dyDescent="0.2">
      <c r="A2316" s="79" t="str">
        <f t="shared" si="294"/>
        <v/>
      </c>
      <c r="B2316" s="73"/>
      <c r="C2316" s="90"/>
      <c r="D2316" s="93" t="str">
        <f t="shared" si="295"/>
        <v xml:space="preserve"> </v>
      </c>
      <c r="E2316" s="54" t="str">
        <f>IF($C2316="","",VLOOKUP($C2316,'4.NLC'!$A$6:$F$51,6,0))</f>
        <v/>
      </c>
      <c r="F2316" s="72" t="str">
        <f>IF($C2316="","",VLOOKUP($C2316,'4.NLC'!$A$6:$F$51,5,0))</f>
        <v/>
      </c>
      <c r="G2316" s="82" t="str">
        <f>IF($C2316="","",VLOOKUP($C2316,'4.NLC'!$A$6:$H$51,7,0))</f>
        <v/>
      </c>
      <c r="H2316" s="74"/>
      <c r="I2316" s="74"/>
      <c r="J2316" s="74"/>
      <c r="K2316" s="57">
        <f t="shared" si="296"/>
        <v>0</v>
      </c>
      <c r="L2316" s="75"/>
      <c r="M2316" s="52">
        <f t="shared" si="297"/>
        <v>0</v>
      </c>
      <c r="N2316" s="76"/>
      <c r="O2316" s="52">
        <f t="shared" si="298"/>
        <v>0</v>
      </c>
      <c r="P2316" s="57">
        <f t="shared" si="299"/>
        <v>0</v>
      </c>
      <c r="Q2316" s="52">
        <f t="shared" si="300"/>
        <v>0</v>
      </c>
      <c r="R2316" s="454">
        <f t="shared" si="301"/>
        <v>0</v>
      </c>
    </row>
    <row r="2317" spans="1:18" outlineLevel="1" x14ac:dyDescent="0.2">
      <c r="A2317" s="79" t="str">
        <f t="shared" si="294"/>
        <v/>
      </c>
      <c r="B2317" s="73"/>
      <c r="C2317" s="90"/>
      <c r="D2317" s="93" t="str">
        <f t="shared" si="295"/>
        <v xml:space="preserve"> </v>
      </c>
      <c r="E2317" s="54" t="str">
        <f>IF($C2317="","",VLOOKUP($C2317,'4.NLC'!$A$6:$F$51,6,0))</f>
        <v/>
      </c>
      <c r="F2317" s="72" t="str">
        <f>IF($C2317="","",VLOOKUP($C2317,'4.NLC'!$A$6:$F$51,5,0))</f>
        <v/>
      </c>
      <c r="G2317" s="82" t="str">
        <f>IF($C2317="","",VLOOKUP($C2317,'4.NLC'!$A$6:$H$51,7,0))</f>
        <v/>
      </c>
      <c r="H2317" s="74"/>
      <c r="I2317" s="74"/>
      <c r="J2317" s="74"/>
      <c r="K2317" s="57">
        <f t="shared" si="296"/>
        <v>0</v>
      </c>
      <c r="L2317" s="75"/>
      <c r="M2317" s="52">
        <f t="shared" si="297"/>
        <v>0</v>
      </c>
      <c r="N2317" s="76"/>
      <c r="O2317" s="52">
        <f t="shared" si="298"/>
        <v>0</v>
      </c>
      <c r="P2317" s="57">
        <f t="shared" si="299"/>
        <v>0</v>
      </c>
      <c r="Q2317" s="52">
        <f t="shared" si="300"/>
        <v>0</v>
      </c>
      <c r="R2317" s="454">
        <f t="shared" si="301"/>
        <v>0</v>
      </c>
    </row>
    <row r="2318" spans="1:18" outlineLevel="1" x14ac:dyDescent="0.2">
      <c r="A2318" s="79" t="str">
        <f t="shared" si="294"/>
        <v/>
      </c>
      <c r="B2318" s="73"/>
      <c r="C2318" s="90"/>
      <c r="D2318" s="93" t="str">
        <f t="shared" si="295"/>
        <v xml:space="preserve"> </v>
      </c>
      <c r="E2318" s="54" t="str">
        <f>IF($C2318="","",VLOOKUP($C2318,'4.NLC'!$A$6:$F$51,6,0))</f>
        <v/>
      </c>
      <c r="F2318" s="72" t="str">
        <f>IF($C2318="","",VLOOKUP($C2318,'4.NLC'!$A$6:$F$51,5,0))</f>
        <v/>
      </c>
      <c r="G2318" s="82" t="str">
        <f>IF($C2318="","",VLOOKUP($C2318,'4.NLC'!$A$6:$H$51,7,0))</f>
        <v/>
      </c>
      <c r="H2318" s="74"/>
      <c r="I2318" s="74"/>
      <c r="J2318" s="74"/>
      <c r="K2318" s="57">
        <f t="shared" si="296"/>
        <v>0</v>
      </c>
      <c r="L2318" s="75"/>
      <c r="M2318" s="52">
        <f t="shared" si="297"/>
        <v>0</v>
      </c>
      <c r="N2318" s="76"/>
      <c r="O2318" s="52">
        <f t="shared" si="298"/>
        <v>0</v>
      </c>
      <c r="P2318" s="57">
        <f t="shared" si="299"/>
        <v>0</v>
      </c>
      <c r="Q2318" s="52">
        <f t="shared" si="300"/>
        <v>0</v>
      </c>
      <c r="R2318" s="454">
        <f t="shared" si="301"/>
        <v>0</v>
      </c>
    </row>
    <row r="2319" spans="1:18" outlineLevel="1" x14ac:dyDescent="0.2">
      <c r="A2319" s="79" t="str">
        <f t="shared" si="294"/>
        <v/>
      </c>
      <c r="B2319" s="73"/>
      <c r="C2319" s="90"/>
      <c r="D2319" s="93" t="str">
        <f t="shared" si="295"/>
        <v xml:space="preserve"> </v>
      </c>
      <c r="E2319" s="54" t="str">
        <f>IF($C2319="","",VLOOKUP($C2319,'4.NLC'!$A$6:$F$51,6,0))</f>
        <v/>
      </c>
      <c r="F2319" s="72" t="str">
        <f>IF($C2319="","",VLOOKUP($C2319,'4.NLC'!$A$6:$F$51,5,0))</f>
        <v/>
      </c>
      <c r="G2319" s="82" t="str">
        <f>IF($C2319="","",VLOOKUP($C2319,'4.NLC'!$A$6:$H$51,7,0))</f>
        <v/>
      </c>
      <c r="H2319" s="74"/>
      <c r="I2319" s="74"/>
      <c r="J2319" s="74"/>
      <c r="K2319" s="57">
        <f t="shared" si="296"/>
        <v>0</v>
      </c>
      <c r="L2319" s="75"/>
      <c r="M2319" s="52">
        <f t="shared" si="297"/>
        <v>0</v>
      </c>
      <c r="N2319" s="76"/>
      <c r="O2319" s="52">
        <f t="shared" si="298"/>
        <v>0</v>
      </c>
      <c r="P2319" s="57">
        <f t="shared" si="299"/>
        <v>0</v>
      </c>
      <c r="Q2319" s="52">
        <f t="shared" si="300"/>
        <v>0</v>
      </c>
      <c r="R2319" s="454">
        <f t="shared" si="301"/>
        <v>0</v>
      </c>
    </row>
    <row r="2320" spans="1:18" outlineLevel="1" x14ac:dyDescent="0.2">
      <c r="A2320" s="79" t="str">
        <f t="shared" si="294"/>
        <v/>
      </c>
      <c r="B2320" s="73"/>
      <c r="C2320" s="90"/>
      <c r="D2320" s="93" t="str">
        <f t="shared" si="295"/>
        <v xml:space="preserve"> </v>
      </c>
      <c r="E2320" s="54" t="str">
        <f>IF($C2320="","",VLOOKUP($C2320,'4.NLC'!$A$6:$F$51,6,0))</f>
        <v/>
      </c>
      <c r="F2320" s="72" t="str">
        <f>IF($C2320="","",VLOOKUP($C2320,'4.NLC'!$A$6:$F$51,5,0))</f>
        <v/>
      </c>
      <c r="G2320" s="82" t="str">
        <f>IF($C2320="","",VLOOKUP($C2320,'4.NLC'!$A$6:$H$51,7,0))</f>
        <v/>
      </c>
      <c r="H2320" s="74"/>
      <c r="I2320" s="74"/>
      <c r="J2320" s="74"/>
      <c r="K2320" s="57">
        <f t="shared" si="296"/>
        <v>0</v>
      </c>
      <c r="L2320" s="75"/>
      <c r="M2320" s="52">
        <f t="shared" si="297"/>
        <v>0</v>
      </c>
      <c r="N2320" s="76"/>
      <c r="O2320" s="52">
        <f t="shared" si="298"/>
        <v>0</v>
      </c>
      <c r="P2320" s="57">
        <f t="shared" si="299"/>
        <v>0</v>
      </c>
      <c r="Q2320" s="52">
        <f t="shared" si="300"/>
        <v>0</v>
      </c>
      <c r="R2320" s="454">
        <f t="shared" si="301"/>
        <v>0</v>
      </c>
    </row>
    <row r="2321" spans="1:18" outlineLevel="1" x14ac:dyDescent="0.2">
      <c r="A2321" s="79" t="str">
        <f t="shared" si="294"/>
        <v/>
      </c>
      <c r="B2321" s="73"/>
      <c r="C2321" s="90"/>
      <c r="D2321" s="93" t="str">
        <f t="shared" si="295"/>
        <v xml:space="preserve"> </v>
      </c>
      <c r="E2321" s="54" t="str">
        <f>IF($C2321="","",VLOOKUP($C2321,'4.NLC'!$A$6:$F$51,6,0))</f>
        <v/>
      </c>
      <c r="F2321" s="72" t="str">
        <f>IF($C2321="","",VLOOKUP($C2321,'4.NLC'!$A$6:$F$51,5,0))</f>
        <v/>
      </c>
      <c r="G2321" s="82" t="str">
        <f>IF($C2321="","",VLOOKUP($C2321,'4.NLC'!$A$6:$H$51,7,0))</f>
        <v/>
      </c>
      <c r="H2321" s="74"/>
      <c r="I2321" s="74"/>
      <c r="J2321" s="74"/>
      <c r="K2321" s="57">
        <f t="shared" si="296"/>
        <v>0</v>
      </c>
      <c r="L2321" s="75"/>
      <c r="M2321" s="52">
        <f t="shared" si="297"/>
        <v>0</v>
      </c>
      <c r="N2321" s="76"/>
      <c r="O2321" s="52">
        <f t="shared" si="298"/>
        <v>0</v>
      </c>
      <c r="P2321" s="57">
        <f t="shared" si="299"/>
        <v>0</v>
      </c>
      <c r="Q2321" s="52">
        <f t="shared" si="300"/>
        <v>0</v>
      </c>
      <c r="R2321" s="454">
        <f t="shared" si="301"/>
        <v>0</v>
      </c>
    </row>
    <row r="2322" spans="1:18" outlineLevel="1" x14ac:dyDescent="0.2">
      <c r="A2322" s="79" t="str">
        <f t="shared" si="294"/>
        <v/>
      </c>
      <c r="B2322" s="73"/>
      <c r="C2322" s="90"/>
      <c r="D2322" s="93" t="str">
        <f t="shared" si="295"/>
        <v xml:space="preserve"> </v>
      </c>
      <c r="E2322" s="54" t="str">
        <f>IF($C2322="","",VLOOKUP($C2322,'4.NLC'!$A$6:$F$51,6,0))</f>
        <v/>
      </c>
      <c r="F2322" s="72" t="str">
        <f>IF($C2322="","",VLOOKUP($C2322,'4.NLC'!$A$6:$F$51,5,0))</f>
        <v/>
      </c>
      <c r="G2322" s="82" t="str">
        <f>IF($C2322="","",VLOOKUP($C2322,'4.NLC'!$A$6:$H$51,7,0))</f>
        <v/>
      </c>
      <c r="H2322" s="74"/>
      <c r="I2322" s="74"/>
      <c r="J2322" s="74"/>
      <c r="K2322" s="57">
        <f t="shared" si="296"/>
        <v>0</v>
      </c>
      <c r="L2322" s="75"/>
      <c r="M2322" s="52">
        <f t="shared" si="297"/>
        <v>0</v>
      </c>
      <c r="N2322" s="76"/>
      <c r="O2322" s="52">
        <f t="shared" si="298"/>
        <v>0</v>
      </c>
      <c r="P2322" s="57">
        <f t="shared" si="299"/>
        <v>0</v>
      </c>
      <c r="Q2322" s="52">
        <f t="shared" si="300"/>
        <v>0</v>
      </c>
      <c r="R2322" s="454">
        <f t="shared" si="301"/>
        <v>0</v>
      </c>
    </row>
    <row r="2323" spans="1:18" outlineLevel="1" x14ac:dyDescent="0.2">
      <c r="A2323" s="79" t="str">
        <f t="shared" si="294"/>
        <v/>
      </c>
      <c r="B2323" s="73"/>
      <c r="C2323" s="90"/>
      <c r="D2323" s="93" t="str">
        <f t="shared" si="295"/>
        <v xml:space="preserve"> </v>
      </c>
      <c r="E2323" s="54" t="str">
        <f>IF($C2323="","",VLOOKUP($C2323,'4.NLC'!$A$6:$F$51,6,0))</f>
        <v/>
      </c>
      <c r="F2323" s="72" t="str">
        <f>IF($C2323="","",VLOOKUP($C2323,'4.NLC'!$A$6:$F$51,5,0))</f>
        <v/>
      </c>
      <c r="G2323" s="82" t="str">
        <f>IF($C2323="","",VLOOKUP($C2323,'4.NLC'!$A$6:$H$51,7,0))</f>
        <v/>
      </c>
      <c r="H2323" s="74"/>
      <c r="I2323" s="74"/>
      <c r="J2323" s="74"/>
      <c r="K2323" s="57">
        <f t="shared" si="296"/>
        <v>0</v>
      </c>
      <c r="L2323" s="75"/>
      <c r="M2323" s="52">
        <f t="shared" si="297"/>
        <v>0</v>
      </c>
      <c r="N2323" s="76"/>
      <c r="O2323" s="52">
        <f t="shared" si="298"/>
        <v>0</v>
      </c>
      <c r="P2323" s="57">
        <f t="shared" si="299"/>
        <v>0</v>
      </c>
      <c r="Q2323" s="52">
        <f t="shared" si="300"/>
        <v>0</v>
      </c>
      <c r="R2323" s="454">
        <f t="shared" si="301"/>
        <v>0</v>
      </c>
    </row>
    <row r="2324" spans="1:18" outlineLevel="1" x14ac:dyDescent="0.2">
      <c r="A2324" s="79" t="str">
        <f t="shared" si="294"/>
        <v/>
      </c>
      <c r="B2324" s="73"/>
      <c r="C2324" s="90"/>
      <c r="D2324" s="93" t="str">
        <f t="shared" si="295"/>
        <v xml:space="preserve"> </v>
      </c>
      <c r="E2324" s="54" t="str">
        <f>IF($C2324="","",VLOOKUP($C2324,'4.NLC'!$A$6:$F$51,6,0))</f>
        <v/>
      </c>
      <c r="F2324" s="72" t="str">
        <f>IF($C2324="","",VLOOKUP($C2324,'4.NLC'!$A$6:$F$51,5,0))</f>
        <v/>
      </c>
      <c r="G2324" s="82" t="str">
        <f>IF($C2324="","",VLOOKUP($C2324,'4.NLC'!$A$6:$H$51,7,0))</f>
        <v/>
      </c>
      <c r="H2324" s="74"/>
      <c r="I2324" s="74"/>
      <c r="J2324" s="74"/>
      <c r="K2324" s="57">
        <f t="shared" si="296"/>
        <v>0</v>
      </c>
      <c r="L2324" s="75"/>
      <c r="M2324" s="52">
        <f t="shared" si="297"/>
        <v>0</v>
      </c>
      <c r="N2324" s="76"/>
      <c r="O2324" s="52">
        <f t="shared" si="298"/>
        <v>0</v>
      </c>
      <c r="P2324" s="57">
        <f t="shared" si="299"/>
        <v>0</v>
      </c>
      <c r="Q2324" s="52">
        <f t="shared" si="300"/>
        <v>0</v>
      </c>
      <c r="R2324" s="454">
        <f t="shared" si="301"/>
        <v>0</v>
      </c>
    </row>
    <row r="2325" spans="1:18" outlineLevel="1" x14ac:dyDescent="0.2">
      <c r="A2325" s="79" t="str">
        <f t="shared" si="294"/>
        <v/>
      </c>
      <c r="B2325" s="73"/>
      <c r="C2325" s="90"/>
      <c r="D2325" s="93" t="str">
        <f t="shared" si="295"/>
        <v xml:space="preserve"> </v>
      </c>
      <c r="E2325" s="54" t="str">
        <f>IF($C2325="","",VLOOKUP($C2325,'4.NLC'!$A$6:$F$51,6,0))</f>
        <v/>
      </c>
      <c r="F2325" s="72" t="str">
        <f>IF($C2325="","",VLOOKUP($C2325,'4.NLC'!$A$6:$F$51,5,0))</f>
        <v/>
      </c>
      <c r="G2325" s="82" t="str">
        <f>IF($C2325="","",VLOOKUP($C2325,'4.NLC'!$A$6:$H$51,7,0))</f>
        <v/>
      </c>
      <c r="H2325" s="74"/>
      <c r="I2325" s="74"/>
      <c r="J2325" s="74"/>
      <c r="K2325" s="57">
        <f t="shared" si="296"/>
        <v>0</v>
      </c>
      <c r="L2325" s="75"/>
      <c r="M2325" s="52">
        <f t="shared" si="297"/>
        <v>0</v>
      </c>
      <c r="N2325" s="76"/>
      <c r="O2325" s="52">
        <f t="shared" si="298"/>
        <v>0</v>
      </c>
      <c r="P2325" s="57">
        <f t="shared" si="299"/>
        <v>0</v>
      </c>
      <c r="Q2325" s="52">
        <f t="shared" si="300"/>
        <v>0</v>
      </c>
      <c r="R2325" s="454">
        <f t="shared" si="301"/>
        <v>0</v>
      </c>
    </row>
    <row r="2326" spans="1:18" outlineLevel="1" x14ac:dyDescent="0.2">
      <c r="A2326" s="79" t="str">
        <f t="shared" si="294"/>
        <v/>
      </c>
      <c r="B2326" s="73"/>
      <c r="C2326" s="90"/>
      <c r="D2326" s="93" t="str">
        <f t="shared" si="295"/>
        <v xml:space="preserve"> </v>
      </c>
      <c r="E2326" s="54" t="str">
        <f>IF($C2326="","",VLOOKUP($C2326,'4.NLC'!$A$6:$F$51,6,0))</f>
        <v/>
      </c>
      <c r="F2326" s="72" t="str">
        <f>IF($C2326="","",VLOOKUP($C2326,'4.NLC'!$A$6:$F$51,5,0))</f>
        <v/>
      </c>
      <c r="G2326" s="82" t="str">
        <f>IF($C2326="","",VLOOKUP($C2326,'4.NLC'!$A$6:$H$51,7,0))</f>
        <v/>
      </c>
      <c r="H2326" s="74"/>
      <c r="I2326" s="74"/>
      <c r="J2326" s="74"/>
      <c r="K2326" s="57">
        <f t="shared" si="296"/>
        <v>0</v>
      </c>
      <c r="L2326" s="75"/>
      <c r="M2326" s="52">
        <f t="shared" si="297"/>
        <v>0</v>
      </c>
      <c r="N2326" s="76"/>
      <c r="O2326" s="52">
        <f t="shared" si="298"/>
        <v>0</v>
      </c>
      <c r="P2326" s="57">
        <f t="shared" si="299"/>
        <v>0</v>
      </c>
      <c r="Q2326" s="52">
        <f t="shared" si="300"/>
        <v>0</v>
      </c>
      <c r="R2326" s="454">
        <f t="shared" si="301"/>
        <v>0</v>
      </c>
    </row>
    <row r="2327" spans="1:18" outlineLevel="1" x14ac:dyDescent="0.2">
      <c r="A2327" s="79" t="str">
        <f t="shared" si="294"/>
        <v/>
      </c>
      <c r="B2327" s="73"/>
      <c r="C2327" s="90"/>
      <c r="D2327" s="93" t="str">
        <f t="shared" si="295"/>
        <v xml:space="preserve"> </v>
      </c>
      <c r="E2327" s="54" t="str">
        <f>IF($C2327="","",VLOOKUP($C2327,'4.NLC'!$A$6:$F$51,6,0))</f>
        <v/>
      </c>
      <c r="F2327" s="72" t="str">
        <f>IF($C2327="","",VLOOKUP($C2327,'4.NLC'!$A$6:$F$51,5,0))</f>
        <v/>
      </c>
      <c r="G2327" s="82" t="str">
        <f>IF($C2327="","",VLOOKUP($C2327,'4.NLC'!$A$6:$H$51,7,0))</f>
        <v/>
      </c>
      <c r="H2327" s="74"/>
      <c r="I2327" s="74"/>
      <c r="J2327" s="74"/>
      <c r="K2327" s="57">
        <f t="shared" si="296"/>
        <v>0</v>
      </c>
      <c r="L2327" s="75"/>
      <c r="M2327" s="52">
        <f t="shared" si="297"/>
        <v>0</v>
      </c>
      <c r="N2327" s="76"/>
      <c r="O2327" s="52">
        <f t="shared" si="298"/>
        <v>0</v>
      </c>
      <c r="P2327" s="57">
        <f t="shared" si="299"/>
        <v>0</v>
      </c>
      <c r="Q2327" s="52">
        <f t="shared" si="300"/>
        <v>0</v>
      </c>
      <c r="R2327" s="454">
        <f t="shared" si="301"/>
        <v>0</v>
      </c>
    </row>
    <row r="2328" spans="1:18" outlineLevel="1" x14ac:dyDescent="0.2">
      <c r="A2328" s="79" t="str">
        <f t="shared" si="294"/>
        <v/>
      </c>
      <c r="B2328" s="73"/>
      <c r="C2328" s="90"/>
      <c r="D2328" s="93" t="str">
        <f t="shared" si="295"/>
        <v xml:space="preserve"> </v>
      </c>
      <c r="E2328" s="54" t="str">
        <f>IF($C2328="","",VLOOKUP($C2328,'4.NLC'!$A$6:$F$51,6,0))</f>
        <v/>
      </c>
      <c r="F2328" s="72" t="str">
        <f>IF($C2328="","",VLOOKUP($C2328,'4.NLC'!$A$6:$F$51,5,0))</f>
        <v/>
      </c>
      <c r="G2328" s="82" t="str">
        <f>IF($C2328="","",VLOOKUP($C2328,'4.NLC'!$A$6:$H$51,7,0))</f>
        <v/>
      </c>
      <c r="H2328" s="74"/>
      <c r="I2328" s="74"/>
      <c r="J2328" s="74"/>
      <c r="K2328" s="57">
        <f t="shared" si="296"/>
        <v>0</v>
      </c>
      <c r="L2328" s="75"/>
      <c r="M2328" s="52">
        <f t="shared" si="297"/>
        <v>0</v>
      </c>
      <c r="N2328" s="76"/>
      <c r="O2328" s="52">
        <f t="shared" si="298"/>
        <v>0</v>
      </c>
      <c r="P2328" s="57">
        <f t="shared" si="299"/>
        <v>0</v>
      </c>
      <c r="Q2328" s="52">
        <f t="shared" si="300"/>
        <v>0</v>
      </c>
      <c r="R2328" s="454">
        <f t="shared" si="301"/>
        <v>0</v>
      </c>
    </row>
    <row r="2329" spans="1:18" outlineLevel="1" x14ac:dyDescent="0.2">
      <c r="A2329" s="79" t="str">
        <f t="shared" si="294"/>
        <v/>
      </c>
      <c r="B2329" s="73"/>
      <c r="C2329" s="90"/>
      <c r="D2329" s="93" t="str">
        <f t="shared" si="295"/>
        <v xml:space="preserve"> </v>
      </c>
      <c r="E2329" s="54" t="str">
        <f>IF($C2329="","",VLOOKUP($C2329,'4.NLC'!$A$6:$F$51,6,0))</f>
        <v/>
      </c>
      <c r="F2329" s="72" t="str">
        <f>IF($C2329="","",VLOOKUP($C2329,'4.NLC'!$A$6:$F$51,5,0))</f>
        <v/>
      </c>
      <c r="G2329" s="82" t="str">
        <f>IF($C2329="","",VLOOKUP($C2329,'4.NLC'!$A$6:$H$51,7,0))</f>
        <v/>
      </c>
      <c r="H2329" s="74"/>
      <c r="I2329" s="74"/>
      <c r="J2329" s="74"/>
      <c r="K2329" s="57">
        <f t="shared" si="296"/>
        <v>0</v>
      </c>
      <c r="L2329" s="75"/>
      <c r="M2329" s="52">
        <f t="shared" si="297"/>
        <v>0</v>
      </c>
      <c r="N2329" s="76"/>
      <c r="O2329" s="52">
        <f t="shared" si="298"/>
        <v>0</v>
      </c>
      <c r="P2329" s="57">
        <f t="shared" si="299"/>
        <v>0</v>
      </c>
      <c r="Q2329" s="52">
        <f t="shared" si="300"/>
        <v>0</v>
      </c>
      <c r="R2329" s="454">
        <f t="shared" si="301"/>
        <v>0</v>
      </c>
    </row>
    <row r="2330" spans="1:18" outlineLevel="1" x14ac:dyDescent="0.2">
      <c r="A2330" s="79" t="str">
        <f t="shared" si="294"/>
        <v/>
      </c>
      <c r="B2330" s="73"/>
      <c r="C2330" s="90"/>
      <c r="D2330" s="93" t="str">
        <f t="shared" si="295"/>
        <v xml:space="preserve"> </v>
      </c>
      <c r="E2330" s="54" t="str">
        <f>IF($C2330="","",VLOOKUP($C2330,'4.NLC'!$A$6:$F$51,6,0))</f>
        <v/>
      </c>
      <c r="F2330" s="72" t="str">
        <f>IF($C2330="","",VLOOKUP($C2330,'4.NLC'!$A$6:$F$51,5,0))</f>
        <v/>
      </c>
      <c r="G2330" s="82" t="str">
        <f>IF($C2330="","",VLOOKUP($C2330,'4.NLC'!$A$6:$H$51,7,0))</f>
        <v/>
      </c>
      <c r="H2330" s="74"/>
      <c r="I2330" s="74"/>
      <c r="J2330" s="74"/>
      <c r="K2330" s="57">
        <f t="shared" si="296"/>
        <v>0</v>
      </c>
      <c r="L2330" s="75"/>
      <c r="M2330" s="52">
        <f t="shared" si="297"/>
        <v>0</v>
      </c>
      <c r="N2330" s="76"/>
      <c r="O2330" s="52">
        <f t="shared" si="298"/>
        <v>0</v>
      </c>
      <c r="P2330" s="57">
        <f t="shared" si="299"/>
        <v>0</v>
      </c>
      <c r="Q2330" s="52">
        <f t="shared" si="300"/>
        <v>0</v>
      </c>
      <c r="R2330" s="454">
        <f t="shared" si="301"/>
        <v>0</v>
      </c>
    </row>
    <row r="2331" spans="1:18" outlineLevel="1" x14ac:dyDescent="0.2">
      <c r="A2331" s="79" t="str">
        <f t="shared" si="294"/>
        <v/>
      </c>
      <c r="B2331" s="73"/>
      <c r="C2331" s="90"/>
      <c r="D2331" s="93" t="str">
        <f t="shared" si="295"/>
        <v xml:space="preserve"> </v>
      </c>
      <c r="E2331" s="54" t="str">
        <f>IF($C2331="","",VLOOKUP($C2331,'4.NLC'!$A$6:$F$51,6,0))</f>
        <v/>
      </c>
      <c r="F2331" s="72" t="str">
        <f>IF($C2331="","",VLOOKUP($C2331,'4.NLC'!$A$6:$F$51,5,0))</f>
        <v/>
      </c>
      <c r="G2331" s="82" t="str">
        <f>IF($C2331="","",VLOOKUP($C2331,'4.NLC'!$A$6:$H$51,7,0))</f>
        <v/>
      </c>
      <c r="H2331" s="74"/>
      <c r="I2331" s="74"/>
      <c r="J2331" s="74"/>
      <c r="K2331" s="57">
        <f t="shared" si="296"/>
        <v>0</v>
      </c>
      <c r="L2331" s="75"/>
      <c r="M2331" s="52">
        <f t="shared" si="297"/>
        <v>0</v>
      </c>
      <c r="N2331" s="76"/>
      <c r="O2331" s="52">
        <f t="shared" si="298"/>
        <v>0</v>
      </c>
      <c r="P2331" s="57">
        <f t="shared" si="299"/>
        <v>0</v>
      </c>
      <c r="Q2331" s="52">
        <f t="shared" si="300"/>
        <v>0</v>
      </c>
      <c r="R2331" s="454">
        <f t="shared" si="301"/>
        <v>0</v>
      </c>
    </row>
    <row r="2332" spans="1:18" outlineLevel="1" x14ac:dyDescent="0.2">
      <c r="A2332" s="79" t="str">
        <f t="shared" si="294"/>
        <v/>
      </c>
      <c r="B2332" s="73"/>
      <c r="C2332" s="90"/>
      <c r="D2332" s="93" t="str">
        <f t="shared" si="295"/>
        <v xml:space="preserve"> </v>
      </c>
      <c r="E2332" s="54" t="str">
        <f>IF($C2332="","",VLOOKUP($C2332,'4.NLC'!$A$6:$F$51,6,0))</f>
        <v/>
      </c>
      <c r="F2332" s="72" t="str">
        <f>IF($C2332="","",VLOOKUP($C2332,'4.NLC'!$A$6:$F$51,5,0))</f>
        <v/>
      </c>
      <c r="G2332" s="82" t="str">
        <f>IF($C2332="","",VLOOKUP($C2332,'4.NLC'!$A$6:$H$51,7,0))</f>
        <v/>
      </c>
      <c r="H2332" s="74"/>
      <c r="I2332" s="74"/>
      <c r="J2332" s="74"/>
      <c r="K2332" s="57">
        <f t="shared" si="296"/>
        <v>0</v>
      </c>
      <c r="L2332" s="75"/>
      <c r="M2332" s="52">
        <f t="shared" si="297"/>
        <v>0</v>
      </c>
      <c r="N2332" s="76"/>
      <c r="O2332" s="52">
        <f t="shared" si="298"/>
        <v>0</v>
      </c>
      <c r="P2332" s="57">
        <f t="shared" si="299"/>
        <v>0</v>
      </c>
      <c r="Q2332" s="52">
        <f t="shared" si="300"/>
        <v>0</v>
      </c>
      <c r="R2332" s="454">
        <f t="shared" si="301"/>
        <v>0</v>
      </c>
    </row>
    <row r="2333" spans="1:18" outlineLevel="1" x14ac:dyDescent="0.2">
      <c r="A2333" s="79" t="str">
        <f t="shared" si="294"/>
        <v/>
      </c>
      <c r="B2333" s="73"/>
      <c r="C2333" s="90"/>
      <c r="D2333" s="93" t="str">
        <f t="shared" si="295"/>
        <v xml:space="preserve"> </v>
      </c>
      <c r="E2333" s="54" t="str">
        <f>IF($C2333="","",VLOOKUP($C2333,'4.NLC'!$A$6:$F$51,6,0))</f>
        <v/>
      </c>
      <c r="F2333" s="72" t="str">
        <f>IF($C2333="","",VLOOKUP($C2333,'4.NLC'!$A$6:$F$51,5,0))</f>
        <v/>
      </c>
      <c r="G2333" s="82" t="str">
        <f>IF($C2333="","",VLOOKUP($C2333,'4.NLC'!$A$6:$H$51,7,0))</f>
        <v/>
      </c>
      <c r="H2333" s="74"/>
      <c r="I2333" s="74"/>
      <c r="J2333" s="74"/>
      <c r="K2333" s="57">
        <f t="shared" si="296"/>
        <v>0</v>
      </c>
      <c r="L2333" s="75"/>
      <c r="M2333" s="52">
        <f t="shared" si="297"/>
        <v>0</v>
      </c>
      <c r="N2333" s="76"/>
      <c r="O2333" s="52">
        <f t="shared" si="298"/>
        <v>0</v>
      </c>
      <c r="P2333" s="57">
        <f t="shared" si="299"/>
        <v>0</v>
      </c>
      <c r="Q2333" s="52">
        <f t="shared" si="300"/>
        <v>0</v>
      </c>
      <c r="R2333" s="454">
        <f t="shared" si="301"/>
        <v>0</v>
      </c>
    </row>
    <row r="2334" spans="1:18" outlineLevel="1" x14ac:dyDescent="0.2">
      <c r="A2334" s="79" t="str">
        <f t="shared" si="294"/>
        <v/>
      </c>
      <c r="B2334" s="73"/>
      <c r="C2334" s="90"/>
      <c r="D2334" s="93" t="str">
        <f t="shared" si="295"/>
        <v xml:space="preserve"> </v>
      </c>
      <c r="E2334" s="54" t="str">
        <f>IF($C2334="","",VLOOKUP($C2334,'4.NLC'!$A$6:$F$51,6,0))</f>
        <v/>
      </c>
      <c r="F2334" s="72" t="str">
        <f>IF($C2334="","",VLOOKUP($C2334,'4.NLC'!$A$6:$F$51,5,0))</f>
        <v/>
      </c>
      <c r="G2334" s="82" t="str">
        <f>IF($C2334="","",VLOOKUP($C2334,'4.NLC'!$A$6:$H$51,7,0))</f>
        <v/>
      </c>
      <c r="H2334" s="74"/>
      <c r="I2334" s="74"/>
      <c r="J2334" s="74"/>
      <c r="K2334" s="57">
        <f t="shared" si="296"/>
        <v>0</v>
      </c>
      <c r="L2334" s="75"/>
      <c r="M2334" s="52">
        <f t="shared" si="297"/>
        <v>0</v>
      </c>
      <c r="N2334" s="76"/>
      <c r="O2334" s="52">
        <f t="shared" si="298"/>
        <v>0</v>
      </c>
      <c r="P2334" s="57">
        <f t="shared" si="299"/>
        <v>0</v>
      </c>
      <c r="Q2334" s="52">
        <f t="shared" si="300"/>
        <v>0</v>
      </c>
      <c r="R2334" s="454">
        <f t="shared" si="301"/>
        <v>0</v>
      </c>
    </row>
    <row r="2335" spans="1:18" outlineLevel="1" x14ac:dyDescent="0.2">
      <c r="A2335" s="79" t="str">
        <f t="shared" si="294"/>
        <v/>
      </c>
      <c r="B2335" s="73"/>
      <c r="C2335" s="90"/>
      <c r="D2335" s="93" t="str">
        <f t="shared" si="295"/>
        <v xml:space="preserve"> </v>
      </c>
      <c r="E2335" s="54" t="str">
        <f>IF($C2335="","",VLOOKUP($C2335,'4.NLC'!$A$6:$F$51,6,0))</f>
        <v/>
      </c>
      <c r="F2335" s="72" t="str">
        <f>IF($C2335="","",VLOOKUP($C2335,'4.NLC'!$A$6:$F$51,5,0))</f>
        <v/>
      </c>
      <c r="G2335" s="82" t="str">
        <f>IF($C2335="","",VLOOKUP($C2335,'4.NLC'!$A$6:$H$51,7,0))</f>
        <v/>
      </c>
      <c r="H2335" s="74"/>
      <c r="I2335" s="74"/>
      <c r="J2335" s="74"/>
      <c r="K2335" s="57">
        <f t="shared" si="296"/>
        <v>0</v>
      </c>
      <c r="L2335" s="75"/>
      <c r="M2335" s="52">
        <f t="shared" si="297"/>
        <v>0</v>
      </c>
      <c r="N2335" s="76"/>
      <c r="O2335" s="52">
        <f t="shared" si="298"/>
        <v>0</v>
      </c>
      <c r="P2335" s="57">
        <f t="shared" si="299"/>
        <v>0</v>
      </c>
      <c r="Q2335" s="52">
        <f t="shared" si="300"/>
        <v>0</v>
      </c>
      <c r="R2335" s="454">
        <f t="shared" si="301"/>
        <v>0</v>
      </c>
    </row>
    <row r="2336" spans="1:18" outlineLevel="1" x14ac:dyDescent="0.2">
      <c r="A2336" s="79" t="str">
        <f t="shared" si="294"/>
        <v/>
      </c>
      <c r="B2336" s="73"/>
      <c r="C2336" s="90"/>
      <c r="D2336" s="93" t="str">
        <f t="shared" si="295"/>
        <v xml:space="preserve"> </v>
      </c>
      <c r="E2336" s="54" t="str">
        <f>IF($C2336="","",VLOOKUP($C2336,'4.NLC'!$A$6:$F$51,6,0))</f>
        <v/>
      </c>
      <c r="F2336" s="72" t="str">
        <f>IF($C2336="","",VLOOKUP($C2336,'4.NLC'!$A$6:$F$51,5,0))</f>
        <v/>
      </c>
      <c r="G2336" s="82" t="str">
        <f>IF($C2336="","",VLOOKUP($C2336,'4.NLC'!$A$6:$H$51,7,0))</f>
        <v/>
      </c>
      <c r="H2336" s="74"/>
      <c r="I2336" s="74"/>
      <c r="J2336" s="74"/>
      <c r="K2336" s="57">
        <f t="shared" si="296"/>
        <v>0</v>
      </c>
      <c r="L2336" s="75"/>
      <c r="M2336" s="52">
        <f t="shared" si="297"/>
        <v>0</v>
      </c>
      <c r="N2336" s="76"/>
      <c r="O2336" s="52">
        <f t="shared" si="298"/>
        <v>0</v>
      </c>
      <c r="P2336" s="57">
        <f t="shared" si="299"/>
        <v>0</v>
      </c>
      <c r="Q2336" s="52">
        <f t="shared" si="300"/>
        <v>0</v>
      </c>
      <c r="R2336" s="454">
        <f t="shared" si="301"/>
        <v>0</v>
      </c>
    </row>
    <row r="2337" spans="1:18" outlineLevel="1" x14ac:dyDescent="0.2">
      <c r="A2337" s="79" t="str">
        <f t="shared" si="294"/>
        <v/>
      </c>
      <c r="B2337" s="73"/>
      <c r="C2337" s="90"/>
      <c r="D2337" s="93" t="str">
        <f t="shared" si="295"/>
        <v xml:space="preserve"> </v>
      </c>
      <c r="E2337" s="54" t="str">
        <f>IF($C2337="","",VLOOKUP($C2337,'4.NLC'!$A$6:$F$51,6,0))</f>
        <v/>
      </c>
      <c r="F2337" s="72" t="str">
        <f>IF($C2337="","",VLOOKUP($C2337,'4.NLC'!$A$6:$F$51,5,0))</f>
        <v/>
      </c>
      <c r="G2337" s="82" t="str">
        <f>IF($C2337="","",VLOOKUP($C2337,'4.NLC'!$A$6:$H$51,7,0))</f>
        <v/>
      </c>
      <c r="H2337" s="74"/>
      <c r="I2337" s="74"/>
      <c r="J2337" s="74"/>
      <c r="K2337" s="57">
        <f t="shared" si="296"/>
        <v>0</v>
      </c>
      <c r="L2337" s="75"/>
      <c r="M2337" s="52">
        <f t="shared" si="297"/>
        <v>0</v>
      </c>
      <c r="N2337" s="76"/>
      <c r="O2337" s="52">
        <f t="shared" si="298"/>
        <v>0</v>
      </c>
      <c r="P2337" s="57">
        <f t="shared" si="299"/>
        <v>0</v>
      </c>
      <c r="Q2337" s="52">
        <f t="shared" si="300"/>
        <v>0</v>
      </c>
      <c r="R2337" s="454">
        <f t="shared" si="301"/>
        <v>0</v>
      </c>
    </row>
    <row r="2338" spans="1:18" outlineLevel="1" x14ac:dyDescent="0.2">
      <c r="A2338" s="79" t="str">
        <f t="shared" si="294"/>
        <v/>
      </c>
      <c r="B2338" s="73"/>
      <c r="C2338" s="90"/>
      <c r="D2338" s="93" t="str">
        <f t="shared" si="295"/>
        <v xml:space="preserve"> </v>
      </c>
      <c r="E2338" s="54" t="str">
        <f>IF($C2338="","",VLOOKUP($C2338,'4.NLC'!$A$6:$F$51,6,0))</f>
        <v/>
      </c>
      <c r="F2338" s="72" t="str">
        <f>IF($C2338="","",VLOOKUP($C2338,'4.NLC'!$A$6:$F$51,5,0))</f>
        <v/>
      </c>
      <c r="G2338" s="82" t="str">
        <f>IF($C2338="","",VLOOKUP($C2338,'4.NLC'!$A$6:$H$51,7,0))</f>
        <v/>
      </c>
      <c r="H2338" s="74"/>
      <c r="I2338" s="74"/>
      <c r="J2338" s="74"/>
      <c r="K2338" s="57">
        <f t="shared" si="296"/>
        <v>0</v>
      </c>
      <c r="L2338" s="75"/>
      <c r="M2338" s="52">
        <f t="shared" si="297"/>
        <v>0</v>
      </c>
      <c r="N2338" s="76"/>
      <c r="O2338" s="52">
        <f t="shared" si="298"/>
        <v>0</v>
      </c>
      <c r="P2338" s="57">
        <f t="shared" si="299"/>
        <v>0</v>
      </c>
      <c r="Q2338" s="52">
        <f t="shared" si="300"/>
        <v>0</v>
      </c>
      <c r="R2338" s="454">
        <f t="shared" si="301"/>
        <v>0</v>
      </c>
    </row>
    <row r="2339" spans="1:18" outlineLevel="1" x14ac:dyDescent="0.2">
      <c r="A2339" s="79" t="str">
        <f t="shared" si="294"/>
        <v/>
      </c>
      <c r="B2339" s="73"/>
      <c r="C2339" s="90"/>
      <c r="D2339" s="93" t="str">
        <f t="shared" si="295"/>
        <v xml:space="preserve"> </v>
      </c>
      <c r="E2339" s="54" t="str">
        <f>IF($C2339="","",VLOOKUP($C2339,'4.NLC'!$A$6:$F$51,6,0))</f>
        <v/>
      </c>
      <c r="F2339" s="72" t="str">
        <f>IF($C2339="","",VLOOKUP($C2339,'4.NLC'!$A$6:$F$51,5,0))</f>
        <v/>
      </c>
      <c r="G2339" s="82" t="str">
        <f>IF($C2339="","",VLOOKUP($C2339,'4.NLC'!$A$6:$H$51,7,0))</f>
        <v/>
      </c>
      <c r="H2339" s="74"/>
      <c r="I2339" s="74"/>
      <c r="J2339" s="74"/>
      <c r="K2339" s="57">
        <f t="shared" si="296"/>
        <v>0</v>
      </c>
      <c r="L2339" s="75"/>
      <c r="M2339" s="52">
        <f t="shared" si="297"/>
        <v>0</v>
      </c>
      <c r="N2339" s="76"/>
      <c r="O2339" s="52">
        <f t="shared" si="298"/>
        <v>0</v>
      </c>
      <c r="P2339" s="57">
        <f t="shared" si="299"/>
        <v>0</v>
      </c>
      <c r="Q2339" s="52">
        <f t="shared" si="300"/>
        <v>0</v>
      </c>
      <c r="R2339" s="454">
        <f t="shared" si="301"/>
        <v>0</v>
      </c>
    </row>
    <row r="2340" spans="1:18" outlineLevel="1" x14ac:dyDescent="0.2">
      <c r="A2340" s="79" t="str">
        <f t="shared" si="294"/>
        <v/>
      </c>
      <c r="B2340" s="73"/>
      <c r="C2340" s="90"/>
      <c r="D2340" s="93" t="str">
        <f t="shared" si="295"/>
        <v xml:space="preserve"> </v>
      </c>
      <c r="E2340" s="54" t="str">
        <f>IF($C2340="","",VLOOKUP($C2340,'4.NLC'!$A$6:$F$51,6,0))</f>
        <v/>
      </c>
      <c r="F2340" s="72" t="str">
        <f>IF($C2340="","",VLOOKUP($C2340,'4.NLC'!$A$6:$F$51,5,0))</f>
        <v/>
      </c>
      <c r="G2340" s="82" t="str">
        <f>IF($C2340="","",VLOOKUP($C2340,'4.NLC'!$A$6:$H$51,7,0))</f>
        <v/>
      </c>
      <c r="H2340" s="74"/>
      <c r="I2340" s="74"/>
      <c r="J2340" s="74"/>
      <c r="K2340" s="57">
        <f t="shared" si="296"/>
        <v>0</v>
      </c>
      <c r="L2340" s="75"/>
      <c r="M2340" s="52">
        <f t="shared" si="297"/>
        <v>0</v>
      </c>
      <c r="N2340" s="76"/>
      <c r="O2340" s="52">
        <f t="shared" si="298"/>
        <v>0</v>
      </c>
      <c r="P2340" s="57">
        <f t="shared" si="299"/>
        <v>0</v>
      </c>
      <c r="Q2340" s="52">
        <f t="shared" si="300"/>
        <v>0</v>
      </c>
      <c r="R2340" s="454">
        <f t="shared" si="301"/>
        <v>0</v>
      </c>
    </row>
    <row r="2341" spans="1:18" outlineLevel="1" x14ac:dyDescent="0.2">
      <c r="A2341" s="79" t="str">
        <f t="shared" si="294"/>
        <v/>
      </c>
      <c r="B2341" s="73"/>
      <c r="C2341" s="90"/>
      <c r="D2341" s="93" t="str">
        <f t="shared" si="295"/>
        <v xml:space="preserve"> </v>
      </c>
      <c r="E2341" s="54" t="str">
        <f>IF($C2341="","",VLOOKUP($C2341,'4.NLC'!$A$6:$F$51,6,0))</f>
        <v/>
      </c>
      <c r="F2341" s="72" t="str">
        <f>IF($C2341="","",VLOOKUP($C2341,'4.NLC'!$A$6:$F$51,5,0))</f>
        <v/>
      </c>
      <c r="G2341" s="82" t="str">
        <f>IF($C2341="","",VLOOKUP($C2341,'4.NLC'!$A$6:$H$51,7,0))</f>
        <v/>
      </c>
      <c r="H2341" s="74"/>
      <c r="I2341" s="74"/>
      <c r="J2341" s="74"/>
      <c r="K2341" s="57">
        <f t="shared" si="296"/>
        <v>0</v>
      </c>
      <c r="L2341" s="75"/>
      <c r="M2341" s="52">
        <f t="shared" si="297"/>
        <v>0</v>
      </c>
      <c r="N2341" s="76"/>
      <c r="O2341" s="52">
        <f t="shared" si="298"/>
        <v>0</v>
      </c>
      <c r="P2341" s="57">
        <f t="shared" si="299"/>
        <v>0</v>
      </c>
      <c r="Q2341" s="52">
        <f t="shared" si="300"/>
        <v>0</v>
      </c>
      <c r="R2341" s="454">
        <f t="shared" si="301"/>
        <v>0</v>
      </c>
    </row>
    <row r="2342" spans="1:18" outlineLevel="1" x14ac:dyDescent="0.2">
      <c r="A2342" s="79" t="str">
        <f t="shared" si="294"/>
        <v/>
      </c>
      <c r="B2342" s="73"/>
      <c r="C2342" s="90"/>
      <c r="D2342" s="93" t="str">
        <f t="shared" si="295"/>
        <v xml:space="preserve"> </v>
      </c>
      <c r="E2342" s="54" t="str">
        <f>IF($C2342="","",VLOOKUP($C2342,'4.NLC'!$A$6:$F$51,6,0))</f>
        <v/>
      </c>
      <c r="F2342" s="72" t="str">
        <f>IF($C2342="","",VLOOKUP($C2342,'4.NLC'!$A$6:$F$51,5,0))</f>
        <v/>
      </c>
      <c r="G2342" s="82" t="str">
        <f>IF($C2342="","",VLOOKUP($C2342,'4.NLC'!$A$6:$H$51,7,0))</f>
        <v/>
      </c>
      <c r="H2342" s="74"/>
      <c r="I2342" s="74"/>
      <c r="J2342" s="74"/>
      <c r="K2342" s="57">
        <f t="shared" si="296"/>
        <v>0</v>
      </c>
      <c r="L2342" s="75"/>
      <c r="M2342" s="52">
        <f t="shared" si="297"/>
        <v>0</v>
      </c>
      <c r="N2342" s="76"/>
      <c r="O2342" s="52">
        <f t="shared" si="298"/>
        <v>0</v>
      </c>
      <c r="P2342" s="57">
        <f t="shared" si="299"/>
        <v>0</v>
      </c>
      <c r="Q2342" s="52">
        <f t="shared" si="300"/>
        <v>0</v>
      </c>
      <c r="R2342" s="454">
        <f t="shared" si="301"/>
        <v>0</v>
      </c>
    </row>
    <row r="2343" spans="1:18" outlineLevel="1" x14ac:dyDescent="0.2">
      <c r="A2343" s="79" t="str">
        <f t="shared" si="294"/>
        <v/>
      </c>
      <c r="B2343" s="73"/>
      <c r="C2343" s="90"/>
      <c r="D2343" s="93" t="str">
        <f t="shared" si="295"/>
        <v xml:space="preserve"> </v>
      </c>
      <c r="E2343" s="54" t="str">
        <f>IF($C2343="","",VLOOKUP($C2343,'4.NLC'!$A$6:$F$51,6,0))</f>
        <v/>
      </c>
      <c r="F2343" s="72" t="str">
        <f>IF($C2343="","",VLOOKUP($C2343,'4.NLC'!$A$6:$F$51,5,0))</f>
        <v/>
      </c>
      <c r="G2343" s="82" t="str">
        <f>IF($C2343="","",VLOOKUP($C2343,'4.NLC'!$A$6:$H$51,7,0))</f>
        <v/>
      </c>
      <c r="H2343" s="74"/>
      <c r="I2343" s="74"/>
      <c r="J2343" s="74"/>
      <c r="K2343" s="57">
        <f t="shared" si="296"/>
        <v>0</v>
      </c>
      <c r="L2343" s="75"/>
      <c r="M2343" s="52">
        <f t="shared" si="297"/>
        <v>0</v>
      </c>
      <c r="N2343" s="76"/>
      <c r="O2343" s="52">
        <f t="shared" si="298"/>
        <v>0</v>
      </c>
      <c r="P2343" s="57">
        <f t="shared" si="299"/>
        <v>0</v>
      </c>
      <c r="Q2343" s="52">
        <f t="shared" si="300"/>
        <v>0</v>
      </c>
      <c r="R2343" s="454">
        <f t="shared" si="301"/>
        <v>0</v>
      </c>
    </row>
    <row r="2344" spans="1:18" outlineLevel="1" x14ac:dyDescent="0.2">
      <c r="A2344" s="79" t="str">
        <f t="shared" si="294"/>
        <v/>
      </c>
      <c r="B2344" s="73"/>
      <c r="C2344" s="90"/>
      <c r="D2344" s="93" t="str">
        <f t="shared" si="295"/>
        <v xml:space="preserve"> </v>
      </c>
      <c r="E2344" s="54" t="str">
        <f>IF($C2344="","",VLOOKUP($C2344,'4.NLC'!$A$6:$F$51,6,0))</f>
        <v/>
      </c>
      <c r="F2344" s="72" t="str">
        <f>IF($C2344="","",VLOOKUP($C2344,'4.NLC'!$A$6:$F$51,5,0))</f>
        <v/>
      </c>
      <c r="G2344" s="82" t="str">
        <f>IF($C2344="","",VLOOKUP($C2344,'4.NLC'!$A$6:$H$51,7,0))</f>
        <v/>
      </c>
      <c r="H2344" s="74"/>
      <c r="I2344" s="74"/>
      <c r="J2344" s="74"/>
      <c r="K2344" s="57">
        <f t="shared" si="296"/>
        <v>0</v>
      </c>
      <c r="L2344" s="75"/>
      <c r="M2344" s="52">
        <f t="shared" si="297"/>
        <v>0</v>
      </c>
      <c r="N2344" s="76"/>
      <c r="O2344" s="52">
        <f t="shared" si="298"/>
        <v>0</v>
      </c>
      <c r="P2344" s="57">
        <f t="shared" si="299"/>
        <v>0</v>
      </c>
      <c r="Q2344" s="52">
        <f t="shared" si="300"/>
        <v>0</v>
      </c>
      <c r="R2344" s="454">
        <f t="shared" si="301"/>
        <v>0</v>
      </c>
    </row>
    <row r="2345" spans="1:18" outlineLevel="1" x14ac:dyDescent="0.2">
      <c r="A2345" s="79" t="str">
        <f t="shared" si="294"/>
        <v/>
      </c>
      <c r="B2345" s="73"/>
      <c r="C2345" s="90"/>
      <c r="D2345" s="93" t="str">
        <f t="shared" si="295"/>
        <v xml:space="preserve"> </v>
      </c>
      <c r="E2345" s="54" t="str">
        <f>IF($C2345="","",VLOOKUP($C2345,'4.NLC'!$A$6:$F$51,6,0))</f>
        <v/>
      </c>
      <c r="F2345" s="72" t="str">
        <f>IF($C2345="","",VLOOKUP($C2345,'4.NLC'!$A$6:$F$51,5,0))</f>
        <v/>
      </c>
      <c r="G2345" s="82" t="str">
        <f>IF($C2345="","",VLOOKUP($C2345,'4.NLC'!$A$6:$H$51,7,0))</f>
        <v/>
      </c>
      <c r="H2345" s="74"/>
      <c r="I2345" s="74"/>
      <c r="J2345" s="74"/>
      <c r="K2345" s="57">
        <f t="shared" si="296"/>
        <v>0</v>
      </c>
      <c r="L2345" s="75"/>
      <c r="M2345" s="52">
        <f t="shared" si="297"/>
        <v>0</v>
      </c>
      <c r="N2345" s="76"/>
      <c r="O2345" s="52">
        <f t="shared" si="298"/>
        <v>0</v>
      </c>
      <c r="P2345" s="57">
        <f t="shared" si="299"/>
        <v>0</v>
      </c>
      <c r="Q2345" s="52">
        <f t="shared" si="300"/>
        <v>0</v>
      </c>
      <c r="R2345" s="454">
        <f t="shared" si="301"/>
        <v>0</v>
      </c>
    </row>
    <row r="2346" spans="1:18" outlineLevel="1" x14ac:dyDescent="0.2">
      <c r="A2346" s="79" t="str">
        <f t="shared" si="294"/>
        <v/>
      </c>
      <c r="B2346" s="73"/>
      <c r="C2346" s="90"/>
      <c r="D2346" s="93" t="str">
        <f t="shared" si="295"/>
        <v xml:space="preserve"> </v>
      </c>
      <c r="E2346" s="54" t="str">
        <f>IF($C2346="","",VLOOKUP($C2346,'4.NLC'!$A$6:$F$51,6,0))</f>
        <v/>
      </c>
      <c r="F2346" s="72" t="str">
        <f>IF($C2346="","",VLOOKUP($C2346,'4.NLC'!$A$6:$F$51,5,0))</f>
        <v/>
      </c>
      <c r="G2346" s="82" t="str">
        <f>IF($C2346="","",VLOOKUP($C2346,'4.NLC'!$A$6:$H$51,7,0))</f>
        <v/>
      </c>
      <c r="H2346" s="74"/>
      <c r="I2346" s="74"/>
      <c r="J2346" s="74"/>
      <c r="K2346" s="57">
        <f t="shared" si="296"/>
        <v>0</v>
      </c>
      <c r="L2346" s="75"/>
      <c r="M2346" s="52">
        <f t="shared" si="297"/>
        <v>0</v>
      </c>
      <c r="N2346" s="76"/>
      <c r="O2346" s="52">
        <f t="shared" si="298"/>
        <v>0</v>
      </c>
      <c r="P2346" s="57">
        <f t="shared" si="299"/>
        <v>0</v>
      </c>
      <c r="Q2346" s="52">
        <f t="shared" si="300"/>
        <v>0</v>
      </c>
      <c r="R2346" s="454">
        <f t="shared" si="301"/>
        <v>0</v>
      </c>
    </row>
    <row r="2347" spans="1:18" outlineLevel="1" x14ac:dyDescent="0.2">
      <c r="A2347" s="79" t="str">
        <f t="shared" si="294"/>
        <v/>
      </c>
      <c r="B2347" s="73"/>
      <c r="C2347" s="90"/>
      <c r="D2347" s="93" t="str">
        <f t="shared" si="295"/>
        <v xml:space="preserve"> </v>
      </c>
      <c r="E2347" s="54" t="str">
        <f>IF($C2347="","",VLOOKUP($C2347,'4.NLC'!$A$6:$F$51,6,0))</f>
        <v/>
      </c>
      <c r="F2347" s="72" t="str">
        <f>IF($C2347="","",VLOOKUP($C2347,'4.NLC'!$A$6:$F$51,5,0))</f>
        <v/>
      </c>
      <c r="G2347" s="82" t="str">
        <f>IF($C2347="","",VLOOKUP($C2347,'4.NLC'!$A$6:$H$51,7,0))</f>
        <v/>
      </c>
      <c r="H2347" s="74"/>
      <c r="I2347" s="74"/>
      <c r="J2347" s="74"/>
      <c r="K2347" s="57">
        <f t="shared" si="296"/>
        <v>0</v>
      </c>
      <c r="L2347" s="75"/>
      <c r="M2347" s="52">
        <f t="shared" si="297"/>
        <v>0</v>
      </c>
      <c r="N2347" s="76"/>
      <c r="O2347" s="52">
        <f t="shared" si="298"/>
        <v>0</v>
      </c>
      <c r="P2347" s="57">
        <f t="shared" si="299"/>
        <v>0</v>
      </c>
      <c r="Q2347" s="52">
        <f t="shared" si="300"/>
        <v>0</v>
      </c>
      <c r="R2347" s="454">
        <f t="shared" si="301"/>
        <v>0</v>
      </c>
    </row>
    <row r="2348" spans="1:18" outlineLevel="1" x14ac:dyDescent="0.2">
      <c r="A2348" s="79" t="str">
        <f t="shared" si="294"/>
        <v/>
      </c>
      <c r="B2348" s="73"/>
      <c r="C2348" s="90"/>
      <c r="D2348" s="93" t="str">
        <f t="shared" si="295"/>
        <v xml:space="preserve"> </v>
      </c>
      <c r="E2348" s="54" t="str">
        <f>IF($C2348="","",VLOOKUP($C2348,'4.NLC'!$A$6:$F$51,6,0))</f>
        <v/>
      </c>
      <c r="F2348" s="72" t="str">
        <f>IF($C2348="","",VLOOKUP($C2348,'4.NLC'!$A$6:$F$51,5,0))</f>
        <v/>
      </c>
      <c r="G2348" s="82" t="str">
        <f>IF($C2348="","",VLOOKUP($C2348,'4.NLC'!$A$6:$H$51,7,0))</f>
        <v/>
      </c>
      <c r="H2348" s="74"/>
      <c r="I2348" s="74"/>
      <c r="J2348" s="74"/>
      <c r="K2348" s="57">
        <f t="shared" si="296"/>
        <v>0</v>
      </c>
      <c r="L2348" s="75"/>
      <c r="M2348" s="52">
        <f t="shared" si="297"/>
        <v>0</v>
      </c>
      <c r="N2348" s="76"/>
      <c r="O2348" s="52">
        <f t="shared" si="298"/>
        <v>0</v>
      </c>
      <c r="P2348" s="57">
        <f t="shared" si="299"/>
        <v>0</v>
      </c>
      <c r="Q2348" s="52">
        <f t="shared" si="300"/>
        <v>0</v>
      </c>
      <c r="R2348" s="454">
        <f t="shared" si="301"/>
        <v>0</v>
      </c>
    </row>
    <row r="2349" spans="1:18" outlineLevel="1" x14ac:dyDescent="0.2">
      <c r="A2349" s="79" t="str">
        <f t="shared" si="294"/>
        <v/>
      </c>
      <c r="B2349" s="73"/>
      <c r="C2349" s="90"/>
      <c r="D2349" s="93" t="str">
        <f t="shared" si="295"/>
        <v xml:space="preserve"> </v>
      </c>
      <c r="E2349" s="54" t="str">
        <f>IF($C2349="","",VLOOKUP($C2349,'4.NLC'!$A$6:$F$51,6,0))</f>
        <v/>
      </c>
      <c r="F2349" s="72" t="str">
        <f>IF($C2349="","",VLOOKUP($C2349,'4.NLC'!$A$6:$F$51,5,0))</f>
        <v/>
      </c>
      <c r="G2349" s="82" t="str">
        <f>IF($C2349="","",VLOOKUP($C2349,'4.NLC'!$A$6:$H$51,7,0))</f>
        <v/>
      </c>
      <c r="H2349" s="74"/>
      <c r="I2349" s="74"/>
      <c r="J2349" s="74"/>
      <c r="K2349" s="57">
        <f t="shared" si="296"/>
        <v>0</v>
      </c>
      <c r="L2349" s="75"/>
      <c r="M2349" s="52">
        <f t="shared" si="297"/>
        <v>0</v>
      </c>
      <c r="N2349" s="76"/>
      <c r="O2349" s="52">
        <f t="shared" si="298"/>
        <v>0</v>
      </c>
      <c r="P2349" s="57">
        <f t="shared" si="299"/>
        <v>0</v>
      </c>
      <c r="Q2349" s="52">
        <f t="shared" si="300"/>
        <v>0</v>
      </c>
      <c r="R2349" s="454">
        <f t="shared" si="301"/>
        <v>0</v>
      </c>
    </row>
    <row r="2350" spans="1:18" outlineLevel="1" x14ac:dyDescent="0.2">
      <c r="A2350" s="79" t="str">
        <f t="shared" si="294"/>
        <v/>
      </c>
      <c r="B2350" s="73"/>
      <c r="C2350" s="90"/>
      <c r="D2350" s="93" t="str">
        <f t="shared" si="295"/>
        <v xml:space="preserve"> </v>
      </c>
      <c r="E2350" s="54" t="str">
        <f>IF($C2350="","",VLOOKUP($C2350,'4.NLC'!$A$6:$F$51,6,0))</f>
        <v/>
      </c>
      <c r="F2350" s="72" t="str">
        <f>IF($C2350="","",VLOOKUP($C2350,'4.NLC'!$A$6:$F$51,5,0))</f>
        <v/>
      </c>
      <c r="G2350" s="82" t="str">
        <f>IF($C2350="","",VLOOKUP($C2350,'4.NLC'!$A$6:$H$51,7,0))</f>
        <v/>
      </c>
      <c r="H2350" s="74"/>
      <c r="I2350" s="74"/>
      <c r="J2350" s="74"/>
      <c r="K2350" s="57">
        <f t="shared" si="296"/>
        <v>0</v>
      </c>
      <c r="L2350" s="75"/>
      <c r="M2350" s="52">
        <f t="shared" si="297"/>
        <v>0</v>
      </c>
      <c r="N2350" s="76"/>
      <c r="O2350" s="52">
        <f t="shared" si="298"/>
        <v>0</v>
      </c>
      <c r="P2350" s="57">
        <f t="shared" si="299"/>
        <v>0</v>
      </c>
      <c r="Q2350" s="52">
        <f t="shared" si="300"/>
        <v>0</v>
      </c>
      <c r="R2350" s="454">
        <f t="shared" si="301"/>
        <v>0</v>
      </c>
    </row>
    <row r="2351" spans="1:18" outlineLevel="1" x14ac:dyDescent="0.2">
      <c r="A2351" s="79" t="str">
        <f t="shared" si="294"/>
        <v/>
      </c>
      <c r="B2351" s="73"/>
      <c r="C2351" s="90"/>
      <c r="D2351" s="93" t="str">
        <f t="shared" si="295"/>
        <v xml:space="preserve"> </v>
      </c>
      <c r="E2351" s="54" t="str">
        <f>IF($C2351="","",VLOOKUP($C2351,'4.NLC'!$A$6:$F$51,6,0))</f>
        <v/>
      </c>
      <c r="F2351" s="72" t="str">
        <f>IF($C2351="","",VLOOKUP($C2351,'4.NLC'!$A$6:$F$51,5,0))</f>
        <v/>
      </c>
      <c r="G2351" s="82" t="str">
        <f>IF($C2351="","",VLOOKUP($C2351,'4.NLC'!$A$6:$H$51,7,0))</f>
        <v/>
      </c>
      <c r="H2351" s="74"/>
      <c r="I2351" s="74"/>
      <c r="J2351" s="74"/>
      <c r="K2351" s="57">
        <f t="shared" si="296"/>
        <v>0</v>
      </c>
      <c r="L2351" s="75"/>
      <c r="M2351" s="52">
        <f t="shared" si="297"/>
        <v>0</v>
      </c>
      <c r="N2351" s="76"/>
      <c r="O2351" s="52">
        <f t="shared" si="298"/>
        <v>0</v>
      </c>
      <c r="P2351" s="57">
        <f t="shared" si="299"/>
        <v>0</v>
      </c>
      <c r="Q2351" s="52">
        <f t="shared" si="300"/>
        <v>0</v>
      </c>
      <c r="R2351" s="454">
        <f t="shared" si="301"/>
        <v>0</v>
      </c>
    </row>
    <row r="2352" spans="1:18" outlineLevel="1" x14ac:dyDescent="0.2">
      <c r="A2352" s="79" t="str">
        <f t="shared" si="294"/>
        <v/>
      </c>
      <c r="B2352" s="73"/>
      <c r="C2352" s="90"/>
      <c r="D2352" s="93" t="str">
        <f t="shared" si="295"/>
        <v xml:space="preserve"> </v>
      </c>
      <c r="E2352" s="54" t="str">
        <f>IF($C2352="","",VLOOKUP($C2352,'4.NLC'!$A$6:$F$51,6,0))</f>
        <v/>
      </c>
      <c r="F2352" s="72" t="str">
        <f>IF($C2352="","",VLOOKUP($C2352,'4.NLC'!$A$6:$F$51,5,0))</f>
        <v/>
      </c>
      <c r="G2352" s="82" t="str">
        <f>IF($C2352="","",VLOOKUP($C2352,'4.NLC'!$A$6:$H$51,7,0))</f>
        <v/>
      </c>
      <c r="H2352" s="74"/>
      <c r="I2352" s="74"/>
      <c r="J2352" s="74"/>
      <c r="K2352" s="57">
        <f t="shared" si="296"/>
        <v>0</v>
      </c>
      <c r="L2352" s="75"/>
      <c r="M2352" s="52">
        <f t="shared" si="297"/>
        <v>0</v>
      </c>
      <c r="N2352" s="76"/>
      <c r="O2352" s="52">
        <f t="shared" si="298"/>
        <v>0</v>
      </c>
      <c r="P2352" s="57">
        <f t="shared" si="299"/>
        <v>0</v>
      </c>
      <c r="Q2352" s="52">
        <f t="shared" si="300"/>
        <v>0</v>
      </c>
      <c r="R2352" s="454">
        <f t="shared" si="301"/>
        <v>0</v>
      </c>
    </row>
    <row r="2353" spans="1:18" outlineLevel="1" x14ac:dyDescent="0.2">
      <c r="A2353" s="79" t="str">
        <f t="shared" si="294"/>
        <v/>
      </c>
      <c r="B2353" s="73"/>
      <c r="C2353" s="90"/>
      <c r="D2353" s="93" t="str">
        <f t="shared" si="295"/>
        <v xml:space="preserve"> </v>
      </c>
      <c r="E2353" s="54" t="str">
        <f>IF($C2353="","",VLOOKUP($C2353,'4.NLC'!$A$6:$F$51,6,0))</f>
        <v/>
      </c>
      <c r="F2353" s="72" t="str">
        <f>IF($C2353="","",VLOOKUP($C2353,'4.NLC'!$A$6:$F$51,5,0))</f>
        <v/>
      </c>
      <c r="G2353" s="82" t="str">
        <f>IF($C2353="","",VLOOKUP($C2353,'4.NLC'!$A$6:$H$51,7,0))</f>
        <v/>
      </c>
      <c r="H2353" s="74"/>
      <c r="I2353" s="74"/>
      <c r="J2353" s="74"/>
      <c r="K2353" s="57">
        <f t="shared" si="296"/>
        <v>0</v>
      </c>
      <c r="L2353" s="75"/>
      <c r="M2353" s="52">
        <f t="shared" si="297"/>
        <v>0</v>
      </c>
      <c r="N2353" s="76"/>
      <c r="O2353" s="52">
        <f t="shared" si="298"/>
        <v>0</v>
      </c>
      <c r="P2353" s="57">
        <f t="shared" si="299"/>
        <v>0</v>
      </c>
      <c r="Q2353" s="52">
        <f t="shared" si="300"/>
        <v>0</v>
      </c>
      <c r="R2353" s="454">
        <f t="shared" si="301"/>
        <v>0</v>
      </c>
    </row>
    <row r="2354" spans="1:18" outlineLevel="1" x14ac:dyDescent="0.2">
      <c r="A2354" s="79" t="str">
        <f t="shared" si="294"/>
        <v/>
      </c>
      <c r="B2354" s="73"/>
      <c r="C2354" s="90"/>
      <c r="D2354" s="93" t="str">
        <f t="shared" si="295"/>
        <v xml:space="preserve"> </v>
      </c>
      <c r="E2354" s="54" t="str">
        <f>IF($C2354="","",VLOOKUP($C2354,'4.NLC'!$A$6:$F$51,6,0))</f>
        <v/>
      </c>
      <c r="F2354" s="72" t="str">
        <f>IF($C2354="","",VLOOKUP($C2354,'4.NLC'!$A$6:$F$51,5,0))</f>
        <v/>
      </c>
      <c r="G2354" s="82" t="str">
        <f>IF($C2354="","",VLOOKUP($C2354,'4.NLC'!$A$6:$H$51,7,0))</f>
        <v/>
      </c>
      <c r="H2354" s="74"/>
      <c r="I2354" s="74"/>
      <c r="J2354" s="74"/>
      <c r="K2354" s="57">
        <f t="shared" si="296"/>
        <v>0</v>
      </c>
      <c r="L2354" s="75"/>
      <c r="M2354" s="52">
        <f t="shared" si="297"/>
        <v>0</v>
      </c>
      <c r="N2354" s="76"/>
      <c r="O2354" s="52">
        <f t="shared" si="298"/>
        <v>0</v>
      </c>
      <c r="P2354" s="57">
        <f t="shared" si="299"/>
        <v>0</v>
      </c>
      <c r="Q2354" s="52">
        <f t="shared" si="300"/>
        <v>0</v>
      </c>
      <c r="R2354" s="454">
        <f t="shared" si="301"/>
        <v>0</v>
      </c>
    </row>
    <row r="2355" spans="1:18" outlineLevel="1" x14ac:dyDescent="0.2">
      <c r="A2355" s="79" t="str">
        <f t="shared" si="294"/>
        <v/>
      </c>
      <c r="B2355" s="73"/>
      <c r="C2355" s="90"/>
      <c r="D2355" s="93" t="str">
        <f t="shared" si="295"/>
        <v xml:space="preserve"> </v>
      </c>
      <c r="E2355" s="54" t="str">
        <f>IF($C2355="","",VLOOKUP($C2355,'4.NLC'!$A$6:$F$51,6,0))</f>
        <v/>
      </c>
      <c r="F2355" s="72" t="str">
        <f>IF($C2355="","",VLOOKUP($C2355,'4.NLC'!$A$6:$F$51,5,0))</f>
        <v/>
      </c>
      <c r="G2355" s="82" t="str">
        <f>IF($C2355="","",VLOOKUP($C2355,'4.NLC'!$A$6:$H$51,7,0))</f>
        <v/>
      </c>
      <c r="H2355" s="74"/>
      <c r="I2355" s="74"/>
      <c r="J2355" s="74"/>
      <c r="K2355" s="57">
        <f t="shared" si="296"/>
        <v>0</v>
      </c>
      <c r="L2355" s="75"/>
      <c r="M2355" s="52">
        <f t="shared" si="297"/>
        <v>0</v>
      </c>
      <c r="N2355" s="76"/>
      <c r="O2355" s="52">
        <f t="shared" si="298"/>
        <v>0</v>
      </c>
      <c r="P2355" s="57">
        <f t="shared" si="299"/>
        <v>0</v>
      </c>
      <c r="Q2355" s="52">
        <f t="shared" si="300"/>
        <v>0</v>
      </c>
      <c r="R2355" s="454">
        <f t="shared" si="301"/>
        <v>0</v>
      </c>
    </row>
    <row r="2356" spans="1:18" outlineLevel="1" x14ac:dyDescent="0.2">
      <c r="A2356" s="79" t="str">
        <f t="shared" si="294"/>
        <v/>
      </c>
      <c r="B2356" s="73"/>
      <c r="C2356" s="90"/>
      <c r="D2356" s="93" t="str">
        <f t="shared" si="295"/>
        <v xml:space="preserve"> </v>
      </c>
      <c r="E2356" s="54" t="str">
        <f>IF($C2356="","",VLOOKUP($C2356,'4.NLC'!$A$6:$F$51,6,0))</f>
        <v/>
      </c>
      <c r="F2356" s="72" t="str">
        <f>IF($C2356="","",VLOOKUP($C2356,'4.NLC'!$A$6:$F$51,5,0))</f>
        <v/>
      </c>
      <c r="G2356" s="82" t="str">
        <f>IF($C2356="","",VLOOKUP($C2356,'4.NLC'!$A$6:$H$51,7,0))</f>
        <v/>
      </c>
      <c r="H2356" s="74"/>
      <c r="I2356" s="74"/>
      <c r="J2356" s="74"/>
      <c r="K2356" s="57">
        <f t="shared" si="296"/>
        <v>0</v>
      </c>
      <c r="L2356" s="75"/>
      <c r="M2356" s="52">
        <f t="shared" si="297"/>
        <v>0</v>
      </c>
      <c r="N2356" s="76"/>
      <c r="O2356" s="52">
        <f t="shared" si="298"/>
        <v>0</v>
      </c>
      <c r="P2356" s="57">
        <f t="shared" si="299"/>
        <v>0</v>
      </c>
      <c r="Q2356" s="52">
        <f t="shared" si="300"/>
        <v>0</v>
      </c>
      <c r="R2356" s="454">
        <f t="shared" si="301"/>
        <v>0</v>
      </c>
    </row>
    <row r="2357" spans="1:18" outlineLevel="1" x14ac:dyDescent="0.2">
      <c r="A2357" s="79" t="str">
        <f t="shared" si="294"/>
        <v/>
      </c>
      <c r="B2357" s="73"/>
      <c r="C2357" s="90"/>
      <c r="D2357" s="93" t="str">
        <f t="shared" si="295"/>
        <v xml:space="preserve"> </v>
      </c>
      <c r="E2357" s="54" t="str">
        <f>IF($C2357="","",VLOOKUP($C2357,'4.NLC'!$A$6:$F$51,6,0))</f>
        <v/>
      </c>
      <c r="F2357" s="72" t="str">
        <f>IF($C2357="","",VLOOKUP($C2357,'4.NLC'!$A$6:$F$51,5,0))</f>
        <v/>
      </c>
      <c r="G2357" s="82" t="str">
        <f>IF($C2357="","",VLOOKUP($C2357,'4.NLC'!$A$6:$H$51,7,0))</f>
        <v/>
      </c>
      <c r="H2357" s="74"/>
      <c r="I2357" s="74"/>
      <c r="J2357" s="74"/>
      <c r="K2357" s="57">
        <f t="shared" si="296"/>
        <v>0</v>
      </c>
      <c r="L2357" s="75"/>
      <c r="M2357" s="52">
        <f t="shared" si="297"/>
        <v>0</v>
      </c>
      <c r="N2357" s="76"/>
      <c r="O2357" s="52">
        <f t="shared" si="298"/>
        <v>0</v>
      </c>
      <c r="P2357" s="57">
        <f t="shared" si="299"/>
        <v>0</v>
      </c>
      <c r="Q2357" s="52">
        <f t="shared" si="300"/>
        <v>0</v>
      </c>
      <c r="R2357" s="454">
        <f t="shared" si="301"/>
        <v>0</v>
      </c>
    </row>
    <row r="2358" spans="1:18" outlineLevel="1" x14ac:dyDescent="0.2">
      <c r="A2358" s="79" t="str">
        <f t="shared" si="294"/>
        <v/>
      </c>
      <c r="B2358" s="73"/>
      <c r="C2358" s="90"/>
      <c r="D2358" s="93" t="str">
        <f t="shared" si="295"/>
        <v xml:space="preserve"> </v>
      </c>
      <c r="E2358" s="54" t="str">
        <f>IF($C2358="","",VLOOKUP($C2358,'4.NLC'!$A$6:$F$51,6,0))</f>
        <v/>
      </c>
      <c r="F2358" s="72" t="str">
        <f>IF($C2358="","",VLOOKUP($C2358,'4.NLC'!$A$6:$F$51,5,0))</f>
        <v/>
      </c>
      <c r="G2358" s="82" t="str">
        <f>IF($C2358="","",VLOOKUP($C2358,'4.NLC'!$A$6:$H$51,7,0))</f>
        <v/>
      </c>
      <c r="H2358" s="74"/>
      <c r="I2358" s="74"/>
      <c r="J2358" s="74"/>
      <c r="K2358" s="57">
        <f t="shared" si="296"/>
        <v>0</v>
      </c>
      <c r="L2358" s="75"/>
      <c r="M2358" s="52">
        <f t="shared" si="297"/>
        <v>0</v>
      </c>
      <c r="N2358" s="76"/>
      <c r="O2358" s="52">
        <f t="shared" si="298"/>
        <v>0</v>
      </c>
      <c r="P2358" s="57">
        <f t="shared" si="299"/>
        <v>0</v>
      </c>
      <c r="Q2358" s="52">
        <f t="shared" si="300"/>
        <v>0</v>
      </c>
      <c r="R2358" s="454">
        <f t="shared" si="301"/>
        <v>0</v>
      </c>
    </row>
    <row r="2359" spans="1:18" outlineLevel="1" x14ac:dyDescent="0.2">
      <c r="A2359" s="79" t="str">
        <f t="shared" si="294"/>
        <v/>
      </c>
      <c r="B2359" s="73"/>
      <c r="C2359" s="90"/>
      <c r="D2359" s="93" t="str">
        <f t="shared" si="295"/>
        <v xml:space="preserve"> </v>
      </c>
      <c r="E2359" s="54" t="str">
        <f>IF($C2359="","",VLOOKUP($C2359,'4.NLC'!$A$6:$F$51,6,0))</f>
        <v/>
      </c>
      <c r="F2359" s="72" t="str">
        <f>IF($C2359="","",VLOOKUP($C2359,'4.NLC'!$A$6:$F$51,5,0))</f>
        <v/>
      </c>
      <c r="G2359" s="82" t="str">
        <f>IF($C2359="","",VLOOKUP($C2359,'4.NLC'!$A$6:$H$51,7,0))</f>
        <v/>
      </c>
      <c r="H2359" s="74"/>
      <c r="I2359" s="74"/>
      <c r="J2359" s="74"/>
      <c r="K2359" s="57">
        <f t="shared" si="296"/>
        <v>0</v>
      </c>
      <c r="L2359" s="75"/>
      <c r="M2359" s="52">
        <f t="shared" si="297"/>
        <v>0</v>
      </c>
      <c r="N2359" s="76"/>
      <c r="O2359" s="52">
        <f t="shared" si="298"/>
        <v>0</v>
      </c>
      <c r="P2359" s="57">
        <f t="shared" si="299"/>
        <v>0</v>
      </c>
      <c r="Q2359" s="52">
        <f t="shared" si="300"/>
        <v>0</v>
      </c>
      <c r="R2359" s="454">
        <f t="shared" si="301"/>
        <v>0</v>
      </c>
    </row>
    <row r="2360" spans="1:18" outlineLevel="1" x14ac:dyDescent="0.2">
      <c r="A2360" s="79" t="str">
        <f t="shared" si="294"/>
        <v/>
      </c>
      <c r="B2360" s="73"/>
      <c r="C2360" s="90"/>
      <c r="D2360" s="93" t="str">
        <f t="shared" si="295"/>
        <v xml:space="preserve"> </v>
      </c>
      <c r="E2360" s="54" t="str">
        <f>IF($C2360="","",VLOOKUP($C2360,'4.NLC'!$A$6:$F$51,6,0))</f>
        <v/>
      </c>
      <c r="F2360" s="72" t="str">
        <f>IF($C2360="","",VLOOKUP($C2360,'4.NLC'!$A$6:$F$51,5,0))</f>
        <v/>
      </c>
      <c r="G2360" s="82" t="str">
        <f>IF($C2360="","",VLOOKUP($C2360,'4.NLC'!$A$6:$H$51,7,0))</f>
        <v/>
      </c>
      <c r="H2360" s="74"/>
      <c r="I2360" s="74"/>
      <c r="J2360" s="74"/>
      <c r="K2360" s="57">
        <f t="shared" si="296"/>
        <v>0</v>
      </c>
      <c r="L2360" s="75"/>
      <c r="M2360" s="52">
        <f t="shared" si="297"/>
        <v>0</v>
      </c>
      <c r="N2360" s="76"/>
      <c r="O2360" s="52">
        <f t="shared" si="298"/>
        <v>0</v>
      </c>
      <c r="P2360" s="57">
        <f t="shared" si="299"/>
        <v>0</v>
      </c>
      <c r="Q2360" s="52">
        <f t="shared" si="300"/>
        <v>0</v>
      </c>
      <c r="R2360" s="454">
        <f t="shared" si="301"/>
        <v>0</v>
      </c>
    </row>
    <row r="2361" spans="1:18" outlineLevel="1" x14ac:dyDescent="0.2">
      <c r="A2361" s="79" t="str">
        <f t="shared" si="294"/>
        <v/>
      </c>
      <c r="B2361" s="73"/>
      <c r="C2361" s="90"/>
      <c r="D2361" s="93" t="str">
        <f t="shared" si="295"/>
        <v xml:space="preserve"> </v>
      </c>
      <c r="E2361" s="54" t="str">
        <f>IF($C2361="","",VLOOKUP($C2361,'4.NLC'!$A$6:$F$51,6,0))</f>
        <v/>
      </c>
      <c r="F2361" s="72" t="str">
        <f>IF($C2361="","",VLOOKUP($C2361,'4.NLC'!$A$6:$F$51,5,0))</f>
        <v/>
      </c>
      <c r="G2361" s="82" t="str">
        <f>IF($C2361="","",VLOOKUP($C2361,'4.NLC'!$A$6:$H$51,7,0))</f>
        <v/>
      </c>
      <c r="H2361" s="74"/>
      <c r="I2361" s="74"/>
      <c r="J2361" s="74"/>
      <c r="K2361" s="57">
        <f t="shared" si="296"/>
        <v>0</v>
      </c>
      <c r="L2361" s="75"/>
      <c r="M2361" s="52">
        <f t="shared" si="297"/>
        <v>0</v>
      </c>
      <c r="N2361" s="76"/>
      <c r="O2361" s="52">
        <f t="shared" si="298"/>
        <v>0</v>
      </c>
      <c r="P2361" s="57">
        <f t="shared" si="299"/>
        <v>0</v>
      </c>
      <c r="Q2361" s="52">
        <f t="shared" si="300"/>
        <v>0</v>
      </c>
      <c r="R2361" s="454">
        <f t="shared" si="301"/>
        <v>0</v>
      </c>
    </row>
    <row r="2362" spans="1:18" outlineLevel="1" x14ac:dyDescent="0.2">
      <c r="A2362" s="79" t="str">
        <f t="shared" si="294"/>
        <v/>
      </c>
      <c r="B2362" s="73"/>
      <c r="C2362" s="90"/>
      <c r="D2362" s="93" t="str">
        <f t="shared" si="295"/>
        <v xml:space="preserve"> </v>
      </c>
      <c r="E2362" s="54" t="str">
        <f>IF($C2362="","",VLOOKUP($C2362,'4.NLC'!$A$6:$F$51,6,0))</f>
        <v/>
      </c>
      <c r="F2362" s="72" t="str">
        <f>IF($C2362="","",VLOOKUP($C2362,'4.NLC'!$A$6:$F$51,5,0))</f>
        <v/>
      </c>
      <c r="G2362" s="82" t="str">
        <f>IF($C2362="","",VLOOKUP($C2362,'4.NLC'!$A$6:$H$51,7,0))</f>
        <v/>
      </c>
      <c r="H2362" s="74"/>
      <c r="I2362" s="74"/>
      <c r="J2362" s="74"/>
      <c r="K2362" s="57">
        <f t="shared" si="296"/>
        <v>0</v>
      </c>
      <c r="L2362" s="75"/>
      <c r="M2362" s="52">
        <f t="shared" si="297"/>
        <v>0</v>
      </c>
      <c r="N2362" s="76"/>
      <c r="O2362" s="52">
        <f t="shared" si="298"/>
        <v>0</v>
      </c>
      <c r="P2362" s="57">
        <f t="shared" si="299"/>
        <v>0</v>
      </c>
      <c r="Q2362" s="52">
        <f t="shared" si="300"/>
        <v>0</v>
      </c>
      <c r="R2362" s="454">
        <f t="shared" si="301"/>
        <v>0</v>
      </c>
    </row>
    <row r="2363" spans="1:18" outlineLevel="1" x14ac:dyDescent="0.2">
      <c r="A2363" s="79" t="str">
        <f t="shared" si="294"/>
        <v/>
      </c>
      <c r="B2363" s="73"/>
      <c r="C2363" s="90"/>
      <c r="D2363" s="93" t="str">
        <f t="shared" si="295"/>
        <v xml:space="preserve"> </v>
      </c>
      <c r="E2363" s="54" t="str">
        <f>IF($C2363="","",VLOOKUP($C2363,'4.NLC'!$A$6:$F$51,6,0))</f>
        <v/>
      </c>
      <c r="F2363" s="72" t="str">
        <f>IF($C2363="","",VLOOKUP($C2363,'4.NLC'!$A$6:$F$51,5,0))</f>
        <v/>
      </c>
      <c r="G2363" s="82" t="str">
        <f>IF($C2363="","",VLOOKUP($C2363,'4.NLC'!$A$6:$H$51,7,0))</f>
        <v/>
      </c>
      <c r="H2363" s="74"/>
      <c r="I2363" s="74"/>
      <c r="J2363" s="74"/>
      <c r="K2363" s="57">
        <f t="shared" si="296"/>
        <v>0</v>
      </c>
      <c r="L2363" s="75"/>
      <c r="M2363" s="52">
        <f t="shared" si="297"/>
        <v>0</v>
      </c>
      <c r="N2363" s="76"/>
      <c r="O2363" s="52">
        <f t="shared" si="298"/>
        <v>0</v>
      </c>
      <c r="P2363" s="57">
        <f t="shared" si="299"/>
        <v>0</v>
      </c>
      <c r="Q2363" s="52">
        <f t="shared" si="300"/>
        <v>0</v>
      </c>
      <c r="R2363" s="454">
        <f t="shared" si="301"/>
        <v>0</v>
      </c>
    </row>
    <row r="2364" spans="1:18" outlineLevel="1" x14ac:dyDescent="0.2">
      <c r="A2364" s="79" t="str">
        <f t="shared" si="294"/>
        <v/>
      </c>
      <c r="B2364" s="73"/>
      <c r="C2364" s="90"/>
      <c r="D2364" s="93" t="str">
        <f t="shared" si="295"/>
        <v xml:space="preserve"> </v>
      </c>
      <c r="E2364" s="54" t="str">
        <f>IF($C2364="","",VLOOKUP($C2364,'4.NLC'!$A$6:$F$51,6,0))</f>
        <v/>
      </c>
      <c r="F2364" s="72" t="str">
        <f>IF($C2364="","",VLOOKUP($C2364,'4.NLC'!$A$6:$F$51,5,0))</f>
        <v/>
      </c>
      <c r="G2364" s="82" t="str">
        <f>IF($C2364="","",VLOOKUP($C2364,'4.NLC'!$A$6:$H$51,7,0))</f>
        <v/>
      </c>
      <c r="H2364" s="74"/>
      <c r="I2364" s="74"/>
      <c r="J2364" s="74"/>
      <c r="K2364" s="57">
        <f t="shared" si="296"/>
        <v>0</v>
      </c>
      <c r="L2364" s="75"/>
      <c r="M2364" s="52">
        <f t="shared" si="297"/>
        <v>0</v>
      </c>
      <c r="N2364" s="76"/>
      <c r="O2364" s="52">
        <f t="shared" si="298"/>
        <v>0</v>
      </c>
      <c r="P2364" s="57">
        <f t="shared" si="299"/>
        <v>0</v>
      </c>
      <c r="Q2364" s="52">
        <f t="shared" si="300"/>
        <v>0</v>
      </c>
      <c r="R2364" s="454">
        <f t="shared" si="301"/>
        <v>0</v>
      </c>
    </row>
    <row r="2365" spans="1:18" outlineLevel="1" x14ac:dyDescent="0.2">
      <c r="A2365" s="79" t="str">
        <f t="shared" si="294"/>
        <v/>
      </c>
      <c r="B2365" s="73"/>
      <c r="C2365" s="90"/>
      <c r="D2365" s="93" t="str">
        <f t="shared" si="295"/>
        <v xml:space="preserve"> </v>
      </c>
      <c r="E2365" s="54" t="str">
        <f>IF($C2365="","",VLOOKUP($C2365,'4.NLC'!$A$6:$F$51,6,0))</f>
        <v/>
      </c>
      <c r="F2365" s="72" t="str">
        <f>IF($C2365="","",VLOOKUP($C2365,'4.NLC'!$A$6:$F$51,5,0))</f>
        <v/>
      </c>
      <c r="G2365" s="82" t="str">
        <f>IF($C2365="","",VLOOKUP($C2365,'4.NLC'!$A$6:$H$51,7,0))</f>
        <v/>
      </c>
      <c r="H2365" s="74"/>
      <c r="I2365" s="74"/>
      <c r="J2365" s="74"/>
      <c r="K2365" s="57">
        <f t="shared" si="296"/>
        <v>0</v>
      </c>
      <c r="L2365" s="75"/>
      <c r="M2365" s="52">
        <f t="shared" si="297"/>
        <v>0</v>
      </c>
      <c r="N2365" s="76"/>
      <c r="O2365" s="52">
        <f t="shared" si="298"/>
        <v>0</v>
      </c>
      <c r="P2365" s="57">
        <f t="shared" si="299"/>
        <v>0</v>
      </c>
      <c r="Q2365" s="52">
        <f t="shared" si="300"/>
        <v>0</v>
      </c>
      <c r="R2365" s="454">
        <f t="shared" si="301"/>
        <v>0</v>
      </c>
    </row>
    <row r="2366" spans="1:18" outlineLevel="1" x14ac:dyDescent="0.2">
      <c r="A2366" s="79" t="str">
        <f t="shared" si="294"/>
        <v/>
      </c>
      <c r="B2366" s="73"/>
      <c r="C2366" s="90"/>
      <c r="D2366" s="93" t="str">
        <f t="shared" si="295"/>
        <v xml:space="preserve"> </v>
      </c>
      <c r="E2366" s="54" t="str">
        <f>IF($C2366="","",VLOOKUP($C2366,'4.NLC'!$A$6:$F$51,6,0))</f>
        <v/>
      </c>
      <c r="F2366" s="72" t="str">
        <f>IF($C2366="","",VLOOKUP($C2366,'4.NLC'!$A$6:$F$51,5,0))</f>
        <v/>
      </c>
      <c r="G2366" s="82" t="str">
        <f>IF($C2366="","",VLOOKUP($C2366,'4.NLC'!$A$6:$H$51,7,0))</f>
        <v/>
      </c>
      <c r="H2366" s="74"/>
      <c r="I2366" s="74"/>
      <c r="J2366" s="74"/>
      <c r="K2366" s="57">
        <f t="shared" si="296"/>
        <v>0</v>
      </c>
      <c r="L2366" s="75"/>
      <c r="M2366" s="52">
        <f t="shared" si="297"/>
        <v>0</v>
      </c>
      <c r="N2366" s="76"/>
      <c r="O2366" s="52">
        <f t="shared" si="298"/>
        <v>0</v>
      </c>
      <c r="P2366" s="57">
        <f t="shared" si="299"/>
        <v>0</v>
      </c>
      <c r="Q2366" s="52">
        <f t="shared" si="300"/>
        <v>0</v>
      </c>
      <c r="R2366" s="454">
        <f t="shared" si="301"/>
        <v>0</v>
      </c>
    </row>
    <row r="2367" spans="1:18" outlineLevel="1" x14ac:dyDescent="0.2">
      <c r="A2367" s="79" t="str">
        <f t="shared" si="294"/>
        <v/>
      </c>
      <c r="B2367" s="73"/>
      <c r="C2367" s="90"/>
      <c r="D2367" s="93" t="str">
        <f t="shared" si="295"/>
        <v xml:space="preserve"> </v>
      </c>
      <c r="E2367" s="54" t="str">
        <f>IF($C2367="","",VLOOKUP($C2367,'4.NLC'!$A$6:$F$51,6,0))</f>
        <v/>
      </c>
      <c r="F2367" s="72" t="str">
        <f>IF($C2367="","",VLOOKUP($C2367,'4.NLC'!$A$6:$F$51,5,0))</f>
        <v/>
      </c>
      <c r="G2367" s="82" t="str">
        <f>IF($C2367="","",VLOOKUP($C2367,'4.NLC'!$A$6:$H$51,7,0))</f>
        <v/>
      </c>
      <c r="H2367" s="74"/>
      <c r="I2367" s="74"/>
      <c r="J2367" s="74"/>
      <c r="K2367" s="57">
        <f t="shared" si="296"/>
        <v>0</v>
      </c>
      <c r="L2367" s="75"/>
      <c r="M2367" s="52">
        <f t="shared" si="297"/>
        <v>0</v>
      </c>
      <c r="N2367" s="76"/>
      <c r="O2367" s="52">
        <f t="shared" si="298"/>
        <v>0</v>
      </c>
      <c r="P2367" s="57">
        <f t="shared" si="299"/>
        <v>0</v>
      </c>
      <c r="Q2367" s="52">
        <f t="shared" si="300"/>
        <v>0</v>
      </c>
      <c r="R2367" s="454">
        <f t="shared" si="301"/>
        <v>0</v>
      </c>
    </row>
    <row r="2368" spans="1:18" outlineLevel="1" x14ac:dyDescent="0.2">
      <c r="A2368" s="79" t="str">
        <f t="shared" si="294"/>
        <v/>
      </c>
      <c r="B2368" s="73"/>
      <c r="C2368" s="90"/>
      <c r="D2368" s="93" t="str">
        <f t="shared" si="295"/>
        <v xml:space="preserve"> </v>
      </c>
      <c r="E2368" s="54" t="str">
        <f>IF($C2368="","",VLOOKUP($C2368,'4.NLC'!$A$6:$F$51,6,0))</f>
        <v/>
      </c>
      <c r="F2368" s="72" t="str">
        <f>IF($C2368="","",VLOOKUP($C2368,'4.NLC'!$A$6:$F$51,5,0))</f>
        <v/>
      </c>
      <c r="G2368" s="82" t="str">
        <f>IF($C2368="","",VLOOKUP($C2368,'4.NLC'!$A$6:$H$51,7,0))</f>
        <v/>
      </c>
      <c r="H2368" s="74"/>
      <c r="I2368" s="74"/>
      <c r="J2368" s="74"/>
      <c r="K2368" s="57">
        <f t="shared" si="296"/>
        <v>0</v>
      </c>
      <c r="L2368" s="75"/>
      <c r="M2368" s="52">
        <f t="shared" si="297"/>
        <v>0</v>
      </c>
      <c r="N2368" s="76"/>
      <c r="O2368" s="52">
        <f t="shared" si="298"/>
        <v>0</v>
      </c>
      <c r="P2368" s="57">
        <f t="shared" si="299"/>
        <v>0</v>
      </c>
      <c r="Q2368" s="52">
        <f t="shared" si="300"/>
        <v>0</v>
      </c>
      <c r="R2368" s="454">
        <f t="shared" si="301"/>
        <v>0</v>
      </c>
    </row>
    <row r="2369" spans="1:18" outlineLevel="1" x14ac:dyDescent="0.2">
      <c r="A2369" s="79" t="str">
        <f t="shared" si="294"/>
        <v/>
      </c>
      <c r="B2369" s="73"/>
      <c r="C2369" s="90"/>
      <c r="D2369" s="93" t="str">
        <f t="shared" si="295"/>
        <v xml:space="preserve"> </v>
      </c>
      <c r="E2369" s="54" t="str">
        <f>IF($C2369="","",VLOOKUP($C2369,'4.NLC'!$A$6:$F$51,6,0))</f>
        <v/>
      </c>
      <c r="F2369" s="72" t="str">
        <f>IF($C2369="","",VLOOKUP($C2369,'4.NLC'!$A$6:$F$51,5,0))</f>
        <v/>
      </c>
      <c r="G2369" s="82" t="str">
        <f>IF($C2369="","",VLOOKUP($C2369,'4.NLC'!$A$6:$H$51,7,0))</f>
        <v/>
      </c>
      <c r="H2369" s="74"/>
      <c r="I2369" s="74"/>
      <c r="J2369" s="74"/>
      <c r="K2369" s="57">
        <f t="shared" si="296"/>
        <v>0</v>
      </c>
      <c r="L2369" s="75"/>
      <c r="M2369" s="52">
        <f t="shared" si="297"/>
        <v>0</v>
      </c>
      <c r="N2369" s="76"/>
      <c r="O2369" s="52">
        <f t="shared" si="298"/>
        <v>0</v>
      </c>
      <c r="P2369" s="57">
        <f t="shared" si="299"/>
        <v>0</v>
      </c>
      <c r="Q2369" s="52">
        <f t="shared" si="300"/>
        <v>0</v>
      </c>
      <c r="R2369" s="454">
        <f t="shared" si="301"/>
        <v>0</v>
      </c>
    </row>
    <row r="2370" spans="1:18" outlineLevel="1" x14ac:dyDescent="0.2">
      <c r="A2370" s="79" t="str">
        <f t="shared" si="294"/>
        <v/>
      </c>
      <c r="B2370" s="73"/>
      <c r="C2370" s="90"/>
      <c r="D2370" s="93" t="str">
        <f t="shared" si="295"/>
        <v xml:space="preserve"> </v>
      </c>
      <c r="E2370" s="54" t="str">
        <f>IF($C2370="","",VLOOKUP($C2370,'4.NLC'!$A$6:$F$51,6,0))</f>
        <v/>
      </c>
      <c r="F2370" s="72" t="str">
        <f>IF($C2370="","",VLOOKUP($C2370,'4.NLC'!$A$6:$F$51,5,0))</f>
        <v/>
      </c>
      <c r="G2370" s="82" t="str">
        <f>IF($C2370="","",VLOOKUP($C2370,'4.NLC'!$A$6:$H$51,7,0))</f>
        <v/>
      </c>
      <c r="H2370" s="74"/>
      <c r="I2370" s="74"/>
      <c r="J2370" s="74"/>
      <c r="K2370" s="57">
        <f t="shared" si="296"/>
        <v>0</v>
      </c>
      <c r="L2370" s="75"/>
      <c r="M2370" s="52">
        <f t="shared" si="297"/>
        <v>0</v>
      </c>
      <c r="N2370" s="76"/>
      <c r="O2370" s="52">
        <f t="shared" si="298"/>
        <v>0</v>
      </c>
      <c r="P2370" s="57">
        <f t="shared" si="299"/>
        <v>0</v>
      </c>
      <c r="Q2370" s="52">
        <f t="shared" si="300"/>
        <v>0</v>
      </c>
      <c r="R2370" s="454">
        <f t="shared" si="301"/>
        <v>0</v>
      </c>
    </row>
    <row r="2371" spans="1:18" outlineLevel="1" x14ac:dyDescent="0.2">
      <c r="A2371" s="79" t="str">
        <f t="shared" si="294"/>
        <v/>
      </c>
      <c r="B2371" s="73"/>
      <c r="C2371" s="90"/>
      <c r="D2371" s="93" t="str">
        <f t="shared" si="295"/>
        <v xml:space="preserve"> </v>
      </c>
      <c r="E2371" s="54" t="str">
        <f>IF($C2371="","",VLOOKUP($C2371,'4.NLC'!$A$6:$F$51,6,0))</f>
        <v/>
      </c>
      <c r="F2371" s="72" t="str">
        <f>IF($C2371="","",VLOOKUP($C2371,'4.NLC'!$A$6:$F$51,5,0))</f>
        <v/>
      </c>
      <c r="G2371" s="82" t="str">
        <f>IF($C2371="","",VLOOKUP($C2371,'4.NLC'!$A$6:$H$51,7,0))</f>
        <v/>
      </c>
      <c r="H2371" s="74"/>
      <c r="I2371" s="74"/>
      <c r="J2371" s="74"/>
      <c r="K2371" s="57">
        <f t="shared" si="296"/>
        <v>0</v>
      </c>
      <c r="L2371" s="75"/>
      <c r="M2371" s="52">
        <f t="shared" si="297"/>
        <v>0</v>
      </c>
      <c r="N2371" s="76"/>
      <c r="O2371" s="52">
        <f t="shared" si="298"/>
        <v>0</v>
      </c>
      <c r="P2371" s="57">
        <f t="shared" si="299"/>
        <v>0</v>
      </c>
      <c r="Q2371" s="52">
        <f t="shared" si="300"/>
        <v>0</v>
      </c>
      <c r="R2371" s="454">
        <f t="shared" si="301"/>
        <v>0</v>
      </c>
    </row>
    <row r="2372" spans="1:18" outlineLevel="1" x14ac:dyDescent="0.2">
      <c r="A2372" s="79" t="str">
        <f t="shared" si="294"/>
        <v/>
      </c>
      <c r="B2372" s="73"/>
      <c r="C2372" s="90"/>
      <c r="D2372" s="93" t="str">
        <f t="shared" si="295"/>
        <v xml:space="preserve"> </v>
      </c>
      <c r="E2372" s="54" t="str">
        <f>IF($C2372="","",VLOOKUP($C2372,'4.NLC'!$A$6:$F$51,6,0))</f>
        <v/>
      </c>
      <c r="F2372" s="72" t="str">
        <f>IF($C2372="","",VLOOKUP($C2372,'4.NLC'!$A$6:$F$51,5,0))</f>
        <v/>
      </c>
      <c r="G2372" s="82" t="str">
        <f>IF($C2372="","",VLOOKUP($C2372,'4.NLC'!$A$6:$H$51,7,0))</f>
        <v/>
      </c>
      <c r="H2372" s="74"/>
      <c r="I2372" s="74"/>
      <c r="J2372" s="74"/>
      <c r="K2372" s="57">
        <f t="shared" si="296"/>
        <v>0</v>
      </c>
      <c r="L2372" s="75"/>
      <c r="M2372" s="52">
        <f t="shared" si="297"/>
        <v>0</v>
      </c>
      <c r="N2372" s="76"/>
      <c r="O2372" s="52">
        <f t="shared" si="298"/>
        <v>0</v>
      </c>
      <c r="P2372" s="57">
        <f t="shared" si="299"/>
        <v>0</v>
      </c>
      <c r="Q2372" s="52">
        <f t="shared" si="300"/>
        <v>0</v>
      </c>
      <c r="R2372" s="454">
        <f t="shared" si="301"/>
        <v>0</v>
      </c>
    </row>
    <row r="2373" spans="1:18" outlineLevel="1" x14ac:dyDescent="0.2">
      <c r="A2373" s="79" t="str">
        <f t="shared" si="294"/>
        <v/>
      </c>
      <c r="B2373" s="73"/>
      <c r="C2373" s="90"/>
      <c r="D2373" s="93" t="str">
        <f t="shared" si="295"/>
        <v xml:space="preserve"> </v>
      </c>
      <c r="E2373" s="54" t="str">
        <f>IF($C2373="","",VLOOKUP($C2373,'4.NLC'!$A$6:$F$51,6,0))</f>
        <v/>
      </c>
      <c r="F2373" s="72" t="str">
        <f>IF($C2373="","",VLOOKUP($C2373,'4.NLC'!$A$6:$F$51,5,0))</f>
        <v/>
      </c>
      <c r="G2373" s="82" t="str">
        <f>IF($C2373="","",VLOOKUP($C2373,'4.NLC'!$A$6:$H$51,7,0))</f>
        <v/>
      </c>
      <c r="H2373" s="74"/>
      <c r="I2373" s="74"/>
      <c r="J2373" s="74"/>
      <c r="K2373" s="57">
        <f t="shared" si="296"/>
        <v>0</v>
      </c>
      <c r="L2373" s="75"/>
      <c r="M2373" s="52">
        <f t="shared" si="297"/>
        <v>0</v>
      </c>
      <c r="N2373" s="76"/>
      <c r="O2373" s="52">
        <f t="shared" si="298"/>
        <v>0</v>
      </c>
      <c r="P2373" s="57">
        <f t="shared" si="299"/>
        <v>0</v>
      </c>
      <c r="Q2373" s="52">
        <f t="shared" si="300"/>
        <v>0</v>
      </c>
      <c r="R2373" s="454">
        <f t="shared" si="301"/>
        <v>0</v>
      </c>
    </row>
    <row r="2374" spans="1:18" outlineLevel="1" x14ac:dyDescent="0.2">
      <c r="A2374" s="79" t="str">
        <f t="shared" si="294"/>
        <v/>
      </c>
      <c r="B2374" s="73"/>
      <c r="C2374" s="90"/>
      <c r="D2374" s="93" t="str">
        <f t="shared" si="295"/>
        <v xml:space="preserve"> </v>
      </c>
      <c r="E2374" s="54" t="str">
        <f>IF($C2374="","",VLOOKUP($C2374,'4.NLC'!$A$6:$F$51,6,0))</f>
        <v/>
      </c>
      <c r="F2374" s="72" t="str">
        <f>IF($C2374="","",VLOOKUP($C2374,'4.NLC'!$A$6:$F$51,5,0))</f>
        <v/>
      </c>
      <c r="G2374" s="82" t="str">
        <f>IF($C2374="","",VLOOKUP($C2374,'4.NLC'!$A$6:$H$51,7,0))</f>
        <v/>
      </c>
      <c r="H2374" s="74"/>
      <c r="I2374" s="74"/>
      <c r="J2374" s="74"/>
      <c r="K2374" s="57">
        <f t="shared" si="296"/>
        <v>0</v>
      </c>
      <c r="L2374" s="75"/>
      <c r="M2374" s="52">
        <f t="shared" si="297"/>
        <v>0</v>
      </c>
      <c r="N2374" s="76"/>
      <c r="O2374" s="52">
        <f t="shared" si="298"/>
        <v>0</v>
      </c>
      <c r="P2374" s="57">
        <f t="shared" si="299"/>
        <v>0</v>
      </c>
      <c r="Q2374" s="52">
        <f t="shared" si="300"/>
        <v>0</v>
      </c>
      <c r="R2374" s="454">
        <f t="shared" si="301"/>
        <v>0</v>
      </c>
    </row>
    <row r="2375" spans="1:18" outlineLevel="1" x14ac:dyDescent="0.2">
      <c r="A2375" s="79" t="str">
        <f t="shared" ref="A2375:A2438" si="302">IF(B2375="","",VALUE(LEFT(B2375,4)))</f>
        <v/>
      </c>
      <c r="B2375" s="73"/>
      <c r="C2375" s="90"/>
      <c r="D2375" s="93" t="str">
        <f t="shared" ref="D2375:D2438" si="303">A2375&amp;" "&amp;C2375</f>
        <v xml:space="preserve"> </v>
      </c>
      <c r="E2375" s="54" t="str">
        <f>IF($C2375="","",VLOOKUP($C2375,'4.NLC'!$A$6:$F$51,6,0))</f>
        <v/>
      </c>
      <c r="F2375" s="72" t="str">
        <f>IF($C2375="","",VLOOKUP($C2375,'4.NLC'!$A$6:$F$51,5,0))</f>
        <v/>
      </c>
      <c r="G2375" s="82" t="str">
        <f>IF($C2375="","",VLOOKUP($C2375,'4.NLC'!$A$6:$H$51,7,0))</f>
        <v/>
      </c>
      <c r="H2375" s="74"/>
      <c r="I2375" s="74"/>
      <c r="J2375" s="74"/>
      <c r="K2375" s="57">
        <f t="shared" ref="K2375:K2438" si="304">SUM(I2375:J2375)</f>
        <v>0</v>
      </c>
      <c r="L2375" s="75"/>
      <c r="M2375" s="52">
        <f t="shared" ref="M2375:M2438" si="305">H2375*$L2375</f>
        <v>0</v>
      </c>
      <c r="N2375" s="76"/>
      <c r="O2375" s="52">
        <f t="shared" ref="O2375:O2438" si="306">I2375*$L2375</f>
        <v>0</v>
      </c>
      <c r="P2375" s="57">
        <f t="shared" ref="P2375:P2438" si="307">SUM(M2375:O2375)</f>
        <v>0</v>
      </c>
      <c r="Q2375" s="52">
        <f t="shared" ref="Q2375:Q2438" si="308">J2375*$L2375</f>
        <v>0</v>
      </c>
      <c r="R2375" s="454">
        <f t="shared" ref="R2375:R2438" si="309">SUM(P2375:Q2375)</f>
        <v>0</v>
      </c>
    </row>
    <row r="2376" spans="1:18" outlineLevel="1" x14ac:dyDescent="0.2">
      <c r="A2376" s="79" t="str">
        <f t="shared" si="302"/>
        <v/>
      </c>
      <c r="B2376" s="73"/>
      <c r="C2376" s="90"/>
      <c r="D2376" s="93" t="str">
        <f t="shared" si="303"/>
        <v xml:space="preserve"> </v>
      </c>
      <c r="E2376" s="54" t="str">
        <f>IF($C2376="","",VLOOKUP($C2376,'4.NLC'!$A$6:$F$51,6,0))</f>
        <v/>
      </c>
      <c r="F2376" s="72" t="str">
        <f>IF($C2376="","",VLOOKUP($C2376,'4.NLC'!$A$6:$F$51,5,0))</f>
        <v/>
      </c>
      <c r="G2376" s="82" t="str">
        <f>IF($C2376="","",VLOOKUP($C2376,'4.NLC'!$A$6:$H$51,7,0))</f>
        <v/>
      </c>
      <c r="H2376" s="74"/>
      <c r="I2376" s="74"/>
      <c r="J2376" s="74"/>
      <c r="K2376" s="57">
        <f t="shared" si="304"/>
        <v>0</v>
      </c>
      <c r="L2376" s="75"/>
      <c r="M2376" s="52">
        <f t="shared" si="305"/>
        <v>0</v>
      </c>
      <c r="N2376" s="76"/>
      <c r="O2376" s="52">
        <f t="shared" si="306"/>
        <v>0</v>
      </c>
      <c r="P2376" s="57">
        <f t="shared" si="307"/>
        <v>0</v>
      </c>
      <c r="Q2376" s="52">
        <f t="shared" si="308"/>
        <v>0</v>
      </c>
      <c r="R2376" s="454">
        <f t="shared" si="309"/>
        <v>0</v>
      </c>
    </row>
    <row r="2377" spans="1:18" outlineLevel="1" x14ac:dyDescent="0.2">
      <c r="A2377" s="79" t="str">
        <f t="shared" si="302"/>
        <v/>
      </c>
      <c r="B2377" s="73"/>
      <c r="C2377" s="90"/>
      <c r="D2377" s="93" t="str">
        <f t="shared" si="303"/>
        <v xml:space="preserve"> </v>
      </c>
      <c r="E2377" s="54" t="str">
        <f>IF($C2377="","",VLOOKUP($C2377,'4.NLC'!$A$6:$F$51,6,0))</f>
        <v/>
      </c>
      <c r="F2377" s="72" t="str">
        <f>IF($C2377="","",VLOOKUP($C2377,'4.NLC'!$A$6:$F$51,5,0))</f>
        <v/>
      </c>
      <c r="G2377" s="82" t="str">
        <f>IF($C2377="","",VLOOKUP($C2377,'4.NLC'!$A$6:$H$51,7,0))</f>
        <v/>
      </c>
      <c r="H2377" s="74"/>
      <c r="I2377" s="74"/>
      <c r="J2377" s="74"/>
      <c r="K2377" s="57">
        <f t="shared" si="304"/>
        <v>0</v>
      </c>
      <c r="L2377" s="75"/>
      <c r="M2377" s="52">
        <f t="shared" si="305"/>
        <v>0</v>
      </c>
      <c r="N2377" s="76"/>
      <c r="O2377" s="52">
        <f t="shared" si="306"/>
        <v>0</v>
      </c>
      <c r="P2377" s="57">
        <f t="shared" si="307"/>
        <v>0</v>
      </c>
      <c r="Q2377" s="52">
        <f t="shared" si="308"/>
        <v>0</v>
      </c>
      <c r="R2377" s="454">
        <f t="shared" si="309"/>
        <v>0</v>
      </c>
    </row>
    <row r="2378" spans="1:18" outlineLevel="1" x14ac:dyDescent="0.2">
      <c r="A2378" s="79" t="str">
        <f t="shared" si="302"/>
        <v/>
      </c>
      <c r="B2378" s="73"/>
      <c r="C2378" s="90"/>
      <c r="D2378" s="93" t="str">
        <f t="shared" si="303"/>
        <v xml:space="preserve"> </v>
      </c>
      <c r="E2378" s="54" t="str">
        <f>IF($C2378="","",VLOOKUP($C2378,'4.NLC'!$A$6:$F$51,6,0))</f>
        <v/>
      </c>
      <c r="F2378" s="72" t="str">
        <f>IF($C2378="","",VLOOKUP($C2378,'4.NLC'!$A$6:$F$51,5,0))</f>
        <v/>
      </c>
      <c r="G2378" s="82" t="str">
        <f>IF($C2378="","",VLOOKUP($C2378,'4.NLC'!$A$6:$H$51,7,0))</f>
        <v/>
      </c>
      <c r="H2378" s="74"/>
      <c r="I2378" s="74"/>
      <c r="J2378" s="74"/>
      <c r="K2378" s="57">
        <f t="shared" si="304"/>
        <v>0</v>
      </c>
      <c r="L2378" s="75"/>
      <c r="M2378" s="52">
        <f t="shared" si="305"/>
        <v>0</v>
      </c>
      <c r="N2378" s="76"/>
      <c r="O2378" s="52">
        <f t="shared" si="306"/>
        <v>0</v>
      </c>
      <c r="P2378" s="57">
        <f t="shared" si="307"/>
        <v>0</v>
      </c>
      <c r="Q2378" s="52">
        <f t="shared" si="308"/>
        <v>0</v>
      </c>
      <c r="R2378" s="454">
        <f t="shared" si="309"/>
        <v>0</v>
      </c>
    </row>
    <row r="2379" spans="1:18" outlineLevel="1" x14ac:dyDescent="0.2">
      <c r="A2379" s="79" t="str">
        <f t="shared" si="302"/>
        <v/>
      </c>
      <c r="B2379" s="73"/>
      <c r="C2379" s="90"/>
      <c r="D2379" s="93" t="str">
        <f t="shared" si="303"/>
        <v xml:space="preserve"> </v>
      </c>
      <c r="E2379" s="54" t="str">
        <f>IF($C2379="","",VLOOKUP($C2379,'4.NLC'!$A$6:$F$51,6,0))</f>
        <v/>
      </c>
      <c r="F2379" s="72" t="str">
        <f>IF($C2379="","",VLOOKUP($C2379,'4.NLC'!$A$6:$F$51,5,0))</f>
        <v/>
      </c>
      <c r="G2379" s="82" t="str">
        <f>IF($C2379="","",VLOOKUP($C2379,'4.NLC'!$A$6:$H$51,7,0))</f>
        <v/>
      </c>
      <c r="H2379" s="74"/>
      <c r="I2379" s="74"/>
      <c r="J2379" s="74"/>
      <c r="K2379" s="57">
        <f t="shared" si="304"/>
        <v>0</v>
      </c>
      <c r="L2379" s="75"/>
      <c r="M2379" s="52">
        <f t="shared" si="305"/>
        <v>0</v>
      </c>
      <c r="N2379" s="76"/>
      <c r="O2379" s="52">
        <f t="shared" si="306"/>
        <v>0</v>
      </c>
      <c r="P2379" s="57">
        <f t="shared" si="307"/>
        <v>0</v>
      </c>
      <c r="Q2379" s="52">
        <f t="shared" si="308"/>
        <v>0</v>
      </c>
      <c r="R2379" s="454">
        <f t="shared" si="309"/>
        <v>0</v>
      </c>
    </row>
    <row r="2380" spans="1:18" outlineLevel="1" x14ac:dyDescent="0.2">
      <c r="A2380" s="79" t="str">
        <f t="shared" si="302"/>
        <v/>
      </c>
      <c r="B2380" s="73"/>
      <c r="C2380" s="90"/>
      <c r="D2380" s="93" t="str">
        <f t="shared" si="303"/>
        <v xml:space="preserve"> </v>
      </c>
      <c r="E2380" s="54" t="str">
        <f>IF($C2380="","",VLOOKUP($C2380,'4.NLC'!$A$6:$F$51,6,0))</f>
        <v/>
      </c>
      <c r="F2380" s="72" t="str">
        <f>IF($C2380="","",VLOOKUP($C2380,'4.NLC'!$A$6:$F$51,5,0))</f>
        <v/>
      </c>
      <c r="G2380" s="82" t="str">
        <f>IF($C2380="","",VLOOKUP($C2380,'4.NLC'!$A$6:$H$51,7,0))</f>
        <v/>
      </c>
      <c r="H2380" s="74"/>
      <c r="I2380" s="74"/>
      <c r="J2380" s="74"/>
      <c r="K2380" s="57">
        <f t="shared" si="304"/>
        <v>0</v>
      </c>
      <c r="L2380" s="75"/>
      <c r="M2380" s="52">
        <f t="shared" si="305"/>
        <v>0</v>
      </c>
      <c r="N2380" s="76"/>
      <c r="O2380" s="52">
        <f t="shared" si="306"/>
        <v>0</v>
      </c>
      <c r="P2380" s="57">
        <f t="shared" si="307"/>
        <v>0</v>
      </c>
      <c r="Q2380" s="52">
        <f t="shared" si="308"/>
        <v>0</v>
      </c>
      <c r="R2380" s="454">
        <f t="shared" si="309"/>
        <v>0</v>
      </c>
    </row>
    <row r="2381" spans="1:18" outlineLevel="1" x14ac:dyDescent="0.2">
      <c r="A2381" s="79" t="str">
        <f t="shared" si="302"/>
        <v/>
      </c>
      <c r="B2381" s="73"/>
      <c r="C2381" s="90"/>
      <c r="D2381" s="93" t="str">
        <f t="shared" si="303"/>
        <v xml:space="preserve"> </v>
      </c>
      <c r="E2381" s="54" t="str">
        <f>IF($C2381="","",VLOOKUP($C2381,'4.NLC'!$A$6:$F$51,6,0))</f>
        <v/>
      </c>
      <c r="F2381" s="72" t="str">
        <f>IF($C2381="","",VLOOKUP($C2381,'4.NLC'!$A$6:$F$51,5,0))</f>
        <v/>
      </c>
      <c r="G2381" s="82" t="str">
        <f>IF($C2381="","",VLOOKUP($C2381,'4.NLC'!$A$6:$H$51,7,0))</f>
        <v/>
      </c>
      <c r="H2381" s="74"/>
      <c r="I2381" s="74"/>
      <c r="J2381" s="74"/>
      <c r="K2381" s="57">
        <f t="shared" si="304"/>
        <v>0</v>
      </c>
      <c r="L2381" s="75"/>
      <c r="M2381" s="52">
        <f t="shared" si="305"/>
        <v>0</v>
      </c>
      <c r="N2381" s="76"/>
      <c r="O2381" s="52">
        <f t="shared" si="306"/>
        <v>0</v>
      </c>
      <c r="P2381" s="57">
        <f t="shared" si="307"/>
        <v>0</v>
      </c>
      <c r="Q2381" s="52">
        <f t="shared" si="308"/>
        <v>0</v>
      </c>
      <c r="R2381" s="454">
        <f t="shared" si="309"/>
        <v>0</v>
      </c>
    </row>
    <row r="2382" spans="1:18" outlineLevel="1" x14ac:dyDescent="0.2">
      <c r="A2382" s="79" t="str">
        <f t="shared" si="302"/>
        <v/>
      </c>
      <c r="B2382" s="73"/>
      <c r="C2382" s="90"/>
      <c r="D2382" s="93" t="str">
        <f t="shared" si="303"/>
        <v xml:space="preserve"> </v>
      </c>
      <c r="E2382" s="54" t="str">
        <f>IF($C2382="","",VLOOKUP($C2382,'4.NLC'!$A$6:$F$51,6,0))</f>
        <v/>
      </c>
      <c r="F2382" s="72" t="str">
        <f>IF($C2382="","",VLOOKUP($C2382,'4.NLC'!$A$6:$F$51,5,0))</f>
        <v/>
      </c>
      <c r="G2382" s="82" t="str">
        <f>IF($C2382="","",VLOOKUP($C2382,'4.NLC'!$A$6:$H$51,7,0))</f>
        <v/>
      </c>
      <c r="H2382" s="74"/>
      <c r="I2382" s="74"/>
      <c r="J2382" s="74"/>
      <c r="K2382" s="57">
        <f t="shared" si="304"/>
        <v>0</v>
      </c>
      <c r="L2382" s="75"/>
      <c r="M2382" s="52">
        <f t="shared" si="305"/>
        <v>0</v>
      </c>
      <c r="N2382" s="76"/>
      <c r="O2382" s="52">
        <f t="shared" si="306"/>
        <v>0</v>
      </c>
      <c r="P2382" s="57">
        <f t="shared" si="307"/>
        <v>0</v>
      </c>
      <c r="Q2382" s="52">
        <f t="shared" si="308"/>
        <v>0</v>
      </c>
      <c r="R2382" s="454">
        <f t="shared" si="309"/>
        <v>0</v>
      </c>
    </row>
    <row r="2383" spans="1:18" outlineLevel="1" x14ac:dyDescent="0.2">
      <c r="A2383" s="79" t="str">
        <f t="shared" si="302"/>
        <v/>
      </c>
      <c r="B2383" s="73"/>
      <c r="C2383" s="90"/>
      <c r="D2383" s="93" t="str">
        <f t="shared" si="303"/>
        <v xml:space="preserve"> </v>
      </c>
      <c r="E2383" s="54" t="str">
        <f>IF($C2383="","",VLOOKUP($C2383,'4.NLC'!$A$6:$F$51,6,0))</f>
        <v/>
      </c>
      <c r="F2383" s="72" t="str">
        <f>IF($C2383="","",VLOOKUP($C2383,'4.NLC'!$A$6:$F$51,5,0))</f>
        <v/>
      </c>
      <c r="G2383" s="82" t="str">
        <f>IF($C2383="","",VLOOKUP($C2383,'4.NLC'!$A$6:$H$51,7,0))</f>
        <v/>
      </c>
      <c r="H2383" s="74"/>
      <c r="I2383" s="74"/>
      <c r="J2383" s="74"/>
      <c r="K2383" s="57">
        <f t="shared" si="304"/>
        <v>0</v>
      </c>
      <c r="L2383" s="75"/>
      <c r="M2383" s="52">
        <f t="shared" si="305"/>
        <v>0</v>
      </c>
      <c r="N2383" s="76"/>
      <c r="O2383" s="52">
        <f t="shared" si="306"/>
        <v>0</v>
      </c>
      <c r="P2383" s="57">
        <f t="shared" si="307"/>
        <v>0</v>
      </c>
      <c r="Q2383" s="52">
        <f t="shared" si="308"/>
        <v>0</v>
      </c>
      <c r="R2383" s="454">
        <f t="shared" si="309"/>
        <v>0</v>
      </c>
    </row>
    <row r="2384" spans="1:18" outlineLevel="1" x14ac:dyDescent="0.2">
      <c r="A2384" s="79" t="str">
        <f t="shared" si="302"/>
        <v/>
      </c>
      <c r="B2384" s="73"/>
      <c r="C2384" s="90"/>
      <c r="D2384" s="93" t="str">
        <f t="shared" si="303"/>
        <v xml:space="preserve"> </v>
      </c>
      <c r="E2384" s="54" t="str">
        <f>IF($C2384="","",VLOOKUP($C2384,'4.NLC'!$A$6:$F$51,6,0))</f>
        <v/>
      </c>
      <c r="F2384" s="72" t="str">
        <f>IF($C2384="","",VLOOKUP($C2384,'4.NLC'!$A$6:$F$51,5,0))</f>
        <v/>
      </c>
      <c r="G2384" s="82" t="str">
        <f>IF($C2384="","",VLOOKUP($C2384,'4.NLC'!$A$6:$H$51,7,0))</f>
        <v/>
      </c>
      <c r="H2384" s="74"/>
      <c r="I2384" s="74"/>
      <c r="J2384" s="74"/>
      <c r="K2384" s="57">
        <f t="shared" si="304"/>
        <v>0</v>
      </c>
      <c r="L2384" s="75"/>
      <c r="M2384" s="52">
        <f t="shared" si="305"/>
        <v>0</v>
      </c>
      <c r="N2384" s="76"/>
      <c r="O2384" s="52">
        <f t="shared" si="306"/>
        <v>0</v>
      </c>
      <c r="P2384" s="57">
        <f t="shared" si="307"/>
        <v>0</v>
      </c>
      <c r="Q2384" s="52">
        <f t="shared" si="308"/>
        <v>0</v>
      </c>
      <c r="R2384" s="454">
        <f t="shared" si="309"/>
        <v>0</v>
      </c>
    </row>
    <row r="2385" spans="1:18" outlineLevel="1" x14ac:dyDescent="0.2">
      <c r="A2385" s="79" t="str">
        <f t="shared" si="302"/>
        <v/>
      </c>
      <c r="B2385" s="73"/>
      <c r="C2385" s="90"/>
      <c r="D2385" s="93" t="str">
        <f t="shared" si="303"/>
        <v xml:space="preserve"> </v>
      </c>
      <c r="E2385" s="54" t="str">
        <f>IF($C2385="","",VLOOKUP($C2385,'4.NLC'!$A$6:$F$51,6,0))</f>
        <v/>
      </c>
      <c r="F2385" s="72" t="str">
        <f>IF($C2385="","",VLOOKUP($C2385,'4.NLC'!$A$6:$F$51,5,0))</f>
        <v/>
      </c>
      <c r="G2385" s="82" t="str">
        <f>IF($C2385="","",VLOOKUP($C2385,'4.NLC'!$A$6:$H$51,7,0))</f>
        <v/>
      </c>
      <c r="H2385" s="74"/>
      <c r="I2385" s="74"/>
      <c r="J2385" s="74"/>
      <c r="K2385" s="57">
        <f t="shared" si="304"/>
        <v>0</v>
      </c>
      <c r="L2385" s="75"/>
      <c r="M2385" s="52">
        <f t="shared" si="305"/>
        <v>0</v>
      </c>
      <c r="N2385" s="76"/>
      <c r="O2385" s="52">
        <f t="shared" si="306"/>
        <v>0</v>
      </c>
      <c r="P2385" s="57">
        <f t="shared" si="307"/>
        <v>0</v>
      </c>
      <c r="Q2385" s="52">
        <f t="shared" si="308"/>
        <v>0</v>
      </c>
      <c r="R2385" s="454">
        <f t="shared" si="309"/>
        <v>0</v>
      </c>
    </row>
    <row r="2386" spans="1:18" outlineLevel="1" x14ac:dyDescent="0.2">
      <c r="A2386" s="79" t="str">
        <f t="shared" si="302"/>
        <v/>
      </c>
      <c r="B2386" s="73"/>
      <c r="C2386" s="90"/>
      <c r="D2386" s="93" t="str">
        <f t="shared" si="303"/>
        <v xml:space="preserve"> </v>
      </c>
      <c r="E2386" s="54" t="str">
        <f>IF($C2386="","",VLOOKUP($C2386,'4.NLC'!$A$6:$F$51,6,0))</f>
        <v/>
      </c>
      <c r="F2386" s="72" t="str">
        <f>IF($C2386="","",VLOOKUP($C2386,'4.NLC'!$A$6:$F$51,5,0))</f>
        <v/>
      </c>
      <c r="G2386" s="82" t="str">
        <f>IF($C2386="","",VLOOKUP($C2386,'4.NLC'!$A$6:$H$51,7,0))</f>
        <v/>
      </c>
      <c r="H2386" s="74"/>
      <c r="I2386" s="74"/>
      <c r="J2386" s="74"/>
      <c r="K2386" s="57">
        <f t="shared" si="304"/>
        <v>0</v>
      </c>
      <c r="L2386" s="75"/>
      <c r="M2386" s="52">
        <f t="shared" si="305"/>
        <v>0</v>
      </c>
      <c r="N2386" s="76"/>
      <c r="O2386" s="52">
        <f t="shared" si="306"/>
        <v>0</v>
      </c>
      <c r="P2386" s="57">
        <f t="shared" si="307"/>
        <v>0</v>
      </c>
      <c r="Q2386" s="52">
        <f t="shared" si="308"/>
        <v>0</v>
      </c>
      <c r="R2386" s="454">
        <f t="shared" si="309"/>
        <v>0</v>
      </c>
    </row>
    <row r="2387" spans="1:18" outlineLevel="1" x14ac:dyDescent="0.2">
      <c r="A2387" s="79" t="str">
        <f t="shared" si="302"/>
        <v/>
      </c>
      <c r="B2387" s="73"/>
      <c r="C2387" s="90"/>
      <c r="D2387" s="93" t="str">
        <f t="shared" si="303"/>
        <v xml:space="preserve"> </v>
      </c>
      <c r="E2387" s="54" t="str">
        <f>IF($C2387="","",VLOOKUP($C2387,'4.NLC'!$A$6:$F$51,6,0))</f>
        <v/>
      </c>
      <c r="F2387" s="72" t="str">
        <f>IF($C2387="","",VLOOKUP($C2387,'4.NLC'!$A$6:$F$51,5,0))</f>
        <v/>
      </c>
      <c r="G2387" s="82" t="str">
        <f>IF($C2387="","",VLOOKUP($C2387,'4.NLC'!$A$6:$H$51,7,0))</f>
        <v/>
      </c>
      <c r="H2387" s="74"/>
      <c r="I2387" s="74"/>
      <c r="J2387" s="74"/>
      <c r="K2387" s="57">
        <f t="shared" si="304"/>
        <v>0</v>
      </c>
      <c r="L2387" s="75"/>
      <c r="M2387" s="52">
        <f t="shared" si="305"/>
        <v>0</v>
      </c>
      <c r="N2387" s="76"/>
      <c r="O2387" s="52">
        <f t="shared" si="306"/>
        <v>0</v>
      </c>
      <c r="P2387" s="57">
        <f t="shared" si="307"/>
        <v>0</v>
      </c>
      <c r="Q2387" s="52">
        <f t="shared" si="308"/>
        <v>0</v>
      </c>
      <c r="R2387" s="454">
        <f t="shared" si="309"/>
        <v>0</v>
      </c>
    </row>
    <row r="2388" spans="1:18" outlineLevel="1" x14ac:dyDescent="0.2">
      <c r="A2388" s="79" t="str">
        <f t="shared" si="302"/>
        <v/>
      </c>
      <c r="B2388" s="73"/>
      <c r="C2388" s="90"/>
      <c r="D2388" s="93" t="str">
        <f t="shared" si="303"/>
        <v xml:space="preserve"> </v>
      </c>
      <c r="E2388" s="54" t="str">
        <f>IF($C2388="","",VLOOKUP($C2388,'4.NLC'!$A$6:$F$51,6,0))</f>
        <v/>
      </c>
      <c r="F2388" s="72" t="str">
        <f>IF($C2388="","",VLOOKUP($C2388,'4.NLC'!$A$6:$F$51,5,0))</f>
        <v/>
      </c>
      <c r="G2388" s="82" t="str">
        <f>IF($C2388="","",VLOOKUP($C2388,'4.NLC'!$A$6:$H$51,7,0))</f>
        <v/>
      </c>
      <c r="H2388" s="74"/>
      <c r="I2388" s="74"/>
      <c r="J2388" s="74"/>
      <c r="K2388" s="57">
        <f t="shared" si="304"/>
        <v>0</v>
      </c>
      <c r="L2388" s="75"/>
      <c r="M2388" s="52">
        <f t="shared" si="305"/>
        <v>0</v>
      </c>
      <c r="N2388" s="76"/>
      <c r="O2388" s="52">
        <f t="shared" si="306"/>
        <v>0</v>
      </c>
      <c r="P2388" s="57">
        <f t="shared" si="307"/>
        <v>0</v>
      </c>
      <c r="Q2388" s="52">
        <f t="shared" si="308"/>
        <v>0</v>
      </c>
      <c r="R2388" s="454">
        <f t="shared" si="309"/>
        <v>0</v>
      </c>
    </row>
    <row r="2389" spans="1:18" outlineLevel="1" x14ac:dyDescent="0.2">
      <c r="A2389" s="79" t="str">
        <f t="shared" si="302"/>
        <v/>
      </c>
      <c r="B2389" s="73"/>
      <c r="C2389" s="90"/>
      <c r="D2389" s="93" t="str">
        <f t="shared" si="303"/>
        <v xml:space="preserve"> </v>
      </c>
      <c r="E2389" s="54" t="str">
        <f>IF($C2389="","",VLOOKUP($C2389,'4.NLC'!$A$6:$F$51,6,0))</f>
        <v/>
      </c>
      <c r="F2389" s="72" t="str">
        <f>IF($C2389="","",VLOOKUP($C2389,'4.NLC'!$A$6:$F$51,5,0))</f>
        <v/>
      </c>
      <c r="G2389" s="82" t="str">
        <f>IF($C2389="","",VLOOKUP($C2389,'4.NLC'!$A$6:$H$51,7,0))</f>
        <v/>
      </c>
      <c r="H2389" s="74"/>
      <c r="I2389" s="74"/>
      <c r="J2389" s="74"/>
      <c r="K2389" s="57">
        <f t="shared" si="304"/>
        <v>0</v>
      </c>
      <c r="L2389" s="75"/>
      <c r="M2389" s="52">
        <f t="shared" si="305"/>
        <v>0</v>
      </c>
      <c r="N2389" s="76"/>
      <c r="O2389" s="52">
        <f t="shared" si="306"/>
        <v>0</v>
      </c>
      <c r="P2389" s="57">
        <f t="shared" si="307"/>
        <v>0</v>
      </c>
      <c r="Q2389" s="52">
        <f t="shared" si="308"/>
        <v>0</v>
      </c>
      <c r="R2389" s="454">
        <f t="shared" si="309"/>
        <v>0</v>
      </c>
    </row>
    <row r="2390" spans="1:18" outlineLevel="1" x14ac:dyDescent="0.2">
      <c r="A2390" s="79" t="str">
        <f t="shared" si="302"/>
        <v/>
      </c>
      <c r="B2390" s="73"/>
      <c r="C2390" s="90"/>
      <c r="D2390" s="93" t="str">
        <f t="shared" si="303"/>
        <v xml:space="preserve"> </v>
      </c>
      <c r="E2390" s="54" t="str">
        <f>IF($C2390="","",VLOOKUP($C2390,'4.NLC'!$A$6:$F$51,6,0))</f>
        <v/>
      </c>
      <c r="F2390" s="72" t="str">
        <f>IF($C2390="","",VLOOKUP($C2390,'4.NLC'!$A$6:$F$51,5,0))</f>
        <v/>
      </c>
      <c r="G2390" s="82" t="str">
        <f>IF($C2390="","",VLOOKUP($C2390,'4.NLC'!$A$6:$H$51,7,0))</f>
        <v/>
      </c>
      <c r="H2390" s="74"/>
      <c r="I2390" s="74"/>
      <c r="J2390" s="74"/>
      <c r="K2390" s="57">
        <f t="shared" si="304"/>
        <v>0</v>
      </c>
      <c r="L2390" s="75"/>
      <c r="M2390" s="52">
        <f t="shared" si="305"/>
        <v>0</v>
      </c>
      <c r="N2390" s="76"/>
      <c r="O2390" s="52">
        <f t="shared" si="306"/>
        <v>0</v>
      </c>
      <c r="P2390" s="57">
        <f t="shared" si="307"/>
        <v>0</v>
      </c>
      <c r="Q2390" s="52">
        <f t="shared" si="308"/>
        <v>0</v>
      </c>
      <c r="R2390" s="454">
        <f t="shared" si="309"/>
        <v>0</v>
      </c>
    </row>
    <row r="2391" spans="1:18" outlineLevel="1" x14ac:dyDescent="0.2">
      <c r="A2391" s="79" t="str">
        <f t="shared" si="302"/>
        <v/>
      </c>
      <c r="B2391" s="73"/>
      <c r="C2391" s="90"/>
      <c r="D2391" s="93" t="str">
        <f t="shared" si="303"/>
        <v xml:space="preserve"> </v>
      </c>
      <c r="E2391" s="54" t="str">
        <f>IF($C2391="","",VLOOKUP($C2391,'4.NLC'!$A$6:$F$51,6,0))</f>
        <v/>
      </c>
      <c r="F2391" s="72" t="str">
        <f>IF($C2391="","",VLOOKUP($C2391,'4.NLC'!$A$6:$F$51,5,0))</f>
        <v/>
      </c>
      <c r="G2391" s="82" t="str">
        <f>IF($C2391="","",VLOOKUP($C2391,'4.NLC'!$A$6:$H$51,7,0))</f>
        <v/>
      </c>
      <c r="H2391" s="74"/>
      <c r="I2391" s="74"/>
      <c r="J2391" s="74"/>
      <c r="K2391" s="57">
        <f t="shared" si="304"/>
        <v>0</v>
      </c>
      <c r="L2391" s="75"/>
      <c r="M2391" s="52">
        <f t="shared" si="305"/>
        <v>0</v>
      </c>
      <c r="N2391" s="76"/>
      <c r="O2391" s="52">
        <f t="shared" si="306"/>
        <v>0</v>
      </c>
      <c r="P2391" s="57">
        <f t="shared" si="307"/>
        <v>0</v>
      </c>
      <c r="Q2391" s="52">
        <f t="shared" si="308"/>
        <v>0</v>
      </c>
      <c r="R2391" s="454">
        <f t="shared" si="309"/>
        <v>0</v>
      </c>
    </row>
    <row r="2392" spans="1:18" outlineLevel="1" x14ac:dyDescent="0.2">
      <c r="A2392" s="79" t="str">
        <f t="shared" si="302"/>
        <v/>
      </c>
      <c r="B2392" s="73"/>
      <c r="C2392" s="90"/>
      <c r="D2392" s="93" t="str">
        <f t="shared" si="303"/>
        <v xml:space="preserve"> </v>
      </c>
      <c r="E2392" s="54" t="str">
        <f>IF($C2392="","",VLOOKUP($C2392,'4.NLC'!$A$6:$F$51,6,0))</f>
        <v/>
      </c>
      <c r="F2392" s="72" t="str">
        <f>IF($C2392="","",VLOOKUP($C2392,'4.NLC'!$A$6:$F$51,5,0))</f>
        <v/>
      </c>
      <c r="G2392" s="82" t="str">
        <f>IF($C2392="","",VLOOKUP($C2392,'4.NLC'!$A$6:$H$51,7,0))</f>
        <v/>
      </c>
      <c r="H2392" s="74"/>
      <c r="I2392" s="74"/>
      <c r="J2392" s="74"/>
      <c r="K2392" s="57">
        <f t="shared" si="304"/>
        <v>0</v>
      </c>
      <c r="L2392" s="75"/>
      <c r="M2392" s="52">
        <f t="shared" si="305"/>
        <v>0</v>
      </c>
      <c r="N2392" s="76"/>
      <c r="O2392" s="52">
        <f t="shared" si="306"/>
        <v>0</v>
      </c>
      <c r="P2392" s="57">
        <f t="shared" si="307"/>
        <v>0</v>
      </c>
      <c r="Q2392" s="52">
        <f t="shared" si="308"/>
        <v>0</v>
      </c>
      <c r="R2392" s="454">
        <f t="shared" si="309"/>
        <v>0</v>
      </c>
    </row>
    <row r="2393" spans="1:18" outlineLevel="1" x14ac:dyDescent="0.2">
      <c r="A2393" s="79" t="str">
        <f t="shared" si="302"/>
        <v/>
      </c>
      <c r="B2393" s="73"/>
      <c r="C2393" s="90"/>
      <c r="D2393" s="93" t="str">
        <f t="shared" si="303"/>
        <v xml:space="preserve"> </v>
      </c>
      <c r="E2393" s="54" t="str">
        <f>IF($C2393="","",VLOOKUP($C2393,'4.NLC'!$A$6:$F$51,6,0))</f>
        <v/>
      </c>
      <c r="F2393" s="72" t="str">
        <f>IF($C2393="","",VLOOKUP($C2393,'4.NLC'!$A$6:$F$51,5,0))</f>
        <v/>
      </c>
      <c r="G2393" s="82" t="str">
        <f>IF($C2393="","",VLOOKUP($C2393,'4.NLC'!$A$6:$H$51,7,0))</f>
        <v/>
      </c>
      <c r="H2393" s="74"/>
      <c r="I2393" s="74"/>
      <c r="J2393" s="74"/>
      <c r="K2393" s="57">
        <f t="shared" si="304"/>
        <v>0</v>
      </c>
      <c r="L2393" s="75"/>
      <c r="M2393" s="52">
        <f t="shared" si="305"/>
        <v>0</v>
      </c>
      <c r="N2393" s="76"/>
      <c r="O2393" s="52">
        <f t="shared" si="306"/>
        <v>0</v>
      </c>
      <c r="P2393" s="57">
        <f t="shared" si="307"/>
        <v>0</v>
      </c>
      <c r="Q2393" s="52">
        <f t="shared" si="308"/>
        <v>0</v>
      </c>
      <c r="R2393" s="454">
        <f t="shared" si="309"/>
        <v>0</v>
      </c>
    </row>
    <row r="2394" spans="1:18" outlineLevel="1" x14ac:dyDescent="0.2">
      <c r="A2394" s="79" t="str">
        <f t="shared" si="302"/>
        <v/>
      </c>
      <c r="B2394" s="73"/>
      <c r="C2394" s="90"/>
      <c r="D2394" s="93" t="str">
        <f t="shared" si="303"/>
        <v xml:space="preserve"> </v>
      </c>
      <c r="E2394" s="54" t="str">
        <f>IF($C2394="","",VLOOKUP($C2394,'4.NLC'!$A$6:$F$51,6,0))</f>
        <v/>
      </c>
      <c r="F2394" s="72" t="str">
        <f>IF($C2394="","",VLOOKUP($C2394,'4.NLC'!$A$6:$F$51,5,0))</f>
        <v/>
      </c>
      <c r="G2394" s="82" t="str">
        <f>IF($C2394="","",VLOOKUP($C2394,'4.NLC'!$A$6:$H$51,7,0))</f>
        <v/>
      </c>
      <c r="H2394" s="74"/>
      <c r="I2394" s="74"/>
      <c r="J2394" s="74"/>
      <c r="K2394" s="57">
        <f t="shared" si="304"/>
        <v>0</v>
      </c>
      <c r="L2394" s="75"/>
      <c r="M2394" s="52">
        <f t="shared" si="305"/>
        <v>0</v>
      </c>
      <c r="N2394" s="76"/>
      <c r="O2394" s="52">
        <f t="shared" si="306"/>
        <v>0</v>
      </c>
      <c r="P2394" s="57">
        <f t="shared" si="307"/>
        <v>0</v>
      </c>
      <c r="Q2394" s="52">
        <f t="shared" si="308"/>
        <v>0</v>
      </c>
      <c r="R2394" s="454">
        <f t="shared" si="309"/>
        <v>0</v>
      </c>
    </row>
    <row r="2395" spans="1:18" outlineLevel="1" x14ac:dyDescent="0.2">
      <c r="A2395" s="79" t="str">
        <f t="shared" si="302"/>
        <v/>
      </c>
      <c r="B2395" s="73"/>
      <c r="C2395" s="90"/>
      <c r="D2395" s="93" t="str">
        <f t="shared" si="303"/>
        <v xml:space="preserve"> </v>
      </c>
      <c r="E2395" s="54" t="str">
        <f>IF($C2395="","",VLOOKUP($C2395,'4.NLC'!$A$6:$F$51,6,0))</f>
        <v/>
      </c>
      <c r="F2395" s="72" t="str">
        <f>IF($C2395="","",VLOOKUP($C2395,'4.NLC'!$A$6:$F$51,5,0))</f>
        <v/>
      </c>
      <c r="G2395" s="82" t="str">
        <f>IF($C2395="","",VLOOKUP($C2395,'4.NLC'!$A$6:$H$51,7,0))</f>
        <v/>
      </c>
      <c r="H2395" s="74"/>
      <c r="I2395" s="74"/>
      <c r="J2395" s="74"/>
      <c r="K2395" s="57">
        <f t="shared" si="304"/>
        <v>0</v>
      </c>
      <c r="L2395" s="75"/>
      <c r="M2395" s="52">
        <f t="shared" si="305"/>
        <v>0</v>
      </c>
      <c r="N2395" s="76"/>
      <c r="O2395" s="52">
        <f t="shared" si="306"/>
        <v>0</v>
      </c>
      <c r="P2395" s="57">
        <f t="shared" si="307"/>
        <v>0</v>
      </c>
      <c r="Q2395" s="52">
        <f t="shared" si="308"/>
        <v>0</v>
      </c>
      <c r="R2395" s="454">
        <f t="shared" si="309"/>
        <v>0</v>
      </c>
    </row>
    <row r="2396" spans="1:18" outlineLevel="1" x14ac:dyDescent="0.2">
      <c r="A2396" s="79" t="str">
        <f t="shared" si="302"/>
        <v/>
      </c>
      <c r="B2396" s="73"/>
      <c r="C2396" s="90"/>
      <c r="D2396" s="93" t="str">
        <f t="shared" si="303"/>
        <v xml:space="preserve"> </v>
      </c>
      <c r="E2396" s="54" t="str">
        <f>IF($C2396="","",VLOOKUP($C2396,'4.NLC'!$A$6:$F$51,6,0))</f>
        <v/>
      </c>
      <c r="F2396" s="72" t="str">
        <f>IF($C2396="","",VLOOKUP($C2396,'4.NLC'!$A$6:$F$51,5,0))</f>
        <v/>
      </c>
      <c r="G2396" s="82" t="str">
        <f>IF($C2396="","",VLOOKUP($C2396,'4.NLC'!$A$6:$H$51,7,0))</f>
        <v/>
      </c>
      <c r="H2396" s="74"/>
      <c r="I2396" s="74"/>
      <c r="J2396" s="74"/>
      <c r="K2396" s="57">
        <f t="shared" si="304"/>
        <v>0</v>
      </c>
      <c r="L2396" s="75"/>
      <c r="M2396" s="52">
        <f t="shared" si="305"/>
        <v>0</v>
      </c>
      <c r="N2396" s="76"/>
      <c r="O2396" s="52">
        <f t="shared" si="306"/>
        <v>0</v>
      </c>
      <c r="P2396" s="57">
        <f t="shared" si="307"/>
        <v>0</v>
      </c>
      <c r="Q2396" s="52">
        <f t="shared" si="308"/>
        <v>0</v>
      </c>
      <c r="R2396" s="454">
        <f t="shared" si="309"/>
        <v>0</v>
      </c>
    </row>
    <row r="2397" spans="1:18" outlineLevel="1" x14ac:dyDescent="0.2">
      <c r="A2397" s="79" t="str">
        <f t="shared" si="302"/>
        <v/>
      </c>
      <c r="B2397" s="73"/>
      <c r="C2397" s="90"/>
      <c r="D2397" s="93" t="str">
        <f t="shared" si="303"/>
        <v xml:space="preserve"> </v>
      </c>
      <c r="E2397" s="54" t="str">
        <f>IF($C2397="","",VLOOKUP($C2397,'4.NLC'!$A$6:$F$51,6,0))</f>
        <v/>
      </c>
      <c r="F2397" s="72" t="str">
        <f>IF($C2397="","",VLOOKUP($C2397,'4.NLC'!$A$6:$F$51,5,0))</f>
        <v/>
      </c>
      <c r="G2397" s="82" t="str">
        <f>IF($C2397="","",VLOOKUP($C2397,'4.NLC'!$A$6:$H$51,7,0))</f>
        <v/>
      </c>
      <c r="H2397" s="74"/>
      <c r="I2397" s="74"/>
      <c r="J2397" s="74"/>
      <c r="K2397" s="57">
        <f t="shared" si="304"/>
        <v>0</v>
      </c>
      <c r="L2397" s="75"/>
      <c r="M2397" s="52">
        <f t="shared" si="305"/>
        <v>0</v>
      </c>
      <c r="N2397" s="76"/>
      <c r="O2397" s="52">
        <f t="shared" si="306"/>
        <v>0</v>
      </c>
      <c r="P2397" s="57">
        <f t="shared" si="307"/>
        <v>0</v>
      </c>
      <c r="Q2397" s="52">
        <f t="shared" si="308"/>
        <v>0</v>
      </c>
      <c r="R2397" s="454">
        <f t="shared" si="309"/>
        <v>0</v>
      </c>
    </row>
    <row r="2398" spans="1:18" outlineLevel="1" x14ac:dyDescent="0.2">
      <c r="A2398" s="79" t="str">
        <f t="shared" si="302"/>
        <v/>
      </c>
      <c r="B2398" s="73"/>
      <c r="C2398" s="90"/>
      <c r="D2398" s="93" t="str">
        <f t="shared" si="303"/>
        <v xml:space="preserve"> </v>
      </c>
      <c r="E2398" s="54" t="str">
        <f>IF($C2398="","",VLOOKUP($C2398,'4.NLC'!$A$6:$F$51,6,0))</f>
        <v/>
      </c>
      <c r="F2398" s="72" t="str">
        <f>IF($C2398="","",VLOOKUP($C2398,'4.NLC'!$A$6:$F$51,5,0))</f>
        <v/>
      </c>
      <c r="G2398" s="82" t="str">
        <f>IF($C2398="","",VLOOKUP($C2398,'4.NLC'!$A$6:$H$51,7,0))</f>
        <v/>
      </c>
      <c r="H2398" s="74"/>
      <c r="I2398" s="74"/>
      <c r="J2398" s="74"/>
      <c r="K2398" s="57">
        <f t="shared" si="304"/>
        <v>0</v>
      </c>
      <c r="L2398" s="75"/>
      <c r="M2398" s="52">
        <f t="shared" si="305"/>
        <v>0</v>
      </c>
      <c r="N2398" s="76"/>
      <c r="O2398" s="52">
        <f t="shared" si="306"/>
        <v>0</v>
      </c>
      <c r="P2398" s="57">
        <f t="shared" si="307"/>
        <v>0</v>
      </c>
      <c r="Q2398" s="52">
        <f t="shared" si="308"/>
        <v>0</v>
      </c>
      <c r="R2398" s="454">
        <f t="shared" si="309"/>
        <v>0</v>
      </c>
    </row>
    <row r="2399" spans="1:18" outlineLevel="1" x14ac:dyDescent="0.2">
      <c r="A2399" s="79" t="str">
        <f t="shared" si="302"/>
        <v/>
      </c>
      <c r="B2399" s="73"/>
      <c r="C2399" s="90"/>
      <c r="D2399" s="93" t="str">
        <f t="shared" si="303"/>
        <v xml:space="preserve"> </v>
      </c>
      <c r="E2399" s="54" t="str">
        <f>IF($C2399="","",VLOOKUP($C2399,'4.NLC'!$A$6:$F$51,6,0))</f>
        <v/>
      </c>
      <c r="F2399" s="72" t="str">
        <f>IF($C2399="","",VLOOKUP($C2399,'4.NLC'!$A$6:$F$51,5,0))</f>
        <v/>
      </c>
      <c r="G2399" s="82" t="str">
        <f>IF($C2399="","",VLOOKUP($C2399,'4.NLC'!$A$6:$H$51,7,0))</f>
        <v/>
      </c>
      <c r="H2399" s="74"/>
      <c r="I2399" s="74"/>
      <c r="J2399" s="74"/>
      <c r="K2399" s="57">
        <f t="shared" si="304"/>
        <v>0</v>
      </c>
      <c r="L2399" s="75"/>
      <c r="M2399" s="52">
        <f t="shared" si="305"/>
        <v>0</v>
      </c>
      <c r="N2399" s="76"/>
      <c r="O2399" s="52">
        <f t="shared" si="306"/>
        <v>0</v>
      </c>
      <c r="P2399" s="57">
        <f t="shared" si="307"/>
        <v>0</v>
      </c>
      <c r="Q2399" s="52">
        <f t="shared" si="308"/>
        <v>0</v>
      </c>
      <c r="R2399" s="454">
        <f t="shared" si="309"/>
        <v>0</v>
      </c>
    </row>
    <row r="2400" spans="1:18" outlineLevel="1" x14ac:dyDescent="0.2">
      <c r="A2400" s="79" t="str">
        <f t="shared" si="302"/>
        <v/>
      </c>
      <c r="B2400" s="73"/>
      <c r="C2400" s="90"/>
      <c r="D2400" s="93" t="str">
        <f t="shared" si="303"/>
        <v xml:space="preserve"> </v>
      </c>
      <c r="E2400" s="54" t="str">
        <f>IF($C2400="","",VLOOKUP($C2400,'4.NLC'!$A$6:$F$51,6,0))</f>
        <v/>
      </c>
      <c r="F2400" s="72" t="str">
        <f>IF($C2400="","",VLOOKUP($C2400,'4.NLC'!$A$6:$F$51,5,0))</f>
        <v/>
      </c>
      <c r="G2400" s="82" t="str">
        <f>IF($C2400="","",VLOOKUP($C2400,'4.NLC'!$A$6:$H$51,7,0))</f>
        <v/>
      </c>
      <c r="H2400" s="74"/>
      <c r="I2400" s="74"/>
      <c r="J2400" s="74"/>
      <c r="K2400" s="57">
        <f t="shared" si="304"/>
        <v>0</v>
      </c>
      <c r="L2400" s="75"/>
      <c r="M2400" s="52">
        <f t="shared" si="305"/>
        <v>0</v>
      </c>
      <c r="N2400" s="76"/>
      <c r="O2400" s="52">
        <f t="shared" si="306"/>
        <v>0</v>
      </c>
      <c r="P2400" s="57">
        <f t="shared" si="307"/>
        <v>0</v>
      </c>
      <c r="Q2400" s="52">
        <f t="shared" si="308"/>
        <v>0</v>
      </c>
      <c r="R2400" s="454">
        <f t="shared" si="309"/>
        <v>0</v>
      </c>
    </row>
    <row r="2401" spans="1:18" outlineLevel="1" x14ac:dyDescent="0.2">
      <c r="A2401" s="79" t="str">
        <f t="shared" si="302"/>
        <v/>
      </c>
      <c r="B2401" s="73"/>
      <c r="C2401" s="90"/>
      <c r="D2401" s="93" t="str">
        <f t="shared" si="303"/>
        <v xml:space="preserve"> </v>
      </c>
      <c r="E2401" s="54" t="str">
        <f>IF($C2401="","",VLOOKUP($C2401,'4.NLC'!$A$6:$F$51,6,0))</f>
        <v/>
      </c>
      <c r="F2401" s="72" t="str">
        <f>IF($C2401="","",VLOOKUP($C2401,'4.NLC'!$A$6:$F$51,5,0))</f>
        <v/>
      </c>
      <c r="G2401" s="82" t="str">
        <f>IF($C2401="","",VLOOKUP($C2401,'4.NLC'!$A$6:$H$51,7,0))</f>
        <v/>
      </c>
      <c r="H2401" s="74"/>
      <c r="I2401" s="74"/>
      <c r="J2401" s="74"/>
      <c r="K2401" s="57">
        <f t="shared" si="304"/>
        <v>0</v>
      </c>
      <c r="L2401" s="75"/>
      <c r="M2401" s="52">
        <f t="shared" si="305"/>
        <v>0</v>
      </c>
      <c r="N2401" s="76"/>
      <c r="O2401" s="52">
        <f t="shared" si="306"/>
        <v>0</v>
      </c>
      <c r="P2401" s="57">
        <f t="shared" si="307"/>
        <v>0</v>
      </c>
      <c r="Q2401" s="52">
        <f t="shared" si="308"/>
        <v>0</v>
      </c>
      <c r="R2401" s="454">
        <f t="shared" si="309"/>
        <v>0</v>
      </c>
    </row>
    <row r="2402" spans="1:18" outlineLevel="1" x14ac:dyDescent="0.2">
      <c r="A2402" s="79" t="str">
        <f t="shared" si="302"/>
        <v/>
      </c>
      <c r="B2402" s="73"/>
      <c r="C2402" s="90"/>
      <c r="D2402" s="93" t="str">
        <f t="shared" si="303"/>
        <v xml:space="preserve"> </v>
      </c>
      <c r="E2402" s="54" t="str">
        <f>IF($C2402="","",VLOOKUP($C2402,'4.NLC'!$A$6:$F$51,6,0))</f>
        <v/>
      </c>
      <c r="F2402" s="72" t="str">
        <f>IF($C2402="","",VLOOKUP($C2402,'4.NLC'!$A$6:$F$51,5,0))</f>
        <v/>
      </c>
      <c r="G2402" s="82" t="str">
        <f>IF($C2402="","",VLOOKUP($C2402,'4.NLC'!$A$6:$H$51,7,0))</f>
        <v/>
      </c>
      <c r="H2402" s="74"/>
      <c r="I2402" s="74"/>
      <c r="J2402" s="74"/>
      <c r="K2402" s="57">
        <f t="shared" si="304"/>
        <v>0</v>
      </c>
      <c r="L2402" s="75"/>
      <c r="M2402" s="52">
        <f t="shared" si="305"/>
        <v>0</v>
      </c>
      <c r="N2402" s="76"/>
      <c r="O2402" s="52">
        <f t="shared" si="306"/>
        <v>0</v>
      </c>
      <c r="P2402" s="57">
        <f t="shared" si="307"/>
        <v>0</v>
      </c>
      <c r="Q2402" s="52">
        <f t="shared" si="308"/>
        <v>0</v>
      </c>
      <c r="R2402" s="454">
        <f t="shared" si="309"/>
        <v>0</v>
      </c>
    </row>
    <row r="2403" spans="1:18" outlineLevel="1" x14ac:dyDescent="0.2">
      <c r="A2403" s="79" t="str">
        <f t="shared" si="302"/>
        <v/>
      </c>
      <c r="B2403" s="73"/>
      <c r="C2403" s="90"/>
      <c r="D2403" s="93" t="str">
        <f t="shared" si="303"/>
        <v xml:space="preserve"> </v>
      </c>
      <c r="E2403" s="54" t="str">
        <f>IF($C2403="","",VLOOKUP($C2403,'4.NLC'!$A$6:$F$51,6,0))</f>
        <v/>
      </c>
      <c r="F2403" s="72" t="str">
        <f>IF($C2403="","",VLOOKUP($C2403,'4.NLC'!$A$6:$F$51,5,0))</f>
        <v/>
      </c>
      <c r="G2403" s="82" t="str">
        <f>IF($C2403="","",VLOOKUP($C2403,'4.NLC'!$A$6:$H$51,7,0))</f>
        <v/>
      </c>
      <c r="H2403" s="74"/>
      <c r="I2403" s="74"/>
      <c r="J2403" s="74"/>
      <c r="K2403" s="57">
        <f t="shared" si="304"/>
        <v>0</v>
      </c>
      <c r="L2403" s="75"/>
      <c r="M2403" s="52">
        <f t="shared" si="305"/>
        <v>0</v>
      </c>
      <c r="N2403" s="76"/>
      <c r="O2403" s="52">
        <f t="shared" si="306"/>
        <v>0</v>
      </c>
      <c r="P2403" s="57">
        <f t="shared" si="307"/>
        <v>0</v>
      </c>
      <c r="Q2403" s="52">
        <f t="shared" si="308"/>
        <v>0</v>
      </c>
      <c r="R2403" s="454">
        <f t="shared" si="309"/>
        <v>0</v>
      </c>
    </row>
    <row r="2404" spans="1:18" outlineLevel="1" x14ac:dyDescent="0.2">
      <c r="A2404" s="79" t="str">
        <f t="shared" si="302"/>
        <v/>
      </c>
      <c r="B2404" s="73"/>
      <c r="C2404" s="90"/>
      <c r="D2404" s="93" t="str">
        <f t="shared" si="303"/>
        <v xml:space="preserve"> </v>
      </c>
      <c r="E2404" s="54" t="str">
        <f>IF($C2404="","",VLOOKUP($C2404,'4.NLC'!$A$6:$F$51,6,0))</f>
        <v/>
      </c>
      <c r="F2404" s="72" t="str">
        <f>IF($C2404="","",VLOOKUP($C2404,'4.NLC'!$A$6:$F$51,5,0))</f>
        <v/>
      </c>
      <c r="G2404" s="82" t="str">
        <f>IF($C2404="","",VLOOKUP($C2404,'4.NLC'!$A$6:$H$51,7,0))</f>
        <v/>
      </c>
      <c r="H2404" s="74"/>
      <c r="I2404" s="74"/>
      <c r="J2404" s="74"/>
      <c r="K2404" s="57">
        <f t="shared" si="304"/>
        <v>0</v>
      </c>
      <c r="L2404" s="75"/>
      <c r="M2404" s="52">
        <f t="shared" si="305"/>
        <v>0</v>
      </c>
      <c r="N2404" s="76"/>
      <c r="O2404" s="52">
        <f t="shared" si="306"/>
        <v>0</v>
      </c>
      <c r="P2404" s="57">
        <f t="shared" si="307"/>
        <v>0</v>
      </c>
      <c r="Q2404" s="52">
        <f t="shared" si="308"/>
        <v>0</v>
      </c>
      <c r="R2404" s="454">
        <f t="shared" si="309"/>
        <v>0</v>
      </c>
    </row>
    <row r="2405" spans="1:18" outlineLevel="1" x14ac:dyDescent="0.2">
      <c r="A2405" s="79" t="str">
        <f t="shared" si="302"/>
        <v/>
      </c>
      <c r="B2405" s="73"/>
      <c r="C2405" s="90"/>
      <c r="D2405" s="93" t="str">
        <f t="shared" si="303"/>
        <v xml:space="preserve"> </v>
      </c>
      <c r="E2405" s="54" t="str">
        <f>IF($C2405="","",VLOOKUP($C2405,'4.NLC'!$A$6:$F$51,6,0))</f>
        <v/>
      </c>
      <c r="F2405" s="72" t="str">
        <f>IF($C2405="","",VLOOKUP($C2405,'4.NLC'!$A$6:$F$51,5,0))</f>
        <v/>
      </c>
      <c r="G2405" s="82" t="str">
        <f>IF($C2405="","",VLOOKUP($C2405,'4.NLC'!$A$6:$H$51,7,0))</f>
        <v/>
      </c>
      <c r="H2405" s="74"/>
      <c r="I2405" s="74"/>
      <c r="J2405" s="74"/>
      <c r="K2405" s="57">
        <f t="shared" si="304"/>
        <v>0</v>
      </c>
      <c r="L2405" s="75"/>
      <c r="M2405" s="52">
        <f t="shared" si="305"/>
        <v>0</v>
      </c>
      <c r="N2405" s="76"/>
      <c r="O2405" s="52">
        <f t="shared" si="306"/>
        <v>0</v>
      </c>
      <c r="P2405" s="57">
        <f t="shared" si="307"/>
        <v>0</v>
      </c>
      <c r="Q2405" s="52">
        <f t="shared" si="308"/>
        <v>0</v>
      </c>
      <c r="R2405" s="454">
        <f t="shared" si="309"/>
        <v>0</v>
      </c>
    </row>
    <row r="2406" spans="1:18" outlineLevel="1" x14ac:dyDescent="0.2">
      <c r="A2406" s="79" t="str">
        <f t="shared" si="302"/>
        <v/>
      </c>
      <c r="B2406" s="73"/>
      <c r="C2406" s="90"/>
      <c r="D2406" s="93" t="str">
        <f t="shared" si="303"/>
        <v xml:space="preserve"> </v>
      </c>
      <c r="E2406" s="54" t="str">
        <f>IF($C2406="","",VLOOKUP($C2406,'4.NLC'!$A$6:$F$51,6,0))</f>
        <v/>
      </c>
      <c r="F2406" s="72" t="str">
        <f>IF($C2406="","",VLOOKUP($C2406,'4.NLC'!$A$6:$F$51,5,0))</f>
        <v/>
      </c>
      <c r="G2406" s="82" t="str">
        <f>IF($C2406="","",VLOOKUP($C2406,'4.NLC'!$A$6:$H$51,7,0))</f>
        <v/>
      </c>
      <c r="H2406" s="74"/>
      <c r="I2406" s="74"/>
      <c r="J2406" s="74"/>
      <c r="K2406" s="57">
        <f t="shared" si="304"/>
        <v>0</v>
      </c>
      <c r="L2406" s="75"/>
      <c r="M2406" s="52">
        <f t="shared" si="305"/>
        <v>0</v>
      </c>
      <c r="N2406" s="76"/>
      <c r="O2406" s="52">
        <f t="shared" si="306"/>
        <v>0</v>
      </c>
      <c r="P2406" s="57">
        <f t="shared" si="307"/>
        <v>0</v>
      </c>
      <c r="Q2406" s="52">
        <f t="shared" si="308"/>
        <v>0</v>
      </c>
      <c r="R2406" s="454">
        <f t="shared" si="309"/>
        <v>0</v>
      </c>
    </row>
    <row r="2407" spans="1:18" outlineLevel="1" x14ac:dyDescent="0.2">
      <c r="A2407" s="79" t="str">
        <f t="shared" si="302"/>
        <v/>
      </c>
      <c r="B2407" s="73"/>
      <c r="C2407" s="90"/>
      <c r="D2407" s="93" t="str">
        <f t="shared" si="303"/>
        <v xml:space="preserve"> </v>
      </c>
      <c r="E2407" s="54" t="str">
        <f>IF($C2407="","",VLOOKUP($C2407,'4.NLC'!$A$6:$F$51,6,0))</f>
        <v/>
      </c>
      <c r="F2407" s="72" t="str">
        <f>IF($C2407="","",VLOOKUP($C2407,'4.NLC'!$A$6:$F$51,5,0))</f>
        <v/>
      </c>
      <c r="G2407" s="82" t="str">
        <f>IF($C2407="","",VLOOKUP($C2407,'4.NLC'!$A$6:$H$51,7,0))</f>
        <v/>
      </c>
      <c r="H2407" s="74"/>
      <c r="I2407" s="74"/>
      <c r="J2407" s="74"/>
      <c r="K2407" s="57">
        <f t="shared" si="304"/>
        <v>0</v>
      </c>
      <c r="L2407" s="75"/>
      <c r="M2407" s="52">
        <f t="shared" si="305"/>
        <v>0</v>
      </c>
      <c r="N2407" s="76"/>
      <c r="O2407" s="52">
        <f t="shared" si="306"/>
        <v>0</v>
      </c>
      <c r="P2407" s="57">
        <f t="shared" si="307"/>
        <v>0</v>
      </c>
      <c r="Q2407" s="52">
        <f t="shared" si="308"/>
        <v>0</v>
      </c>
      <c r="R2407" s="454">
        <f t="shared" si="309"/>
        <v>0</v>
      </c>
    </row>
    <row r="2408" spans="1:18" outlineLevel="1" x14ac:dyDescent="0.2">
      <c r="A2408" s="79" t="str">
        <f t="shared" si="302"/>
        <v/>
      </c>
      <c r="B2408" s="73"/>
      <c r="C2408" s="90"/>
      <c r="D2408" s="93" t="str">
        <f t="shared" si="303"/>
        <v xml:space="preserve"> </v>
      </c>
      <c r="E2408" s="54" t="str">
        <f>IF($C2408="","",VLOOKUP($C2408,'4.NLC'!$A$6:$F$51,6,0))</f>
        <v/>
      </c>
      <c r="F2408" s="72" t="str">
        <f>IF($C2408="","",VLOOKUP($C2408,'4.NLC'!$A$6:$F$51,5,0))</f>
        <v/>
      </c>
      <c r="G2408" s="82" t="str">
        <f>IF($C2408="","",VLOOKUP($C2408,'4.NLC'!$A$6:$H$51,7,0))</f>
        <v/>
      </c>
      <c r="H2408" s="74"/>
      <c r="I2408" s="74"/>
      <c r="J2408" s="74"/>
      <c r="K2408" s="57">
        <f t="shared" si="304"/>
        <v>0</v>
      </c>
      <c r="L2408" s="75"/>
      <c r="M2408" s="52">
        <f t="shared" si="305"/>
        <v>0</v>
      </c>
      <c r="N2408" s="76"/>
      <c r="O2408" s="52">
        <f t="shared" si="306"/>
        <v>0</v>
      </c>
      <c r="P2408" s="57">
        <f t="shared" si="307"/>
        <v>0</v>
      </c>
      <c r="Q2408" s="52">
        <f t="shared" si="308"/>
        <v>0</v>
      </c>
      <c r="R2408" s="454">
        <f t="shared" si="309"/>
        <v>0</v>
      </c>
    </row>
    <row r="2409" spans="1:18" outlineLevel="1" x14ac:dyDescent="0.2">
      <c r="A2409" s="79" t="str">
        <f t="shared" si="302"/>
        <v/>
      </c>
      <c r="B2409" s="73"/>
      <c r="C2409" s="90"/>
      <c r="D2409" s="93" t="str">
        <f t="shared" si="303"/>
        <v xml:space="preserve"> </v>
      </c>
      <c r="E2409" s="54" t="str">
        <f>IF($C2409="","",VLOOKUP($C2409,'4.NLC'!$A$6:$F$51,6,0))</f>
        <v/>
      </c>
      <c r="F2409" s="72" t="str">
        <f>IF($C2409="","",VLOOKUP($C2409,'4.NLC'!$A$6:$F$51,5,0))</f>
        <v/>
      </c>
      <c r="G2409" s="82" t="str">
        <f>IF($C2409="","",VLOOKUP($C2409,'4.NLC'!$A$6:$H$51,7,0))</f>
        <v/>
      </c>
      <c r="H2409" s="74"/>
      <c r="I2409" s="74"/>
      <c r="J2409" s="74"/>
      <c r="K2409" s="57">
        <f t="shared" si="304"/>
        <v>0</v>
      </c>
      <c r="L2409" s="75"/>
      <c r="M2409" s="52">
        <f t="shared" si="305"/>
        <v>0</v>
      </c>
      <c r="N2409" s="76"/>
      <c r="O2409" s="52">
        <f t="shared" si="306"/>
        <v>0</v>
      </c>
      <c r="P2409" s="57">
        <f t="shared" si="307"/>
        <v>0</v>
      </c>
      <c r="Q2409" s="52">
        <f t="shared" si="308"/>
        <v>0</v>
      </c>
      <c r="R2409" s="454">
        <f t="shared" si="309"/>
        <v>0</v>
      </c>
    </row>
    <row r="2410" spans="1:18" outlineLevel="1" x14ac:dyDescent="0.2">
      <c r="A2410" s="79" t="str">
        <f t="shared" si="302"/>
        <v/>
      </c>
      <c r="B2410" s="73"/>
      <c r="C2410" s="90"/>
      <c r="D2410" s="93" t="str">
        <f t="shared" si="303"/>
        <v xml:space="preserve"> </v>
      </c>
      <c r="E2410" s="54" t="str">
        <f>IF($C2410="","",VLOOKUP($C2410,'4.NLC'!$A$6:$F$51,6,0))</f>
        <v/>
      </c>
      <c r="F2410" s="72" t="str">
        <f>IF($C2410="","",VLOOKUP($C2410,'4.NLC'!$A$6:$F$51,5,0))</f>
        <v/>
      </c>
      <c r="G2410" s="82" t="str">
        <f>IF($C2410="","",VLOOKUP($C2410,'4.NLC'!$A$6:$H$51,7,0))</f>
        <v/>
      </c>
      <c r="H2410" s="74"/>
      <c r="I2410" s="74"/>
      <c r="J2410" s="74"/>
      <c r="K2410" s="57">
        <f t="shared" si="304"/>
        <v>0</v>
      </c>
      <c r="L2410" s="75"/>
      <c r="M2410" s="52">
        <f t="shared" si="305"/>
        <v>0</v>
      </c>
      <c r="N2410" s="76"/>
      <c r="O2410" s="52">
        <f t="shared" si="306"/>
        <v>0</v>
      </c>
      <c r="P2410" s="57">
        <f t="shared" si="307"/>
        <v>0</v>
      </c>
      <c r="Q2410" s="52">
        <f t="shared" si="308"/>
        <v>0</v>
      </c>
      <c r="R2410" s="454">
        <f t="shared" si="309"/>
        <v>0</v>
      </c>
    </row>
    <row r="2411" spans="1:18" outlineLevel="1" x14ac:dyDescent="0.2">
      <c r="A2411" s="79" t="str">
        <f t="shared" si="302"/>
        <v/>
      </c>
      <c r="B2411" s="73"/>
      <c r="C2411" s="90"/>
      <c r="D2411" s="93" t="str">
        <f t="shared" si="303"/>
        <v xml:space="preserve"> </v>
      </c>
      <c r="E2411" s="54" t="str">
        <f>IF($C2411="","",VLOOKUP($C2411,'4.NLC'!$A$6:$F$51,6,0))</f>
        <v/>
      </c>
      <c r="F2411" s="72" t="str">
        <f>IF($C2411="","",VLOOKUP($C2411,'4.NLC'!$A$6:$F$51,5,0))</f>
        <v/>
      </c>
      <c r="G2411" s="82" t="str">
        <f>IF($C2411="","",VLOOKUP($C2411,'4.NLC'!$A$6:$H$51,7,0))</f>
        <v/>
      </c>
      <c r="H2411" s="74"/>
      <c r="I2411" s="74"/>
      <c r="J2411" s="74"/>
      <c r="K2411" s="57">
        <f t="shared" si="304"/>
        <v>0</v>
      </c>
      <c r="L2411" s="75"/>
      <c r="M2411" s="52">
        <f t="shared" si="305"/>
        <v>0</v>
      </c>
      <c r="N2411" s="76"/>
      <c r="O2411" s="52">
        <f t="shared" si="306"/>
        <v>0</v>
      </c>
      <c r="P2411" s="57">
        <f t="shared" si="307"/>
        <v>0</v>
      </c>
      <c r="Q2411" s="52">
        <f t="shared" si="308"/>
        <v>0</v>
      </c>
      <c r="R2411" s="454">
        <f t="shared" si="309"/>
        <v>0</v>
      </c>
    </row>
    <row r="2412" spans="1:18" outlineLevel="1" x14ac:dyDescent="0.2">
      <c r="A2412" s="79" t="str">
        <f t="shared" si="302"/>
        <v/>
      </c>
      <c r="B2412" s="73"/>
      <c r="C2412" s="90"/>
      <c r="D2412" s="93" t="str">
        <f t="shared" si="303"/>
        <v xml:space="preserve"> </v>
      </c>
      <c r="E2412" s="54" t="str">
        <f>IF($C2412="","",VLOOKUP($C2412,'4.NLC'!$A$6:$F$51,6,0))</f>
        <v/>
      </c>
      <c r="F2412" s="72" t="str">
        <f>IF($C2412="","",VLOOKUP($C2412,'4.NLC'!$A$6:$F$51,5,0))</f>
        <v/>
      </c>
      <c r="G2412" s="82" t="str">
        <f>IF($C2412="","",VLOOKUP($C2412,'4.NLC'!$A$6:$H$51,7,0))</f>
        <v/>
      </c>
      <c r="H2412" s="74"/>
      <c r="I2412" s="74"/>
      <c r="J2412" s="74"/>
      <c r="K2412" s="57">
        <f t="shared" si="304"/>
        <v>0</v>
      </c>
      <c r="L2412" s="75"/>
      <c r="M2412" s="52">
        <f t="shared" si="305"/>
        <v>0</v>
      </c>
      <c r="N2412" s="76"/>
      <c r="O2412" s="52">
        <f t="shared" si="306"/>
        <v>0</v>
      </c>
      <c r="P2412" s="57">
        <f t="shared" si="307"/>
        <v>0</v>
      </c>
      <c r="Q2412" s="52">
        <f t="shared" si="308"/>
        <v>0</v>
      </c>
      <c r="R2412" s="454">
        <f t="shared" si="309"/>
        <v>0</v>
      </c>
    </row>
    <row r="2413" spans="1:18" outlineLevel="1" x14ac:dyDescent="0.2">
      <c r="A2413" s="79" t="str">
        <f t="shared" si="302"/>
        <v/>
      </c>
      <c r="B2413" s="73"/>
      <c r="C2413" s="90"/>
      <c r="D2413" s="93" t="str">
        <f t="shared" si="303"/>
        <v xml:space="preserve"> </v>
      </c>
      <c r="E2413" s="54" t="str">
        <f>IF($C2413="","",VLOOKUP($C2413,'4.NLC'!$A$6:$F$51,6,0))</f>
        <v/>
      </c>
      <c r="F2413" s="72" t="str">
        <f>IF($C2413="","",VLOOKUP($C2413,'4.NLC'!$A$6:$F$51,5,0))</f>
        <v/>
      </c>
      <c r="G2413" s="82" t="str">
        <f>IF($C2413="","",VLOOKUP($C2413,'4.NLC'!$A$6:$H$51,7,0))</f>
        <v/>
      </c>
      <c r="H2413" s="74"/>
      <c r="I2413" s="74"/>
      <c r="J2413" s="74"/>
      <c r="K2413" s="57">
        <f t="shared" si="304"/>
        <v>0</v>
      </c>
      <c r="L2413" s="75"/>
      <c r="M2413" s="52">
        <f t="shared" si="305"/>
        <v>0</v>
      </c>
      <c r="N2413" s="76"/>
      <c r="O2413" s="52">
        <f t="shared" si="306"/>
        <v>0</v>
      </c>
      <c r="P2413" s="57">
        <f t="shared" si="307"/>
        <v>0</v>
      </c>
      <c r="Q2413" s="52">
        <f t="shared" si="308"/>
        <v>0</v>
      </c>
      <c r="R2413" s="454">
        <f t="shared" si="309"/>
        <v>0</v>
      </c>
    </row>
    <row r="2414" spans="1:18" outlineLevel="1" x14ac:dyDescent="0.2">
      <c r="A2414" s="79" t="str">
        <f t="shared" si="302"/>
        <v/>
      </c>
      <c r="B2414" s="73"/>
      <c r="C2414" s="90"/>
      <c r="D2414" s="93" t="str">
        <f t="shared" si="303"/>
        <v xml:space="preserve"> </v>
      </c>
      <c r="E2414" s="54" t="str">
        <f>IF($C2414="","",VLOOKUP($C2414,'4.NLC'!$A$6:$F$51,6,0))</f>
        <v/>
      </c>
      <c r="F2414" s="72" t="str">
        <f>IF($C2414="","",VLOOKUP($C2414,'4.NLC'!$A$6:$F$51,5,0))</f>
        <v/>
      </c>
      <c r="G2414" s="82" t="str">
        <f>IF($C2414="","",VLOOKUP($C2414,'4.NLC'!$A$6:$H$51,7,0))</f>
        <v/>
      </c>
      <c r="H2414" s="74"/>
      <c r="I2414" s="74"/>
      <c r="J2414" s="74"/>
      <c r="K2414" s="57">
        <f t="shared" si="304"/>
        <v>0</v>
      </c>
      <c r="L2414" s="75"/>
      <c r="M2414" s="52">
        <f t="shared" si="305"/>
        <v>0</v>
      </c>
      <c r="N2414" s="76"/>
      <c r="O2414" s="52">
        <f t="shared" si="306"/>
        <v>0</v>
      </c>
      <c r="P2414" s="57">
        <f t="shared" si="307"/>
        <v>0</v>
      </c>
      <c r="Q2414" s="52">
        <f t="shared" si="308"/>
        <v>0</v>
      </c>
      <c r="R2414" s="454">
        <f t="shared" si="309"/>
        <v>0</v>
      </c>
    </row>
    <row r="2415" spans="1:18" outlineLevel="1" x14ac:dyDescent="0.2">
      <c r="A2415" s="79" t="str">
        <f t="shared" si="302"/>
        <v/>
      </c>
      <c r="B2415" s="73"/>
      <c r="C2415" s="90"/>
      <c r="D2415" s="93" t="str">
        <f t="shared" si="303"/>
        <v xml:space="preserve"> </v>
      </c>
      <c r="E2415" s="54" t="str">
        <f>IF($C2415="","",VLOOKUP($C2415,'4.NLC'!$A$6:$F$51,6,0))</f>
        <v/>
      </c>
      <c r="F2415" s="72" t="str">
        <f>IF($C2415="","",VLOOKUP($C2415,'4.NLC'!$A$6:$F$51,5,0))</f>
        <v/>
      </c>
      <c r="G2415" s="82" t="str">
        <f>IF($C2415="","",VLOOKUP($C2415,'4.NLC'!$A$6:$H$51,7,0))</f>
        <v/>
      </c>
      <c r="H2415" s="74"/>
      <c r="I2415" s="74"/>
      <c r="J2415" s="74"/>
      <c r="K2415" s="57">
        <f t="shared" si="304"/>
        <v>0</v>
      </c>
      <c r="L2415" s="75"/>
      <c r="M2415" s="52">
        <f t="shared" si="305"/>
        <v>0</v>
      </c>
      <c r="N2415" s="76"/>
      <c r="O2415" s="52">
        <f t="shared" si="306"/>
        <v>0</v>
      </c>
      <c r="P2415" s="57">
        <f t="shared" si="307"/>
        <v>0</v>
      </c>
      <c r="Q2415" s="52">
        <f t="shared" si="308"/>
        <v>0</v>
      </c>
      <c r="R2415" s="454">
        <f t="shared" si="309"/>
        <v>0</v>
      </c>
    </row>
    <row r="2416" spans="1:18" outlineLevel="1" x14ac:dyDescent="0.2">
      <c r="A2416" s="79" t="str">
        <f t="shared" si="302"/>
        <v/>
      </c>
      <c r="B2416" s="73"/>
      <c r="C2416" s="90"/>
      <c r="D2416" s="93" t="str">
        <f t="shared" si="303"/>
        <v xml:space="preserve"> </v>
      </c>
      <c r="E2416" s="54" t="str">
        <f>IF($C2416="","",VLOOKUP($C2416,'4.NLC'!$A$6:$F$51,6,0))</f>
        <v/>
      </c>
      <c r="F2416" s="72" t="str">
        <f>IF($C2416="","",VLOOKUP($C2416,'4.NLC'!$A$6:$F$51,5,0))</f>
        <v/>
      </c>
      <c r="G2416" s="82" t="str">
        <f>IF($C2416="","",VLOOKUP($C2416,'4.NLC'!$A$6:$H$51,7,0))</f>
        <v/>
      </c>
      <c r="H2416" s="74"/>
      <c r="I2416" s="74"/>
      <c r="J2416" s="74"/>
      <c r="K2416" s="57">
        <f t="shared" si="304"/>
        <v>0</v>
      </c>
      <c r="L2416" s="75"/>
      <c r="M2416" s="52">
        <f t="shared" si="305"/>
        <v>0</v>
      </c>
      <c r="N2416" s="76"/>
      <c r="O2416" s="52">
        <f t="shared" si="306"/>
        <v>0</v>
      </c>
      <c r="P2416" s="57">
        <f t="shared" si="307"/>
        <v>0</v>
      </c>
      <c r="Q2416" s="52">
        <f t="shared" si="308"/>
        <v>0</v>
      </c>
      <c r="R2416" s="454">
        <f t="shared" si="309"/>
        <v>0</v>
      </c>
    </row>
    <row r="2417" spans="1:18" outlineLevel="1" x14ac:dyDescent="0.2">
      <c r="A2417" s="79" t="str">
        <f t="shared" si="302"/>
        <v/>
      </c>
      <c r="B2417" s="73"/>
      <c r="C2417" s="90"/>
      <c r="D2417" s="93" t="str">
        <f t="shared" si="303"/>
        <v xml:space="preserve"> </v>
      </c>
      <c r="E2417" s="54" t="str">
        <f>IF($C2417="","",VLOOKUP($C2417,'4.NLC'!$A$6:$F$51,6,0))</f>
        <v/>
      </c>
      <c r="F2417" s="72" t="str">
        <f>IF($C2417="","",VLOOKUP($C2417,'4.NLC'!$A$6:$F$51,5,0))</f>
        <v/>
      </c>
      <c r="G2417" s="82" t="str">
        <f>IF($C2417="","",VLOOKUP($C2417,'4.NLC'!$A$6:$H$51,7,0))</f>
        <v/>
      </c>
      <c r="H2417" s="74"/>
      <c r="I2417" s="74"/>
      <c r="J2417" s="74"/>
      <c r="K2417" s="57">
        <f t="shared" si="304"/>
        <v>0</v>
      </c>
      <c r="L2417" s="75"/>
      <c r="M2417" s="52">
        <f t="shared" si="305"/>
        <v>0</v>
      </c>
      <c r="N2417" s="76"/>
      <c r="O2417" s="52">
        <f t="shared" si="306"/>
        <v>0</v>
      </c>
      <c r="P2417" s="57">
        <f t="shared" si="307"/>
        <v>0</v>
      </c>
      <c r="Q2417" s="52">
        <f t="shared" si="308"/>
        <v>0</v>
      </c>
      <c r="R2417" s="454">
        <f t="shared" si="309"/>
        <v>0</v>
      </c>
    </row>
    <row r="2418" spans="1:18" outlineLevel="1" x14ac:dyDescent="0.2">
      <c r="A2418" s="79" t="str">
        <f t="shared" si="302"/>
        <v/>
      </c>
      <c r="B2418" s="73"/>
      <c r="C2418" s="90"/>
      <c r="D2418" s="93" t="str">
        <f t="shared" si="303"/>
        <v xml:space="preserve"> </v>
      </c>
      <c r="E2418" s="54" t="str">
        <f>IF($C2418="","",VLOOKUP($C2418,'4.NLC'!$A$6:$F$51,6,0))</f>
        <v/>
      </c>
      <c r="F2418" s="72" t="str">
        <f>IF($C2418="","",VLOOKUP($C2418,'4.NLC'!$A$6:$F$51,5,0))</f>
        <v/>
      </c>
      <c r="G2418" s="82" t="str">
        <f>IF($C2418="","",VLOOKUP($C2418,'4.NLC'!$A$6:$H$51,7,0))</f>
        <v/>
      </c>
      <c r="H2418" s="74"/>
      <c r="I2418" s="74"/>
      <c r="J2418" s="74"/>
      <c r="K2418" s="57">
        <f t="shared" si="304"/>
        <v>0</v>
      </c>
      <c r="L2418" s="75"/>
      <c r="M2418" s="52">
        <f t="shared" si="305"/>
        <v>0</v>
      </c>
      <c r="N2418" s="76"/>
      <c r="O2418" s="52">
        <f t="shared" si="306"/>
        <v>0</v>
      </c>
      <c r="P2418" s="57">
        <f t="shared" si="307"/>
        <v>0</v>
      </c>
      <c r="Q2418" s="52">
        <f t="shared" si="308"/>
        <v>0</v>
      </c>
      <c r="R2418" s="454">
        <f t="shared" si="309"/>
        <v>0</v>
      </c>
    </row>
    <row r="2419" spans="1:18" outlineLevel="1" x14ac:dyDescent="0.2">
      <c r="A2419" s="79" t="str">
        <f t="shared" si="302"/>
        <v/>
      </c>
      <c r="B2419" s="73"/>
      <c r="C2419" s="90"/>
      <c r="D2419" s="93" t="str">
        <f t="shared" si="303"/>
        <v xml:space="preserve"> </v>
      </c>
      <c r="E2419" s="54" t="str">
        <f>IF($C2419="","",VLOOKUP($C2419,'4.NLC'!$A$6:$F$51,6,0))</f>
        <v/>
      </c>
      <c r="F2419" s="72" t="str">
        <f>IF($C2419="","",VLOOKUP($C2419,'4.NLC'!$A$6:$F$51,5,0))</f>
        <v/>
      </c>
      <c r="G2419" s="82" t="str">
        <f>IF($C2419="","",VLOOKUP($C2419,'4.NLC'!$A$6:$H$51,7,0))</f>
        <v/>
      </c>
      <c r="H2419" s="74"/>
      <c r="I2419" s="74"/>
      <c r="J2419" s="74"/>
      <c r="K2419" s="57">
        <f t="shared" si="304"/>
        <v>0</v>
      </c>
      <c r="L2419" s="75"/>
      <c r="M2419" s="52">
        <f t="shared" si="305"/>
        <v>0</v>
      </c>
      <c r="N2419" s="76"/>
      <c r="O2419" s="52">
        <f t="shared" si="306"/>
        <v>0</v>
      </c>
      <c r="P2419" s="57">
        <f t="shared" si="307"/>
        <v>0</v>
      </c>
      <c r="Q2419" s="52">
        <f t="shared" si="308"/>
        <v>0</v>
      </c>
      <c r="R2419" s="454">
        <f t="shared" si="309"/>
        <v>0</v>
      </c>
    </row>
    <row r="2420" spans="1:18" outlineLevel="1" x14ac:dyDescent="0.2">
      <c r="A2420" s="79" t="str">
        <f t="shared" si="302"/>
        <v/>
      </c>
      <c r="B2420" s="73"/>
      <c r="C2420" s="90"/>
      <c r="D2420" s="93" t="str">
        <f t="shared" si="303"/>
        <v xml:space="preserve"> </v>
      </c>
      <c r="E2420" s="54" t="str">
        <f>IF($C2420="","",VLOOKUP($C2420,'4.NLC'!$A$6:$F$51,6,0))</f>
        <v/>
      </c>
      <c r="F2420" s="72" t="str">
        <f>IF($C2420="","",VLOOKUP($C2420,'4.NLC'!$A$6:$F$51,5,0))</f>
        <v/>
      </c>
      <c r="G2420" s="82" t="str">
        <f>IF($C2420="","",VLOOKUP($C2420,'4.NLC'!$A$6:$H$51,7,0))</f>
        <v/>
      </c>
      <c r="H2420" s="74"/>
      <c r="I2420" s="74"/>
      <c r="J2420" s="74"/>
      <c r="K2420" s="57">
        <f t="shared" si="304"/>
        <v>0</v>
      </c>
      <c r="L2420" s="75"/>
      <c r="M2420" s="52">
        <f t="shared" si="305"/>
        <v>0</v>
      </c>
      <c r="N2420" s="76"/>
      <c r="O2420" s="52">
        <f t="shared" si="306"/>
        <v>0</v>
      </c>
      <c r="P2420" s="57">
        <f t="shared" si="307"/>
        <v>0</v>
      </c>
      <c r="Q2420" s="52">
        <f t="shared" si="308"/>
        <v>0</v>
      </c>
      <c r="R2420" s="454">
        <f t="shared" si="309"/>
        <v>0</v>
      </c>
    </row>
    <row r="2421" spans="1:18" outlineLevel="1" x14ac:dyDescent="0.2">
      <c r="A2421" s="79" t="str">
        <f t="shared" si="302"/>
        <v/>
      </c>
      <c r="B2421" s="73"/>
      <c r="C2421" s="90"/>
      <c r="D2421" s="93" t="str">
        <f t="shared" si="303"/>
        <v xml:space="preserve"> </v>
      </c>
      <c r="E2421" s="54" t="str">
        <f>IF($C2421="","",VLOOKUP($C2421,'4.NLC'!$A$6:$F$51,6,0))</f>
        <v/>
      </c>
      <c r="F2421" s="72" t="str">
        <f>IF($C2421="","",VLOOKUP($C2421,'4.NLC'!$A$6:$F$51,5,0))</f>
        <v/>
      </c>
      <c r="G2421" s="82" t="str">
        <f>IF($C2421="","",VLOOKUP($C2421,'4.NLC'!$A$6:$H$51,7,0))</f>
        <v/>
      </c>
      <c r="H2421" s="74"/>
      <c r="I2421" s="74"/>
      <c r="J2421" s="74"/>
      <c r="K2421" s="57">
        <f t="shared" si="304"/>
        <v>0</v>
      </c>
      <c r="L2421" s="75"/>
      <c r="M2421" s="52">
        <f t="shared" si="305"/>
        <v>0</v>
      </c>
      <c r="N2421" s="76"/>
      <c r="O2421" s="52">
        <f t="shared" si="306"/>
        <v>0</v>
      </c>
      <c r="P2421" s="57">
        <f t="shared" si="307"/>
        <v>0</v>
      </c>
      <c r="Q2421" s="52">
        <f t="shared" si="308"/>
        <v>0</v>
      </c>
      <c r="R2421" s="454">
        <f t="shared" si="309"/>
        <v>0</v>
      </c>
    </row>
    <row r="2422" spans="1:18" outlineLevel="1" x14ac:dyDescent="0.2">
      <c r="A2422" s="79" t="str">
        <f t="shared" si="302"/>
        <v/>
      </c>
      <c r="B2422" s="73"/>
      <c r="C2422" s="90"/>
      <c r="D2422" s="93" t="str">
        <f t="shared" si="303"/>
        <v xml:space="preserve"> </v>
      </c>
      <c r="E2422" s="54" t="str">
        <f>IF($C2422="","",VLOOKUP($C2422,'4.NLC'!$A$6:$F$51,6,0))</f>
        <v/>
      </c>
      <c r="F2422" s="72" t="str">
        <f>IF($C2422="","",VLOOKUP($C2422,'4.NLC'!$A$6:$F$51,5,0))</f>
        <v/>
      </c>
      <c r="G2422" s="82" t="str">
        <f>IF($C2422="","",VLOOKUP($C2422,'4.NLC'!$A$6:$H$51,7,0))</f>
        <v/>
      </c>
      <c r="H2422" s="74"/>
      <c r="I2422" s="74"/>
      <c r="J2422" s="74"/>
      <c r="K2422" s="57">
        <f t="shared" si="304"/>
        <v>0</v>
      </c>
      <c r="L2422" s="75"/>
      <c r="M2422" s="52">
        <f t="shared" si="305"/>
        <v>0</v>
      </c>
      <c r="N2422" s="76"/>
      <c r="O2422" s="52">
        <f t="shared" si="306"/>
        <v>0</v>
      </c>
      <c r="P2422" s="57">
        <f t="shared" si="307"/>
        <v>0</v>
      </c>
      <c r="Q2422" s="52">
        <f t="shared" si="308"/>
        <v>0</v>
      </c>
      <c r="R2422" s="454">
        <f t="shared" si="309"/>
        <v>0</v>
      </c>
    </row>
    <row r="2423" spans="1:18" outlineLevel="1" x14ac:dyDescent="0.2">
      <c r="A2423" s="79" t="str">
        <f t="shared" si="302"/>
        <v/>
      </c>
      <c r="B2423" s="73"/>
      <c r="C2423" s="90"/>
      <c r="D2423" s="93" t="str">
        <f t="shared" si="303"/>
        <v xml:space="preserve"> </v>
      </c>
      <c r="E2423" s="54" t="str">
        <f>IF($C2423="","",VLOOKUP($C2423,'4.NLC'!$A$6:$F$51,6,0))</f>
        <v/>
      </c>
      <c r="F2423" s="72" t="str">
        <f>IF($C2423="","",VLOOKUP($C2423,'4.NLC'!$A$6:$F$51,5,0))</f>
        <v/>
      </c>
      <c r="G2423" s="82" t="str">
        <f>IF($C2423="","",VLOOKUP($C2423,'4.NLC'!$A$6:$H$51,7,0))</f>
        <v/>
      </c>
      <c r="H2423" s="74"/>
      <c r="I2423" s="74"/>
      <c r="J2423" s="74"/>
      <c r="K2423" s="57">
        <f t="shared" si="304"/>
        <v>0</v>
      </c>
      <c r="L2423" s="75"/>
      <c r="M2423" s="52">
        <f t="shared" si="305"/>
        <v>0</v>
      </c>
      <c r="N2423" s="76"/>
      <c r="O2423" s="52">
        <f t="shared" si="306"/>
        <v>0</v>
      </c>
      <c r="P2423" s="57">
        <f t="shared" si="307"/>
        <v>0</v>
      </c>
      <c r="Q2423" s="52">
        <f t="shared" si="308"/>
        <v>0</v>
      </c>
      <c r="R2423" s="454">
        <f t="shared" si="309"/>
        <v>0</v>
      </c>
    </row>
    <row r="2424" spans="1:18" outlineLevel="1" x14ac:dyDescent="0.2">
      <c r="A2424" s="79" t="str">
        <f t="shared" si="302"/>
        <v/>
      </c>
      <c r="B2424" s="73"/>
      <c r="C2424" s="90"/>
      <c r="D2424" s="93" t="str">
        <f t="shared" si="303"/>
        <v xml:space="preserve"> </v>
      </c>
      <c r="E2424" s="54" t="str">
        <f>IF($C2424="","",VLOOKUP($C2424,'4.NLC'!$A$6:$F$51,6,0))</f>
        <v/>
      </c>
      <c r="F2424" s="72" t="str">
        <f>IF($C2424="","",VLOOKUP($C2424,'4.NLC'!$A$6:$F$51,5,0))</f>
        <v/>
      </c>
      <c r="G2424" s="82" t="str">
        <f>IF($C2424="","",VLOOKUP($C2424,'4.NLC'!$A$6:$H$51,7,0))</f>
        <v/>
      </c>
      <c r="H2424" s="74"/>
      <c r="I2424" s="74"/>
      <c r="J2424" s="74"/>
      <c r="K2424" s="57">
        <f t="shared" si="304"/>
        <v>0</v>
      </c>
      <c r="L2424" s="75"/>
      <c r="M2424" s="52">
        <f t="shared" si="305"/>
        <v>0</v>
      </c>
      <c r="N2424" s="76"/>
      <c r="O2424" s="52">
        <f t="shared" si="306"/>
        <v>0</v>
      </c>
      <c r="P2424" s="57">
        <f t="shared" si="307"/>
        <v>0</v>
      </c>
      <c r="Q2424" s="52">
        <f t="shared" si="308"/>
        <v>0</v>
      </c>
      <c r="R2424" s="454">
        <f t="shared" si="309"/>
        <v>0</v>
      </c>
    </row>
    <row r="2425" spans="1:18" outlineLevel="1" x14ac:dyDescent="0.2">
      <c r="A2425" s="79" t="str">
        <f t="shared" si="302"/>
        <v/>
      </c>
      <c r="B2425" s="73"/>
      <c r="C2425" s="90"/>
      <c r="D2425" s="93" t="str">
        <f t="shared" si="303"/>
        <v xml:space="preserve"> </v>
      </c>
      <c r="E2425" s="54" t="str">
        <f>IF($C2425="","",VLOOKUP($C2425,'4.NLC'!$A$6:$F$51,6,0))</f>
        <v/>
      </c>
      <c r="F2425" s="72" t="str">
        <f>IF($C2425="","",VLOOKUP($C2425,'4.NLC'!$A$6:$F$51,5,0))</f>
        <v/>
      </c>
      <c r="G2425" s="82" t="str">
        <f>IF($C2425="","",VLOOKUP($C2425,'4.NLC'!$A$6:$H$51,7,0))</f>
        <v/>
      </c>
      <c r="H2425" s="74"/>
      <c r="I2425" s="74"/>
      <c r="J2425" s="74"/>
      <c r="K2425" s="57">
        <f t="shared" si="304"/>
        <v>0</v>
      </c>
      <c r="L2425" s="75"/>
      <c r="M2425" s="52">
        <f t="shared" si="305"/>
        <v>0</v>
      </c>
      <c r="N2425" s="76"/>
      <c r="O2425" s="52">
        <f t="shared" si="306"/>
        <v>0</v>
      </c>
      <c r="P2425" s="57">
        <f t="shared" si="307"/>
        <v>0</v>
      </c>
      <c r="Q2425" s="52">
        <f t="shared" si="308"/>
        <v>0</v>
      </c>
      <c r="R2425" s="454">
        <f t="shared" si="309"/>
        <v>0</v>
      </c>
    </row>
    <row r="2426" spans="1:18" outlineLevel="1" x14ac:dyDescent="0.2">
      <c r="A2426" s="79" t="str">
        <f t="shared" si="302"/>
        <v/>
      </c>
      <c r="B2426" s="73"/>
      <c r="C2426" s="90"/>
      <c r="D2426" s="93" t="str">
        <f t="shared" si="303"/>
        <v xml:space="preserve"> </v>
      </c>
      <c r="E2426" s="54" t="str">
        <f>IF($C2426="","",VLOOKUP($C2426,'4.NLC'!$A$6:$F$51,6,0))</f>
        <v/>
      </c>
      <c r="F2426" s="72" t="str">
        <f>IF($C2426="","",VLOOKUP($C2426,'4.NLC'!$A$6:$F$51,5,0))</f>
        <v/>
      </c>
      <c r="G2426" s="82" t="str">
        <f>IF($C2426="","",VLOOKUP($C2426,'4.NLC'!$A$6:$H$51,7,0))</f>
        <v/>
      </c>
      <c r="H2426" s="74"/>
      <c r="I2426" s="74"/>
      <c r="J2426" s="74"/>
      <c r="K2426" s="57">
        <f t="shared" si="304"/>
        <v>0</v>
      </c>
      <c r="L2426" s="75"/>
      <c r="M2426" s="52">
        <f t="shared" si="305"/>
        <v>0</v>
      </c>
      <c r="N2426" s="76"/>
      <c r="O2426" s="52">
        <f t="shared" si="306"/>
        <v>0</v>
      </c>
      <c r="P2426" s="57">
        <f t="shared" si="307"/>
        <v>0</v>
      </c>
      <c r="Q2426" s="52">
        <f t="shared" si="308"/>
        <v>0</v>
      </c>
      <c r="R2426" s="454">
        <f t="shared" si="309"/>
        <v>0</v>
      </c>
    </row>
    <row r="2427" spans="1:18" outlineLevel="1" x14ac:dyDescent="0.2">
      <c r="A2427" s="79" t="str">
        <f t="shared" si="302"/>
        <v/>
      </c>
      <c r="B2427" s="73"/>
      <c r="C2427" s="90"/>
      <c r="D2427" s="93" t="str">
        <f t="shared" si="303"/>
        <v xml:space="preserve"> </v>
      </c>
      <c r="E2427" s="54" t="str">
        <f>IF($C2427="","",VLOOKUP($C2427,'4.NLC'!$A$6:$F$51,6,0))</f>
        <v/>
      </c>
      <c r="F2427" s="72" t="str">
        <f>IF($C2427="","",VLOOKUP($C2427,'4.NLC'!$A$6:$F$51,5,0))</f>
        <v/>
      </c>
      <c r="G2427" s="82" t="str">
        <f>IF($C2427="","",VLOOKUP($C2427,'4.NLC'!$A$6:$H$51,7,0))</f>
        <v/>
      </c>
      <c r="H2427" s="74"/>
      <c r="I2427" s="74"/>
      <c r="J2427" s="74"/>
      <c r="K2427" s="57">
        <f t="shared" si="304"/>
        <v>0</v>
      </c>
      <c r="L2427" s="75"/>
      <c r="M2427" s="52">
        <f t="shared" si="305"/>
        <v>0</v>
      </c>
      <c r="N2427" s="76"/>
      <c r="O2427" s="52">
        <f t="shared" si="306"/>
        <v>0</v>
      </c>
      <c r="P2427" s="57">
        <f t="shared" si="307"/>
        <v>0</v>
      </c>
      <c r="Q2427" s="52">
        <f t="shared" si="308"/>
        <v>0</v>
      </c>
      <c r="R2427" s="454">
        <f t="shared" si="309"/>
        <v>0</v>
      </c>
    </row>
    <row r="2428" spans="1:18" outlineLevel="1" x14ac:dyDescent="0.2">
      <c r="A2428" s="79" t="str">
        <f t="shared" si="302"/>
        <v/>
      </c>
      <c r="B2428" s="73"/>
      <c r="C2428" s="90"/>
      <c r="D2428" s="93" t="str">
        <f t="shared" si="303"/>
        <v xml:space="preserve"> </v>
      </c>
      <c r="E2428" s="54" t="str">
        <f>IF($C2428="","",VLOOKUP($C2428,'4.NLC'!$A$6:$F$51,6,0))</f>
        <v/>
      </c>
      <c r="F2428" s="72" t="str">
        <f>IF($C2428="","",VLOOKUP($C2428,'4.NLC'!$A$6:$F$51,5,0))</f>
        <v/>
      </c>
      <c r="G2428" s="82" t="str">
        <f>IF($C2428="","",VLOOKUP($C2428,'4.NLC'!$A$6:$H$51,7,0))</f>
        <v/>
      </c>
      <c r="H2428" s="74"/>
      <c r="I2428" s="74"/>
      <c r="J2428" s="74"/>
      <c r="K2428" s="57">
        <f t="shared" si="304"/>
        <v>0</v>
      </c>
      <c r="L2428" s="75"/>
      <c r="M2428" s="52">
        <f t="shared" si="305"/>
        <v>0</v>
      </c>
      <c r="N2428" s="76"/>
      <c r="O2428" s="52">
        <f t="shared" si="306"/>
        <v>0</v>
      </c>
      <c r="P2428" s="57">
        <f t="shared" si="307"/>
        <v>0</v>
      </c>
      <c r="Q2428" s="52">
        <f t="shared" si="308"/>
        <v>0</v>
      </c>
      <c r="R2428" s="454">
        <f t="shared" si="309"/>
        <v>0</v>
      </c>
    </row>
    <row r="2429" spans="1:18" outlineLevel="1" x14ac:dyDescent="0.2">
      <c r="A2429" s="79" t="str">
        <f t="shared" si="302"/>
        <v/>
      </c>
      <c r="B2429" s="73"/>
      <c r="C2429" s="90"/>
      <c r="D2429" s="93" t="str">
        <f t="shared" si="303"/>
        <v xml:space="preserve"> </v>
      </c>
      <c r="E2429" s="54" t="str">
        <f>IF($C2429="","",VLOOKUP($C2429,'4.NLC'!$A$6:$F$51,6,0))</f>
        <v/>
      </c>
      <c r="F2429" s="72" t="str">
        <f>IF($C2429="","",VLOOKUP($C2429,'4.NLC'!$A$6:$F$51,5,0))</f>
        <v/>
      </c>
      <c r="G2429" s="82" t="str">
        <f>IF($C2429="","",VLOOKUP($C2429,'4.NLC'!$A$6:$H$51,7,0))</f>
        <v/>
      </c>
      <c r="H2429" s="74"/>
      <c r="I2429" s="74"/>
      <c r="J2429" s="74"/>
      <c r="K2429" s="57">
        <f t="shared" si="304"/>
        <v>0</v>
      </c>
      <c r="L2429" s="75"/>
      <c r="M2429" s="52">
        <f t="shared" si="305"/>
        <v>0</v>
      </c>
      <c r="N2429" s="76"/>
      <c r="O2429" s="52">
        <f t="shared" si="306"/>
        <v>0</v>
      </c>
      <c r="P2429" s="57">
        <f t="shared" si="307"/>
        <v>0</v>
      </c>
      <c r="Q2429" s="52">
        <f t="shared" si="308"/>
        <v>0</v>
      </c>
      <c r="R2429" s="454">
        <f t="shared" si="309"/>
        <v>0</v>
      </c>
    </row>
    <row r="2430" spans="1:18" outlineLevel="1" x14ac:dyDescent="0.2">
      <c r="A2430" s="79" t="str">
        <f t="shared" si="302"/>
        <v/>
      </c>
      <c r="B2430" s="73"/>
      <c r="C2430" s="90"/>
      <c r="D2430" s="93" t="str">
        <f t="shared" si="303"/>
        <v xml:space="preserve"> </v>
      </c>
      <c r="E2430" s="54" t="str">
        <f>IF($C2430="","",VLOOKUP($C2430,'4.NLC'!$A$6:$F$51,6,0))</f>
        <v/>
      </c>
      <c r="F2430" s="72" t="str">
        <f>IF($C2430="","",VLOOKUP($C2430,'4.NLC'!$A$6:$F$51,5,0))</f>
        <v/>
      </c>
      <c r="G2430" s="82" t="str">
        <f>IF($C2430="","",VLOOKUP($C2430,'4.NLC'!$A$6:$H$51,7,0))</f>
        <v/>
      </c>
      <c r="H2430" s="74"/>
      <c r="I2430" s="74"/>
      <c r="J2430" s="74"/>
      <c r="K2430" s="57">
        <f t="shared" si="304"/>
        <v>0</v>
      </c>
      <c r="L2430" s="75"/>
      <c r="M2430" s="52">
        <f t="shared" si="305"/>
        <v>0</v>
      </c>
      <c r="N2430" s="76"/>
      <c r="O2430" s="52">
        <f t="shared" si="306"/>
        <v>0</v>
      </c>
      <c r="P2430" s="57">
        <f t="shared" si="307"/>
        <v>0</v>
      </c>
      <c r="Q2430" s="52">
        <f t="shared" si="308"/>
        <v>0</v>
      </c>
      <c r="R2430" s="454">
        <f t="shared" si="309"/>
        <v>0</v>
      </c>
    </row>
    <row r="2431" spans="1:18" outlineLevel="1" x14ac:dyDescent="0.2">
      <c r="A2431" s="79" t="str">
        <f t="shared" si="302"/>
        <v/>
      </c>
      <c r="B2431" s="73"/>
      <c r="C2431" s="90"/>
      <c r="D2431" s="93" t="str">
        <f t="shared" si="303"/>
        <v xml:space="preserve"> </v>
      </c>
      <c r="E2431" s="54" t="str">
        <f>IF($C2431="","",VLOOKUP($C2431,'4.NLC'!$A$6:$F$51,6,0))</f>
        <v/>
      </c>
      <c r="F2431" s="72" t="str">
        <f>IF($C2431="","",VLOOKUP($C2431,'4.NLC'!$A$6:$F$51,5,0))</f>
        <v/>
      </c>
      <c r="G2431" s="82" t="str">
        <f>IF($C2431="","",VLOOKUP($C2431,'4.NLC'!$A$6:$H$51,7,0))</f>
        <v/>
      </c>
      <c r="H2431" s="74"/>
      <c r="I2431" s="74"/>
      <c r="J2431" s="74"/>
      <c r="K2431" s="57">
        <f t="shared" si="304"/>
        <v>0</v>
      </c>
      <c r="L2431" s="75"/>
      <c r="M2431" s="52">
        <f t="shared" si="305"/>
        <v>0</v>
      </c>
      <c r="N2431" s="76"/>
      <c r="O2431" s="52">
        <f t="shared" si="306"/>
        <v>0</v>
      </c>
      <c r="P2431" s="57">
        <f t="shared" si="307"/>
        <v>0</v>
      </c>
      <c r="Q2431" s="52">
        <f t="shared" si="308"/>
        <v>0</v>
      </c>
      <c r="R2431" s="454">
        <f t="shared" si="309"/>
        <v>0</v>
      </c>
    </row>
    <row r="2432" spans="1:18" outlineLevel="1" x14ac:dyDescent="0.2">
      <c r="A2432" s="79" t="str">
        <f t="shared" si="302"/>
        <v/>
      </c>
      <c r="B2432" s="73"/>
      <c r="C2432" s="90"/>
      <c r="D2432" s="93" t="str">
        <f t="shared" si="303"/>
        <v xml:space="preserve"> </v>
      </c>
      <c r="E2432" s="54" t="str">
        <f>IF($C2432="","",VLOOKUP($C2432,'4.NLC'!$A$6:$F$51,6,0))</f>
        <v/>
      </c>
      <c r="F2432" s="72" t="str">
        <f>IF($C2432="","",VLOOKUP($C2432,'4.NLC'!$A$6:$F$51,5,0))</f>
        <v/>
      </c>
      <c r="G2432" s="82" t="str">
        <f>IF($C2432="","",VLOOKUP($C2432,'4.NLC'!$A$6:$H$51,7,0))</f>
        <v/>
      </c>
      <c r="H2432" s="74"/>
      <c r="I2432" s="74"/>
      <c r="J2432" s="74"/>
      <c r="K2432" s="57">
        <f t="shared" si="304"/>
        <v>0</v>
      </c>
      <c r="L2432" s="75"/>
      <c r="M2432" s="52">
        <f t="shared" si="305"/>
        <v>0</v>
      </c>
      <c r="N2432" s="76"/>
      <c r="O2432" s="52">
        <f t="shared" si="306"/>
        <v>0</v>
      </c>
      <c r="P2432" s="57">
        <f t="shared" si="307"/>
        <v>0</v>
      </c>
      <c r="Q2432" s="52">
        <f t="shared" si="308"/>
        <v>0</v>
      </c>
      <c r="R2432" s="454">
        <f t="shared" si="309"/>
        <v>0</v>
      </c>
    </row>
    <row r="2433" spans="1:18" outlineLevel="1" x14ac:dyDescent="0.2">
      <c r="A2433" s="79" t="str">
        <f t="shared" si="302"/>
        <v/>
      </c>
      <c r="B2433" s="73"/>
      <c r="C2433" s="90"/>
      <c r="D2433" s="93" t="str">
        <f t="shared" si="303"/>
        <v xml:space="preserve"> </v>
      </c>
      <c r="E2433" s="54" t="str">
        <f>IF($C2433="","",VLOOKUP($C2433,'4.NLC'!$A$6:$F$51,6,0))</f>
        <v/>
      </c>
      <c r="F2433" s="72" t="str">
        <f>IF($C2433="","",VLOOKUP($C2433,'4.NLC'!$A$6:$F$51,5,0))</f>
        <v/>
      </c>
      <c r="G2433" s="82" t="str">
        <f>IF($C2433="","",VLOOKUP($C2433,'4.NLC'!$A$6:$H$51,7,0))</f>
        <v/>
      </c>
      <c r="H2433" s="74"/>
      <c r="I2433" s="74"/>
      <c r="J2433" s="74"/>
      <c r="K2433" s="57">
        <f t="shared" si="304"/>
        <v>0</v>
      </c>
      <c r="L2433" s="75"/>
      <c r="M2433" s="52">
        <f t="shared" si="305"/>
        <v>0</v>
      </c>
      <c r="N2433" s="76"/>
      <c r="O2433" s="52">
        <f t="shared" si="306"/>
        <v>0</v>
      </c>
      <c r="P2433" s="57">
        <f t="shared" si="307"/>
        <v>0</v>
      </c>
      <c r="Q2433" s="52">
        <f t="shared" si="308"/>
        <v>0</v>
      </c>
      <c r="R2433" s="454">
        <f t="shared" si="309"/>
        <v>0</v>
      </c>
    </row>
    <row r="2434" spans="1:18" outlineLevel="1" x14ac:dyDescent="0.2">
      <c r="A2434" s="79" t="str">
        <f t="shared" si="302"/>
        <v/>
      </c>
      <c r="B2434" s="73"/>
      <c r="C2434" s="90"/>
      <c r="D2434" s="93" t="str">
        <f t="shared" si="303"/>
        <v xml:space="preserve"> </v>
      </c>
      <c r="E2434" s="54" t="str">
        <f>IF($C2434="","",VLOOKUP($C2434,'4.NLC'!$A$6:$F$51,6,0))</f>
        <v/>
      </c>
      <c r="F2434" s="72" t="str">
        <f>IF($C2434="","",VLOOKUP($C2434,'4.NLC'!$A$6:$F$51,5,0))</f>
        <v/>
      </c>
      <c r="G2434" s="82" t="str">
        <f>IF($C2434="","",VLOOKUP($C2434,'4.NLC'!$A$6:$H$51,7,0))</f>
        <v/>
      </c>
      <c r="H2434" s="74"/>
      <c r="I2434" s="74"/>
      <c r="J2434" s="74"/>
      <c r="K2434" s="57">
        <f t="shared" si="304"/>
        <v>0</v>
      </c>
      <c r="L2434" s="75"/>
      <c r="M2434" s="52">
        <f t="shared" si="305"/>
        <v>0</v>
      </c>
      <c r="N2434" s="76"/>
      <c r="O2434" s="52">
        <f t="shared" si="306"/>
        <v>0</v>
      </c>
      <c r="P2434" s="57">
        <f t="shared" si="307"/>
        <v>0</v>
      </c>
      <c r="Q2434" s="52">
        <f t="shared" si="308"/>
        <v>0</v>
      </c>
      <c r="R2434" s="454">
        <f t="shared" si="309"/>
        <v>0</v>
      </c>
    </row>
    <row r="2435" spans="1:18" outlineLevel="1" x14ac:dyDescent="0.2">
      <c r="A2435" s="79" t="str">
        <f t="shared" si="302"/>
        <v/>
      </c>
      <c r="B2435" s="73"/>
      <c r="C2435" s="90"/>
      <c r="D2435" s="93" t="str">
        <f t="shared" si="303"/>
        <v xml:space="preserve"> </v>
      </c>
      <c r="E2435" s="54" t="str">
        <f>IF($C2435="","",VLOOKUP($C2435,'4.NLC'!$A$6:$F$51,6,0))</f>
        <v/>
      </c>
      <c r="F2435" s="72" t="str">
        <f>IF($C2435="","",VLOOKUP($C2435,'4.NLC'!$A$6:$F$51,5,0))</f>
        <v/>
      </c>
      <c r="G2435" s="82" t="str">
        <f>IF($C2435="","",VLOOKUP($C2435,'4.NLC'!$A$6:$H$51,7,0))</f>
        <v/>
      </c>
      <c r="H2435" s="74"/>
      <c r="I2435" s="74"/>
      <c r="J2435" s="74"/>
      <c r="K2435" s="57">
        <f t="shared" si="304"/>
        <v>0</v>
      </c>
      <c r="L2435" s="75"/>
      <c r="M2435" s="52">
        <f t="shared" si="305"/>
        <v>0</v>
      </c>
      <c r="N2435" s="76"/>
      <c r="O2435" s="52">
        <f t="shared" si="306"/>
        <v>0</v>
      </c>
      <c r="P2435" s="57">
        <f t="shared" si="307"/>
        <v>0</v>
      </c>
      <c r="Q2435" s="52">
        <f t="shared" si="308"/>
        <v>0</v>
      </c>
      <c r="R2435" s="454">
        <f t="shared" si="309"/>
        <v>0</v>
      </c>
    </row>
    <row r="2436" spans="1:18" outlineLevel="1" x14ac:dyDescent="0.2">
      <c r="A2436" s="79" t="str">
        <f t="shared" si="302"/>
        <v/>
      </c>
      <c r="B2436" s="73"/>
      <c r="C2436" s="90"/>
      <c r="D2436" s="93" t="str">
        <f t="shared" si="303"/>
        <v xml:space="preserve"> </v>
      </c>
      <c r="E2436" s="54" t="str">
        <f>IF($C2436="","",VLOOKUP($C2436,'4.NLC'!$A$6:$F$51,6,0))</f>
        <v/>
      </c>
      <c r="F2436" s="72" t="str">
        <f>IF($C2436="","",VLOOKUP($C2436,'4.NLC'!$A$6:$F$51,5,0))</f>
        <v/>
      </c>
      <c r="G2436" s="82" t="str">
        <f>IF($C2436="","",VLOOKUP($C2436,'4.NLC'!$A$6:$H$51,7,0))</f>
        <v/>
      </c>
      <c r="H2436" s="74"/>
      <c r="I2436" s="74"/>
      <c r="J2436" s="74"/>
      <c r="K2436" s="57">
        <f t="shared" si="304"/>
        <v>0</v>
      </c>
      <c r="L2436" s="75"/>
      <c r="M2436" s="52">
        <f t="shared" si="305"/>
        <v>0</v>
      </c>
      <c r="N2436" s="76"/>
      <c r="O2436" s="52">
        <f t="shared" si="306"/>
        <v>0</v>
      </c>
      <c r="P2436" s="57">
        <f t="shared" si="307"/>
        <v>0</v>
      </c>
      <c r="Q2436" s="52">
        <f t="shared" si="308"/>
        <v>0</v>
      </c>
      <c r="R2436" s="454">
        <f t="shared" si="309"/>
        <v>0</v>
      </c>
    </row>
    <row r="2437" spans="1:18" outlineLevel="1" x14ac:dyDescent="0.2">
      <c r="A2437" s="79" t="str">
        <f t="shared" si="302"/>
        <v/>
      </c>
      <c r="B2437" s="73"/>
      <c r="C2437" s="90"/>
      <c r="D2437" s="93" t="str">
        <f t="shared" si="303"/>
        <v xml:space="preserve"> </v>
      </c>
      <c r="E2437" s="54" t="str">
        <f>IF($C2437="","",VLOOKUP($C2437,'4.NLC'!$A$6:$F$51,6,0))</f>
        <v/>
      </c>
      <c r="F2437" s="72" t="str">
        <f>IF($C2437="","",VLOOKUP($C2437,'4.NLC'!$A$6:$F$51,5,0))</f>
        <v/>
      </c>
      <c r="G2437" s="82" t="str">
        <f>IF($C2437="","",VLOOKUP($C2437,'4.NLC'!$A$6:$H$51,7,0))</f>
        <v/>
      </c>
      <c r="H2437" s="74"/>
      <c r="I2437" s="74"/>
      <c r="J2437" s="74"/>
      <c r="K2437" s="57">
        <f t="shared" si="304"/>
        <v>0</v>
      </c>
      <c r="L2437" s="75"/>
      <c r="M2437" s="52">
        <f t="shared" si="305"/>
        <v>0</v>
      </c>
      <c r="N2437" s="76"/>
      <c r="O2437" s="52">
        <f t="shared" si="306"/>
        <v>0</v>
      </c>
      <c r="P2437" s="57">
        <f t="shared" si="307"/>
        <v>0</v>
      </c>
      <c r="Q2437" s="52">
        <f t="shared" si="308"/>
        <v>0</v>
      </c>
      <c r="R2437" s="454">
        <f t="shared" si="309"/>
        <v>0</v>
      </c>
    </row>
    <row r="2438" spans="1:18" outlineLevel="1" x14ac:dyDescent="0.2">
      <c r="A2438" s="79" t="str">
        <f t="shared" si="302"/>
        <v/>
      </c>
      <c r="B2438" s="73"/>
      <c r="C2438" s="90"/>
      <c r="D2438" s="93" t="str">
        <f t="shared" si="303"/>
        <v xml:space="preserve"> </v>
      </c>
      <c r="E2438" s="54" t="str">
        <f>IF($C2438="","",VLOOKUP($C2438,'4.NLC'!$A$6:$F$51,6,0))</f>
        <v/>
      </c>
      <c r="F2438" s="72" t="str">
        <f>IF($C2438="","",VLOOKUP($C2438,'4.NLC'!$A$6:$F$51,5,0))</f>
        <v/>
      </c>
      <c r="G2438" s="82" t="str">
        <f>IF($C2438="","",VLOOKUP($C2438,'4.NLC'!$A$6:$H$51,7,0))</f>
        <v/>
      </c>
      <c r="H2438" s="74"/>
      <c r="I2438" s="74"/>
      <c r="J2438" s="74"/>
      <c r="K2438" s="57">
        <f t="shared" si="304"/>
        <v>0</v>
      </c>
      <c r="L2438" s="75"/>
      <c r="M2438" s="52">
        <f t="shared" si="305"/>
        <v>0</v>
      </c>
      <c r="N2438" s="76"/>
      <c r="O2438" s="52">
        <f t="shared" si="306"/>
        <v>0</v>
      </c>
      <c r="P2438" s="57">
        <f t="shared" si="307"/>
        <v>0</v>
      </c>
      <c r="Q2438" s="52">
        <f t="shared" si="308"/>
        <v>0</v>
      </c>
      <c r="R2438" s="454">
        <f t="shared" si="309"/>
        <v>0</v>
      </c>
    </row>
    <row r="2439" spans="1:18" outlineLevel="1" x14ac:dyDescent="0.2">
      <c r="A2439" s="79" t="str">
        <f t="shared" ref="A2439:A2502" si="310">IF(B2439="","",VALUE(LEFT(B2439,4)))</f>
        <v/>
      </c>
      <c r="B2439" s="73"/>
      <c r="C2439" s="90"/>
      <c r="D2439" s="93" t="str">
        <f t="shared" ref="D2439:D2502" si="311">A2439&amp;" "&amp;C2439</f>
        <v xml:space="preserve"> </v>
      </c>
      <c r="E2439" s="54" t="str">
        <f>IF($C2439="","",VLOOKUP($C2439,'4.NLC'!$A$6:$F$51,6,0))</f>
        <v/>
      </c>
      <c r="F2439" s="72" t="str">
        <f>IF($C2439="","",VLOOKUP($C2439,'4.NLC'!$A$6:$F$51,5,0))</f>
        <v/>
      </c>
      <c r="G2439" s="82" t="str">
        <f>IF($C2439="","",VLOOKUP($C2439,'4.NLC'!$A$6:$H$51,7,0))</f>
        <v/>
      </c>
      <c r="H2439" s="74"/>
      <c r="I2439" s="74"/>
      <c r="J2439" s="74"/>
      <c r="K2439" s="57">
        <f t="shared" ref="K2439:K2502" si="312">SUM(I2439:J2439)</f>
        <v>0</v>
      </c>
      <c r="L2439" s="75"/>
      <c r="M2439" s="52">
        <f t="shared" ref="M2439:M2502" si="313">H2439*$L2439</f>
        <v>0</v>
      </c>
      <c r="N2439" s="76"/>
      <c r="O2439" s="52">
        <f t="shared" ref="O2439:O2502" si="314">I2439*$L2439</f>
        <v>0</v>
      </c>
      <c r="P2439" s="57">
        <f t="shared" ref="P2439:P2502" si="315">SUM(M2439:O2439)</f>
        <v>0</v>
      </c>
      <c r="Q2439" s="52">
        <f t="shared" ref="Q2439:Q2502" si="316">J2439*$L2439</f>
        <v>0</v>
      </c>
      <c r="R2439" s="454">
        <f t="shared" ref="R2439:R2502" si="317">SUM(P2439:Q2439)</f>
        <v>0</v>
      </c>
    </row>
    <row r="2440" spans="1:18" outlineLevel="1" x14ac:dyDescent="0.2">
      <c r="A2440" s="79" t="str">
        <f t="shared" si="310"/>
        <v/>
      </c>
      <c r="B2440" s="73"/>
      <c r="C2440" s="90"/>
      <c r="D2440" s="93" t="str">
        <f t="shared" si="311"/>
        <v xml:space="preserve"> </v>
      </c>
      <c r="E2440" s="54" t="str">
        <f>IF($C2440="","",VLOOKUP($C2440,'4.NLC'!$A$6:$F$51,6,0))</f>
        <v/>
      </c>
      <c r="F2440" s="72" t="str">
        <f>IF($C2440="","",VLOOKUP($C2440,'4.NLC'!$A$6:$F$51,5,0))</f>
        <v/>
      </c>
      <c r="G2440" s="82" t="str">
        <f>IF($C2440="","",VLOOKUP($C2440,'4.NLC'!$A$6:$H$51,7,0))</f>
        <v/>
      </c>
      <c r="H2440" s="74"/>
      <c r="I2440" s="74"/>
      <c r="J2440" s="74"/>
      <c r="K2440" s="57">
        <f t="shared" si="312"/>
        <v>0</v>
      </c>
      <c r="L2440" s="75"/>
      <c r="M2440" s="52">
        <f t="shared" si="313"/>
        <v>0</v>
      </c>
      <c r="N2440" s="76"/>
      <c r="O2440" s="52">
        <f t="shared" si="314"/>
        <v>0</v>
      </c>
      <c r="P2440" s="57">
        <f t="shared" si="315"/>
        <v>0</v>
      </c>
      <c r="Q2440" s="52">
        <f t="shared" si="316"/>
        <v>0</v>
      </c>
      <c r="R2440" s="454">
        <f t="shared" si="317"/>
        <v>0</v>
      </c>
    </row>
    <row r="2441" spans="1:18" outlineLevel="1" x14ac:dyDescent="0.2">
      <c r="A2441" s="79" t="str">
        <f t="shared" si="310"/>
        <v/>
      </c>
      <c r="B2441" s="73"/>
      <c r="C2441" s="90"/>
      <c r="D2441" s="93" t="str">
        <f t="shared" si="311"/>
        <v xml:space="preserve"> </v>
      </c>
      <c r="E2441" s="54" t="str">
        <f>IF($C2441="","",VLOOKUP($C2441,'4.NLC'!$A$6:$F$51,6,0))</f>
        <v/>
      </c>
      <c r="F2441" s="72" t="str">
        <f>IF($C2441="","",VLOOKUP($C2441,'4.NLC'!$A$6:$F$51,5,0))</f>
        <v/>
      </c>
      <c r="G2441" s="82" t="str">
        <f>IF($C2441="","",VLOOKUP($C2441,'4.NLC'!$A$6:$H$51,7,0))</f>
        <v/>
      </c>
      <c r="H2441" s="74"/>
      <c r="I2441" s="74"/>
      <c r="J2441" s="74"/>
      <c r="K2441" s="57">
        <f t="shared" si="312"/>
        <v>0</v>
      </c>
      <c r="L2441" s="75"/>
      <c r="M2441" s="52">
        <f t="shared" si="313"/>
        <v>0</v>
      </c>
      <c r="N2441" s="76"/>
      <c r="O2441" s="52">
        <f t="shared" si="314"/>
        <v>0</v>
      </c>
      <c r="P2441" s="57">
        <f t="shared" si="315"/>
        <v>0</v>
      </c>
      <c r="Q2441" s="52">
        <f t="shared" si="316"/>
        <v>0</v>
      </c>
      <c r="R2441" s="454">
        <f t="shared" si="317"/>
        <v>0</v>
      </c>
    </row>
    <row r="2442" spans="1:18" outlineLevel="1" x14ac:dyDescent="0.2">
      <c r="A2442" s="79" t="str">
        <f t="shared" si="310"/>
        <v/>
      </c>
      <c r="B2442" s="73"/>
      <c r="C2442" s="90"/>
      <c r="D2442" s="93" t="str">
        <f t="shared" si="311"/>
        <v xml:space="preserve"> </v>
      </c>
      <c r="E2442" s="54" t="str">
        <f>IF($C2442="","",VLOOKUP($C2442,'4.NLC'!$A$6:$F$51,6,0))</f>
        <v/>
      </c>
      <c r="F2442" s="72" t="str">
        <f>IF($C2442="","",VLOOKUP($C2442,'4.NLC'!$A$6:$F$51,5,0))</f>
        <v/>
      </c>
      <c r="G2442" s="82" t="str">
        <f>IF($C2442="","",VLOOKUP($C2442,'4.NLC'!$A$6:$H$51,7,0))</f>
        <v/>
      </c>
      <c r="H2442" s="74"/>
      <c r="I2442" s="74"/>
      <c r="J2442" s="74"/>
      <c r="K2442" s="57">
        <f t="shared" si="312"/>
        <v>0</v>
      </c>
      <c r="L2442" s="75"/>
      <c r="M2442" s="52">
        <f t="shared" si="313"/>
        <v>0</v>
      </c>
      <c r="N2442" s="76"/>
      <c r="O2442" s="52">
        <f t="shared" si="314"/>
        <v>0</v>
      </c>
      <c r="P2442" s="57">
        <f t="shared" si="315"/>
        <v>0</v>
      </c>
      <c r="Q2442" s="52">
        <f t="shared" si="316"/>
        <v>0</v>
      </c>
      <c r="R2442" s="454">
        <f t="shared" si="317"/>
        <v>0</v>
      </c>
    </row>
    <row r="2443" spans="1:18" outlineLevel="1" x14ac:dyDescent="0.2">
      <c r="A2443" s="79" t="str">
        <f t="shared" si="310"/>
        <v/>
      </c>
      <c r="B2443" s="73"/>
      <c r="C2443" s="90"/>
      <c r="D2443" s="93" t="str">
        <f t="shared" si="311"/>
        <v xml:space="preserve"> </v>
      </c>
      <c r="E2443" s="54" t="str">
        <f>IF($C2443="","",VLOOKUP($C2443,'4.NLC'!$A$6:$F$51,6,0))</f>
        <v/>
      </c>
      <c r="F2443" s="72" t="str">
        <f>IF($C2443="","",VLOOKUP($C2443,'4.NLC'!$A$6:$F$51,5,0))</f>
        <v/>
      </c>
      <c r="G2443" s="82" t="str">
        <f>IF($C2443="","",VLOOKUP($C2443,'4.NLC'!$A$6:$H$51,7,0))</f>
        <v/>
      </c>
      <c r="H2443" s="74"/>
      <c r="I2443" s="74"/>
      <c r="J2443" s="74"/>
      <c r="K2443" s="57">
        <f t="shared" si="312"/>
        <v>0</v>
      </c>
      <c r="L2443" s="75"/>
      <c r="M2443" s="52">
        <f t="shared" si="313"/>
        <v>0</v>
      </c>
      <c r="N2443" s="76"/>
      <c r="O2443" s="52">
        <f t="shared" si="314"/>
        <v>0</v>
      </c>
      <c r="P2443" s="57">
        <f t="shared" si="315"/>
        <v>0</v>
      </c>
      <c r="Q2443" s="52">
        <f t="shared" si="316"/>
        <v>0</v>
      </c>
      <c r="R2443" s="454">
        <f t="shared" si="317"/>
        <v>0</v>
      </c>
    </row>
    <row r="2444" spans="1:18" outlineLevel="1" x14ac:dyDescent="0.2">
      <c r="A2444" s="79" t="str">
        <f t="shared" si="310"/>
        <v/>
      </c>
      <c r="B2444" s="73"/>
      <c r="C2444" s="90"/>
      <c r="D2444" s="93" t="str">
        <f t="shared" si="311"/>
        <v xml:space="preserve"> </v>
      </c>
      <c r="E2444" s="54" t="str">
        <f>IF($C2444="","",VLOOKUP($C2444,'4.NLC'!$A$6:$F$51,6,0))</f>
        <v/>
      </c>
      <c r="F2444" s="72" t="str">
        <f>IF($C2444="","",VLOOKUP($C2444,'4.NLC'!$A$6:$F$51,5,0))</f>
        <v/>
      </c>
      <c r="G2444" s="82" t="str">
        <f>IF($C2444="","",VLOOKUP($C2444,'4.NLC'!$A$6:$H$51,7,0))</f>
        <v/>
      </c>
      <c r="H2444" s="74"/>
      <c r="I2444" s="74"/>
      <c r="J2444" s="74"/>
      <c r="K2444" s="57">
        <f t="shared" si="312"/>
        <v>0</v>
      </c>
      <c r="L2444" s="75"/>
      <c r="M2444" s="52">
        <f t="shared" si="313"/>
        <v>0</v>
      </c>
      <c r="N2444" s="76"/>
      <c r="O2444" s="52">
        <f t="shared" si="314"/>
        <v>0</v>
      </c>
      <c r="P2444" s="57">
        <f t="shared" si="315"/>
        <v>0</v>
      </c>
      <c r="Q2444" s="52">
        <f t="shared" si="316"/>
        <v>0</v>
      </c>
      <c r="R2444" s="454">
        <f t="shared" si="317"/>
        <v>0</v>
      </c>
    </row>
    <row r="2445" spans="1:18" outlineLevel="1" x14ac:dyDescent="0.2">
      <c r="A2445" s="79" t="str">
        <f t="shared" si="310"/>
        <v/>
      </c>
      <c r="B2445" s="73"/>
      <c r="C2445" s="90"/>
      <c r="D2445" s="93" t="str">
        <f t="shared" si="311"/>
        <v xml:space="preserve"> </v>
      </c>
      <c r="E2445" s="54" t="str">
        <f>IF($C2445="","",VLOOKUP($C2445,'4.NLC'!$A$6:$F$51,6,0))</f>
        <v/>
      </c>
      <c r="F2445" s="72" t="str">
        <f>IF($C2445="","",VLOOKUP($C2445,'4.NLC'!$A$6:$F$51,5,0))</f>
        <v/>
      </c>
      <c r="G2445" s="82" t="str">
        <f>IF($C2445="","",VLOOKUP($C2445,'4.NLC'!$A$6:$H$51,7,0))</f>
        <v/>
      </c>
      <c r="H2445" s="74"/>
      <c r="I2445" s="74"/>
      <c r="J2445" s="74"/>
      <c r="K2445" s="57">
        <f t="shared" si="312"/>
        <v>0</v>
      </c>
      <c r="L2445" s="75"/>
      <c r="M2445" s="52">
        <f t="shared" si="313"/>
        <v>0</v>
      </c>
      <c r="N2445" s="76"/>
      <c r="O2445" s="52">
        <f t="shared" si="314"/>
        <v>0</v>
      </c>
      <c r="P2445" s="57">
        <f t="shared" si="315"/>
        <v>0</v>
      </c>
      <c r="Q2445" s="52">
        <f t="shared" si="316"/>
        <v>0</v>
      </c>
      <c r="R2445" s="454">
        <f t="shared" si="317"/>
        <v>0</v>
      </c>
    </row>
    <row r="2446" spans="1:18" outlineLevel="1" x14ac:dyDescent="0.2">
      <c r="A2446" s="79" t="str">
        <f t="shared" si="310"/>
        <v/>
      </c>
      <c r="B2446" s="73"/>
      <c r="C2446" s="90"/>
      <c r="D2446" s="93" t="str">
        <f t="shared" si="311"/>
        <v xml:space="preserve"> </v>
      </c>
      <c r="E2446" s="54" t="str">
        <f>IF($C2446="","",VLOOKUP($C2446,'4.NLC'!$A$6:$F$51,6,0))</f>
        <v/>
      </c>
      <c r="F2446" s="72" t="str">
        <f>IF($C2446="","",VLOOKUP($C2446,'4.NLC'!$A$6:$F$51,5,0))</f>
        <v/>
      </c>
      <c r="G2446" s="82" t="str">
        <f>IF($C2446="","",VLOOKUP($C2446,'4.NLC'!$A$6:$H$51,7,0))</f>
        <v/>
      </c>
      <c r="H2446" s="74"/>
      <c r="I2446" s="74"/>
      <c r="J2446" s="74"/>
      <c r="K2446" s="57">
        <f t="shared" si="312"/>
        <v>0</v>
      </c>
      <c r="L2446" s="75"/>
      <c r="M2446" s="52">
        <f t="shared" si="313"/>
        <v>0</v>
      </c>
      <c r="N2446" s="76"/>
      <c r="O2446" s="52">
        <f t="shared" si="314"/>
        <v>0</v>
      </c>
      <c r="P2446" s="57">
        <f t="shared" si="315"/>
        <v>0</v>
      </c>
      <c r="Q2446" s="52">
        <f t="shared" si="316"/>
        <v>0</v>
      </c>
      <c r="R2446" s="454">
        <f t="shared" si="317"/>
        <v>0</v>
      </c>
    </row>
    <row r="2447" spans="1:18" outlineLevel="1" x14ac:dyDescent="0.2">
      <c r="A2447" s="79" t="str">
        <f t="shared" si="310"/>
        <v/>
      </c>
      <c r="B2447" s="73"/>
      <c r="C2447" s="90"/>
      <c r="D2447" s="93" t="str">
        <f t="shared" si="311"/>
        <v xml:space="preserve"> </v>
      </c>
      <c r="E2447" s="54" t="str">
        <f>IF($C2447="","",VLOOKUP($C2447,'4.NLC'!$A$6:$F$51,6,0))</f>
        <v/>
      </c>
      <c r="F2447" s="72" t="str">
        <f>IF($C2447="","",VLOOKUP($C2447,'4.NLC'!$A$6:$F$51,5,0))</f>
        <v/>
      </c>
      <c r="G2447" s="82" t="str">
        <f>IF($C2447="","",VLOOKUP($C2447,'4.NLC'!$A$6:$H$51,7,0))</f>
        <v/>
      </c>
      <c r="H2447" s="74"/>
      <c r="I2447" s="74"/>
      <c r="J2447" s="74"/>
      <c r="K2447" s="57">
        <f t="shared" si="312"/>
        <v>0</v>
      </c>
      <c r="L2447" s="75"/>
      <c r="M2447" s="52">
        <f t="shared" si="313"/>
        <v>0</v>
      </c>
      <c r="N2447" s="76"/>
      <c r="O2447" s="52">
        <f t="shared" si="314"/>
        <v>0</v>
      </c>
      <c r="P2447" s="57">
        <f t="shared" si="315"/>
        <v>0</v>
      </c>
      <c r="Q2447" s="52">
        <f t="shared" si="316"/>
        <v>0</v>
      </c>
      <c r="R2447" s="454">
        <f t="shared" si="317"/>
        <v>0</v>
      </c>
    </row>
    <row r="2448" spans="1:18" outlineLevel="1" x14ac:dyDescent="0.2">
      <c r="A2448" s="79" t="str">
        <f t="shared" si="310"/>
        <v/>
      </c>
      <c r="B2448" s="73"/>
      <c r="C2448" s="90"/>
      <c r="D2448" s="93" t="str">
        <f t="shared" si="311"/>
        <v xml:space="preserve"> </v>
      </c>
      <c r="E2448" s="54" t="str">
        <f>IF($C2448="","",VLOOKUP($C2448,'4.NLC'!$A$6:$F$51,6,0))</f>
        <v/>
      </c>
      <c r="F2448" s="72" t="str">
        <f>IF($C2448="","",VLOOKUP($C2448,'4.NLC'!$A$6:$F$51,5,0))</f>
        <v/>
      </c>
      <c r="G2448" s="82" t="str">
        <f>IF($C2448="","",VLOOKUP($C2448,'4.NLC'!$A$6:$H$51,7,0))</f>
        <v/>
      </c>
      <c r="H2448" s="74"/>
      <c r="I2448" s="74"/>
      <c r="J2448" s="74"/>
      <c r="K2448" s="57">
        <f t="shared" si="312"/>
        <v>0</v>
      </c>
      <c r="L2448" s="75"/>
      <c r="M2448" s="52">
        <f t="shared" si="313"/>
        <v>0</v>
      </c>
      <c r="N2448" s="76"/>
      <c r="O2448" s="52">
        <f t="shared" si="314"/>
        <v>0</v>
      </c>
      <c r="P2448" s="57">
        <f t="shared" si="315"/>
        <v>0</v>
      </c>
      <c r="Q2448" s="52">
        <f t="shared" si="316"/>
        <v>0</v>
      </c>
      <c r="R2448" s="454">
        <f t="shared" si="317"/>
        <v>0</v>
      </c>
    </row>
    <row r="2449" spans="1:18" outlineLevel="1" x14ac:dyDescent="0.2">
      <c r="A2449" s="79" t="str">
        <f t="shared" si="310"/>
        <v/>
      </c>
      <c r="B2449" s="73"/>
      <c r="C2449" s="90"/>
      <c r="D2449" s="93" t="str">
        <f t="shared" si="311"/>
        <v xml:space="preserve"> </v>
      </c>
      <c r="E2449" s="54" t="str">
        <f>IF($C2449="","",VLOOKUP($C2449,'4.NLC'!$A$6:$F$51,6,0))</f>
        <v/>
      </c>
      <c r="F2449" s="72" t="str">
        <f>IF($C2449="","",VLOOKUP($C2449,'4.NLC'!$A$6:$F$51,5,0))</f>
        <v/>
      </c>
      <c r="G2449" s="82" t="str">
        <f>IF($C2449="","",VLOOKUP($C2449,'4.NLC'!$A$6:$H$51,7,0))</f>
        <v/>
      </c>
      <c r="H2449" s="74"/>
      <c r="I2449" s="74"/>
      <c r="J2449" s="74"/>
      <c r="K2449" s="57">
        <f t="shared" si="312"/>
        <v>0</v>
      </c>
      <c r="L2449" s="75"/>
      <c r="M2449" s="52">
        <f t="shared" si="313"/>
        <v>0</v>
      </c>
      <c r="N2449" s="76"/>
      <c r="O2449" s="52">
        <f t="shared" si="314"/>
        <v>0</v>
      </c>
      <c r="P2449" s="57">
        <f t="shared" si="315"/>
        <v>0</v>
      </c>
      <c r="Q2449" s="52">
        <f t="shared" si="316"/>
        <v>0</v>
      </c>
      <c r="R2449" s="454">
        <f t="shared" si="317"/>
        <v>0</v>
      </c>
    </row>
    <row r="2450" spans="1:18" outlineLevel="1" x14ac:dyDescent="0.2">
      <c r="A2450" s="79" t="str">
        <f t="shared" si="310"/>
        <v/>
      </c>
      <c r="B2450" s="73"/>
      <c r="C2450" s="90"/>
      <c r="D2450" s="93" t="str">
        <f t="shared" si="311"/>
        <v xml:space="preserve"> </v>
      </c>
      <c r="E2450" s="54" t="str">
        <f>IF($C2450="","",VLOOKUP($C2450,'4.NLC'!$A$6:$F$51,6,0))</f>
        <v/>
      </c>
      <c r="F2450" s="72" t="str">
        <f>IF($C2450="","",VLOOKUP($C2450,'4.NLC'!$A$6:$F$51,5,0))</f>
        <v/>
      </c>
      <c r="G2450" s="82" t="str">
        <f>IF($C2450="","",VLOOKUP($C2450,'4.NLC'!$A$6:$H$51,7,0))</f>
        <v/>
      </c>
      <c r="H2450" s="74"/>
      <c r="I2450" s="74"/>
      <c r="J2450" s="74"/>
      <c r="K2450" s="57">
        <f t="shared" si="312"/>
        <v>0</v>
      </c>
      <c r="L2450" s="75"/>
      <c r="M2450" s="52">
        <f t="shared" si="313"/>
        <v>0</v>
      </c>
      <c r="N2450" s="76"/>
      <c r="O2450" s="52">
        <f t="shared" si="314"/>
        <v>0</v>
      </c>
      <c r="P2450" s="57">
        <f t="shared" si="315"/>
        <v>0</v>
      </c>
      <c r="Q2450" s="52">
        <f t="shared" si="316"/>
        <v>0</v>
      </c>
      <c r="R2450" s="454">
        <f t="shared" si="317"/>
        <v>0</v>
      </c>
    </row>
    <row r="2451" spans="1:18" outlineLevel="1" x14ac:dyDescent="0.2">
      <c r="A2451" s="79" t="str">
        <f t="shared" si="310"/>
        <v/>
      </c>
      <c r="B2451" s="73"/>
      <c r="C2451" s="90"/>
      <c r="D2451" s="93" t="str">
        <f t="shared" si="311"/>
        <v xml:space="preserve"> </v>
      </c>
      <c r="E2451" s="54" t="str">
        <f>IF($C2451="","",VLOOKUP($C2451,'4.NLC'!$A$6:$F$51,6,0))</f>
        <v/>
      </c>
      <c r="F2451" s="72" t="str">
        <f>IF($C2451="","",VLOOKUP($C2451,'4.NLC'!$A$6:$F$51,5,0))</f>
        <v/>
      </c>
      <c r="G2451" s="82" t="str">
        <f>IF($C2451="","",VLOOKUP($C2451,'4.NLC'!$A$6:$H$51,7,0))</f>
        <v/>
      </c>
      <c r="H2451" s="74"/>
      <c r="I2451" s="74"/>
      <c r="J2451" s="74"/>
      <c r="K2451" s="57">
        <f t="shared" si="312"/>
        <v>0</v>
      </c>
      <c r="L2451" s="75"/>
      <c r="M2451" s="52">
        <f t="shared" si="313"/>
        <v>0</v>
      </c>
      <c r="N2451" s="76"/>
      <c r="O2451" s="52">
        <f t="shared" si="314"/>
        <v>0</v>
      </c>
      <c r="P2451" s="57">
        <f t="shared" si="315"/>
        <v>0</v>
      </c>
      <c r="Q2451" s="52">
        <f t="shared" si="316"/>
        <v>0</v>
      </c>
      <c r="R2451" s="454">
        <f t="shared" si="317"/>
        <v>0</v>
      </c>
    </row>
    <row r="2452" spans="1:18" outlineLevel="1" x14ac:dyDescent="0.2">
      <c r="A2452" s="79" t="str">
        <f t="shared" si="310"/>
        <v/>
      </c>
      <c r="B2452" s="73"/>
      <c r="C2452" s="90"/>
      <c r="D2452" s="93" t="str">
        <f t="shared" si="311"/>
        <v xml:space="preserve"> </v>
      </c>
      <c r="E2452" s="54" t="str">
        <f>IF($C2452="","",VLOOKUP($C2452,'4.NLC'!$A$6:$F$51,6,0))</f>
        <v/>
      </c>
      <c r="F2452" s="72" t="str">
        <f>IF($C2452="","",VLOOKUP($C2452,'4.NLC'!$A$6:$F$51,5,0))</f>
        <v/>
      </c>
      <c r="G2452" s="82" t="str">
        <f>IF($C2452="","",VLOOKUP($C2452,'4.NLC'!$A$6:$H$51,7,0))</f>
        <v/>
      </c>
      <c r="H2452" s="74"/>
      <c r="I2452" s="74"/>
      <c r="J2452" s="74"/>
      <c r="K2452" s="57">
        <f t="shared" si="312"/>
        <v>0</v>
      </c>
      <c r="L2452" s="75"/>
      <c r="M2452" s="52">
        <f t="shared" si="313"/>
        <v>0</v>
      </c>
      <c r="N2452" s="76"/>
      <c r="O2452" s="52">
        <f t="shared" si="314"/>
        <v>0</v>
      </c>
      <c r="P2452" s="57">
        <f t="shared" si="315"/>
        <v>0</v>
      </c>
      <c r="Q2452" s="52">
        <f t="shared" si="316"/>
        <v>0</v>
      </c>
      <c r="R2452" s="454">
        <f t="shared" si="317"/>
        <v>0</v>
      </c>
    </row>
    <row r="2453" spans="1:18" outlineLevel="1" x14ac:dyDescent="0.2">
      <c r="A2453" s="79" t="str">
        <f t="shared" si="310"/>
        <v/>
      </c>
      <c r="B2453" s="73"/>
      <c r="C2453" s="90"/>
      <c r="D2453" s="93" t="str">
        <f t="shared" si="311"/>
        <v xml:space="preserve"> </v>
      </c>
      <c r="E2453" s="54" t="str">
        <f>IF($C2453="","",VLOOKUP($C2453,'4.NLC'!$A$6:$F$51,6,0))</f>
        <v/>
      </c>
      <c r="F2453" s="72" t="str">
        <f>IF($C2453="","",VLOOKUP($C2453,'4.NLC'!$A$6:$F$51,5,0))</f>
        <v/>
      </c>
      <c r="G2453" s="82" t="str">
        <f>IF($C2453="","",VLOOKUP($C2453,'4.NLC'!$A$6:$H$51,7,0))</f>
        <v/>
      </c>
      <c r="H2453" s="74"/>
      <c r="I2453" s="74"/>
      <c r="J2453" s="74"/>
      <c r="K2453" s="57">
        <f t="shared" si="312"/>
        <v>0</v>
      </c>
      <c r="L2453" s="75"/>
      <c r="M2453" s="52">
        <f t="shared" si="313"/>
        <v>0</v>
      </c>
      <c r="N2453" s="76"/>
      <c r="O2453" s="52">
        <f t="shared" si="314"/>
        <v>0</v>
      </c>
      <c r="P2453" s="57">
        <f t="shared" si="315"/>
        <v>0</v>
      </c>
      <c r="Q2453" s="52">
        <f t="shared" si="316"/>
        <v>0</v>
      </c>
      <c r="R2453" s="454">
        <f t="shared" si="317"/>
        <v>0</v>
      </c>
    </row>
    <row r="2454" spans="1:18" outlineLevel="1" x14ac:dyDescent="0.2">
      <c r="A2454" s="79" t="str">
        <f t="shared" si="310"/>
        <v/>
      </c>
      <c r="B2454" s="73"/>
      <c r="C2454" s="90"/>
      <c r="D2454" s="93" t="str">
        <f t="shared" si="311"/>
        <v xml:space="preserve"> </v>
      </c>
      <c r="E2454" s="54" t="str">
        <f>IF($C2454="","",VLOOKUP($C2454,'4.NLC'!$A$6:$F$51,6,0))</f>
        <v/>
      </c>
      <c r="F2454" s="72" t="str">
        <f>IF($C2454="","",VLOOKUP($C2454,'4.NLC'!$A$6:$F$51,5,0))</f>
        <v/>
      </c>
      <c r="G2454" s="82" t="str">
        <f>IF($C2454="","",VLOOKUP($C2454,'4.NLC'!$A$6:$H$51,7,0))</f>
        <v/>
      </c>
      <c r="H2454" s="74"/>
      <c r="I2454" s="74"/>
      <c r="J2454" s="74"/>
      <c r="K2454" s="57">
        <f t="shared" si="312"/>
        <v>0</v>
      </c>
      <c r="L2454" s="75"/>
      <c r="M2454" s="52">
        <f t="shared" si="313"/>
        <v>0</v>
      </c>
      <c r="N2454" s="76"/>
      <c r="O2454" s="52">
        <f t="shared" si="314"/>
        <v>0</v>
      </c>
      <c r="P2454" s="57">
        <f t="shared" si="315"/>
        <v>0</v>
      </c>
      <c r="Q2454" s="52">
        <f t="shared" si="316"/>
        <v>0</v>
      </c>
      <c r="R2454" s="454">
        <f t="shared" si="317"/>
        <v>0</v>
      </c>
    </row>
    <row r="2455" spans="1:18" outlineLevel="1" x14ac:dyDescent="0.2">
      <c r="A2455" s="79" t="str">
        <f t="shared" si="310"/>
        <v/>
      </c>
      <c r="B2455" s="73"/>
      <c r="C2455" s="90"/>
      <c r="D2455" s="93" t="str">
        <f t="shared" si="311"/>
        <v xml:space="preserve"> </v>
      </c>
      <c r="E2455" s="54" t="str">
        <f>IF($C2455="","",VLOOKUP($C2455,'4.NLC'!$A$6:$F$51,6,0))</f>
        <v/>
      </c>
      <c r="F2455" s="72" t="str">
        <f>IF($C2455="","",VLOOKUP($C2455,'4.NLC'!$A$6:$F$51,5,0))</f>
        <v/>
      </c>
      <c r="G2455" s="82" t="str">
        <f>IF($C2455="","",VLOOKUP($C2455,'4.NLC'!$A$6:$H$51,7,0))</f>
        <v/>
      </c>
      <c r="H2455" s="74"/>
      <c r="I2455" s="74"/>
      <c r="J2455" s="74"/>
      <c r="K2455" s="57">
        <f t="shared" si="312"/>
        <v>0</v>
      </c>
      <c r="L2455" s="75"/>
      <c r="M2455" s="52">
        <f t="shared" si="313"/>
        <v>0</v>
      </c>
      <c r="N2455" s="76"/>
      <c r="O2455" s="52">
        <f t="shared" si="314"/>
        <v>0</v>
      </c>
      <c r="P2455" s="57">
        <f t="shared" si="315"/>
        <v>0</v>
      </c>
      <c r="Q2455" s="52">
        <f t="shared" si="316"/>
        <v>0</v>
      </c>
      <c r="R2455" s="454">
        <f t="shared" si="317"/>
        <v>0</v>
      </c>
    </row>
    <row r="2456" spans="1:18" outlineLevel="1" x14ac:dyDescent="0.2">
      <c r="A2456" s="79" t="str">
        <f t="shared" si="310"/>
        <v/>
      </c>
      <c r="B2456" s="73"/>
      <c r="C2456" s="90"/>
      <c r="D2456" s="93" t="str">
        <f t="shared" si="311"/>
        <v xml:space="preserve"> </v>
      </c>
      <c r="E2456" s="54" t="str">
        <f>IF($C2456="","",VLOOKUP($C2456,'4.NLC'!$A$6:$F$51,6,0))</f>
        <v/>
      </c>
      <c r="F2456" s="72" t="str">
        <f>IF($C2456="","",VLOOKUP($C2456,'4.NLC'!$A$6:$F$51,5,0))</f>
        <v/>
      </c>
      <c r="G2456" s="82" t="str">
        <f>IF($C2456="","",VLOOKUP($C2456,'4.NLC'!$A$6:$H$51,7,0))</f>
        <v/>
      </c>
      <c r="H2456" s="74"/>
      <c r="I2456" s="74"/>
      <c r="J2456" s="74"/>
      <c r="K2456" s="57">
        <f t="shared" si="312"/>
        <v>0</v>
      </c>
      <c r="L2456" s="75"/>
      <c r="M2456" s="52">
        <f t="shared" si="313"/>
        <v>0</v>
      </c>
      <c r="N2456" s="76"/>
      <c r="O2456" s="52">
        <f t="shared" si="314"/>
        <v>0</v>
      </c>
      <c r="P2456" s="57">
        <f t="shared" si="315"/>
        <v>0</v>
      </c>
      <c r="Q2456" s="52">
        <f t="shared" si="316"/>
        <v>0</v>
      </c>
      <c r="R2456" s="454">
        <f t="shared" si="317"/>
        <v>0</v>
      </c>
    </row>
    <row r="2457" spans="1:18" outlineLevel="1" x14ac:dyDescent="0.2">
      <c r="A2457" s="79" t="str">
        <f t="shared" si="310"/>
        <v/>
      </c>
      <c r="B2457" s="73"/>
      <c r="C2457" s="90"/>
      <c r="D2457" s="93" t="str">
        <f t="shared" si="311"/>
        <v xml:space="preserve"> </v>
      </c>
      <c r="E2457" s="54" t="str">
        <f>IF($C2457="","",VLOOKUP($C2457,'4.NLC'!$A$6:$F$51,6,0))</f>
        <v/>
      </c>
      <c r="F2457" s="72" t="str">
        <f>IF($C2457="","",VLOOKUP($C2457,'4.NLC'!$A$6:$F$51,5,0))</f>
        <v/>
      </c>
      <c r="G2457" s="82" t="str">
        <f>IF($C2457="","",VLOOKUP($C2457,'4.NLC'!$A$6:$H$51,7,0))</f>
        <v/>
      </c>
      <c r="H2457" s="74"/>
      <c r="I2457" s="74"/>
      <c r="J2457" s="74"/>
      <c r="K2457" s="57">
        <f t="shared" si="312"/>
        <v>0</v>
      </c>
      <c r="L2457" s="75"/>
      <c r="M2457" s="52">
        <f t="shared" si="313"/>
        <v>0</v>
      </c>
      <c r="N2457" s="76"/>
      <c r="O2457" s="52">
        <f t="shared" si="314"/>
        <v>0</v>
      </c>
      <c r="P2457" s="57">
        <f t="shared" si="315"/>
        <v>0</v>
      </c>
      <c r="Q2457" s="52">
        <f t="shared" si="316"/>
        <v>0</v>
      </c>
      <c r="R2457" s="454">
        <f t="shared" si="317"/>
        <v>0</v>
      </c>
    </row>
    <row r="2458" spans="1:18" outlineLevel="1" x14ac:dyDescent="0.2">
      <c r="A2458" s="79" t="str">
        <f t="shared" si="310"/>
        <v/>
      </c>
      <c r="B2458" s="73"/>
      <c r="C2458" s="90"/>
      <c r="D2458" s="93" t="str">
        <f t="shared" si="311"/>
        <v xml:space="preserve"> </v>
      </c>
      <c r="E2458" s="54" t="str">
        <f>IF($C2458="","",VLOOKUP($C2458,'4.NLC'!$A$6:$F$51,6,0))</f>
        <v/>
      </c>
      <c r="F2458" s="72" t="str">
        <f>IF($C2458="","",VLOOKUP($C2458,'4.NLC'!$A$6:$F$51,5,0))</f>
        <v/>
      </c>
      <c r="G2458" s="82" t="str">
        <f>IF($C2458="","",VLOOKUP($C2458,'4.NLC'!$A$6:$H$51,7,0))</f>
        <v/>
      </c>
      <c r="H2458" s="74"/>
      <c r="I2458" s="74"/>
      <c r="J2458" s="74"/>
      <c r="K2458" s="57">
        <f t="shared" si="312"/>
        <v>0</v>
      </c>
      <c r="L2458" s="75"/>
      <c r="M2458" s="52">
        <f t="shared" si="313"/>
        <v>0</v>
      </c>
      <c r="N2458" s="76"/>
      <c r="O2458" s="52">
        <f t="shared" si="314"/>
        <v>0</v>
      </c>
      <c r="P2458" s="57">
        <f t="shared" si="315"/>
        <v>0</v>
      </c>
      <c r="Q2458" s="52">
        <f t="shared" si="316"/>
        <v>0</v>
      </c>
      <c r="R2458" s="454">
        <f t="shared" si="317"/>
        <v>0</v>
      </c>
    </row>
    <row r="2459" spans="1:18" outlineLevel="1" x14ac:dyDescent="0.2">
      <c r="A2459" s="79" t="str">
        <f t="shared" si="310"/>
        <v/>
      </c>
      <c r="B2459" s="73"/>
      <c r="C2459" s="90"/>
      <c r="D2459" s="93" t="str">
        <f t="shared" si="311"/>
        <v xml:space="preserve"> </v>
      </c>
      <c r="E2459" s="54" t="str">
        <f>IF($C2459="","",VLOOKUP($C2459,'4.NLC'!$A$6:$F$51,6,0))</f>
        <v/>
      </c>
      <c r="F2459" s="72" t="str">
        <f>IF($C2459="","",VLOOKUP($C2459,'4.NLC'!$A$6:$F$51,5,0))</f>
        <v/>
      </c>
      <c r="G2459" s="82" t="str">
        <f>IF($C2459="","",VLOOKUP($C2459,'4.NLC'!$A$6:$H$51,7,0))</f>
        <v/>
      </c>
      <c r="H2459" s="74"/>
      <c r="I2459" s="74"/>
      <c r="J2459" s="74"/>
      <c r="K2459" s="57">
        <f t="shared" si="312"/>
        <v>0</v>
      </c>
      <c r="L2459" s="75"/>
      <c r="M2459" s="52">
        <f t="shared" si="313"/>
        <v>0</v>
      </c>
      <c r="N2459" s="76"/>
      <c r="O2459" s="52">
        <f t="shared" si="314"/>
        <v>0</v>
      </c>
      <c r="P2459" s="57">
        <f t="shared" si="315"/>
        <v>0</v>
      </c>
      <c r="Q2459" s="52">
        <f t="shared" si="316"/>
        <v>0</v>
      </c>
      <c r="R2459" s="454">
        <f t="shared" si="317"/>
        <v>0</v>
      </c>
    </row>
    <row r="2460" spans="1:18" outlineLevel="1" x14ac:dyDescent="0.2">
      <c r="A2460" s="79" t="str">
        <f t="shared" si="310"/>
        <v/>
      </c>
      <c r="B2460" s="73"/>
      <c r="C2460" s="90"/>
      <c r="D2460" s="93" t="str">
        <f t="shared" si="311"/>
        <v xml:space="preserve"> </v>
      </c>
      <c r="E2460" s="54" t="str">
        <f>IF($C2460="","",VLOOKUP($C2460,'4.NLC'!$A$6:$F$51,6,0))</f>
        <v/>
      </c>
      <c r="F2460" s="72" t="str">
        <f>IF($C2460="","",VLOOKUP($C2460,'4.NLC'!$A$6:$F$51,5,0))</f>
        <v/>
      </c>
      <c r="G2460" s="82" t="str">
        <f>IF($C2460="","",VLOOKUP($C2460,'4.NLC'!$A$6:$H$51,7,0))</f>
        <v/>
      </c>
      <c r="H2460" s="74"/>
      <c r="I2460" s="74"/>
      <c r="J2460" s="74"/>
      <c r="K2460" s="57">
        <f t="shared" si="312"/>
        <v>0</v>
      </c>
      <c r="L2460" s="75"/>
      <c r="M2460" s="52">
        <f t="shared" si="313"/>
        <v>0</v>
      </c>
      <c r="N2460" s="76"/>
      <c r="O2460" s="52">
        <f t="shared" si="314"/>
        <v>0</v>
      </c>
      <c r="P2460" s="57">
        <f t="shared" si="315"/>
        <v>0</v>
      </c>
      <c r="Q2460" s="52">
        <f t="shared" si="316"/>
        <v>0</v>
      </c>
      <c r="R2460" s="454">
        <f t="shared" si="317"/>
        <v>0</v>
      </c>
    </row>
    <row r="2461" spans="1:18" outlineLevel="1" x14ac:dyDescent="0.2">
      <c r="A2461" s="79" t="str">
        <f t="shared" si="310"/>
        <v/>
      </c>
      <c r="B2461" s="73"/>
      <c r="C2461" s="90"/>
      <c r="D2461" s="93" t="str">
        <f t="shared" si="311"/>
        <v xml:space="preserve"> </v>
      </c>
      <c r="E2461" s="54" t="str">
        <f>IF($C2461="","",VLOOKUP($C2461,'4.NLC'!$A$6:$F$51,6,0))</f>
        <v/>
      </c>
      <c r="F2461" s="72" t="str">
        <f>IF($C2461="","",VLOOKUP($C2461,'4.NLC'!$A$6:$F$51,5,0))</f>
        <v/>
      </c>
      <c r="G2461" s="82" t="str">
        <f>IF($C2461="","",VLOOKUP($C2461,'4.NLC'!$A$6:$H$51,7,0))</f>
        <v/>
      </c>
      <c r="H2461" s="74"/>
      <c r="I2461" s="74"/>
      <c r="J2461" s="74"/>
      <c r="K2461" s="57">
        <f t="shared" si="312"/>
        <v>0</v>
      </c>
      <c r="L2461" s="75"/>
      <c r="M2461" s="52">
        <f t="shared" si="313"/>
        <v>0</v>
      </c>
      <c r="N2461" s="76"/>
      <c r="O2461" s="52">
        <f t="shared" si="314"/>
        <v>0</v>
      </c>
      <c r="P2461" s="57">
        <f t="shared" si="315"/>
        <v>0</v>
      </c>
      <c r="Q2461" s="52">
        <f t="shared" si="316"/>
        <v>0</v>
      </c>
      <c r="R2461" s="454">
        <f t="shared" si="317"/>
        <v>0</v>
      </c>
    </row>
    <row r="2462" spans="1:18" outlineLevel="1" x14ac:dyDescent="0.2">
      <c r="A2462" s="79" t="str">
        <f t="shared" si="310"/>
        <v/>
      </c>
      <c r="B2462" s="73"/>
      <c r="C2462" s="90"/>
      <c r="D2462" s="93" t="str">
        <f t="shared" si="311"/>
        <v xml:space="preserve"> </v>
      </c>
      <c r="E2462" s="54" t="str">
        <f>IF($C2462="","",VLOOKUP($C2462,'4.NLC'!$A$6:$F$51,6,0))</f>
        <v/>
      </c>
      <c r="F2462" s="72" t="str">
        <f>IF($C2462="","",VLOOKUP($C2462,'4.NLC'!$A$6:$F$51,5,0))</f>
        <v/>
      </c>
      <c r="G2462" s="82" t="str">
        <f>IF($C2462="","",VLOOKUP($C2462,'4.NLC'!$A$6:$H$51,7,0))</f>
        <v/>
      </c>
      <c r="H2462" s="74"/>
      <c r="I2462" s="74"/>
      <c r="J2462" s="74"/>
      <c r="K2462" s="57">
        <f t="shared" si="312"/>
        <v>0</v>
      </c>
      <c r="L2462" s="75"/>
      <c r="M2462" s="52">
        <f t="shared" si="313"/>
        <v>0</v>
      </c>
      <c r="N2462" s="76"/>
      <c r="O2462" s="52">
        <f t="shared" si="314"/>
        <v>0</v>
      </c>
      <c r="P2462" s="57">
        <f t="shared" si="315"/>
        <v>0</v>
      </c>
      <c r="Q2462" s="52">
        <f t="shared" si="316"/>
        <v>0</v>
      </c>
      <c r="R2462" s="454">
        <f t="shared" si="317"/>
        <v>0</v>
      </c>
    </row>
    <row r="2463" spans="1:18" outlineLevel="1" x14ac:dyDescent="0.2">
      <c r="A2463" s="79" t="str">
        <f t="shared" si="310"/>
        <v/>
      </c>
      <c r="B2463" s="73"/>
      <c r="C2463" s="90"/>
      <c r="D2463" s="93" t="str">
        <f t="shared" si="311"/>
        <v xml:space="preserve"> </v>
      </c>
      <c r="E2463" s="54" t="str">
        <f>IF($C2463="","",VLOOKUP($C2463,'4.NLC'!$A$6:$F$51,6,0))</f>
        <v/>
      </c>
      <c r="F2463" s="72" t="str">
        <f>IF($C2463="","",VLOOKUP($C2463,'4.NLC'!$A$6:$F$51,5,0))</f>
        <v/>
      </c>
      <c r="G2463" s="82" t="str">
        <f>IF($C2463="","",VLOOKUP($C2463,'4.NLC'!$A$6:$H$51,7,0))</f>
        <v/>
      </c>
      <c r="H2463" s="74"/>
      <c r="I2463" s="74"/>
      <c r="J2463" s="74"/>
      <c r="K2463" s="57">
        <f t="shared" si="312"/>
        <v>0</v>
      </c>
      <c r="L2463" s="75"/>
      <c r="M2463" s="52">
        <f t="shared" si="313"/>
        <v>0</v>
      </c>
      <c r="N2463" s="76"/>
      <c r="O2463" s="52">
        <f t="shared" si="314"/>
        <v>0</v>
      </c>
      <c r="P2463" s="57">
        <f t="shared" si="315"/>
        <v>0</v>
      </c>
      <c r="Q2463" s="52">
        <f t="shared" si="316"/>
        <v>0</v>
      </c>
      <c r="R2463" s="454">
        <f t="shared" si="317"/>
        <v>0</v>
      </c>
    </row>
    <row r="2464" spans="1:18" outlineLevel="1" x14ac:dyDescent="0.2">
      <c r="A2464" s="79" t="str">
        <f t="shared" si="310"/>
        <v/>
      </c>
      <c r="B2464" s="73"/>
      <c r="C2464" s="90"/>
      <c r="D2464" s="93" t="str">
        <f t="shared" si="311"/>
        <v xml:space="preserve"> </v>
      </c>
      <c r="E2464" s="54" t="str">
        <f>IF($C2464="","",VLOOKUP($C2464,'4.NLC'!$A$6:$F$51,6,0))</f>
        <v/>
      </c>
      <c r="F2464" s="72" t="str">
        <f>IF($C2464="","",VLOOKUP($C2464,'4.NLC'!$A$6:$F$51,5,0))</f>
        <v/>
      </c>
      <c r="G2464" s="82" t="str">
        <f>IF($C2464="","",VLOOKUP($C2464,'4.NLC'!$A$6:$H$51,7,0))</f>
        <v/>
      </c>
      <c r="H2464" s="74"/>
      <c r="I2464" s="74"/>
      <c r="J2464" s="74"/>
      <c r="K2464" s="57">
        <f t="shared" si="312"/>
        <v>0</v>
      </c>
      <c r="L2464" s="75"/>
      <c r="M2464" s="52">
        <f t="shared" si="313"/>
        <v>0</v>
      </c>
      <c r="N2464" s="76"/>
      <c r="O2464" s="52">
        <f t="shared" si="314"/>
        <v>0</v>
      </c>
      <c r="P2464" s="57">
        <f t="shared" si="315"/>
        <v>0</v>
      </c>
      <c r="Q2464" s="52">
        <f t="shared" si="316"/>
        <v>0</v>
      </c>
      <c r="R2464" s="454">
        <f t="shared" si="317"/>
        <v>0</v>
      </c>
    </row>
    <row r="2465" spans="1:18" outlineLevel="1" x14ac:dyDescent="0.2">
      <c r="A2465" s="79" t="str">
        <f t="shared" si="310"/>
        <v/>
      </c>
      <c r="B2465" s="73"/>
      <c r="C2465" s="90"/>
      <c r="D2465" s="93" t="str">
        <f t="shared" si="311"/>
        <v xml:space="preserve"> </v>
      </c>
      <c r="E2465" s="54" t="str">
        <f>IF($C2465="","",VLOOKUP($C2465,'4.NLC'!$A$6:$F$51,6,0))</f>
        <v/>
      </c>
      <c r="F2465" s="72" t="str">
        <f>IF($C2465="","",VLOOKUP($C2465,'4.NLC'!$A$6:$F$51,5,0))</f>
        <v/>
      </c>
      <c r="G2465" s="82" t="str">
        <f>IF($C2465="","",VLOOKUP($C2465,'4.NLC'!$A$6:$H$51,7,0))</f>
        <v/>
      </c>
      <c r="H2465" s="74"/>
      <c r="I2465" s="74"/>
      <c r="J2465" s="74"/>
      <c r="K2465" s="57">
        <f t="shared" si="312"/>
        <v>0</v>
      </c>
      <c r="L2465" s="75"/>
      <c r="M2465" s="52">
        <f t="shared" si="313"/>
        <v>0</v>
      </c>
      <c r="N2465" s="76"/>
      <c r="O2465" s="52">
        <f t="shared" si="314"/>
        <v>0</v>
      </c>
      <c r="P2465" s="57">
        <f t="shared" si="315"/>
        <v>0</v>
      </c>
      <c r="Q2465" s="52">
        <f t="shared" si="316"/>
        <v>0</v>
      </c>
      <c r="R2465" s="454">
        <f t="shared" si="317"/>
        <v>0</v>
      </c>
    </row>
    <row r="2466" spans="1:18" outlineLevel="1" x14ac:dyDescent="0.2">
      <c r="A2466" s="79" t="str">
        <f t="shared" si="310"/>
        <v/>
      </c>
      <c r="B2466" s="73"/>
      <c r="C2466" s="90"/>
      <c r="D2466" s="93" t="str">
        <f t="shared" si="311"/>
        <v xml:space="preserve"> </v>
      </c>
      <c r="E2466" s="54" t="str">
        <f>IF($C2466="","",VLOOKUP($C2466,'4.NLC'!$A$6:$F$51,6,0))</f>
        <v/>
      </c>
      <c r="F2466" s="72" t="str">
        <f>IF($C2466="","",VLOOKUP($C2466,'4.NLC'!$A$6:$F$51,5,0))</f>
        <v/>
      </c>
      <c r="G2466" s="82" t="str">
        <f>IF($C2466="","",VLOOKUP($C2466,'4.NLC'!$A$6:$H$51,7,0))</f>
        <v/>
      </c>
      <c r="H2466" s="74"/>
      <c r="I2466" s="74"/>
      <c r="J2466" s="74"/>
      <c r="K2466" s="57">
        <f t="shared" si="312"/>
        <v>0</v>
      </c>
      <c r="L2466" s="75"/>
      <c r="M2466" s="52">
        <f t="shared" si="313"/>
        <v>0</v>
      </c>
      <c r="N2466" s="76"/>
      <c r="O2466" s="52">
        <f t="shared" si="314"/>
        <v>0</v>
      </c>
      <c r="P2466" s="57">
        <f t="shared" si="315"/>
        <v>0</v>
      </c>
      <c r="Q2466" s="52">
        <f t="shared" si="316"/>
        <v>0</v>
      </c>
      <c r="R2466" s="454">
        <f t="shared" si="317"/>
        <v>0</v>
      </c>
    </row>
    <row r="2467" spans="1:18" outlineLevel="1" x14ac:dyDescent="0.2">
      <c r="A2467" s="79" t="str">
        <f t="shared" si="310"/>
        <v/>
      </c>
      <c r="B2467" s="73"/>
      <c r="C2467" s="90"/>
      <c r="D2467" s="93" t="str">
        <f t="shared" si="311"/>
        <v xml:space="preserve"> </v>
      </c>
      <c r="E2467" s="54" t="str">
        <f>IF($C2467="","",VLOOKUP($C2467,'4.NLC'!$A$6:$F$51,6,0))</f>
        <v/>
      </c>
      <c r="F2467" s="72" t="str">
        <f>IF($C2467="","",VLOOKUP($C2467,'4.NLC'!$A$6:$F$51,5,0))</f>
        <v/>
      </c>
      <c r="G2467" s="82" t="str">
        <f>IF($C2467="","",VLOOKUP($C2467,'4.NLC'!$A$6:$H$51,7,0))</f>
        <v/>
      </c>
      <c r="H2467" s="74"/>
      <c r="I2467" s="74"/>
      <c r="J2467" s="74"/>
      <c r="K2467" s="57">
        <f t="shared" si="312"/>
        <v>0</v>
      </c>
      <c r="L2467" s="75"/>
      <c r="M2467" s="52">
        <f t="shared" si="313"/>
        <v>0</v>
      </c>
      <c r="N2467" s="76"/>
      <c r="O2467" s="52">
        <f t="shared" si="314"/>
        <v>0</v>
      </c>
      <c r="P2467" s="57">
        <f t="shared" si="315"/>
        <v>0</v>
      </c>
      <c r="Q2467" s="52">
        <f t="shared" si="316"/>
        <v>0</v>
      </c>
      <c r="R2467" s="454">
        <f t="shared" si="317"/>
        <v>0</v>
      </c>
    </row>
    <row r="2468" spans="1:18" outlineLevel="1" x14ac:dyDescent="0.2">
      <c r="A2468" s="79" t="str">
        <f t="shared" si="310"/>
        <v/>
      </c>
      <c r="B2468" s="73"/>
      <c r="C2468" s="90"/>
      <c r="D2468" s="93" t="str">
        <f t="shared" si="311"/>
        <v xml:space="preserve"> </v>
      </c>
      <c r="E2468" s="54" t="str">
        <f>IF($C2468="","",VLOOKUP($C2468,'4.NLC'!$A$6:$F$51,6,0))</f>
        <v/>
      </c>
      <c r="F2468" s="72" t="str">
        <f>IF($C2468="","",VLOOKUP($C2468,'4.NLC'!$A$6:$F$51,5,0))</f>
        <v/>
      </c>
      <c r="G2468" s="82" t="str">
        <f>IF($C2468="","",VLOOKUP($C2468,'4.NLC'!$A$6:$H$51,7,0))</f>
        <v/>
      </c>
      <c r="H2468" s="74"/>
      <c r="I2468" s="74"/>
      <c r="J2468" s="74"/>
      <c r="K2468" s="57">
        <f t="shared" si="312"/>
        <v>0</v>
      </c>
      <c r="L2468" s="75"/>
      <c r="M2468" s="52">
        <f t="shared" si="313"/>
        <v>0</v>
      </c>
      <c r="N2468" s="76"/>
      <c r="O2468" s="52">
        <f t="shared" si="314"/>
        <v>0</v>
      </c>
      <c r="P2468" s="57">
        <f t="shared" si="315"/>
        <v>0</v>
      </c>
      <c r="Q2468" s="52">
        <f t="shared" si="316"/>
        <v>0</v>
      </c>
      <c r="R2468" s="454">
        <f t="shared" si="317"/>
        <v>0</v>
      </c>
    </row>
    <row r="2469" spans="1:18" outlineLevel="1" x14ac:dyDescent="0.2">
      <c r="A2469" s="79" t="str">
        <f t="shared" si="310"/>
        <v/>
      </c>
      <c r="B2469" s="73"/>
      <c r="C2469" s="90"/>
      <c r="D2469" s="93" t="str">
        <f t="shared" si="311"/>
        <v xml:space="preserve"> </v>
      </c>
      <c r="E2469" s="54" t="str">
        <f>IF($C2469="","",VLOOKUP($C2469,'4.NLC'!$A$6:$F$51,6,0))</f>
        <v/>
      </c>
      <c r="F2469" s="72" t="str">
        <f>IF($C2469="","",VLOOKUP($C2469,'4.NLC'!$A$6:$F$51,5,0))</f>
        <v/>
      </c>
      <c r="G2469" s="82" t="str">
        <f>IF($C2469="","",VLOOKUP($C2469,'4.NLC'!$A$6:$H$51,7,0))</f>
        <v/>
      </c>
      <c r="H2469" s="74"/>
      <c r="I2469" s="74"/>
      <c r="J2469" s="74"/>
      <c r="K2469" s="57">
        <f t="shared" si="312"/>
        <v>0</v>
      </c>
      <c r="L2469" s="75"/>
      <c r="M2469" s="52">
        <f t="shared" si="313"/>
        <v>0</v>
      </c>
      <c r="N2469" s="76"/>
      <c r="O2469" s="52">
        <f t="shared" si="314"/>
        <v>0</v>
      </c>
      <c r="P2469" s="57">
        <f t="shared" si="315"/>
        <v>0</v>
      </c>
      <c r="Q2469" s="52">
        <f t="shared" si="316"/>
        <v>0</v>
      </c>
      <c r="R2469" s="454">
        <f t="shared" si="317"/>
        <v>0</v>
      </c>
    </row>
    <row r="2470" spans="1:18" outlineLevel="1" x14ac:dyDescent="0.2">
      <c r="A2470" s="79" t="str">
        <f t="shared" si="310"/>
        <v/>
      </c>
      <c r="B2470" s="73"/>
      <c r="C2470" s="90"/>
      <c r="D2470" s="93" t="str">
        <f t="shared" si="311"/>
        <v xml:space="preserve"> </v>
      </c>
      <c r="E2470" s="54" t="str">
        <f>IF($C2470="","",VLOOKUP($C2470,'4.NLC'!$A$6:$F$51,6,0))</f>
        <v/>
      </c>
      <c r="F2470" s="72" t="str">
        <f>IF($C2470="","",VLOOKUP($C2470,'4.NLC'!$A$6:$F$51,5,0))</f>
        <v/>
      </c>
      <c r="G2470" s="82" t="str">
        <f>IF($C2470="","",VLOOKUP($C2470,'4.NLC'!$A$6:$H$51,7,0))</f>
        <v/>
      </c>
      <c r="H2470" s="74"/>
      <c r="I2470" s="74"/>
      <c r="J2470" s="74"/>
      <c r="K2470" s="57">
        <f t="shared" si="312"/>
        <v>0</v>
      </c>
      <c r="L2470" s="75"/>
      <c r="M2470" s="52">
        <f t="shared" si="313"/>
        <v>0</v>
      </c>
      <c r="N2470" s="76"/>
      <c r="O2470" s="52">
        <f t="shared" si="314"/>
        <v>0</v>
      </c>
      <c r="P2470" s="57">
        <f t="shared" si="315"/>
        <v>0</v>
      </c>
      <c r="Q2470" s="52">
        <f t="shared" si="316"/>
        <v>0</v>
      </c>
      <c r="R2470" s="454">
        <f t="shared" si="317"/>
        <v>0</v>
      </c>
    </row>
    <row r="2471" spans="1:18" outlineLevel="1" x14ac:dyDescent="0.2">
      <c r="A2471" s="79" t="str">
        <f t="shared" si="310"/>
        <v/>
      </c>
      <c r="B2471" s="73"/>
      <c r="C2471" s="90"/>
      <c r="D2471" s="93" t="str">
        <f t="shared" si="311"/>
        <v xml:space="preserve"> </v>
      </c>
      <c r="E2471" s="54" t="str">
        <f>IF($C2471="","",VLOOKUP($C2471,'4.NLC'!$A$6:$F$51,6,0))</f>
        <v/>
      </c>
      <c r="F2471" s="72" t="str">
        <f>IF($C2471="","",VLOOKUP($C2471,'4.NLC'!$A$6:$F$51,5,0))</f>
        <v/>
      </c>
      <c r="G2471" s="82" t="str">
        <f>IF($C2471="","",VLOOKUP($C2471,'4.NLC'!$A$6:$H$51,7,0))</f>
        <v/>
      </c>
      <c r="H2471" s="74"/>
      <c r="I2471" s="74"/>
      <c r="J2471" s="74"/>
      <c r="K2471" s="57">
        <f t="shared" si="312"/>
        <v>0</v>
      </c>
      <c r="L2471" s="75"/>
      <c r="M2471" s="52">
        <f t="shared" si="313"/>
        <v>0</v>
      </c>
      <c r="N2471" s="76"/>
      <c r="O2471" s="52">
        <f t="shared" si="314"/>
        <v>0</v>
      </c>
      <c r="P2471" s="57">
        <f t="shared" si="315"/>
        <v>0</v>
      </c>
      <c r="Q2471" s="52">
        <f t="shared" si="316"/>
        <v>0</v>
      </c>
      <c r="R2471" s="454">
        <f t="shared" si="317"/>
        <v>0</v>
      </c>
    </row>
    <row r="2472" spans="1:18" outlineLevel="1" x14ac:dyDescent="0.2">
      <c r="A2472" s="79" t="str">
        <f t="shared" si="310"/>
        <v/>
      </c>
      <c r="B2472" s="73"/>
      <c r="C2472" s="90"/>
      <c r="D2472" s="93" t="str">
        <f t="shared" si="311"/>
        <v xml:space="preserve"> </v>
      </c>
      <c r="E2472" s="54" t="str">
        <f>IF($C2472="","",VLOOKUP($C2472,'4.NLC'!$A$6:$F$51,6,0))</f>
        <v/>
      </c>
      <c r="F2472" s="72" t="str">
        <f>IF($C2472="","",VLOOKUP($C2472,'4.NLC'!$A$6:$F$51,5,0))</f>
        <v/>
      </c>
      <c r="G2472" s="82" t="str">
        <f>IF($C2472="","",VLOOKUP($C2472,'4.NLC'!$A$6:$H$51,7,0))</f>
        <v/>
      </c>
      <c r="H2472" s="74"/>
      <c r="I2472" s="74"/>
      <c r="J2472" s="74"/>
      <c r="K2472" s="57">
        <f t="shared" si="312"/>
        <v>0</v>
      </c>
      <c r="L2472" s="75"/>
      <c r="M2472" s="52">
        <f t="shared" si="313"/>
        <v>0</v>
      </c>
      <c r="N2472" s="76"/>
      <c r="O2472" s="52">
        <f t="shared" si="314"/>
        <v>0</v>
      </c>
      <c r="P2472" s="57">
        <f t="shared" si="315"/>
        <v>0</v>
      </c>
      <c r="Q2472" s="52">
        <f t="shared" si="316"/>
        <v>0</v>
      </c>
      <c r="R2472" s="454">
        <f t="shared" si="317"/>
        <v>0</v>
      </c>
    </row>
    <row r="2473" spans="1:18" outlineLevel="1" x14ac:dyDescent="0.2">
      <c r="A2473" s="79" t="str">
        <f t="shared" si="310"/>
        <v/>
      </c>
      <c r="B2473" s="73"/>
      <c r="C2473" s="90"/>
      <c r="D2473" s="93" t="str">
        <f t="shared" si="311"/>
        <v xml:space="preserve"> </v>
      </c>
      <c r="E2473" s="54" t="str">
        <f>IF($C2473="","",VLOOKUP($C2473,'4.NLC'!$A$6:$F$51,6,0))</f>
        <v/>
      </c>
      <c r="F2473" s="72" t="str">
        <f>IF($C2473="","",VLOOKUP($C2473,'4.NLC'!$A$6:$F$51,5,0))</f>
        <v/>
      </c>
      <c r="G2473" s="82" t="str">
        <f>IF($C2473="","",VLOOKUP($C2473,'4.NLC'!$A$6:$H$51,7,0))</f>
        <v/>
      </c>
      <c r="H2473" s="74"/>
      <c r="I2473" s="74"/>
      <c r="J2473" s="74"/>
      <c r="K2473" s="57">
        <f t="shared" si="312"/>
        <v>0</v>
      </c>
      <c r="L2473" s="75"/>
      <c r="M2473" s="52">
        <f t="shared" si="313"/>
        <v>0</v>
      </c>
      <c r="N2473" s="76"/>
      <c r="O2473" s="52">
        <f t="shared" si="314"/>
        <v>0</v>
      </c>
      <c r="P2473" s="57">
        <f t="shared" si="315"/>
        <v>0</v>
      </c>
      <c r="Q2473" s="52">
        <f t="shared" si="316"/>
        <v>0</v>
      </c>
      <c r="R2473" s="454">
        <f t="shared" si="317"/>
        <v>0</v>
      </c>
    </row>
    <row r="2474" spans="1:18" outlineLevel="1" x14ac:dyDescent="0.2">
      <c r="A2474" s="79" t="str">
        <f t="shared" si="310"/>
        <v/>
      </c>
      <c r="B2474" s="73"/>
      <c r="C2474" s="90"/>
      <c r="D2474" s="93" t="str">
        <f t="shared" si="311"/>
        <v xml:space="preserve"> </v>
      </c>
      <c r="E2474" s="54" t="str">
        <f>IF($C2474="","",VLOOKUP($C2474,'4.NLC'!$A$6:$F$51,6,0))</f>
        <v/>
      </c>
      <c r="F2474" s="72" t="str">
        <f>IF($C2474="","",VLOOKUP($C2474,'4.NLC'!$A$6:$F$51,5,0))</f>
        <v/>
      </c>
      <c r="G2474" s="82" t="str">
        <f>IF($C2474="","",VLOOKUP($C2474,'4.NLC'!$A$6:$H$51,7,0))</f>
        <v/>
      </c>
      <c r="H2474" s="74"/>
      <c r="I2474" s="74"/>
      <c r="J2474" s="74"/>
      <c r="K2474" s="57">
        <f t="shared" si="312"/>
        <v>0</v>
      </c>
      <c r="L2474" s="75"/>
      <c r="M2474" s="52">
        <f t="shared" si="313"/>
        <v>0</v>
      </c>
      <c r="N2474" s="76"/>
      <c r="O2474" s="52">
        <f t="shared" si="314"/>
        <v>0</v>
      </c>
      <c r="P2474" s="57">
        <f t="shared" si="315"/>
        <v>0</v>
      </c>
      <c r="Q2474" s="52">
        <f t="shared" si="316"/>
        <v>0</v>
      </c>
      <c r="R2474" s="454">
        <f t="shared" si="317"/>
        <v>0</v>
      </c>
    </row>
    <row r="2475" spans="1:18" outlineLevel="1" x14ac:dyDescent="0.2">
      <c r="A2475" s="79" t="str">
        <f t="shared" si="310"/>
        <v/>
      </c>
      <c r="B2475" s="73"/>
      <c r="C2475" s="90"/>
      <c r="D2475" s="93" t="str">
        <f t="shared" si="311"/>
        <v xml:space="preserve"> </v>
      </c>
      <c r="E2475" s="54" t="str">
        <f>IF($C2475="","",VLOOKUP($C2475,'4.NLC'!$A$6:$F$51,6,0))</f>
        <v/>
      </c>
      <c r="F2475" s="72" t="str">
        <f>IF($C2475="","",VLOOKUP($C2475,'4.NLC'!$A$6:$F$51,5,0))</f>
        <v/>
      </c>
      <c r="G2475" s="82" t="str">
        <f>IF($C2475="","",VLOOKUP($C2475,'4.NLC'!$A$6:$H$51,7,0))</f>
        <v/>
      </c>
      <c r="H2475" s="74"/>
      <c r="I2475" s="74"/>
      <c r="J2475" s="74"/>
      <c r="K2475" s="57">
        <f t="shared" si="312"/>
        <v>0</v>
      </c>
      <c r="L2475" s="75"/>
      <c r="M2475" s="52">
        <f t="shared" si="313"/>
        <v>0</v>
      </c>
      <c r="N2475" s="76"/>
      <c r="O2475" s="52">
        <f t="shared" si="314"/>
        <v>0</v>
      </c>
      <c r="P2475" s="57">
        <f t="shared" si="315"/>
        <v>0</v>
      </c>
      <c r="Q2475" s="52">
        <f t="shared" si="316"/>
        <v>0</v>
      </c>
      <c r="R2475" s="454">
        <f t="shared" si="317"/>
        <v>0</v>
      </c>
    </row>
    <row r="2476" spans="1:18" outlineLevel="1" x14ac:dyDescent="0.2">
      <c r="A2476" s="79" t="str">
        <f t="shared" si="310"/>
        <v/>
      </c>
      <c r="B2476" s="73"/>
      <c r="C2476" s="90"/>
      <c r="D2476" s="93" t="str">
        <f t="shared" si="311"/>
        <v xml:space="preserve"> </v>
      </c>
      <c r="E2476" s="54" t="str">
        <f>IF($C2476="","",VLOOKUP($C2476,'4.NLC'!$A$6:$F$51,6,0))</f>
        <v/>
      </c>
      <c r="F2476" s="72" t="str">
        <f>IF($C2476="","",VLOOKUP($C2476,'4.NLC'!$A$6:$F$51,5,0))</f>
        <v/>
      </c>
      <c r="G2476" s="82" t="str">
        <f>IF($C2476="","",VLOOKUP($C2476,'4.NLC'!$A$6:$H$51,7,0))</f>
        <v/>
      </c>
      <c r="H2476" s="74"/>
      <c r="I2476" s="74"/>
      <c r="J2476" s="74"/>
      <c r="K2476" s="57">
        <f t="shared" si="312"/>
        <v>0</v>
      </c>
      <c r="L2476" s="75"/>
      <c r="M2476" s="52">
        <f t="shared" si="313"/>
        <v>0</v>
      </c>
      <c r="N2476" s="76"/>
      <c r="O2476" s="52">
        <f t="shared" si="314"/>
        <v>0</v>
      </c>
      <c r="P2476" s="57">
        <f t="shared" si="315"/>
        <v>0</v>
      </c>
      <c r="Q2476" s="52">
        <f t="shared" si="316"/>
        <v>0</v>
      </c>
      <c r="R2476" s="454">
        <f t="shared" si="317"/>
        <v>0</v>
      </c>
    </row>
    <row r="2477" spans="1:18" outlineLevel="1" x14ac:dyDescent="0.2">
      <c r="A2477" s="79" t="str">
        <f t="shared" si="310"/>
        <v/>
      </c>
      <c r="B2477" s="73"/>
      <c r="C2477" s="90"/>
      <c r="D2477" s="93" t="str">
        <f t="shared" si="311"/>
        <v xml:space="preserve"> </v>
      </c>
      <c r="E2477" s="54" t="str">
        <f>IF($C2477="","",VLOOKUP($C2477,'4.NLC'!$A$6:$F$51,6,0))</f>
        <v/>
      </c>
      <c r="F2477" s="72" t="str">
        <f>IF($C2477="","",VLOOKUP($C2477,'4.NLC'!$A$6:$F$51,5,0))</f>
        <v/>
      </c>
      <c r="G2477" s="82" t="str">
        <f>IF($C2477="","",VLOOKUP($C2477,'4.NLC'!$A$6:$H$51,7,0))</f>
        <v/>
      </c>
      <c r="H2477" s="74"/>
      <c r="I2477" s="74"/>
      <c r="J2477" s="74"/>
      <c r="K2477" s="57">
        <f t="shared" si="312"/>
        <v>0</v>
      </c>
      <c r="L2477" s="75"/>
      <c r="M2477" s="52">
        <f t="shared" si="313"/>
        <v>0</v>
      </c>
      <c r="N2477" s="76"/>
      <c r="O2477" s="52">
        <f t="shared" si="314"/>
        <v>0</v>
      </c>
      <c r="P2477" s="57">
        <f t="shared" si="315"/>
        <v>0</v>
      </c>
      <c r="Q2477" s="52">
        <f t="shared" si="316"/>
        <v>0</v>
      </c>
      <c r="R2477" s="454">
        <f t="shared" si="317"/>
        <v>0</v>
      </c>
    </row>
    <row r="2478" spans="1:18" outlineLevel="1" x14ac:dyDescent="0.2">
      <c r="A2478" s="79" t="str">
        <f t="shared" si="310"/>
        <v/>
      </c>
      <c r="B2478" s="73"/>
      <c r="C2478" s="90"/>
      <c r="D2478" s="93" t="str">
        <f t="shared" si="311"/>
        <v xml:space="preserve"> </v>
      </c>
      <c r="E2478" s="54" t="str">
        <f>IF($C2478="","",VLOOKUP($C2478,'4.NLC'!$A$6:$F$51,6,0))</f>
        <v/>
      </c>
      <c r="F2478" s="72" t="str">
        <f>IF($C2478="","",VLOOKUP($C2478,'4.NLC'!$A$6:$F$51,5,0))</f>
        <v/>
      </c>
      <c r="G2478" s="82" t="str">
        <f>IF($C2478="","",VLOOKUP($C2478,'4.NLC'!$A$6:$H$51,7,0))</f>
        <v/>
      </c>
      <c r="H2478" s="74"/>
      <c r="I2478" s="74"/>
      <c r="J2478" s="74"/>
      <c r="K2478" s="57">
        <f t="shared" si="312"/>
        <v>0</v>
      </c>
      <c r="L2478" s="75"/>
      <c r="M2478" s="52">
        <f t="shared" si="313"/>
        <v>0</v>
      </c>
      <c r="N2478" s="76"/>
      <c r="O2478" s="52">
        <f t="shared" si="314"/>
        <v>0</v>
      </c>
      <c r="P2478" s="57">
        <f t="shared" si="315"/>
        <v>0</v>
      </c>
      <c r="Q2478" s="52">
        <f t="shared" si="316"/>
        <v>0</v>
      </c>
      <c r="R2478" s="454">
        <f t="shared" si="317"/>
        <v>0</v>
      </c>
    </row>
    <row r="2479" spans="1:18" outlineLevel="1" x14ac:dyDescent="0.2">
      <c r="A2479" s="79" t="str">
        <f t="shared" si="310"/>
        <v/>
      </c>
      <c r="B2479" s="73"/>
      <c r="C2479" s="90"/>
      <c r="D2479" s="93" t="str">
        <f t="shared" si="311"/>
        <v xml:space="preserve"> </v>
      </c>
      <c r="E2479" s="54" t="str">
        <f>IF($C2479="","",VLOOKUP($C2479,'4.NLC'!$A$6:$F$51,6,0))</f>
        <v/>
      </c>
      <c r="F2479" s="72" t="str">
        <f>IF($C2479="","",VLOOKUP($C2479,'4.NLC'!$A$6:$F$51,5,0))</f>
        <v/>
      </c>
      <c r="G2479" s="82" t="str">
        <f>IF($C2479="","",VLOOKUP($C2479,'4.NLC'!$A$6:$H$51,7,0))</f>
        <v/>
      </c>
      <c r="H2479" s="74"/>
      <c r="I2479" s="74"/>
      <c r="J2479" s="74"/>
      <c r="K2479" s="57">
        <f t="shared" si="312"/>
        <v>0</v>
      </c>
      <c r="L2479" s="75"/>
      <c r="M2479" s="52">
        <f t="shared" si="313"/>
        <v>0</v>
      </c>
      <c r="N2479" s="76"/>
      <c r="O2479" s="52">
        <f t="shared" si="314"/>
        <v>0</v>
      </c>
      <c r="P2479" s="57">
        <f t="shared" si="315"/>
        <v>0</v>
      </c>
      <c r="Q2479" s="52">
        <f t="shared" si="316"/>
        <v>0</v>
      </c>
      <c r="R2479" s="454">
        <f t="shared" si="317"/>
        <v>0</v>
      </c>
    </row>
    <row r="2480" spans="1:18" outlineLevel="1" x14ac:dyDescent="0.2">
      <c r="A2480" s="79" t="str">
        <f t="shared" si="310"/>
        <v/>
      </c>
      <c r="B2480" s="73"/>
      <c r="C2480" s="90"/>
      <c r="D2480" s="93" t="str">
        <f t="shared" si="311"/>
        <v xml:space="preserve"> </v>
      </c>
      <c r="E2480" s="54" t="str">
        <f>IF($C2480="","",VLOOKUP($C2480,'4.NLC'!$A$6:$F$51,6,0))</f>
        <v/>
      </c>
      <c r="F2480" s="72" t="str">
        <f>IF($C2480="","",VLOOKUP($C2480,'4.NLC'!$A$6:$F$51,5,0))</f>
        <v/>
      </c>
      <c r="G2480" s="82" t="str">
        <f>IF($C2480="","",VLOOKUP($C2480,'4.NLC'!$A$6:$H$51,7,0))</f>
        <v/>
      </c>
      <c r="H2480" s="74"/>
      <c r="I2480" s="74"/>
      <c r="J2480" s="74"/>
      <c r="K2480" s="57">
        <f t="shared" si="312"/>
        <v>0</v>
      </c>
      <c r="L2480" s="75"/>
      <c r="M2480" s="52">
        <f t="shared" si="313"/>
        <v>0</v>
      </c>
      <c r="N2480" s="76"/>
      <c r="O2480" s="52">
        <f t="shared" si="314"/>
        <v>0</v>
      </c>
      <c r="P2480" s="57">
        <f t="shared" si="315"/>
        <v>0</v>
      </c>
      <c r="Q2480" s="52">
        <f t="shared" si="316"/>
        <v>0</v>
      </c>
      <c r="R2480" s="454">
        <f t="shared" si="317"/>
        <v>0</v>
      </c>
    </row>
    <row r="2481" spans="1:18" outlineLevel="1" x14ac:dyDescent="0.2">
      <c r="A2481" s="79" t="str">
        <f t="shared" si="310"/>
        <v/>
      </c>
      <c r="B2481" s="73"/>
      <c r="C2481" s="90"/>
      <c r="D2481" s="93" t="str">
        <f t="shared" si="311"/>
        <v xml:space="preserve"> </v>
      </c>
      <c r="E2481" s="54" t="str">
        <f>IF($C2481="","",VLOOKUP($C2481,'4.NLC'!$A$6:$F$51,6,0))</f>
        <v/>
      </c>
      <c r="F2481" s="72" t="str">
        <f>IF($C2481="","",VLOOKUP($C2481,'4.NLC'!$A$6:$F$51,5,0))</f>
        <v/>
      </c>
      <c r="G2481" s="82" t="str">
        <f>IF($C2481="","",VLOOKUP($C2481,'4.NLC'!$A$6:$H$51,7,0))</f>
        <v/>
      </c>
      <c r="H2481" s="74"/>
      <c r="I2481" s="74"/>
      <c r="J2481" s="74"/>
      <c r="K2481" s="57">
        <f t="shared" si="312"/>
        <v>0</v>
      </c>
      <c r="L2481" s="75"/>
      <c r="M2481" s="52">
        <f t="shared" si="313"/>
        <v>0</v>
      </c>
      <c r="N2481" s="76"/>
      <c r="O2481" s="52">
        <f t="shared" si="314"/>
        <v>0</v>
      </c>
      <c r="P2481" s="57">
        <f t="shared" si="315"/>
        <v>0</v>
      </c>
      <c r="Q2481" s="52">
        <f t="shared" si="316"/>
        <v>0</v>
      </c>
      <c r="R2481" s="454">
        <f t="shared" si="317"/>
        <v>0</v>
      </c>
    </row>
    <row r="2482" spans="1:18" outlineLevel="1" x14ac:dyDescent="0.2">
      <c r="A2482" s="79" t="str">
        <f t="shared" si="310"/>
        <v/>
      </c>
      <c r="B2482" s="73"/>
      <c r="C2482" s="90"/>
      <c r="D2482" s="93" t="str">
        <f t="shared" si="311"/>
        <v xml:space="preserve"> </v>
      </c>
      <c r="E2482" s="54" t="str">
        <f>IF($C2482="","",VLOOKUP($C2482,'4.NLC'!$A$6:$F$51,6,0))</f>
        <v/>
      </c>
      <c r="F2482" s="72" t="str">
        <f>IF($C2482="","",VLOOKUP($C2482,'4.NLC'!$A$6:$F$51,5,0))</f>
        <v/>
      </c>
      <c r="G2482" s="82" t="str">
        <f>IF($C2482="","",VLOOKUP($C2482,'4.NLC'!$A$6:$H$51,7,0))</f>
        <v/>
      </c>
      <c r="H2482" s="74"/>
      <c r="I2482" s="74"/>
      <c r="J2482" s="74"/>
      <c r="K2482" s="57">
        <f t="shared" si="312"/>
        <v>0</v>
      </c>
      <c r="L2482" s="75"/>
      <c r="M2482" s="52">
        <f t="shared" si="313"/>
        <v>0</v>
      </c>
      <c r="N2482" s="76"/>
      <c r="O2482" s="52">
        <f t="shared" si="314"/>
        <v>0</v>
      </c>
      <c r="P2482" s="57">
        <f t="shared" si="315"/>
        <v>0</v>
      </c>
      <c r="Q2482" s="52">
        <f t="shared" si="316"/>
        <v>0</v>
      </c>
      <c r="R2482" s="454">
        <f t="shared" si="317"/>
        <v>0</v>
      </c>
    </row>
    <row r="2483" spans="1:18" outlineLevel="1" x14ac:dyDescent="0.2">
      <c r="A2483" s="79" t="str">
        <f t="shared" si="310"/>
        <v/>
      </c>
      <c r="B2483" s="73"/>
      <c r="C2483" s="90"/>
      <c r="D2483" s="93" t="str">
        <f t="shared" si="311"/>
        <v xml:space="preserve"> </v>
      </c>
      <c r="E2483" s="54" t="str">
        <f>IF($C2483="","",VLOOKUP($C2483,'4.NLC'!$A$6:$F$51,6,0))</f>
        <v/>
      </c>
      <c r="F2483" s="72" t="str">
        <f>IF($C2483="","",VLOOKUP($C2483,'4.NLC'!$A$6:$F$51,5,0))</f>
        <v/>
      </c>
      <c r="G2483" s="82" t="str">
        <f>IF($C2483="","",VLOOKUP($C2483,'4.NLC'!$A$6:$H$51,7,0))</f>
        <v/>
      </c>
      <c r="H2483" s="74"/>
      <c r="I2483" s="74"/>
      <c r="J2483" s="74"/>
      <c r="K2483" s="57">
        <f t="shared" si="312"/>
        <v>0</v>
      </c>
      <c r="L2483" s="75"/>
      <c r="M2483" s="52">
        <f t="shared" si="313"/>
        <v>0</v>
      </c>
      <c r="N2483" s="76"/>
      <c r="O2483" s="52">
        <f t="shared" si="314"/>
        <v>0</v>
      </c>
      <c r="P2483" s="57">
        <f t="shared" si="315"/>
        <v>0</v>
      </c>
      <c r="Q2483" s="52">
        <f t="shared" si="316"/>
        <v>0</v>
      </c>
      <c r="R2483" s="454">
        <f t="shared" si="317"/>
        <v>0</v>
      </c>
    </row>
    <row r="2484" spans="1:18" outlineLevel="1" x14ac:dyDescent="0.2">
      <c r="A2484" s="79" t="str">
        <f t="shared" si="310"/>
        <v/>
      </c>
      <c r="B2484" s="73"/>
      <c r="C2484" s="90"/>
      <c r="D2484" s="93" t="str">
        <f t="shared" si="311"/>
        <v xml:space="preserve"> </v>
      </c>
      <c r="E2484" s="54" t="str">
        <f>IF($C2484="","",VLOOKUP($C2484,'4.NLC'!$A$6:$F$51,6,0))</f>
        <v/>
      </c>
      <c r="F2484" s="72" t="str">
        <f>IF($C2484="","",VLOOKUP($C2484,'4.NLC'!$A$6:$F$51,5,0))</f>
        <v/>
      </c>
      <c r="G2484" s="82" t="str">
        <f>IF($C2484="","",VLOOKUP($C2484,'4.NLC'!$A$6:$H$51,7,0))</f>
        <v/>
      </c>
      <c r="H2484" s="74"/>
      <c r="I2484" s="74"/>
      <c r="J2484" s="74"/>
      <c r="K2484" s="57">
        <f t="shared" si="312"/>
        <v>0</v>
      </c>
      <c r="L2484" s="75"/>
      <c r="M2484" s="52">
        <f t="shared" si="313"/>
        <v>0</v>
      </c>
      <c r="N2484" s="76"/>
      <c r="O2484" s="52">
        <f t="shared" si="314"/>
        <v>0</v>
      </c>
      <c r="P2484" s="57">
        <f t="shared" si="315"/>
        <v>0</v>
      </c>
      <c r="Q2484" s="52">
        <f t="shared" si="316"/>
        <v>0</v>
      </c>
      <c r="R2484" s="454">
        <f t="shared" si="317"/>
        <v>0</v>
      </c>
    </row>
    <row r="2485" spans="1:18" outlineLevel="1" x14ac:dyDescent="0.2">
      <c r="A2485" s="79" t="str">
        <f t="shared" si="310"/>
        <v/>
      </c>
      <c r="B2485" s="73"/>
      <c r="C2485" s="90"/>
      <c r="D2485" s="93" t="str">
        <f t="shared" si="311"/>
        <v xml:space="preserve"> </v>
      </c>
      <c r="E2485" s="54" t="str">
        <f>IF($C2485="","",VLOOKUP($C2485,'4.NLC'!$A$6:$F$51,6,0))</f>
        <v/>
      </c>
      <c r="F2485" s="72" t="str">
        <f>IF($C2485="","",VLOOKUP($C2485,'4.NLC'!$A$6:$F$51,5,0))</f>
        <v/>
      </c>
      <c r="G2485" s="82" t="str">
        <f>IF($C2485="","",VLOOKUP($C2485,'4.NLC'!$A$6:$H$51,7,0))</f>
        <v/>
      </c>
      <c r="H2485" s="74"/>
      <c r="I2485" s="74"/>
      <c r="J2485" s="74"/>
      <c r="K2485" s="57">
        <f t="shared" si="312"/>
        <v>0</v>
      </c>
      <c r="L2485" s="75"/>
      <c r="M2485" s="52">
        <f t="shared" si="313"/>
        <v>0</v>
      </c>
      <c r="N2485" s="76"/>
      <c r="O2485" s="52">
        <f t="shared" si="314"/>
        <v>0</v>
      </c>
      <c r="P2485" s="57">
        <f t="shared" si="315"/>
        <v>0</v>
      </c>
      <c r="Q2485" s="52">
        <f t="shared" si="316"/>
        <v>0</v>
      </c>
      <c r="R2485" s="454">
        <f t="shared" si="317"/>
        <v>0</v>
      </c>
    </row>
    <row r="2486" spans="1:18" outlineLevel="1" x14ac:dyDescent="0.2">
      <c r="A2486" s="79" t="str">
        <f t="shared" si="310"/>
        <v/>
      </c>
      <c r="B2486" s="73"/>
      <c r="C2486" s="90"/>
      <c r="D2486" s="93" t="str">
        <f t="shared" si="311"/>
        <v xml:space="preserve"> </v>
      </c>
      <c r="E2486" s="54" t="str">
        <f>IF($C2486="","",VLOOKUP($C2486,'4.NLC'!$A$6:$F$51,6,0))</f>
        <v/>
      </c>
      <c r="F2486" s="72" t="str">
        <f>IF($C2486="","",VLOOKUP($C2486,'4.NLC'!$A$6:$F$51,5,0))</f>
        <v/>
      </c>
      <c r="G2486" s="82" t="str">
        <f>IF($C2486="","",VLOOKUP($C2486,'4.NLC'!$A$6:$H$51,7,0))</f>
        <v/>
      </c>
      <c r="H2486" s="74"/>
      <c r="I2486" s="74"/>
      <c r="J2486" s="74"/>
      <c r="K2486" s="57">
        <f t="shared" si="312"/>
        <v>0</v>
      </c>
      <c r="L2486" s="75"/>
      <c r="M2486" s="52">
        <f t="shared" si="313"/>
        <v>0</v>
      </c>
      <c r="N2486" s="76"/>
      <c r="O2486" s="52">
        <f t="shared" si="314"/>
        <v>0</v>
      </c>
      <c r="P2486" s="57">
        <f t="shared" si="315"/>
        <v>0</v>
      </c>
      <c r="Q2486" s="52">
        <f t="shared" si="316"/>
        <v>0</v>
      </c>
      <c r="R2486" s="454">
        <f t="shared" si="317"/>
        <v>0</v>
      </c>
    </row>
    <row r="2487" spans="1:18" outlineLevel="1" x14ac:dyDescent="0.2">
      <c r="A2487" s="79" t="str">
        <f t="shared" si="310"/>
        <v/>
      </c>
      <c r="B2487" s="73"/>
      <c r="C2487" s="90"/>
      <c r="D2487" s="93" t="str">
        <f t="shared" si="311"/>
        <v xml:space="preserve"> </v>
      </c>
      <c r="E2487" s="54" t="str">
        <f>IF($C2487="","",VLOOKUP($C2487,'4.NLC'!$A$6:$F$51,6,0))</f>
        <v/>
      </c>
      <c r="F2487" s="72" t="str">
        <f>IF($C2487="","",VLOOKUP($C2487,'4.NLC'!$A$6:$F$51,5,0))</f>
        <v/>
      </c>
      <c r="G2487" s="82" t="str">
        <f>IF($C2487="","",VLOOKUP($C2487,'4.NLC'!$A$6:$H$51,7,0))</f>
        <v/>
      </c>
      <c r="H2487" s="74"/>
      <c r="I2487" s="74"/>
      <c r="J2487" s="74"/>
      <c r="K2487" s="57">
        <f t="shared" si="312"/>
        <v>0</v>
      </c>
      <c r="L2487" s="75"/>
      <c r="M2487" s="52">
        <f t="shared" si="313"/>
        <v>0</v>
      </c>
      <c r="N2487" s="76"/>
      <c r="O2487" s="52">
        <f t="shared" si="314"/>
        <v>0</v>
      </c>
      <c r="P2487" s="57">
        <f t="shared" si="315"/>
        <v>0</v>
      </c>
      <c r="Q2487" s="52">
        <f t="shared" si="316"/>
        <v>0</v>
      </c>
      <c r="R2487" s="454">
        <f t="shared" si="317"/>
        <v>0</v>
      </c>
    </row>
    <row r="2488" spans="1:18" outlineLevel="1" x14ac:dyDescent="0.2">
      <c r="A2488" s="79" t="str">
        <f t="shared" si="310"/>
        <v/>
      </c>
      <c r="B2488" s="73"/>
      <c r="C2488" s="90"/>
      <c r="D2488" s="93" t="str">
        <f t="shared" si="311"/>
        <v xml:space="preserve"> </v>
      </c>
      <c r="E2488" s="54" t="str">
        <f>IF($C2488="","",VLOOKUP($C2488,'4.NLC'!$A$6:$F$51,6,0))</f>
        <v/>
      </c>
      <c r="F2488" s="72" t="str">
        <f>IF($C2488="","",VLOOKUP($C2488,'4.NLC'!$A$6:$F$51,5,0))</f>
        <v/>
      </c>
      <c r="G2488" s="82" t="str">
        <f>IF($C2488="","",VLOOKUP($C2488,'4.NLC'!$A$6:$H$51,7,0))</f>
        <v/>
      </c>
      <c r="H2488" s="74"/>
      <c r="I2488" s="74"/>
      <c r="J2488" s="74"/>
      <c r="K2488" s="57">
        <f t="shared" si="312"/>
        <v>0</v>
      </c>
      <c r="L2488" s="75"/>
      <c r="M2488" s="52">
        <f t="shared" si="313"/>
        <v>0</v>
      </c>
      <c r="N2488" s="76"/>
      <c r="O2488" s="52">
        <f t="shared" si="314"/>
        <v>0</v>
      </c>
      <c r="P2488" s="57">
        <f t="shared" si="315"/>
        <v>0</v>
      </c>
      <c r="Q2488" s="52">
        <f t="shared" si="316"/>
        <v>0</v>
      </c>
      <c r="R2488" s="454">
        <f t="shared" si="317"/>
        <v>0</v>
      </c>
    </row>
    <row r="2489" spans="1:18" outlineLevel="1" x14ac:dyDescent="0.2">
      <c r="A2489" s="79" t="str">
        <f t="shared" si="310"/>
        <v/>
      </c>
      <c r="B2489" s="73"/>
      <c r="C2489" s="90"/>
      <c r="D2489" s="93" t="str">
        <f t="shared" si="311"/>
        <v xml:space="preserve"> </v>
      </c>
      <c r="E2489" s="54" t="str">
        <f>IF($C2489="","",VLOOKUP($C2489,'4.NLC'!$A$6:$F$51,6,0))</f>
        <v/>
      </c>
      <c r="F2489" s="72" t="str">
        <f>IF($C2489="","",VLOOKUP($C2489,'4.NLC'!$A$6:$F$51,5,0))</f>
        <v/>
      </c>
      <c r="G2489" s="82" t="str">
        <f>IF($C2489="","",VLOOKUP($C2489,'4.NLC'!$A$6:$H$51,7,0))</f>
        <v/>
      </c>
      <c r="H2489" s="74"/>
      <c r="I2489" s="74"/>
      <c r="J2489" s="74"/>
      <c r="K2489" s="57">
        <f t="shared" si="312"/>
        <v>0</v>
      </c>
      <c r="L2489" s="75"/>
      <c r="M2489" s="52">
        <f t="shared" si="313"/>
        <v>0</v>
      </c>
      <c r="N2489" s="76"/>
      <c r="O2489" s="52">
        <f t="shared" si="314"/>
        <v>0</v>
      </c>
      <c r="P2489" s="57">
        <f t="shared" si="315"/>
        <v>0</v>
      </c>
      <c r="Q2489" s="52">
        <f t="shared" si="316"/>
        <v>0</v>
      </c>
      <c r="R2489" s="454">
        <f t="shared" si="317"/>
        <v>0</v>
      </c>
    </row>
    <row r="2490" spans="1:18" outlineLevel="1" x14ac:dyDescent="0.2">
      <c r="A2490" s="79" t="str">
        <f t="shared" si="310"/>
        <v/>
      </c>
      <c r="B2490" s="73"/>
      <c r="C2490" s="90"/>
      <c r="D2490" s="93" t="str">
        <f t="shared" si="311"/>
        <v xml:space="preserve"> </v>
      </c>
      <c r="E2490" s="54" t="str">
        <f>IF($C2490="","",VLOOKUP($C2490,'4.NLC'!$A$6:$F$51,6,0))</f>
        <v/>
      </c>
      <c r="F2490" s="72" t="str">
        <f>IF($C2490="","",VLOOKUP($C2490,'4.NLC'!$A$6:$F$51,5,0))</f>
        <v/>
      </c>
      <c r="G2490" s="82" t="str">
        <f>IF($C2490="","",VLOOKUP($C2490,'4.NLC'!$A$6:$H$51,7,0))</f>
        <v/>
      </c>
      <c r="H2490" s="74"/>
      <c r="I2490" s="74"/>
      <c r="J2490" s="74"/>
      <c r="K2490" s="57">
        <f t="shared" si="312"/>
        <v>0</v>
      </c>
      <c r="L2490" s="75"/>
      <c r="M2490" s="52">
        <f t="shared" si="313"/>
        <v>0</v>
      </c>
      <c r="N2490" s="76"/>
      <c r="O2490" s="52">
        <f t="shared" si="314"/>
        <v>0</v>
      </c>
      <c r="P2490" s="57">
        <f t="shared" si="315"/>
        <v>0</v>
      </c>
      <c r="Q2490" s="52">
        <f t="shared" si="316"/>
        <v>0</v>
      </c>
      <c r="R2490" s="454">
        <f t="shared" si="317"/>
        <v>0</v>
      </c>
    </row>
    <row r="2491" spans="1:18" outlineLevel="1" x14ac:dyDescent="0.2">
      <c r="A2491" s="79" t="str">
        <f t="shared" si="310"/>
        <v/>
      </c>
      <c r="B2491" s="73"/>
      <c r="C2491" s="90"/>
      <c r="D2491" s="93" t="str">
        <f t="shared" si="311"/>
        <v xml:space="preserve"> </v>
      </c>
      <c r="E2491" s="54" t="str">
        <f>IF($C2491="","",VLOOKUP($C2491,'4.NLC'!$A$6:$F$51,6,0))</f>
        <v/>
      </c>
      <c r="F2491" s="72" t="str">
        <f>IF($C2491="","",VLOOKUP($C2491,'4.NLC'!$A$6:$F$51,5,0))</f>
        <v/>
      </c>
      <c r="G2491" s="82" t="str">
        <f>IF($C2491="","",VLOOKUP($C2491,'4.NLC'!$A$6:$H$51,7,0))</f>
        <v/>
      </c>
      <c r="H2491" s="74"/>
      <c r="I2491" s="74"/>
      <c r="J2491" s="74"/>
      <c r="K2491" s="57">
        <f t="shared" si="312"/>
        <v>0</v>
      </c>
      <c r="L2491" s="75"/>
      <c r="M2491" s="52">
        <f t="shared" si="313"/>
        <v>0</v>
      </c>
      <c r="N2491" s="76"/>
      <c r="O2491" s="52">
        <f t="shared" si="314"/>
        <v>0</v>
      </c>
      <c r="P2491" s="57">
        <f t="shared" si="315"/>
        <v>0</v>
      </c>
      <c r="Q2491" s="52">
        <f t="shared" si="316"/>
        <v>0</v>
      </c>
      <c r="R2491" s="454">
        <f t="shared" si="317"/>
        <v>0</v>
      </c>
    </row>
    <row r="2492" spans="1:18" outlineLevel="1" x14ac:dyDescent="0.2">
      <c r="A2492" s="79" t="str">
        <f t="shared" si="310"/>
        <v/>
      </c>
      <c r="B2492" s="73"/>
      <c r="C2492" s="90"/>
      <c r="D2492" s="93" t="str">
        <f t="shared" si="311"/>
        <v xml:space="preserve"> </v>
      </c>
      <c r="E2492" s="54" t="str">
        <f>IF($C2492="","",VLOOKUP($C2492,'4.NLC'!$A$6:$F$51,6,0))</f>
        <v/>
      </c>
      <c r="F2492" s="72" t="str">
        <f>IF($C2492="","",VLOOKUP($C2492,'4.NLC'!$A$6:$F$51,5,0))</f>
        <v/>
      </c>
      <c r="G2492" s="82" t="str">
        <f>IF($C2492="","",VLOOKUP($C2492,'4.NLC'!$A$6:$H$51,7,0))</f>
        <v/>
      </c>
      <c r="H2492" s="74"/>
      <c r="I2492" s="74"/>
      <c r="J2492" s="74"/>
      <c r="K2492" s="57">
        <f t="shared" si="312"/>
        <v>0</v>
      </c>
      <c r="L2492" s="75"/>
      <c r="M2492" s="52">
        <f t="shared" si="313"/>
        <v>0</v>
      </c>
      <c r="N2492" s="76"/>
      <c r="O2492" s="52">
        <f t="shared" si="314"/>
        <v>0</v>
      </c>
      <c r="P2492" s="57">
        <f t="shared" si="315"/>
        <v>0</v>
      </c>
      <c r="Q2492" s="52">
        <f t="shared" si="316"/>
        <v>0</v>
      </c>
      <c r="R2492" s="454">
        <f t="shared" si="317"/>
        <v>0</v>
      </c>
    </row>
    <row r="2493" spans="1:18" outlineLevel="1" x14ac:dyDescent="0.2">
      <c r="A2493" s="79" t="str">
        <f t="shared" si="310"/>
        <v/>
      </c>
      <c r="B2493" s="73"/>
      <c r="C2493" s="90"/>
      <c r="D2493" s="93" t="str">
        <f t="shared" si="311"/>
        <v xml:space="preserve"> </v>
      </c>
      <c r="E2493" s="54" t="str">
        <f>IF($C2493="","",VLOOKUP($C2493,'4.NLC'!$A$6:$F$51,6,0))</f>
        <v/>
      </c>
      <c r="F2493" s="72" t="str">
        <f>IF($C2493="","",VLOOKUP($C2493,'4.NLC'!$A$6:$F$51,5,0))</f>
        <v/>
      </c>
      <c r="G2493" s="82" t="str">
        <f>IF($C2493="","",VLOOKUP($C2493,'4.NLC'!$A$6:$H$51,7,0))</f>
        <v/>
      </c>
      <c r="H2493" s="74"/>
      <c r="I2493" s="74"/>
      <c r="J2493" s="74"/>
      <c r="K2493" s="57">
        <f t="shared" si="312"/>
        <v>0</v>
      </c>
      <c r="L2493" s="75"/>
      <c r="M2493" s="52">
        <f t="shared" si="313"/>
        <v>0</v>
      </c>
      <c r="N2493" s="76"/>
      <c r="O2493" s="52">
        <f t="shared" si="314"/>
        <v>0</v>
      </c>
      <c r="P2493" s="57">
        <f t="shared" si="315"/>
        <v>0</v>
      </c>
      <c r="Q2493" s="52">
        <f t="shared" si="316"/>
        <v>0</v>
      </c>
      <c r="R2493" s="454">
        <f t="shared" si="317"/>
        <v>0</v>
      </c>
    </row>
    <row r="2494" spans="1:18" outlineLevel="1" x14ac:dyDescent="0.2">
      <c r="A2494" s="79" t="str">
        <f t="shared" si="310"/>
        <v/>
      </c>
      <c r="B2494" s="73"/>
      <c r="C2494" s="90"/>
      <c r="D2494" s="93" t="str">
        <f t="shared" si="311"/>
        <v xml:space="preserve"> </v>
      </c>
      <c r="E2494" s="54" t="str">
        <f>IF($C2494="","",VLOOKUP($C2494,'4.NLC'!$A$6:$F$51,6,0))</f>
        <v/>
      </c>
      <c r="F2494" s="72" t="str">
        <f>IF($C2494="","",VLOOKUP($C2494,'4.NLC'!$A$6:$F$51,5,0))</f>
        <v/>
      </c>
      <c r="G2494" s="82" t="str">
        <f>IF($C2494="","",VLOOKUP($C2494,'4.NLC'!$A$6:$H$51,7,0))</f>
        <v/>
      </c>
      <c r="H2494" s="74"/>
      <c r="I2494" s="74"/>
      <c r="J2494" s="74"/>
      <c r="K2494" s="57">
        <f t="shared" si="312"/>
        <v>0</v>
      </c>
      <c r="L2494" s="75"/>
      <c r="M2494" s="52">
        <f t="shared" si="313"/>
        <v>0</v>
      </c>
      <c r="N2494" s="76"/>
      <c r="O2494" s="52">
        <f t="shared" si="314"/>
        <v>0</v>
      </c>
      <c r="P2494" s="57">
        <f t="shared" si="315"/>
        <v>0</v>
      </c>
      <c r="Q2494" s="52">
        <f t="shared" si="316"/>
        <v>0</v>
      </c>
      <c r="R2494" s="454">
        <f t="shared" si="317"/>
        <v>0</v>
      </c>
    </row>
    <row r="2495" spans="1:18" outlineLevel="1" x14ac:dyDescent="0.2">
      <c r="A2495" s="79" t="str">
        <f t="shared" si="310"/>
        <v/>
      </c>
      <c r="B2495" s="73"/>
      <c r="C2495" s="90"/>
      <c r="D2495" s="93" t="str">
        <f t="shared" si="311"/>
        <v xml:space="preserve"> </v>
      </c>
      <c r="E2495" s="54" t="str">
        <f>IF($C2495="","",VLOOKUP($C2495,'4.NLC'!$A$6:$F$51,6,0))</f>
        <v/>
      </c>
      <c r="F2495" s="72" t="str">
        <f>IF($C2495="","",VLOOKUP($C2495,'4.NLC'!$A$6:$F$51,5,0))</f>
        <v/>
      </c>
      <c r="G2495" s="82" t="str">
        <f>IF($C2495="","",VLOOKUP($C2495,'4.NLC'!$A$6:$H$51,7,0))</f>
        <v/>
      </c>
      <c r="H2495" s="74"/>
      <c r="I2495" s="74"/>
      <c r="J2495" s="74"/>
      <c r="K2495" s="57">
        <f t="shared" si="312"/>
        <v>0</v>
      </c>
      <c r="L2495" s="75"/>
      <c r="M2495" s="52">
        <f t="shared" si="313"/>
        <v>0</v>
      </c>
      <c r="N2495" s="76"/>
      <c r="O2495" s="52">
        <f t="shared" si="314"/>
        <v>0</v>
      </c>
      <c r="P2495" s="57">
        <f t="shared" si="315"/>
        <v>0</v>
      </c>
      <c r="Q2495" s="52">
        <f t="shared" si="316"/>
        <v>0</v>
      </c>
      <c r="R2495" s="454">
        <f t="shared" si="317"/>
        <v>0</v>
      </c>
    </row>
    <row r="2496" spans="1:18" outlineLevel="1" x14ac:dyDescent="0.2">
      <c r="A2496" s="79" t="str">
        <f t="shared" si="310"/>
        <v/>
      </c>
      <c r="B2496" s="73"/>
      <c r="C2496" s="90"/>
      <c r="D2496" s="93" t="str">
        <f t="shared" si="311"/>
        <v xml:space="preserve"> </v>
      </c>
      <c r="E2496" s="54" t="str">
        <f>IF($C2496="","",VLOOKUP($C2496,'4.NLC'!$A$6:$F$51,6,0))</f>
        <v/>
      </c>
      <c r="F2496" s="72" t="str">
        <f>IF($C2496="","",VLOOKUP($C2496,'4.NLC'!$A$6:$F$51,5,0))</f>
        <v/>
      </c>
      <c r="G2496" s="82" t="str">
        <f>IF($C2496="","",VLOOKUP($C2496,'4.NLC'!$A$6:$H$51,7,0))</f>
        <v/>
      </c>
      <c r="H2496" s="74"/>
      <c r="I2496" s="74"/>
      <c r="J2496" s="74"/>
      <c r="K2496" s="57">
        <f t="shared" si="312"/>
        <v>0</v>
      </c>
      <c r="L2496" s="75"/>
      <c r="M2496" s="52">
        <f t="shared" si="313"/>
        <v>0</v>
      </c>
      <c r="N2496" s="76"/>
      <c r="O2496" s="52">
        <f t="shared" si="314"/>
        <v>0</v>
      </c>
      <c r="P2496" s="57">
        <f t="shared" si="315"/>
        <v>0</v>
      </c>
      <c r="Q2496" s="52">
        <f t="shared" si="316"/>
        <v>0</v>
      </c>
      <c r="R2496" s="454">
        <f t="shared" si="317"/>
        <v>0</v>
      </c>
    </row>
    <row r="2497" spans="1:18" outlineLevel="1" x14ac:dyDescent="0.2">
      <c r="A2497" s="79" t="str">
        <f t="shared" si="310"/>
        <v/>
      </c>
      <c r="B2497" s="73"/>
      <c r="C2497" s="90"/>
      <c r="D2497" s="93" t="str">
        <f t="shared" si="311"/>
        <v xml:space="preserve"> </v>
      </c>
      <c r="E2497" s="54" t="str">
        <f>IF($C2497="","",VLOOKUP($C2497,'4.NLC'!$A$6:$F$51,6,0))</f>
        <v/>
      </c>
      <c r="F2497" s="72" t="str">
        <f>IF($C2497="","",VLOOKUP($C2497,'4.NLC'!$A$6:$F$51,5,0))</f>
        <v/>
      </c>
      <c r="G2497" s="82" t="str">
        <f>IF($C2497="","",VLOOKUP($C2497,'4.NLC'!$A$6:$H$51,7,0))</f>
        <v/>
      </c>
      <c r="H2497" s="74"/>
      <c r="I2497" s="74"/>
      <c r="J2497" s="74"/>
      <c r="K2497" s="57">
        <f t="shared" si="312"/>
        <v>0</v>
      </c>
      <c r="L2497" s="75"/>
      <c r="M2497" s="52">
        <f t="shared" si="313"/>
        <v>0</v>
      </c>
      <c r="N2497" s="76"/>
      <c r="O2497" s="52">
        <f t="shared" si="314"/>
        <v>0</v>
      </c>
      <c r="P2497" s="57">
        <f t="shared" si="315"/>
        <v>0</v>
      </c>
      <c r="Q2497" s="52">
        <f t="shared" si="316"/>
        <v>0</v>
      </c>
      <c r="R2497" s="454">
        <f t="shared" si="317"/>
        <v>0</v>
      </c>
    </row>
    <row r="2498" spans="1:18" outlineLevel="1" x14ac:dyDescent="0.2">
      <c r="A2498" s="79" t="str">
        <f t="shared" si="310"/>
        <v/>
      </c>
      <c r="B2498" s="73"/>
      <c r="C2498" s="90"/>
      <c r="D2498" s="93" t="str">
        <f t="shared" si="311"/>
        <v xml:space="preserve"> </v>
      </c>
      <c r="E2498" s="54" t="str">
        <f>IF($C2498="","",VLOOKUP($C2498,'4.NLC'!$A$6:$F$51,6,0))</f>
        <v/>
      </c>
      <c r="F2498" s="72" t="str">
        <f>IF($C2498="","",VLOOKUP($C2498,'4.NLC'!$A$6:$F$51,5,0))</f>
        <v/>
      </c>
      <c r="G2498" s="82" t="str">
        <f>IF($C2498="","",VLOOKUP($C2498,'4.NLC'!$A$6:$H$51,7,0))</f>
        <v/>
      </c>
      <c r="H2498" s="74"/>
      <c r="I2498" s="74"/>
      <c r="J2498" s="74"/>
      <c r="K2498" s="57">
        <f t="shared" si="312"/>
        <v>0</v>
      </c>
      <c r="L2498" s="75"/>
      <c r="M2498" s="52">
        <f t="shared" si="313"/>
        <v>0</v>
      </c>
      <c r="N2498" s="76"/>
      <c r="O2498" s="52">
        <f t="shared" si="314"/>
        <v>0</v>
      </c>
      <c r="P2498" s="57">
        <f t="shared" si="315"/>
        <v>0</v>
      </c>
      <c r="Q2498" s="52">
        <f t="shared" si="316"/>
        <v>0</v>
      </c>
      <c r="R2498" s="454">
        <f t="shared" si="317"/>
        <v>0</v>
      </c>
    </row>
    <row r="2499" spans="1:18" outlineLevel="1" x14ac:dyDescent="0.2">
      <c r="A2499" s="79" t="str">
        <f t="shared" si="310"/>
        <v/>
      </c>
      <c r="B2499" s="73"/>
      <c r="C2499" s="90"/>
      <c r="D2499" s="93" t="str">
        <f t="shared" si="311"/>
        <v xml:space="preserve"> </v>
      </c>
      <c r="E2499" s="54" t="str">
        <f>IF($C2499="","",VLOOKUP($C2499,'4.NLC'!$A$6:$F$51,6,0))</f>
        <v/>
      </c>
      <c r="F2499" s="72" t="str">
        <f>IF($C2499="","",VLOOKUP($C2499,'4.NLC'!$A$6:$F$51,5,0))</f>
        <v/>
      </c>
      <c r="G2499" s="82" t="str">
        <f>IF($C2499="","",VLOOKUP($C2499,'4.NLC'!$A$6:$H$51,7,0))</f>
        <v/>
      </c>
      <c r="H2499" s="74"/>
      <c r="I2499" s="74"/>
      <c r="J2499" s="74"/>
      <c r="K2499" s="57">
        <f t="shared" si="312"/>
        <v>0</v>
      </c>
      <c r="L2499" s="75"/>
      <c r="M2499" s="52">
        <f t="shared" si="313"/>
        <v>0</v>
      </c>
      <c r="N2499" s="76"/>
      <c r="O2499" s="52">
        <f t="shared" si="314"/>
        <v>0</v>
      </c>
      <c r="P2499" s="57">
        <f t="shared" si="315"/>
        <v>0</v>
      </c>
      <c r="Q2499" s="52">
        <f t="shared" si="316"/>
        <v>0</v>
      </c>
      <c r="R2499" s="454">
        <f t="shared" si="317"/>
        <v>0</v>
      </c>
    </row>
    <row r="2500" spans="1:18" outlineLevel="1" x14ac:dyDescent="0.2">
      <c r="A2500" s="79" t="str">
        <f t="shared" si="310"/>
        <v/>
      </c>
      <c r="B2500" s="73"/>
      <c r="C2500" s="90"/>
      <c r="D2500" s="93" t="str">
        <f t="shared" si="311"/>
        <v xml:space="preserve"> </v>
      </c>
      <c r="E2500" s="54" t="str">
        <f>IF($C2500="","",VLOOKUP($C2500,'4.NLC'!$A$6:$F$51,6,0))</f>
        <v/>
      </c>
      <c r="F2500" s="72" t="str">
        <f>IF($C2500="","",VLOOKUP($C2500,'4.NLC'!$A$6:$F$51,5,0))</f>
        <v/>
      </c>
      <c r="G2500" s="82" t="str">
        <f>IF($C2500="","",VLOOKUP($C2500,'4.NLC'!$A$6:$H$51,7,0))</f>
        <v/>
      </c>
      <c r="H2500" s="74"/>
      <c r="I2500" s="74"/>
      <c r="J2500" s="74"/>
      <c r="K2500" s="57">
        <f t="shared" si="312"/>
        <v>0</v>
      </c>
      <c r="L2500" s="75"/>
      <c r="M2500" s="52">
        <f t="shared" si="313"/>
        <v>0</v>
      </c>
      <c r="N2500" s="76"/>
      <c r="O2500" s="52">
        <f t="shared" si="314"/>
        <v>0</v>
      </c>
      <c r="P2500" s="57">
        <f t="shared" si="315"/>
        <v>0</v>
      </c>
      <c r="Q2500" s="52">
        <f t="shared" si="316"/>
        <v>0</v>
      </c>
      <c r="R2500" s="454">
        <f t="shared" si="317"/>
        <v>0</v>
      </c>
    </row>
    <row r="2501" spans="1:18" outlineLevel="1" x14ac:dyDescent="0.2">
      <c r="A2501" s="79" t="str">
        <f t="shared" si="310"/>
        <v/>
      </c>
      <c r="B2501" s="73"/>
      <c r="C2501" s="90"/>
      <c r="D2501" s="93" t="str">
        <f t="shared" si="311"/>
        <v xml:space="preserve"> </v>
      </c>
      <c r="E2501" s="54" t="str">
        <f>IF($C2501="","",VLOOKUP($C2501,'4.NLC'!$A$6:$F$51,6,0))</f>
        <v/>
      </c>
      <c r="F2501" s="72" t="str">
        <f>IF($C2501="","",VLOOKUP($C2501,'4.NLC'!$A$6:$F$51,5,0))</f>
        <v/>
      </c>
      <c r="G2501" s="82" t="str">
        <f>IF($C2501="","",VLOOKUP($C2501,'4.NLC'!$A$6:$H$51,7,0))</f>
        <v/>
      </c>
      <c r="H2501" s="74"/>
      <c r="I2501" s="74"/>
      <c r="J2501" s="74"/>
      <c r="K2501" s="57">
        <f t="shared" si="312"/>
        <v>0</v>
      </c>
      <c r="L2501" s="75"/>
      <c r="M2501" s="52">
        <f t="shared" si="313"/>
        <v>0</v>
      </c>
      <c r="N2501" s="76"/>
      <c r="O2501" s="52">
        <f t="shared" si="314"/>
        <v>0</v>
      </c>
      <c r="P2501" s="57">
        <f t="shared" si="315"/>
        <v>0</v>
      </c>
      <c r="Q2501" s="52">
        <f t="shared" si="316"/>
        <v>0</v>
      </c>
      <c r="R2501" s="454">
        <f t="shared" si="317"/>
        <v>0</v>
      </c>
    </row>
    <row r="2502" spans="1:18" outlineLevel="1" x14ac:dyDescent="0.2">
      <c r="A2502" s="79" t="str">
        <f t="shared" si="310"/>
        <v/>
      </c>
      <c r="B2502" s="73"/>
      <c r="C2502" s="90"/>
      <c r="D2502" s="93" t="str">
        <f t="shared" si="311"/>
        <v xml:space="preserve"> </v>
      </c>
      <c r="E2502" s="54" t="str">
        <f>IF($C2502="","",VLOOKUP($C2502,'4.NLC'!$A$6:$F$51,6,0))</f>
        <v/>
      </c>
      <c r="F2502" s="72" t="str">
        <f>IF($C2502="","",VLOOKUP($C2502,'4.NLC'!$A$6:$F$51,5,0))</f>
        <v/>
      </c>
      <c r="G2502" s="82" t="str">
        <f>IF($C2502="","",VLOOKUP($C2502,'4.NLC'!$A$6:$H$51,7,0))</f>
        <v/>
      </c>
      <c r="H2502" s="74"/>
      <c r="I2502" s="74"/>
      <c r="J2502" s="74"/>
      <c r="K2502" s="57">
        <f t="shared" si="312"/>
        <v>0</v>
      </c>
      <c r="L2502" s="75"/>
      <c r="M2502" s="52">
        <f t="shared" si="313"/>
        <v>0</v>
      </c>
      <c r="N2502" s="76"/>
      <c r="O2502" s="52">
        <f t="shared" si="314"/>
        <v>0</v>
      </c>
      <c r="P2502" s="57">
        <f t="shared" si="315"/>
        <v>0</v>
      </c>
      <c r="Q2502" s="52">
        <f t="shared" si="316"/>
        <v>0</v>
      </c>
      <c r="R2502" s="454">
        <f t="shared" si="317"/>
        <v>0</v>
      </c>
    </row>
    <row r="2503" spans="1:18" outlineLevel="1" x14ac:dyDescent="0.2">
      <c r="A2503" s="79" t="str">
        <f t="shared" ref="A2503:A2566" si="318">IF(B2503="","",VALUE(LEFT(B2503,4)))</f>
        <v/>
      </c>
      <c r="B2503" s="73"/>
      <c r="C2503" s="90"/>
      <c r="D2503" s="93" t="str">
        <f t="shared" ref="D2503:D2566" si="319">A2503&amp;" "&amp;C2503</f>
        <v xml:space="preserve"> </v>
      </c>
      <c r="E2503" s="54" t="str">
        <f>IF($C2503="","",VLOOKUP($C2503,'4.NLC'!$A$6:$F$51,6,0))</f>
        <v/>
      </c>
      <c r="F2503" s="72" t="str">
        <f>IF($C2503="","",VLOOKUP($C2503,'4.NLC'!$A$6:$F$51,5,0))</f>
        <v/>
      </c>
      <c r="G2503" s="82" t="str">
        <f>IF($C2503="","",VLOOKUP($C2503,'4.NLC'!$A$6:$H$51,7,0))</f>
        <v/>
      </c>
      <c r="H2503" s="74"/>
      <c r="I2503" s="74"/>
      <c r="J2503" s="74"/>
      <c r="K2503" s="57">
        <f t="shared" ref="K2503:K2566" si="320">SUM(I2503:J2503)</f>
        <v>0</v>
      </c>
      <c r="L2503" s="75"/>
      <c r="M2503" s="52">
        <f t="shared" ref="M2503:M2566" si="321">H2503*$L2503</f>
        <v>0</v>
      </c>
      <c r="N2503" s="76"/>
      <c r="O2503" s="52">
        <f t="shared" ref="O2503:O2566" si="322">I2503*$L2503</f>
        <v>0</v>
      </c>
      <c r="P2503" s="57">
        <f t="shared" ref="P2503:P2566" si="323">SUM(M2503:O2503)</f>
        <v>0</v>
      </c>
      <c r="Q2503" s="52">
        <f t="shared" ref="Q2503:Q2566" si="324">J2503*$L2503</f>
        <v>0</v>
      </c>
      <c r="R2503" s="454">
        <f t="shared" ref="R2503:R2566" si="325">SUM(P2503:Q2503)</f>
        <v>0</v>
      </c>
    </row>
    <row r="2504" spans="1:18" outlineLevel="1" x14ac:dyDescent="0.2">
      <c r="A2504" s="79" t="str">
        <f t="shared" si="318"/>
        <v/>
      </c>
      <c r="B2504" s="73"/>
      <c r="C2504" s="90"/>
      <c r="D2504" s="93" t="str">
        <f t="shared" si="319"/>
        <v xml:space="preserve"> </v>
      </c>
      <c r="E2504" s="54" t="str">
        <f>IF($C2504="","",VLOOKUP($C2504,'4.NLC'!$A$6:$F$51,6,0))</f>
        <v/>
      </c>
      <c r="F2504" s="72" t="str">
        <f>IF($C2504="","",VLOOKUP($C2504,'4.NLC'!$A$6:$F$51,5,0))</f>
        <v/>
      </c>
      <c r="G2504" s="82" t="str">
        <f>IF($C2504="","",VLOOKUP($C2504,'4.NLC'!$A$6:$H$51,7,0))</f>
        <v/>
      </c>
      <c r="H2504" s="74"/>
      <c r="I2504" s="74"/>
      <c r="J2504" s="74"/>
      <c r="K2504" s="57">
        <f t="shared" si="320"/>
        <v>0</v>
      </c>
      <c r="L2504" s="75"/>
      <c r="M2504" s="52">
        <f t="shared" si="321"/>
        <v>0</v>
      </c>
      <c r="N2504" s="76"/>
      <c r="O2504" s="52">
        <f t="shared" si="322"/>
        <v>0</v>
      </c>
      <c r="P2504" s="57">
        <f t="shared" si="323"/>
        <v>0</v>
      </c>
      <c r="Q2504" s="52">
        <f t="shared" si="324"/>
        <v>0</v>
      </c>
      <c r="R2504" s="454">
        <f t="shared" si="325"/>
        <v>0</v>
      </c>
    </row>
    <row r="2505" spans="1:18" outlineLevel="1" x14ac:dyDescent="0.2">
      <c r="A2505" s="79" t="str">
        <f t="shared" si="318"/>
        <v/>
      </c>
      <c r="B2505" s="73"/>
      <c r="C2505" s="90"/>
      <c r="D2505" s="93" t="str">
        <f t="shared" si="319"/>
        <v xml:space="preserve"> </v>
      </c>
      <c r="E2505" s="54" t="str">
        <f>IF($C2505="","",VLOOKUP($C2505,'4.NLC'!$A$6:$F$51,6,0))</f>
        <v/>
      </c>
      <c r="F2505" s="72" t="str">
        <f>IF($C2505="","",VLOOKUP($C2505,'4.NLC'!$A$6:$F$51,5,0))</f>
        <v/>
      </c>
      <c r="G2505" s="82" t="str">
        <f>IF($C2505="","",VLOOKUP($C2505,'4.NLC'!$A$6:$H$51,7,0))</f>
        <v/>
      </c>
      <c r="H2505" s="74"/>
      <c r="I2505" s="74"/>
      <c r="J2505" s="74"/>
      <c r="K2505" s="57">
        <f t="shared" si="320"/>
        <v>0</v>
      </c>
      <c r="L2505" s="75"/>
      <c r="M2505" s="52">
        <f t="shared" si="321"/>
        <v>0</v>
      </c>
      <c r="N2505" s="76"/>
      <c r="O2505" s="52">
        <f t="shared" si="322"/>
        <v>0</v>
      </c>
      <c r="P2505" s="57">
        <f t="shared" si="323"/>
        <v>0</v>
      </c>
      <c r="Q2505" s="52">
        <f t="shared" si="324"/>
        <v>0</v>
      </c>
      <c r="R2505" s="454">
        <f t="shared" si="325"/>
        <v>0</v>
      </c>
    </row>
    <row r="2506" spans="1:18" outlineLevel="1" x14ac:dyDescent="0.2">
      <c r="A2506" s="79" t="str">
        <f t="shared" si="318"/>
        <v/>
      </c>
      <c r="B2506" s="73"/>
      <c r="C2506" s="90"/>
      <c r="D2506" s="93" t="str">
        <f t="shared" si="319"/>
        <v xml:space="preserve"> </v>
      </c>
      <c r="E2506" s="54" t="str">
        <f>IF($C2506="","",VLOOKUP($C2506,'4.NLC'!$A$6:$F$51,6,0))</f>
        <v/>
      </c>
      <c r="F2506" s="72" t="str">
        <f>IF($C2506="","",VLOOKUP($C2506,'4.NLC'!$A$6:$F$51,5,0))</f>
        <v/>
      </c>
      <c r="G2506" s="82" t="str">
        <f>IF($C2506="","",VLOOKUP($C2506,'4.NLC'!$A$6:$H$51,7,0))</f>
        <v/>
      </c>
      <c r="H2506" s="74"/>
      <c r="I2506" s="74"/>
      <c r="J2506" s="74"/>
      <c r="K2506" s="57">
        <f t="shared" si="320"/>
        <v>0</v>
      </c>
      <c r="L2506" s="75"/>
      <c r="M2506" s="52">
        <f t="shared" si="321"/>
        <v>0</v>
      </c>
      <c r="N2506" s="76"/>
      <c r="O2506" s="52">
        <f t="shared" si="322"/>
        <v>0</v>
      </c>
      <c r="P2506" s="57">
        <f t="shared" si="323"/>
        <v>0</v>
      </c>
      <c r="Q2506" s="52">
        <f t="shared" si="324"/>
        <v>0</v>
      </c>
      <c r="R2506" s="454">
        <f t="shared" si="325"/>
        <v>0</v>
      </c>
    </row>
    <row r="2507" spans="1:18" outlineLevel="1" x14ac:dyDescent="0.2">
      <c r="A2507" s="79" t="str">
        <f t="shared" si="318"/>
        <v/>
      </c>
      <c r="B2507" s="73"/>
      <c r="C2507" s="90"/>
      <c r="D2507" s="93" t="str">
        <f t="shared" si="319"/>
        <v xml:space="preserve"> </v>
      </c>
      <c r="E2507" s="54" t="str">
        <f>IF($C2507="","",VLOOKUP($C2507,'4.NLC'!$A$6:$F$51,6,0))</f>
        <v/>
      </c>
      <c r="F2507" s="72" t="str">
        <f>IF($C2507="","",VLOOKUP($C2507,'4.NLC'!$A$6:$F$51,5,0))</f>
        <v/>
      </c>
      <c r="G2507" s="82" t="str">
        <f>IF($C2507="","",VLOOKUP($C2507,'4.NLC'!$A$6:$H$51,7,0))</f>
        <v/>
      </c>
      <c r="H2507" s="74"/>
      <c r="I2507" s="74"/>
      <c r="J2507" s="74"/>
      <c r="K2507" s="57">
        <f t="shared" si="320"/>
        <v>0</v>
      </c>
      <c r="L2507" s="75"/>
      <c r="M2507" s="52">
        <f t="shared" si="321"/>
        <v>0</v>
      </c>
      <c r="N2507" s="76"/>
      <c r="O2507" s="52">
        <f t="shared" si="322"/>
        <v>0</v>
      </c>
      <c r="P2507" s="57">
        <f t="shared" si="323"/>
        <v>0</v>
      </c>
      <c r="Q2507" s="52">
        <f t="shared" si="324"/>
        <v>0</v>
      </c>
      <c r="R2507" s="454">
        <f t="shared" si="325"/>
        <v>0</v>
      </c>
    </row>
    <row r="2508" spans="1:18" outlineLevel="1" x14ac:dyDescent="0.2">
      <c r="A2508" s="79" t="str">
        <f t="shared" si="318"/>
        <v/>
      </c>
      <c r="B2508" s="73"/>
      <c r="C2508" s="90"/>
      <c r="D2508" s="93" t="str">
        <f t="shared" si="319"/>
        <v xml:space="preserve"> </v>
      </c>
      <c r="E2508" s="54" t="str">
        <f>IF($C2508="","",VLOOKUP($C2508,'4.NLC'!$A$6:$F$51,6,0))</f>
        <v/>
      </c>
      <c r="F2508" s="72" t="str">
        <f>IF($C2508="","",VLOOKUP($C2508,'4.NLC'!$A$6:$F$51,5,0))</f>
        <v/>
      </c>
      <c r="G2508" s="82" t="str">
        <f>IF($C2508="","",VLOOKUP($C2508,'4.NLC'!$A$6:$H$51,7,0))</f>
        <v/>
      </c>
      <c r="H2508" s="74"/>
      <c r="I2508" s="74"/>
      <c r="J2508" s="74"/>
      <c r="K2508" s="57">
        <f t="shared" si="320"/>
        <v>0</v>
      </c>
      <c r="L2508" s="75"/>
      <c r="M2508" s="52">
        <f t="shared" si="321"/>
        <v>0</v>
      </c>
      <c r="N2508" s="76"/>
      <c r="O2508" s="52">
        <f t="shared" si="322"/>
        <v>0</v>
      </c>
      <c r="P2508" s="57">
        <f t="shared" si="323"/>
        <v>0</v>
      </c>
      <c r="Q2508" s="52">
        <f t="shared" si="324"/>
        <v>0</v>
      </c>
      <c r="R2508" s="454">
        <f t="shared" si="325"/>
        <v>0</v>
      </c>
    </row>
    <row r="2509" spans="1:18" outlineLevel="1" x14ac:dyDescent="0.2">
      <c r="A2509" s="79" t="str">
        <f t="shared" si="318"/>
        <v/>
      </c>
      <c r="B2509" s="73"/>
      <c r="C2509" s="90"/>
      <c r="D2509" s="93" t="str">
        <f t="shared" si="319"/>
        <v xml:space="preserve"> </v>
      </c>
      <c r="E2509" s="54" t="str">
        <f>IF($C2509="","",VLOOKUP($C2509,'4.NLC'!$A$6:$F$51,6,0))</f>
        <v/>
      </c>
      <c r="F2509" s="72" t="str">
        <f>IF($C2509="","",VLOOKUP($C2509,'4.NLC'!$A$6:$F$51,5,0))</f>
        <v/>
      </c>
      <c r="G2509" s="82" t="str">
        <f>IF($C2509="","",VLOOKUP($C2509,'4.NLC'!$A$6:$H$51,7,0))</f>
        <v/>
      </c>
      <c r="H2509" s="74"/>
      <c r="I2509" s="74"/>
      <c r="J2509" s="74"/>
      <c r="K2509" s="57">
        <f t="shared" si="320"/>
        <v>0</v>
      </c>
      <c r="L2509" s="75"/>
      <c r="M2509" s="52">
        <f t="shared" si="321"/>
        <v>0</v>
      </c>
      <c r="N2509" s="76"/>
      <c r="O2509" s="52">
        <f t="shared" si="322"/>
        <v>0</v>
      </c>
      <c r="P2509" s="57">
        <f t="shared" si="323"/>
        <v>0</v>
      </c>
      <c r="Q2509" s="52">
        <f t="shared" si="324"/>
        <v>0</v>
      </c>
      <c r="R2509" s="454">
        <f t="shared" si="325"/>
        <v>0</v>
      </c>
    </row>
    <row r="2510" spans="1:18" outlineLevel="1" x14ac:dyDescent="0.2">
      <c r="A2510" s="79" t="str">
        <f t="shared" si="318"/>
        <v/>
      </c>
      <c r="B2510" s="73"/>
      <c r="C2510" s="90"/>
      <c r="D2510" s="93" t="str">
        <f t="shared" si="319"/>
        <v xml:space="preserve"> </v>
      </c>
      <c r="E2510" s="54" t="str">
        <f>IF($C2510="","",VLOOKUP($C2510,'4.NLC'!$A$6:$F$51,6,0))</f>
        <v/>
      </c>
      <c r="F2510" s="72" t="str">
        <f>IF($C2510="","",VLOOKUP($C2510,'4.NLC'!$A$6:$F$51,5,0))</f>
        <v/>
      </c>
      <c r="G2510" s="82" t="str">
        <f>IF($C2510="","",VLOOKUP($C2510,'4.NLC'!$A$6:$H$51,7,0))</f>
        <v/>
      </c>
      <c r="H2510" s="74"/>
      <c r="I2510" s="74"/>
      <c r="J2510" s="74"/>
      <c r="K2510" s="57">
        <f t="shared" si="320"/>
        <v>0</v>
      </c>
      <c r="L2510" s="75"/>
      <c r="M2510" s="52">
        <f t="shared" si="321"/>
        <v>0</v>
      </c>
      <c r="N2510" s="76"/>
      <c r="O2510" s="52">
        <f t="shared" si="322"/>
        <v>0</v>
      </c>
      <c r="P2510" s="57">
        <f t="shared" si="323"/>
        <v>0</v>
      </c>
      <c r="Q2510" s="52">
        <f t="shared" si="324"/>
        <v>0</v>
      </c>
      <c r="R2510" s="454">
        <f t="shared" si="325"/>
        <v>0</v>
      </c>
    </row>
    <row r="2511" spans="1:18" outlineLevel="1" x14ac:dyDescent="0.2">
      <c r="A2511" s="79" t="str">
        <f t="shared" si="318"/>
        <v/>
      </c>
      <c r="B2511" s="73"/>
      <c r="C2511" s="90"/>
      <c r="D2511" s="93" t="str">
        <f t="shared" si="319"/>
        <v xml:space="preserve"> </v>
      </c>
      <c r="E2511" s="54" t="str">
        <f>IF($C2511="","",VLOOKUP($C2511,'4.NLC'!$A$6:$F$51,6,0))</f>
        <v/>
      </c>
      <c r="F2511" s="72" t="str">
        <f>IF($C2511="","",VLOOKUP($C2511,'4.NLC'!$A$6:$F$51,5,0))</f>
        <v/>
      </c>
      <c r="G2511" s="82" t="str">
        <f>IF($C2511="","",VLOOKUP($C2511,'4.NLC'!$A$6:$H$51,7,0))</f>
        <v/>
      </c>
      <c r="H2511" s="74"/>
      <c r="I2511" s="74"/>
      <c r="J2511" s="74"/>
      <c r="K2511" s="57">
        <f t="shared" si="320"/>
        <v>0</v>
      </c>
      <c r="L2511" s="75"/>
      <c r="M2511" s="52">
        <f t="shared" si="321"/>
        <v>0</v>
      </c>
      <c r="N2511" s="76"/>
      <c r="O2511" s="52">
        <f t="shared" si="322"/>
        <v>0</v>
      </c>
      <c r="P2511" s="57">
        <f t="shared" si="323"/>
        <v>0</v>
      </c>
      <c r="Q2511" s="52">
        <f t="shared" si="324"/>
        <v>0</v>
      </c>
      <c r="R2511" s="454">
        <f t="shared" si="325"/>
        <v>0</v>
      </c>
    </row>
    <row r="2512" spans="1:18" outlineLevel="1" x14ac:dyDescent="0.2">
      <c r="A2512" s="79" t="str">
        <f t="shared" si="318"/>
        <v/>
      </c>
      <c r="B2512" s="73"/>
      <c r="C2512" s="90"/>
      <c r="D2512" s="93" t="str">
        <f t="shared" si="319"/>
        <v xml:space="preserve"> </v>
      </c>
      <c r="E2512" s="54" t="str">
        <f>IF($C2512="","",VLOOKUP($C2512,'4.NLC'!$A$6:$F$51,6,0))</f>
        <v/>
      </c>
      <c r="F2512" s="72" t="str">
        <f>IF($C2512="","",VLOOKUP($C2512,'4.NLC'!$A$6:$F$51,5,0))</f>
        <v/>
      </c>
      <c r="G2512" s="82" t="str">
        <f>IF($C2512="","",VLOOKUP($C2512,'4.NLC'!$A$6:$H$51,7,0))</f>
        <v/>
      </c>
      <c r="H2512" s="74"/>
      <c r="I2512" s="74"/>
      <c r="J2512" s="74"/>
      <c r="K2512" s="57">
        <f t="shared" si="320"/>
        <v>0</v>
      </c>
      <c r="L2512" s="75"/>
      <c r="M2512" s="52">
        <f t="shared" si="321"/>
        <v>0</v>
      </c>
      <c r="N2512" s="76"/>
      <c r="O2512" s="52">
        <f t="shared" si="322"/>
        <v>0</v>
      </c>
      <c r="P2512" s="57">
        <f t="shared" si="323"/>
        <v>0</v>
      </c>
      <c r="Q2512" s="52">
        <f t="shared" si="324"/>
        <v>0</v>
      </c>
      <c r="R2512" s="454">
        <f t="shared" si="325"/>
        <v>0</v>
      </c>
    </row>
    <row r="2513" spans="1:18" outlineLevel="1" x14ac:dyDescent="0.2">
      <c r="A2513" s="79" t="str">
        <f t="shared" si="318"/>
        <v/>
      </c>
      <c r="B2513" s="73"/>
      <c r="C2513" s="90"/>
      <c r="D2513" s="93" t="str">
        <f t="shared" si="319"/>
        <v xml:space="preserve"> </v>
      </c>
      <c r="E2513" s="54" t="str">
        <f>IF($C2513="","",VLOOKUP($C2513,'4.NLC'!$A$6:$F$51,6,0))</f>
        <v/>
      </c>
      <c r="F2513" s="72" t="str">
        <f>IF($C2513="","",VLOOKUP($C2513,'4.NLC'!$A$6:$F$51,5,0))</f>
        <v/>
      </c>
      <c r="G2513" s="82" t="str">
        <f>IF($C2513="","",VLOOKUP($C2513,'4.NLC'!$A$6:$H$51,7,0))</f>
        <v/>
      </c>
      <c r="H2513" s="74"/>
      <c r="I2513" s="74"/>
      <c r="J2513" s="74"/>
      <c r="K2513" s="57">
        <f t="shared" si="320"/>
        <v>0</v>
      </c>
      <c r="L2513" s="75"/>
      <c r="M2513" s="52">
        <f t="shared" si="321"/>
        <v>0</v>
      </c>
      <c r="N2513" s="76"/>
      <c r="O2513" s="52">
        <f t="shared" si="322"/>
        <v>0</v>
      </c>
      <c r="P2513" s="57">
        <f t="shared" si="323"/>
        <v>0</v>
      </c>
      <c r="Q2513" s="52">
        <f t="shared" si="324"/>
        <v>0</v>
      </c>
      <c r="R2513" s="454">
        <f t="shared" si="325"/>
        <v>0</v>
      </c>
    </row>
    <row r="2514" spans="1:18" outlineLevel="1" x14ac:dyDescent="0.2">
      <c r="A2514" s="79" t="str">
        <f t="shared" si="318"/>
        <v/>
      </c>
      <c r="B2514" s="73"/>
      <c r="C2514" s="90"/>
      <c r="D2514" s="93" t="str">
        <f t="shared" si="319"/>
        <v xml:space="preserve"> </v>
      </c>
      <c r="E2514" s="54" t="str">
        <f>IF($C2514="","",VLOOKUP($C2514,'4.NLC'!$A$6:$F$51,6,0))</f>
        <v/>
      </c>
      <c r="F2514" s="72" t="str">
        <f>IF($C2514="","",VLOOKUP($C2514,'4.NLC'!$A$6:$F$51,5,0))</f>
        <v/>
      </c>
      <c r="G2514" s="82" t="str">
        <f>IF($C2514="","",VLOOKUP($C2514,'4.NLC'!$A$6:$H$51,7,0))</f>
        <v/>
      </c>
      <c r="H2514" s="74"/>
      <c r="I2514" s="74"/>
      <c r="J2514" s="74"/>
      <c r="K2514" s="57">
        <f t="shared" si="320"/>
        <v>0</v>
      </c>
      <c r="L2514" s="75"/>
      <c r="M2514" s="52">
        <f t="shared" si="321"/>
        <v>0</v>
      </c>
      <c r="N2514" s="76"/>
      <c r="O2514" s="52">
        <f t="shared" si="322"/>
        <v>0</v>
      </c>
      <c r="P2514" s="57">
        <f t="shared" si="323"/>
        <v>0</v>
      </c>
      <c r="Q2514" s="52">
        <f t="shared" si="324"/>
        <v>0</v>
      </c>
      <c r="R2514" s="454">
        <f t="shared" si="325"/>
        <v>0</v>
      </c>
    </row>
    <row r="2515" spans="1:18" outlineLevel="1" x14ac:dyDescent="0.2">
      <c r="A2515" s="79" t="str">
        <f t="shared" si="318"/>
        <v/>
      </c>
      <c r="B2515" s="73"/>
      <c r="C2515" s="90"/>
      <c r="D2515" s="93" t="str">
        <f t="shared" si="319"/>
        <v xml:space="preserve"> </v>
      </c>
      <c r="E2515" s="54" t="str">
        <f>IF($C2515="","",VLOOKUP($C2515,'4.NLC'!$A$6:$F$51,6,0))</f>
        <v/>
      </c>
      <c r="F2515" s="72" t="str">
        <f>IF($C2515="","",VLOOKUP($C2515,'4.NLC'!$A$6:$F$51,5,0))</f>
        <v/>
      </c>
      <c r="G2515" s="82" t="str">
        <f>IF($C2515="","",VLOOKUP($C2515,'4.NLC'!$A$6:$H$51,7,0))</f>
        <v/>
      </c>
      <c r="H2515" s="74"/>
      <c r="I2515" s="74"/>
      <c r="J2515" s="74"/>
      <c r="K2515" s="57">
        <f t="shared" si="320"/>
        <v>0</v>
      </c>
      <c r="L2515" s="75"/>
      <c r="M2515" s="52">
        <f t="shared" si="321"/>
        <v>0</v>
      </c>
      <c r="N2515" s="76"/>
      <c r="O2515" s="52">
        <f t="shared" si="322"/>
        <v>0</v>
      </c>
      <c r="P2515" s="57">
        <f t="shared" si="323"/>
        <v>0</v>
      </c>
      <c r="Q2515" s="52">
        <f t="shared" si="324"/>
        <v>0</v>
      </c>
      <c r="R2515" s="454">
        <f t="shared" si="325"/>
        <v>0</v>
      </c>
    </row>
    <row r="2516" spans="1:18" outlineLevel="1" x14ac:dyDescent="0.2">
      <c r="A2516" s="79" t="str">
        <f t="shared" si="318"/>
        <v/>
      </c>
      <c r="B2516" s="73"/>
      <c r="C2516" s="90"/>
      <c r="D2516" s="93" t="str">
        <f t="shared" si="319"/>
        <v xml:space="preserve"> </v>
      </c>
      <c r="E2516" s="54" t="str">
        <f>IF($C2516="","",VLOOKUP($C2516,'4.NLC'!$A$6:$F$51,6,0))</f>
        <v/>
      </c>
      <c r="F2516" s="72" t="str">
        <f>IF($C2516="","",VLOOKUP($C2516,'4.NLC'!$A$6:$F$51,5,0))</f>
        <v/>
      </c>
      <c r="G2516" s="82" t="str">
        <f>IF($C2516="","",VLOOKUP($C2516,'4.NLC'!$A$6:$H$51,7,0))</f>
        <v/>
      </c>
      <c r="H2516" s="74"/>
      <c r="I2516" s="74"/>
      <c r="J2516" s="74"/>
      <c r="K2516" s="57">
        <f t="shared" si="320"/>
        <v>0</v>
      </c>
      <c r="L2516" s="75"/>
      <c r="M2516" s="52">
        <f t="shared" si="321"/>
        <v>0</v>
      </c>
      <c r="N2516" s="76"/>
      <c r="O2516" s="52">
        <f t="shared" si="322"/>
        <v>0</v>
      </c>
      <c r="P2516" s="57">
        <f t="shared" si="323"/>
        <v>0</v>
      </c>
      <c r="Q2516" s="52">
        <f t="shared" si="324"/>
        <v>0</v>
      </c>
      <c r="R2516" s="454">
        <f t="shared" si="325"/>
        <v>0</v>
      </c>
    </row>
    <row r="2517" spans="1:18" outlineLevel="1" x14ac:dyDescent="0.2">
      <c r="A2517" s="79" t="str">
        <f t="shared" si="318"/>
        <v/>
      </c>
      <c r="B2517" s="73"/>
      <c r="C2517" s="90"/>
      <c r="D2517" s="93" t="str">
        <f t="shared" si="319"/>
        <v xml:space="preserve"> </v>
      </c>
      <c r="E2517" s="54" t="str">
        <f>IF($C2517="","",VLOOKUP($C2517,'4.NLC'!$A$6:$F$51,6,0))</f>
        <v/>
      </c>
      <c r="F2517" s="72" t="str">
        <f>IF($C2517="","",VLOOKUP($C2517,'4.NLC'!$A$6:$F$51,5,0))</f>
        <v/>
      </c>
      <c r="G2517" s="82" t="str">
        <f>IF($C2517="","",VLOOKUP($C2517,'4.NLC'!$A$6:$H$51,7,0))</f>
        <v/>
      </c>
      <c r="H2517" s="74"/>
      <c r="I2517" s="74"/>
      <c r="J2517" s="74"/>
      <c r="K2517" s="57">
        <f t="shared" si="320"/>
        <v>0</v>
      </c>
      <c r="L2517" s="75"/>
      <c r="M2517" s="52">
        <f t="shared" si="321"/>
        <v>0</v>
      </c>
      <c r="N2517" s="76"/>
      <c r="O2517" s="52">
        <f t="shared" si="322"/>
        <v>0</v>
      </c>
      <c r="P2517" s="57">
        <f t="shared" si="323"/>
        <v>0</v>
      </c>
      <c r="Q2517" s="52">
        <f t="shared" si="324"/>
        <v>0</v>
      </c>
      <c r="R2517" s="454">
        <f t="shared" si="325"/>
        <v>0</v>
      </c>
    </row>
    <row r="2518" spans="1:18" outlineLevel="1" x14ac:dyDescent="0.2">
      <c r="A2518" s="79" t="str">
        <f t="shared" si="318"/>
        <v/>
      </c>
      <c r="B2518" s="73"/>
      <c r="C2518" s="90"/>
      <c r="D2518" s="93" t="str">
        <f t="shared" si="319"/>
        <v xml:space="preserve"> </v>
      </c>
      <c r="E2518" s="54" t="str">
        <f>IF($C2518="","",VLOOKUP($C2518,'4.NLC'!$A$6:$F$51,6,0))</f>
        <v/>
      </c>
      <c r="F2518" s="72" t="str">
        <f>IF($C2518="","",VLOOKUP($C2518,'4.NLC'!$A$6:$F$51,5,0))</f>
        <v/>
      </c>
      <c r="G2518" s="82" t="str">
        <f>IF($C2518="","",VLOOKUP($C2518,'4.NLC'!$A$6:$H$51,7,0))</f>
        <v/>
      </c>
      <c r="H2518" s="74"/>
      <c r="I2518" s="74"/>
      <c r="J2518" s="74"/>
      <c r="K2518" s="57">
        <f t="shared" si="320"/>
        <v>0</v>
      </c>
      <c r="L2518" s="75"/>
      <c r="M2518" s="52">
        <f t="shared" si="321"/>
        <v>0</v>
      </c>
      <c r="N2518" s="76"/>
      <c r="O2518" s="52">
        <f t="shared" si="322"/>
        <v>0</v>
      </c>
      <c r="P2518" s="57">
        <f t="shared" si="323"/>
        <v>0</v>
      </c>
      <c r="Q2518" s="52">
        <f t="shared" si="324"/>
        <v>0</v>
      </c>
      <c r="R2518" s="454">
        <f t="shared" si="325"/>
        <v>0</v>
      </c>
    </row>
    <row r="2519" spans="1:18" outlineLevel="1" x14ac:dyDescent="0.2">
      <c r="A2519" s="79" t="str">
        <f t="shared" si="318"/>
        <v/>
      </c>
      <c r="B2519" s="73"/>
      <c r="C2519" s="90"/>
      <c r="D2519" s="93" t="str">
        <f t="shared" si="319"/>
        <v xml:space="preserve"> </v>
      </c>
      <c r="E2519" s="54" t="str">
        <f>IF($C2519="","",VLOOKUP($C2519,'4.NLC'!$A$6:$F$51,6,0))</f>
        <v/>
      </c>
      <c r="F2519" s="72" t="str">
        <f>IF($C2519="","",VLOOKUP($C2519,'4.NLC'!$A$6:$F$51,5,0))</f>
        <v/>
      </c>
      <c r="G2519" s="82" t="str">
        <f>IF($C2519="","",VLOOKUP($C2519,'4.NLC'!$A$6:$H$51,7,0))</f>
        <v/>
      </c>
      <c r="H2519" s="74"/>
      <c r="I2519" s="74"/>
      <c r="J2519" s="74"/>
      <c r="K2519" s="57">
        <f t="shared" si="320"/>
        <v>0</v>
      </c>
      <c r="L2519" s="75"/>
      <c r="M2519" s="52">
        <f t="shared" si="321"/>
        <v>0</v>
      </c>
      <c r="N2519" s="76"/>
      <c r="O2519" s="52">
        <f t="shared" si="322"/>
        <v>0</v>
      </c>
      <c r="P2519" s="57">
        <f t="shared" si="323"/>
        <v>0</v>
      </c>
      <c r="Q2519" s="52">
        <f t="shared" si="324"/>
        <v>0</v>
      </c>
      <c r="R2519" s="454">
        <f t="shared" si="325"/>
        <v>0</v>
      </c>
    </row>
    <row r="2520" spans="1:18" outlineLevel="1" x14ac:dyDescent="0.2">
      <c r="A2520" s="79" t="str">
        <f t="shared" si="318"/>
        <v/>
      </c>
      <c r="B2520" s="73"/>
      <c r="C2520" s="90"/>
      <c r="D2520" s="93" t="str">
        <f t="shared" si="319"/>
        <v xml:space="preserve"> </v>
      </c>
      <c r="E2520" s="54" t="str">
        <f>IF($C2520="","",VLOOKUP($C2520,'4.NLC'!$A$6:$F$51,6,0))</f>
        <v/>
      </c>
      <c r="F2520" s="72" t="str">
        <f>IF($C2520="","",VLOOKUP($C2520,'4.NLC'!$A$6:$F$51,5,0))</f>
        <v/>
      </c>
      <c r="G2520" s="82" t="str">
        <f>IF($C2520="","",VLOOKUP($C2520,'4.NLC'!$A$6:$H$51,7,0))</f>
        <v/>
      </c>
      <c r="H2520" s="74"/>
      <c r="I2520" s="74"/>
      <c r="J2520" s="74"/>
      <c r="K2520" s="57">
        <f t="shared" si="320"/>
        <v>0</v>
      </c>
      <c r="L2520" s="75"/>
      <c r="M2520" s="52">
        <f t="shared" si="321"/>
        <v>0</v>
      </c>
      <c r="N2520" s="76"/>
      <c r="O2520" s="52">
        <f t="shared" si="322"/>
        <v>0</v>
      </c>
      <c r="P2520" s="57">
        <f t="shared" si="323"/>
        <v>0</v>
      </c>
      <c r="Q2520" s="52">
        <f t="shared" si="324"/>
        <v>0</v>
      </c>
      <c r="R2520" s="454">
        <f t="shared" si="325"/>
        <v>0</v>
      </c>
    </row>
    <row r="2521" spans="1:18" outlineLevel="1" x14ac:dyDescent="0.2">
      <c r="A2521" s="79" t="str">
        <f t="shared" si="318"/>
        <v/>
      </c>
      <c r="B2521" s="73"/>
      <c r="C2521" s="90"/>
      <c r="D2521" s="93" t="str">
        <f t="shared" si="319"/>
        <v xml:space="preserve"> </v>
      </c>
      <c r="E2521" s="54" t="str">
        <f>IF($C2521="","",VLOOKUP($C2521,'4.NLC'!$A$6:$F$51,6,0))</f>
        <v/>
      </c>
      <c r="F2521" s="72" t="str">
        <f>IF($C2521="","",VLOOKUP($C2521,'4.NLC'!$A$6:$F$51,5,0))</f>
        <v/>
      </c>
      <c r="G2521" s="82" t="str">
        <f>IF($C2521="","",VLOOKUP($C2521,'4.NLC'!$A$6:$H$51,7,0))</f>
        <v/>
      </c>
      <c r="H2521" s="74"/>
      <c r="I2521" s="74"/>
      <c r="J2521" s="74"/>
      <c r="K2521" s="57">
        <f t="shared" si="320"/>
        <v>0</v>
      </c>
      <c r="L2521" s="75"/>
      <c r="M2521" s="52">
        <f t="shared" si="321"/>
        <v>0</v>
      </c>
      <c r="N2521" s="76"/>
      <c r="O2521" s="52">
        <f t="shared" si="322"/>
        <v>0</v>
      </c>
      <c r="P2521" s="57">
        <f t="shared" si="323"/>
        <v>0</v>
      </c>
      <c r="Q2521" s="52">
        <f t="shared" si="324"/>
        <v>0</v>
      </c>
      <c r="R2521" s="454">
        <f t="shared" si="325"/>
        <v>0</v>
      </c>
    </row>
    <row r="2522" spans="1:18" outlineLevel="1" x14ac:dyDescent="0.2">
      <c r="A2522" s="79" t="str">
        <f t="shared" si="318"/>
        <v/>
      </c>
      <c r="B2522" s="73"/>
      <c r="C2522" s="90"/>
      <c r="D2522" s="93" t="str">
        <f t="shared" si="319"/>
        <v xml:space="preserve"> </v>
      </c>
      <c r="E2522" s="54" t="str">
        <f>IF($C2522="","",VLOOKUP($C2522,'4.NLC'!$A$6:$F$51,6,0))</f>
        <v/>
      </c>
      <c r="F2522" s="72" t="str">
        <f>IF($C2522="","",VLOOKUP($C2522,'4.NLC'!$A$6:$F$51,5,0))</f>
        <v/>
      </c>
      <c r="G2522" s="82" t="str">
        <f>IF($C2522="","",VLOOKUP($C2522,'4.NLC'!$A$6:$H$51,7,0))</f>
        <v/>
      </c>
      <c r="H2522" s="74"/>
      <c r="I2522" s="74"/>
      <c r="J2522" s="74"/>
      <c r="K2522" s="57">
        <f t="shared" si="320"/>
        <v>0</v>
      </c>
      <c r="L2522" s="75"/>
      <c r="M2522" s="52">
        <f t="shared" si="321"/>
        <v>0</v>
      </c>
      <c r="N2522" s="76"/>
      <c r="O2522" s="52">
        <f t="shared" si="322"/>
        <v>0</v>
      </c>
      <c r="P2522" s="57">
        <f t="shared" si="323"/>
        <v>0</v>
      </c>
      <c r="Q2522" s="52">
        <f t="shared" si="324"/>
        <v>0</v>
      </c>
      <c r="R2522" s="454">
        <f t="shared" si="325"/>
        <v>0</v>
      </c>
    </row>
    <row r="2523" spans="1:18" outlineLevel="1" x14ac:dyDescent="0.2">
      <c r="A2523" s="79" t="str">
        <f t="shared" si="318"/>
        <v/>
      </c>
      <c r="B2523" s="73"/>
      <c r="C2523" s="90"/>
      <c r="D2523" s="93" t="str">
        <f t="shared" si="319"/>
        <v xml:space="preserve"> </v>
      </c>
      <c r="E2523" s="54" t="str">
        <f>IF($C2523="","",VLOOKUP($C2523,'4.NLC'!$A$6:$F$51,6,0))</f>
        <v/>
      </c>
      <c r="F2523" s="72" t="str">
        <f>IF($C2523="","",VLOOKUP($C2523,'4.NLC'!$A$6:$F$51,5,0))</f>
        <v/>
      </c>
      <c r="G2523" s="82" t="str">
        <f>IF($C2523="","",VLOOKUP($C2523,'4.NLC'!$A$6:$H$51,7,0))</f>
        <v/>
      </c>
      <c r="H2523" s="74"/>
      <c r="I2523" s="74"/>
      <c r="J2523" s="74"/>
      <c r="K2523" s="57">
        <f t="shared" si="320"/>
        <v>0</v>
      </c>
      <c r="L2523" s="75"/>
      <c r="M2523" s="52">
        <f t="shared" si="321"/>
        <v>0</v>
      </c>
      <c r="N2523" s="76"/>
      <c r="O2523" s="52">
        <f t="shared" si="322"/>
        <v>0</v>
      </c>
      <c r="P2523" s="57">
        <f t="shared" si="323"/>
        <v>0</v>
      </c>
      <c r="Q2523" s="52">
        <f t="shared" si="324"/>
        <v>0</v>
      </c>
      <c r="R2523" s="454">
        <f t="shared" si="325"/>
        <v>0</v>
      </c>
    </row>
    <row r="2524" spans="1:18" outlineLevel="1" x14ac:dyDescent="0.2">
      <c r="A2524" s="79" t="str">
        <f t="shared" si="318"/>
        <v/>
      </c>
      <c r="B2524" s="73"/>
      <c r="C2524" s="90"/>
      <c r="D2524" s="93" t="str">
        <f t="shared" si="319"/>
        <v xml:space="preserve"> </v>
      </c>
      <c r="E2524" s="54" t="str">
        <f>IF($C2524="","",VLOOKUP($C2524,'4.NLC'!$A$6:$F$51,6,0))</f>
        <v/>
      </c>
      <c r="F2524" s="72" t="str">
        <f>IF($C2524="","",VLOOKUP($C2524,'4.NLC'!$A$6:$F$51,5,0))</f>
        <v/>
      </c>
      <c r="G2524" s="82" t="str">
        <f>IF($C2524="","",VLOOKUP($C2524,'4.NLC'!$A$6:$H$51,7,0))</f>
        <v/>
      </c>
      <c r="H2524" s="74"/>
      <c r="I2524" s="74"/>
      <c r="J2524" s="74"/>
      <c r="K2524" s="57">
        <f t="shared" si="320"/>
        <v>0</v>
      </c>
      <c r="L2524" s="75"/>
      <c r="M2524" s="52">
        <f t="shared" si="321"/>
        <v>0</v>
      </c>
      <c r="N2524" s="76"/>
      <c r="O2524" s="52">
        <f t="shared" si="322"/>
        <v>0</v>
      </c>
      <c r="P2524" s="57">
        <f t="shared" si="323"/>
        <v>0</v>
      </c>
      <c r="Q2524" s="52">
        <f t="shared" si="324"/>
        <v>0</v>
      </c>
      <c r="R2524" s="454">
        <f t="shared" si="325"/>
        <v>0</v>
      </c>
    </row>
    <row r="2525" spans="1:18" outlineLevel="1" x14ac:dyDescent="0.2">
      <c r="A2525" s="79" t="str">
        <f t="shared" si="318"/>
        <v/>
      </c>
      <c r="B2525" s="73"/>
      <c r="C2525" s="90"/>
      <c r="D2525" s="93" t="str">
        <f t="shared" si="319"/>
        <v xml:space="preserve"> </v>
      </c>
      <c r="E2525" s="54" t="str">
        <f>IF($C2525="","",VLOOKUP($C2525,'4.NLC'!$A$6:$F$51,6,0))</f>
        <v/>
      </c>
      <c r="F2525" s="72" t="str">
        <f>IF($C2525="","",VLOOKUP($C2525,'4.NLC'!$A$6:$F$51,5,0))</f>
        <v/>
      </c>
      <c r="G2525" s="82" t="str">
        <f>IF($C2525="","",VLOOKUP($C2525,'4.NLC'!$A$6:$H$51,7,0))</f>
        <v/>
      </c>
      <c r="H2525" s="74"/>
      <c r="I2525" s="74"/>
      <c r="J2525" s="74"/>
      <c r="K2525" s="57">
        <f t="shared" si="320"/>
        <v>0</v>
      </c>
      <c r="L2525" s="75"/>
      <c r="M2525" s="52">
        <f t="shared" si="321"/>
        <v>0</v>
      </c>
      <c r="N2525" s="76"/>
      <c r="O2525" s="52">
        <f t="shared" si="322"/>
        <v>0</v>
      </c>
      <c r="P2525" s="57">
        <f t="shared" si="323"/>
        <v>0</v>
      </c>
      <c r="Q2525" s="52">
        <f t="shared" si="324"/>
        <v>0</v>
      </c>
      <c r="R2525" s="454">
        <f t="shared" si="325"/>
        <v>0</v>
      </c>
    </row>
    <row r="2526" spans="1:18" outlineLevel="1" x14ac:dyDescent="0.2">
      <c r="A2526" s="79" t="str">
        <f t="shared" si="318"/>
        <v/>
      </c>
      <c r="B2526" s="73"/>
      <c r="C2526" s="90"/>
      <c r="D2526" s="93" t="str">
        <f t="shared" si="319"/>
        <v xml:space="preserve"> </v>
      </c>
      <c r="E2526" s="54" t="str">
        <f>IF($C2526="","",VLOOKUP($C2526,'4.NLC'!$A$6:$F$51,6,0))</f>
        <v/>
      </c>
      <c r="F2526" s="72" t="str">
        <f>IF($C2526="","",VLOOKUP($C2526,'4.NLC'!$A$6:$F$51,5,0))</f>
        <v/>
      </c>
      <c r="G2526" s="82" t="str">
        <f>IF($C2526="","",VLOOKUP($C2526,'4.NLC'!$A$6:$H$51,7,0))</f>
        <v/>
      </c>
      <c r="H2526" s="74"/>
      <c r="I2526" s="74"/>
      <c r="J2526" s="74"/>
      <c r="K2526" s="57">
        <f t="shared" si="320"/>
        <v>0</v>
      </c>
      <c r="L2526" s="75"/>
      <c r="M2526" s="52">
        <f t="shared" si="321"/>
        <v>0</v>
      </c>
      <c r="N2526" s="76"/>
      <c r="O2526" s="52">
        <f t="shared" si="322"/>
        <v>0</v>
      </c>
      <c r="P2526" s="57">
        <f t="shared" si="323"/>
        <v>0</v>
      </c>
      <c r="Q2526" s="52">
        <f t="shared" si="324"/>
        <v>0</v>
      </c>
      <c r="R2526" s="454">
        <f t="shared" si="325"/>
        <v>0</v>
      </c>
    </row>
    <row r="2527" spans="1:18" outlineLevel="1" x14ac:dyDescent="0.2">
      <c r="A2527" s="79" t="str">
        <f t="shared" si="318"/>
        <v/>
      </c>
      <c r="B2527" s="73"/>
      <c r="C2527" s="90"/>
      <c r="D2527" s="93" t="str">
        <f t="shared" si="319"/>
        <v xml:space="preserve"> </v>
      </c>
      <c r="E2527" s="54" t="str">
        <f>IF($C2527="","",VLOOKUP($C2527,'4.NLC'!$A$6:$F$51,6,0))</f>
        <v/>
      </c>
      <c r="F2527" s="72" t="str">
        <f>IF($C2527="","",VLOOKUP($C2527,'4.NLC'!$A$6:$F$51,5,0))</f>
        <v/>
      </c>
      <c r="G2527" s="82" t="str">
        <f>IF($C2527="","",VLOOKUP($C2527,'4.NLC'!$A$6:$H$51,7,0))</f>
        <v/>
      </c>
      <c r="H2527" s="74"/>
      <c r="I2527" s="74"/>
      <c r="J2527" s="74"/>
      <c r="K2527" s="57">
        <f t="shared" si="320"/>
        <v>0</v>
      </c>
      <c r="L2527" s="75"/>
      <c r="M2527" s="52">
        <f t="shared" si="321"/>
        <v>0</v>
      </c>
      <c r="N2527" s="76"/>
      <c r="O2527" s="52">
        <f t="shared" si="322"/>
        <v>0</v>
      </c>
      <c r="P2527" s="57">
        <f t="shared" si="323"/>
        <v>0</v>
      </c>
      <c r="Q2527" s="52">
        <f t="shared" si="324"/>
        <v>0</v>
      </c>
      <c r="R2527" s="454">
        <f t="shared" si="325"/>
        <v>0</v>
      </c>
    </row>
    <row r="2528" spans="1:18" outlineLevel="1" x14ac:dyDescent="0.2">
      <c r="A2528" s="79" t="str">
        <f t="shared" si="318"/>
        <v/>
      </c>
      <c r="B2528" s="73"/>
      <c r="C2528" s="90"/>
      <c r="D2528" s="93" t="str">
        <f t="shared" si="319"/>
        <v xml:space="preserve"> </v>
      </c>
      <c r="E2528" s="54" t="str">
        <f>IF($C2528="","",VLOOKUP($C2528,'4.NLC'!$A$6:$F$51,6,0))</f>
        <v/>
      </c>
      <c r="F2528" s="72" t="str">
        <f>IF($C2528="","",VLOOKUP($C2528,'4.NLC'!$A$6:$F$51,5,0))</f>
        <v/>
      </c>
      <c r="G2528" s="82" t="str">
        <f>IF($C2528="","",VLOOKUP($C2528,'4.NLC'!$A$6:$H$51,7,0))</f>
        <v/>
      </c>
      <c r="H2528" s="74"/>
      <c r="I2528" s="74"/>
      <c r="J2528" s="74"/>
      <c r="K2528" s="57">
        <f t="shared" si="320"/>
        <v>0</v>
      </c>
      <c r="L2528" s="75"/>
      <c r="M2528" s="52">
        <f t="shared" si="321"/>
        <v>0</v>
      </c>
      <c r="N2528" s="76"/>
      <c r="O2528" s="52">
        <f t="shared" si="322"/>
        <v>0</v>
      </c>
      <c r="P2528" s="57">
        <f t="shared" si="323"/>
        <v>0</v>
      </c>
      <c r="Q2528" s="52">
        <f t="shared" si="324"/>
        <v>0</v>
      </c>
      <c r="R2528" s="454">
        <f t="shared" si="325"/>
        <v>0</v>
      </c>
    </row>
    <row r="2529" spans="1:18" outlineLevel="1" x14ac:dyDescent="0.2">
      <c r="A2529" s="79" t="str">
        <f t="shared" si="318"/>
        <v/>
      </c>
      <c r="B2529" s="73"/>
      <c r="C2529" s="90"/>
      <c r="D2529" s="93" t="str">
        <f t="shared" si="319"/>
        <v xml:space="preserve"> </v>
      </c>
      <c r="E2529" s="54" t="str">
        <f>IF($C2529="","",VLOOKUP($C2529,'4.NLC'!$A$6:$F$51,6,0))</f>
        <v/>
      </c>
      <c r="F2529" s="72" t="str">
        <f>IF($C2529="","",VLOOKUP($C2529,'4.NLC'!$A$6:$F$51,5,0))</f>
        <v/>
      </c>
      <c r="G2529" s="82" t="str">
        <f>IF($C2529="","",VLOOKUP($C2529,'4.NLC'!$A$6:$H$51,7,0))</f>
        <v/>
      </c>
      <c r="H2529" s="74"/>
      <c r="I2529" s="74"/>
      <c r="J2529" s="74"/>
      <c r="K2529" s="57">
        <f t="shared" si="320"/>
        <v>0</v>
      </c>
      <c r="L2529" s="75"/>
      <c r="M2529" s="52">
        <f t="shared" si="321"/>
        <v>0</v>
      </c>
      <c r="N2529" s="76"/>
      <c r="O2529" s="52">
        <f t="shared" si="322"/>
        <v>0</v>
      </c>
      <c r="P2529" s="57">
        <f t="shared" si="323"/>
        <v>0</v>
      </c>
      <c r="Q2529" s="52">
        <f t="shared" si="324"/>
        <v>0</v>
      </c>
      <c r="R2529" s="454">
        <f t="shared" si="325"/>
        <v>0</v>
      </c>
    </row>
    <row r="2530" spans="1:18" outlineLevel="1" x14ac:dyDescent="0.2">
      <c r="A2530" s="79" t="str">
        <f t="shared" si="318"/>
        <v/>
      </c>
      <c r="B2530" s="73"/>
      <c r="C2530" s="90"/>
      <c r="D2530" s="93" t="str">
        <f t="shared" si="319"/>
        <v xml:space="preserve"> </v>
      </c>
      <c r="E2530" s="54" t="str">
        <f>IF($C2530="","",VLOOKUP($C2530,'4.NLC'!$A$6:$F$51,6,0))</f>
        <v/>
      </c>
      <c r="F2530" s="72" t="str">
        <f>IF($C2530="","",VLOOKUP($C2530,'4.NLC'!$A$6:$F$51,5,0))</f>
        <v/>
      </c>
      <c r="G2530" s="82" t="str">
        <f>IF($C2530="","",VLOOKUP($C2530,'4.NLC'!$A$6:$H$51,7,0))</f>
        <v/>
      </c>
      <c r="H2530" s="74"/>
      <c r="I2530" s="74"/>
      <c r="J2530" s="74"/>
      <c r="K2530" s="57">
        <f t="shared" si="320"/>
        <v>0</v>
      </c>
      <c r="L2530" s="75"/>
      <c r="M2530" s="52">
        <f t="shared" si="321"/>
        <v>0</v>
      </c>
      <c r="N2530" s="76"/>
      <c r="O2530" s="52">
        <f t="shared" si="322"/>
        <v>0</v>
      </c>
      <c r="P2530" s="57">
        <f t="shared" si="323"/>
        <v>0</v>
      </c>
      <c r="Q2530" s="52">
        <f t="shared" si="324"/>
        <v>0</v>
      </c>
      <c r="R2530" s="454">
        <f t="shared" si="325"/>
        <v>0</v>
      </c>
    </row>
    <row r="2531" spans="1:18" outlineLevel="1" x14ac:dyDescent="0.2">
      <c r="A2531" s="79" t="str">
        <f t="shared" si="318"/>
        <v/>
      </c>
      <c r="B2531" s="73"/>
      <c r="C2531" s="90"/>
      <c r="D2531" s="93" t="str">
        <f t="shared" si="319"/>
        <v xml:space="preserve"> </v>
      </c>
      <c r="E2531" s="54" t="str">
        <f>IF($C2531="","",VLOOKUP($C2531,'4.NLC'!$A$6:$F$51,6,0))</f>
        <v/>
      </c>
      <c r="F2531" s="72" t="str">
        <f>IF($C2531="","",VLOOKUP($C2531,'4.NLC'!$A$6:$F$51,5,0))</f>
        <v/>
      </c>
      <c r="G2531" s="82" t="str">
        <f>IF($C2531="","",VLOOKUP($C2531,'4.NLC'!$A$6:$H$51,7,0))</f>
        <v/>
      </c>
      <c r="H2531" s="74"/>
      <c r="I2531" s="74"/>
      <c r="J2531" s="74"/>
      <c r="K2531" s="57">
        <f t="shared" si="320"/>
        <v>0</v>
      </c>
      <c r="L2531" s="75"/>
      <c r="M2531" s="52">
        <f t="shared" si="321"/>
        <v>0</v>
      </c>
      <c r="N2531" s="76"/>
      <c r="O2531" s="52">
        <f t="shared" si="322"/>
        <v>0</v>
      </c>
      <c r="P2531" s="57">
        <f t="shared" si="323"/>
        <v>0</v>
      </c>
      <c r="Q2531" s="52">
        <f t="shared" si="324"/>
        <v>0</v>
      </c>
      <c r="R2531" s="454">
        <f t="shared" si="325"/>
        <v>0</v>
      </c>
    </row>
    <row r="2532" spans="1:18" outlineLevel="1" x14ac:dyDescent="0.2">
      <c r="A2532" s="79" t="str">
        <f t="shared" si="318"/>
        <v/>
      </c>
      <c r="B2532" s="73"/>
      <c r="C2532" s="90"/>
      <c r="D2532" s="93" t="str">
        <f t="shared" si="319"/>
        <v xml:space="preserve"> </v>
      </c>
      <c r="E2532" s="54" t="str">
        <f>IF($C2532="","",VLOOKUP($C2532,'4.NLC'!$A$6:$F$51,6,0))</f>
        <v/>
      </c>
      <c r="F2532" s="72" t="str">
        <f>IF($C2532="","",VLOOKUP($C2532,'4.NLC'!$A$6:$F$51,5,0))</f>
        <v/>
      </c>
      <c r="G2532" s="82" t="str">
        <f>IF($C2532="","",VLOOKUP($C2532,'4.NLC'!$A$6:$H$51,7,0))</f>
        <v/>
      </c>
      <c r="H2532" s="74"/>
      <c r="I2532" s="74"/>
      <c r="J2532" s="74"/>
      <c r="K2532" s="57">
        <f t="shared" si="320"/>
        <v>0</v>
      </c>
      <c r="L2532" s="75"/>
      <c r="M2532" s="52">
        <f t="shared" si="321"/>
        <v>0</v>
      </c>
      <c r="N2532" s="76"/>
      <c r="O2532" s="52">
        <f t="shared" si="322"/>
        <v>0</v>
      </c>
      <c r="P2532" s="57">
        <f t="shared" si="323"/>
        <v>0</v>
      </c>
      <c r="Q2532" s="52">
        <f t="shared" si="324"/>
        <v>0</v>
      </c>
      <c r="R2532" s="454">
        <f t="shared" si="325"/>
        <v>0</v>
      </c>
    </row>
    <row r="2533" spans="1:18" outlineLevel="1" x14ac:dyDescent="0.2">
      <c r="A2533" s="79" t="str">
        <f t="shared" si="318"/>
        <v/>
      </c>
      <c r="B2533" s="73"/>
      <c r="C2533" s="90"/>
      <c r="D2533" s="93" t="str">
        <f t="shared" si="319"/>
        <v xml:space="preserve"> </v>
      </c>
      <c r="E2533" s="54" t="str">
        <f>IF($C2533="","",VLOOKUP($C2533,'4.NLC'!$A$6:$F$51,6,0))</f>
        <v/>
      </c>
      <c r="F2533" s="72" t="str">
        <f>IF($C2533="","",VLOOKUP($C2533,'4.NLC'!$A$6:$F$51,5,0))</f>
        <v/>
      </c>
      <c r="G2533" s="82" t="str">
        <f>IF($C2533="","",VLOOKUP($C2533,'4.NLC'!$A$6:$H$51,7,0))</f>
        <v/>
      </c>
      <c r="H2533" s="74"/>
      <c r="I2533" s="74"/>
      <c r="J2533" s="74"/>
      <c r="K2533" s="57">
        <f t="shared" si="320"/>
        <v>0</v>
      </c>
      <c r="L2533" s="75"/>
      <c r="M2533" s="52">
        <f t="shared" si="321"/>
        <v>0</v>
      </c>
      <c r="N2533" s="76"/>
      <c r="O2533" s="52">
        <f t="shared" si="322"/>
        <v>0</v>
      </c>
      <c r="P2533" s="57">
        <f t="shared" si="323"/>
        <v>0</v>
      </c>
      <c r="Q2533" s="52">
        <f t="shared" si="324"/>
        <v>0</v>
      </c>
      <c r="R2533" s="454">
        <f t="shared" si="325"/>
        <v>0</v>
      </c>
    </row>
    <row r="2534" spans="1:18" outlineLevel="1" x14ac:dyDescent="0.2">
      <c r="A2534" s="79" t="str">
        <f t="shared" si="318"/>
        <v/>
      </c>
      <c r="B2534" s="73"/>
      <c r="C2534" s="90"/>
      <c r="D2534" s="93" t="str">
        <f t="shared" si="319"/>
        <v xml:space="preserve"> </v>
      </c>
      <c r="E2534" s="54" t="str">
        <f>IF($C2534="","",VLOOKUP($C2534,'4.NLC'!$A$6:$F$51,6,0))</f>
        <v/>
      </c>
      <c r="F2534" s="72" t="str">
        <f>IF($C2534="","",VLOOKUP($C2534,'4.NLC'!$A$6:$F$51,5,0))</f>
        <v/>
      </c>
      <c r="G2534" s="82" t="str">
        <f>IF($C2534="","",VLOOKUP($C2534,'4.NLC'!$A$6:$H$51,7,0))</f>
        <v/>
      </c>
      <c r="H2534" s="74"/>
      <c r="I2534" s="74"/>
      <c r="J2534" s="74"/>
      <c r="K2534" s="57">
        <f t="shared" si="320"/>
        <v>0</v>
      </c>
      <c r="L2534" s="75"/>
      <c r="M2534" s="52">
        <f t="shared" si="321"/>
        <v>0</v>
      </c>
      <c r="N2534" s="76"/>
      <c r="O2534" s="52">
        <f t="shared" si="322"/>
        <v>0</v>
      </c>
      <c r="P2534" s="57">
        <f t="shared" si="323"/>
        <v>0</v>
      </c>
      <c r="Q2534" s="52">
        <f t="shared" si="324"/>
        <v>0</v>
      </c>
      <c r="R2534" s="454">
        <f t="shared" si="325"/>
        <v>0</v>
      </c>
    </row>
    <row r="2535" spans="1:18" outlineLevel="1" x14ac:dyDescent="0.2">
      <c r="A2535" s="79" t="str">
        <f t="shared" si="318"/>
        <v/>
      </c>
      <c r="B2535" s="73"/>
      <c r="C2535" s="90"/>
      <c r="D2535" s="93" t="str">
        <f t="shared" si="319"/>
        <v xml:space="preserve"> </v>
      </c>
      <c r="E2535" s="54" t="str">
        <f>IF($C2535="","",VLOOKUP($C2535,'4.NLC'!$A$6:$F$51,6,0))</f>
        <v/>
      </c>
      <c r="F2535" s="72" t="str">
        <f>IF($C2535="","",VLOOKUP($C2535,'4.NLC'!$A$6:$F$51,5,0))</f>
        <v/>
      </c>
      <c r="G2535" s="82" t="str">
        <f>IF($C2535="","",VLOOKUP($C2535,'4.NLC'!$A$6:$H$51,7,0))</f>
        <v/>
      </c>
      <c r="H2535" s="74"/>
      <c r="I2535" s="74"/>
      <c r="J2535" s="74"/>
      <c r="K2535" s="57">
        <f t="shared" si="320"/>
        <v>0</v>
      </c>
      <c r="L2535" s="75"/>
      <c r="M2535" s="52">
        <f t="shared" si="321"/>
        <v>0</v>
      </c>
      <c r="N2535" s="76"/>
      <c r="O2535" s="52">
        <f t="shared" si="322"/>
        <v>0</v>
      </c>
      <c r="P2535" s="57">
        <f t="shared" si="323"/>
        <v>0</v>
      </c>
      <c r="Q2535" s="52">
        <f t="shared" si="324"/>
        <v>0</v>
      </c>
      <c r="R2535" s="454">
        <f t="shared" si="325"/>
        <v>0</v>
      </c>
    </row>
    <row r="2536" spans="1:18" outlineLevel="1" x14ac:dyDescent="0.2">
      <c r="A2536" s="79" t="str">
        <f t="shared" si="318"/>
        <v/>
      </c>
      <c r="B2536" s="73"/>
      <c r="C2536" s="90"/>
      <c r="D2536" s="93" t="str">
        <f t="shared" si="319"/>
        <v xml:space="preserve"> </v>
      </c>
      <c r="E2536" s="54" t="str">
        <f>IF($C2536="","",VLOOKUP($C2536,'4.NLC'!$A$6:$F$51,6,0))</f>
        <v/>
      </c>
      <c r="F2536" s="72" t="str">
        <f>IF($C2536="","",VLOOKUP($C2536,'4.NLC'!$A$6:$F$51,5,0))</f>
        <v/>
      </c>
      <c r="G2536" s="82" t="str">
        <f>IF($C2536="","",VLOOKUP($C2536,'4.NLC'!$A$6:$H$51,7,0))</f>
        <v/>
      </c>
      <c r="H2536" s="74"/>
      <c r="I2536" s="74"/>
      <c r="J2536" s="74"/>
      <c r="K2536" s="57">
        <f t="shared" si="320"/>
        <v>0</v>
      </c>
      <c r="L2536" s="75"/>
      <c r="M2536" s="52">
        <f t="shared" si="321"/>
        <v>0</v>
      </c>
      <c r="N2536" s="76"/>
      <c r="O2536" s="52">
        <f t="shared" si="322"/>
        <v>0</v>
      </c>
      <c r="P2536" s="57">
        <f t="shared" si="323"/>
        <v>0</v>
      </c>
      <c r="Q2536" s="52">
        <f t="shared" si="324"/>
        <v>0</v>
      </c>
      <c r="R2536" s="454">
        <f t="shared" si="325"/>
        <v>0</v>
      </c>
    </row>
    <row r="2537" spans="1:18" outlineLevel="1" x14ac:dyDescent="0.2">
      <c r="A2537" s="79" t="str">
        <f t="shared" si="318"/>
        <v/>
      </c>
      <c r="B2537" s="73"/>
      <c r="C2537" s="90"/>
      <c r="D2537" s="93" t="str">
        <f t="shared" si="319"/>
        <v xml:space="preserve"> </v>
      </c>
      <c r="E2537" s="54" t="str">
        <f>IF($C2537="","",VLOOKUP($C2537,'4.NLC'!$A$6:$F$51,6,0))</f>
        <v/>
      </c>
      <c r="F2537" s="72" t="str">
        <f>IF($C2537="","",VLOOKUP($C2537,'4.NLC'!$A$6:$F$51,5,0))</f>
        <v/>
      </c>
      <c r="G2537" s="82" t="str">
        <f>IF($C2537="","",VLOOKUP($C2537,'4.NLC'!$A$6:$H$51,7,0))</f>
        <v/>
      </c>
      <c r="H2537" s="74"/>
      <c r="I2537" s="74"/>
      <c r="J2537" s="74"/>
      <c r="K2537" s="57">
        <f t="shared" si="320"/>
        <v>0</v>
      </c>
      <c r="L2537" s="75"/>
      <c r="M2537" s="52">
        <f t="shared" si="321"/>
        <v>0</v>
      </c>
      <c r="N2537" s="76"/>
      <c r="O2537" s="52">
        <f t="shared" si="322"/>
        <v>0</v>
      </c>
      <c r="P2537" s="57">
        <f t="shared" si="323"/>
        <v>0</v>
      </c>
      <c r="Q2537" s="52">
        <f t="shared" si="324"/>
        <v>0</v>
      </c>
      <c r="R2537" s="454">
        <f t="shared" si="325"/>
        <v>0</v>
      </c>
    </row>
    <row r="2538" spans="1:18" outlineLevel="1" x14ac:dyDescent="0.2">
      <c r="A2538" s="79" t="str">
        <f t="shared" si="318"/>
        <v/>
      </c>
      <c r="B2538" s="73"/>
      <c r="C2538" s="90"/>
      <c r="D2538" s="93" t="str">
        <f t="shared" si="319"/>
        <v xml:space="preserve"> </v>
      </c>
      <c r="E2538" s="54" t="str">
        <f>IF($C2538="","",VLOOKUP($C2538,'4.NLC'!$A$6:$F$51,6,0))</f>
        <v/>
      </c>
      <c r="F2538" s="72" t="str">
        <f>IF($C2538="","",VLOOKUP($C2538,'4.NLC'!$A$6:$F$51,5,0))</f>
        <v/>
      </c>
      <c r="G2538" s="82" t="str">
        <f>IF($C2538="","",VLOOKUP($C2538,'4.NLC'!$A$6:$H$51,7,0))</f>
        <v/>
      </c>
      <c r="H2538" s="74"/>
      <c r="I2538" s="74"/>
      <c r="J2538" s="74"/>
      <c r="K2538" s="57">
        <f t="shared" si="320"/>
        <v>0</v>
      </c>
      <c r="L2538" s="75"/>
      <c r="M2538" s="52">
        <f t="shared" si="321"/>
        <v>0</v>
      </c>
      <c r="N2538" s="76"/>
      <c r="O2538" s="52">
        <f t="shared" si="322"/>
        <v>0</v>
      </c>
      <c r="P2538" s="57">
        <f t="shared" si="323"/>
        <v>0</v>
      </c>
      <c r="Q2538" s="52">
        <f t="shared" si="324"/>
        <v>0</v>
      </c>
      <c r="R2538" s="454">
        <f t="shared" si="325"/>
        <v>0</v>
      </c>
    </row>
    <row r="2539" spans="1:18" outlineLevel="1" x14ac:dyDescent="0.2">
      <c r="A2539" s="79" t="str">
        <f t="shared" si="318"/>
        <v/>
      </c>
      <c r="B2539" s="73"/>
      <c r="C2539" s="90"/>
      <c r="D2539" s="93" t="str">
        <f t="shared" si="319"/>
        <v xml:space="preserve"> </v>
      </c>
      <c r="E2539" s="54" t="str">
        <f>IF($C2539="","",VLOOKUP($C2539,'4.NLC'!$A$6:$F$51,6,0))</f>
        <v/>
      </c>
      <c r="F2539" s="72" t="str">
        <f>IF($C2539="","",VLOOKUP($C2539,'4.NLC'!$A$6:$F$51,5,0))</f>
        <v/>
      </c>
      <c r="G2539" s="82" t="str">
        <f>IF($C2539="","",VLOOKUP($C2539,'4.NLC'!$A$6:$H$51,7,0))</f>
        <v/>
      </c>
      <c r="H2539" s="74"/>
      <c r="I2539" s="74"/>
      <c r="J2539" s="74"/>
      <c r="K2539" s="57">
        <f t="shared" si="320"/>
        <v>0</v>
      </c>
      <c r="L2539" s="75"/>
      <c r="M2539" s="52">
        <f t="shared" si="321"/>
        <v>0</v>
      </c>
      <c r="N2539" s="76"/>
      <c r="O2539" s="52">
        <f t="shared" si="322"/>
        <v>0</v>
      </c>
      <c r="P2539" s="57">
        <f t="shared" si="323"/>
        <v>0</v>
      </c>
      <c r="Q2539" s="52">
        <f t="shared" si="324"/>
        <v>0</v>
      </c>
      <c r="R2539" s="454">
        <f t="shared" si="325"/>
        <v>0</v>
      </c>
    </row>
    <row r="2540" spans="1:18" outlineLevel="1" x14ac:dyDescent="0.2">
      <c r="A2540" s="79" t="str">
        <f t="shared" si="318"/>
        <v/>
      </c>
      <c r="B2540" s="73"/>
      <c r="C2540" s="90"/>
      <c r="D2540" s="93" t="str">
        <f t="shared" si="319"/>
        <v xml:space="preserve"> </v>
      </c>
      <c r="E2540" s="54" t="str">
        <f>IF($C2540="","",VLOOKUP($C2540,'4.NLC'!$A$6:$F$51,6,0))</f>
        <v/>
      </c>
      <c r="F2540" s="72" t="str">
        <f>IF($C2540="","",VLOOKUP($C2540,'4.NLC'!$A$6:$F$51,5,0))</f>
        <v/>
      </c>
      <c r="G2540" s="82" t="str">
        <f>IF($C2540="","",VLOOKUP($C2540,'4.NLC'!$A$6:$H$51,7,0))</f>
        <v/>
      </c>
      <c r="H2540" s="74"/>
      <c r="I2540" s="74"/>
      <c r="J2540" s="74"/>
      <c r="K2540" s="57">
        <f t="shared" si="320"/>
        <v>0</v>
      </c>
      <c r="L2540" s="75"/>
      <c r="M2540" s="52">
        <f t="shared" si="321"/>
        <v>0</v>
      </c>
      <c r="N2540" s="76"/>
      <c r="O2540" s="52">
        <f t="shared" si="322"/>
        <v>0</v>
      </c>
      <c r="P2540" s="57">
        <f t="shared" si="323"/>
        <v>0</v>
      </c>
      <c r="Q2540" s="52">
        <f t="shared" si="324"/>
        <v>0</v>
      </c>
      <c r="R2540" s="454">
        <f t="shared" si="325"/>
        <v>0</v>
      </c>
    </row>
    <row r="2541" spans="1:18" outlineLevel="1" x14ac:dyDescent="0.2">
      <c r="A2541" s="79" t="str">
        <f t="shared" si="318"/>
        <v/>
      </c>
      <c r="B2541" s="73"/>
      <c r="C2541" s="90"/>
      <c r="D2541" s="93" t="str">
        <f t="shared" si="319"/>
        <v xml:space="preserve"> </v>
      </c>
      <c r="E2541" s="54" t="str">
        <f>IF($C2541="","",VLOOKUP($C2541,'4.NLC'!$A$6:$F$51,6,0))</f>
        <v/>
      </c>
      <c r="F2541" s="72" t="str">
        <f>IF($C2541="","",VLOOKUP($C2541,'4.NLC'!$A$6:$F$51,5,0))</f>
        <v/>
      </c>
      <c r="G2541" s="82" t="str">
        <f>IF($C2541="","",VLOOKUP($C2541,'4.NLC'!$A$6:$H$51,7,0))</f>
        <v/>
      </c>
      <c r="H2541" s="74"/>
      <c r="I2541" s="74"/>
      <c r="J2541" s="74"/>
      <c r="K2541" s="57">
        <f t="shared" si="320"/>
        <v>0</v>
      </c>
      <c r="L2541" s="75"/>
      <c r="M2541" s="52">
        <f t="shared" si="321"/>
        <v>0</v>
      </c>
      <c r="N2541" s="76"/>
      <c r="O2541" s="52">
        <f t="shared" si="322"/>
        <v>0</v>
      </c>
      <c r="P2541" s="57">
        <f t="shared" si="323"/>
        <v>0</v>
      </c>
      <c r="Q2541" s="52">
        <f t="shared" si="324"/>
        <v>0</v>
      </c>
      <c r="R2541" s="454">
        <f t="shared" si="325"/>
        <v>0</v>
      </c>
    </row>
    <row r="2542" spans="1:18" outlineLevel="1" x14ac:dyDescent="0.2">
      <c r="A2542" s="79" t="str">
        <f t="shared" si="318"/>
        <v/>
      </c>
      <c r="B2542" s="73"/>
      <c r="C2542" s="90"/>
      <c r="D2542" s="93" t="str">
        <f t="shared" si="319"/>
        <v xml:space="preserve"> </v>
      </c>
      <c r="E2542" s="54" t="str">
        <f>IF($C2542="","",VLOOKUP($C2542,'4.NLC'!$A$6:$F$51,6,0))</f>
        <v/>
      </c>
      <c r="F2542" s="72" t="str">
        <f>IF($C2542="","",VLOOKUP($C2542,'4.NLC'!$A$6:$F$51,5,0))</f>
        <v/>
      </c>
      <c r="G2542" s="82" t="str">
        <f>IF($C2542="","",VLOOKUP($C2542,'4.NLC'!$A$6:$H$51,7,0))</f>
        <v/>
      </c>
      <c r="H2542" s="74"/>
      <c r="I2542" s="74"/>
      <c r="J2542" s="74"/>
      <c r="K2542" s="57">
        <f t="shared" si="320"/>
        <v>0</v>
      </c>
      <c r="L2542" s="75"/>
      <c r="M2542" s="52">
        <f t="shared" si="321"/>
        <v>0</v>
      </c>
      <c r="N2542" s="76"/>
      <c r="O2542" s="52">
        <f t="shared" si="322"/>
        <v>0</v>
      </c>
      <c r="P2542" s="57">
        <f t="shared" si="323"/>
        <v>0</v>
      </c>
      <c r="Q2542" s="52">
        <f t="shared" si="324"/>
        <v>0</v>
      </c>
      <c r="R2542" s="454">
        <f t="shared" si="325"/>
        <v>0</v>
      </c>
    </row>
    <row r="2543" spans="1:18" outlineLevel="1" x14ac:dyDescent="0.2">
      <c r="A2543" s="79" t="str">
        <f t="shared" si="318"/>
        <v/>
      </c>
      <c r="B2543" s="73"/>
      <c r="C2543" s="90"/>
      <c r="D2543" s="93" t="str">
        <f t="shared" si="319"/>
        <v xml:space="preserve"> </v>
      </c>
      <c r="E2543" s="54" t="str">
        <f>IF($C2543="","",VLOOKUP($C2543,'4.NLC'!$A$6:$F$51,6,0))</f>
        <v/>
      </c>
      <c r="F2543" s="72" t="str">
        <f>IF($C2543="","",VLOOKUP($C2543,'4.NLC'!$A$6:$F$51,5,0))</f>
        <v/>
      </c>
      <c r="G2543" s="82" t="str">
        <f>IF($C2543="","",VLOOKUP($C2543,'4.NLC'!$A$6:$H$51,7,0))</f>
        <v/>
      </c>
      <c r="H2543" s="74"/>
      <c r="I2543" s="74"/>
      <c r="J2543" s="74"/>
      <c r="K2543" s="57">
        <f t="shared" si="320"/>
        <v>0</v>
      </c>
      <c r="L2543" s="75"/>
      <c r="M2543" s="52">
        <f t="shared" si="321"/>
        <v>0</v>
      </c>
      <c r="N2543" s="76"/>
      <c r="O2543" s="52">
        <f t="shared" si="322"/>
        <v>0</v>
      </c>
      <c r="P2543" s="57">
        <f t="shared" si="323"/>
        <v>0</v>
      </c>
      <c r="Q2543" s="52">
        <f t="shared" si="324"/>
        <v>0</v>
      </c>
      <c r="R2543" s="454">
        <f t="shared" si="325"/>
        <v>0</v>
      </c>
    </row>
    <row r="2544" spans="1:18" outlineLevel="1" x14ac:dyDescent="0.2">
      <c r="A2544" s="79" t="str">
        <f t="shared" si="318"/>
        <v/>
      </c>
      <c r="B2544" s="73"/>
      <c r="C2544" s="90"/>
      <c r="D2544" s="93" t="str">
        <f t="shared" si="319"/>
        <v xml:space="preserve"> </v>
      </c>
      <c r="E2544" s="54" t="str">
        <f>IF($C2544="","",VLOOKUP($C2544,'4.NLC'!$A$6:$F$51,6,0))</f>
        <v/>
      </c>
      <c r="F2544" s="72" t="str">
        <f>IF($C2544="","",VLOOKUP($C2544,'4.NLC'!$A$6:$F$51,5,0))</f>
        <v/>
      </c>
      <c r="G2544" s="82" t="str">
        <f>IF($C2544="","",VLOOKUP($C2544,'4.NLC'!$A$6:$H$51,7,0))</f>
        <v/>
      </c>
      <c r="H2544" s="74"/>
      <c r="I2544" s="74"/>
      <c r="J2544" s="74"/>
      <c r="K2544" s="57">
        <f t="shared" si="320"/>
        <v>0</v>
      </c>
      <c r="L2544" s="75"/>
      <c r="M2544" s="52">
        <f t="shared" si="321"/>
        <v>0</v>
      </c>
      <c r="N2544" s="76"/>
      <c r="O2544" s="52">
        <f t="shared" si="322"/>
        <v>0</v>
      </c>
      <c r="P2544" s="57">
        <f t="shared" si="323"/>
        <v>0</v>
      </c>
      <c r="Q2544" s="52">
        <f t="shared" si="324"/>
        <v>0</v>
      </c>
      <c r="R2544" s="454">
        <f t="shared" si="325"/>
        <v>0</v>
      </c>
    </row>
    <row r="2545" spans="1:18" outlineLevel="1" x14ac:dyDescent="0.2">
      <c r="A2545" s="79" t="str">
        <f t="shared" si="318"/>
        <v/>
      </c>
      <c r="B2545" s="73"/>
      <c r="C2545" s="90"/>
      <c r="D2545" s="93" t="str">
        <f t="shared" si="319"/>
        <v xml:space="preserve"> </v>
      </c>
      <c r="E2545" s="54" t="str">
        <f>IF($C2545="","",VLOOKUP($C2545,'4.NLC'!$A$6:$F$51,6,0))</f>
        <v/>
      </c>
      <c r="F2545" s="72" t="str">
        <f>IF($C2545="","",VLOOKUP($C2545,'4.NLC'!$A$6:$F$51,5,0))</f>
        <v/>
      </c>
      <c r="G2545" s="82" t="str">
        <f>IF($C2545="","",VLOOKUP($C2545,'4.NLC'!$A$6:$H$51,7,0))</f>
        <v/>
      </c>
      <c r="H2545" s="74"/>
      <c r="I2545" s="74"/>
      <c r="J2545" s="74"/>
      <c r="K2545" s="57">
        <f t="shared" si="320"/>
        <v>0</v>
      </c>
      <c r="L2545" s="75"/>
      <c r="M2545" s="52">
        <f t="shared" si="321"/>
        <v>0</v>
      </c>
      <c r="N2545" s="76"/>
      <c r="O2545" s="52">
        <f t="shared" si="322"/>
        <v>0</v>
      </c>
      <c r="P2545" s="57">
        <f t="shared" si="323"/>
        <v>0</v>
      </c>
      <c r="Q2545" s="52">
        <f t="shared" si="324"/>
        <v>0</v>
      </c>
      <c r="R2545" s="454">
        <f t="shared" si="325"/>
        <v>0</v>
      </c>
    </row>
    <row r="2546" spans="1:18" outlineLevel="1" x14ac:dyDescent="0.2">
      <c r="A2546" s="79" t="str">
        <f t="shared" si="318"/>
        <v/>
      </c>
      <c r="B2546" s="73"/>
      <c r="C2546" s="90"/>
      <c r="D2546" s="93" t="str">
        <f t="shared" si="319"/>
        <v xml:space="preserve"> </v>
      </c>
      <c r="E2546" s="54" t="str">
        <f>IF($C2546="","",VLOOKUP($C2546,'4.NLC'!$A$6:$F$51,6,0))</f>
        <v/>
      </c>
      <c r="F2546" s="72" t="str">
        <f>IF($C2546="","",VLOOKUP($C2546,'4.NLC'!$A$6:$F$51,5,0))</f>
        <v/>
      </c>
      <c r="G2546" s="82" t="str">
        <f>IF($C2546="","",VLOOKUP($C2546,'4.NLC'!$A$6:$H$51,7,0))</f>
        <v/>
      </c>
      <c r="H2546" s="74"/>
      <c r="I2546" s="74"/>
      <c r="J2546" s="74"/>
      <c r="K2546" s="57">
        <f t="shared" si="320"/>
        <v>0</v>
      </c>
      <c r="L2546" s="75"/>
      <c r="M2546" s="52">
        <f t="shared" si="321"/>
        <v>0</v>
      </c>
      <c r="N2546" s="76"/>
      <c r="O2546" s="52">
        <f t="shared" si="322"/>
        <v>0</v>
      </c>
      <c r="P2546" s="57">
        <f t="shared" si="323"/>
        <v>0</v>
      </c>
      <c r="Q2546" s="52">
        <f t="shared" si="324"/>
        <v>0</v>
      </c>
      <c r="R2546" s="454">
        <f t="shared" si="325"/>
        <v>0</v>
      </c>
    </row>
    <row r="2547" spans="1:18" outlineLevel="1" x14ac:dyDescent="0.2">
      <c r="A2547" s="79" t="str">
        <f t="shared" si="318"/>
        <v/>
      </c>
      <c r="B2547" s="73"/>
      <c r="C2547" s="90"/>
      <c r="D2547" s="93" t="str">
        <f t="shared" si="319"/>
        <v xml:space="preserve"> </v>
      </c>
      <c r="E2547" s="54" t="str">
        <f>IF($C2547="","",VLOOKUP($C2547,'4.NLC'!$A$6:$F$51,6,0))</f>
        <v/>
      </c>
      <c r="F2547" s="72" t="str">
        <f>IF($C2547="","",VLOOKUP($C2547,'4.NLC'!$A$6:$F$51,5,0))</f>
        <v/>
      </c>
      <c r="G2547" s="82" t="str">
        <f>IF($C2547="","",VLOOKUP($C2547,'4.NLC'!$A$6:$H$51,7,0))</f>
        <v/>
      </c>
      <c r="H2547" s="74"/>
      <c r="I2547" s="74"/>
      <c r="J2547" s="74"/>
      <c r="K2547" s="57">
        <f t="shared" si="320"/>
        <v>0</v>
      </c>
      <c r="L2547" s="75"/>
      <c r="M2547" s="52">
        <f t="shared" si="321"/>
        <v>0</v>
      </c>
      <c r="N2547" s="76"/>
      <c r="O2547" s="52">
        <f t="shared" si="322"/>
        <v>0</v>
      </c>
      <c r="P2547" s="57">
        <f t="shared" si="323"/>
        <v>0</v>
      </c>
      <c r="Q2547" s="52">
        <f t="shared" si="324"/>
        <v>0</v>
      </c>
      <c r="R2547" s="454">
        <f t="shared" si="325"/>
        <v>0</v>
      </c>
    </row>
    <row r="2548" spans="1:18" outlineLevel="1" x14ac:dyDescent="0.2">
      <c r="A2548" s="79" t="str">
        <f t="shared" si="318"/>
        <v/>
      </c>
      <c r="B2548" s="73"/>
      <c r="C2548" s="90"/>
      <c r="D2548" s="93" t="str">
        <f t="shared" si="319"/>
        <v xml:space="preserve"> </v>
      </c>
      <c r="E2548" s="54" t="str">
        <f>IF($C2548="","",VLOOKUP($C2548,'4.NLC'!$A$6:$F$51,6,0))</f>
        <v/>
      </c>
      <c r="F2548" s="72" t="str">
        <f>IF($C2548="","",VLOOKUP($C2548,'4.NLC'!$A$6:$F$51,5,0))</f>
        <v/>
      </c>
      <c r="G2548" s="82" t="str">
        <f>IF($C2548="","",VLOOKUP($C2548,'4.NLC'!$A$6:$H$51,7,0))</f>
        <v/>
      </c>
      <c r="H2548" s="74"/>
      <c r="I2548" s="74"/>
      <c r="J2548" s="74"/>
      <c r="K2548" s="57">
        <f t="shared" si="320"/>
        <v>0</v>
      </c>
      <c r="L2548" s="75"/>
      <c r="M2548" s="52">
        <f t="shared" si="321"/>
        <v>0</v>
      </c>
      <c r="N2548" s="76"/>
      <c r="O2548" s="52">
        <f t="shared" si="322"/>
        <v>0</v>
      </c>
      <c r="P2548" s="57">
        <f t="shared" si="323"/>
        <v>0</v>
      </c>
      <c r="Q2548" s="52">
        <f t="shared" si="324"/>
        <v>0</v>
      </c>
      <c r="R2548" s="454">
        <f t="shared" si="325"/>
        <v>0</v>
      </c>
    </row>
    <row r="2549" spans="1:18" outlineLevel="1" x14ac:dyDescent="0.2">
      <c r="A2549" s="79" t="str">
        <f t="shared" si="318"/>
        <v/>
      </c>
      <c r="B2549" s="73"/>
      <c r="C2549" s="90"/>
      <c r="D2549" s="93" t="str">
        <f t="shared" si="319"/>
        <v xml:space="preserve"> </v>
      </c>
      <c r="E2549" s="54" t="str">
        <f>IF($C2549="","",VLOOKUP($C2549,'4.NLC'!$A$6:$F$51,6,0))</f>
        <v/>
      </c>
      <c r="F2549" s="72" t="str">
        <f>IF($C2549="","",VLOOKUP($C2549,'4.NLC'!$A$6:$F$51,5,0))</f>
        <v/>
      </c>
      <c r="G2549" s="82" t="str">
        <f>IF($C2549="","",VLOOKUP($C2549,'4.NLC'!$A$6:$H$51,7,0))</f>
        <v/>
      </c>
      <c r="H2549" s="74"/>
      <c r="I2549" s="74"/>
      <c r="J2549" s="74"/>
      <c r="K2549" s="57">
        <f t="shared" si="320"/>
        <v>0</v>
      </c>
      <c r="L2549" s="75"/>
      <c r="M2549" s="52">
        <f t="shared" si="321"/>
        <v>0</v>
      </c>
      <c r="N2549" s="76"/>
      <c r="O2549" s="52">
        <f t="shared" si="322"/>
        <v>0</v>
      </c>
      <c r="P2549" s="57">
        <f t="shared" si="323"/>
        <v>0</v>
      </c>
      <c r="Q2549" s="52">
        <f t="shared" si="324"/>
        <v>0</v>
      </c>
      <c r="R2549" s="454">
        <f t="shared" si="325"/>
        <v>0</v>
      </c>
    </row>
    <row r="2550" spans="1:18" outlineLevel="1" x14ac:dyDescent="0.2">
      <c r="A2550" s="79" t="str">
        <f t="shared" si="318"/>
        <v/>
      </c>
      <c r="B2550" s="73"/>
      <c r="C2550" s="90"/>
      <c r="D2550" s="93" t="str">
        <f t="shared" si="319"/>
        <v xml:space="preserve"> </v>
      </c>
      <c r="E2550" s="54" t="str">
        <f>IF($C2550="","",VLOOKUP($C2550,'4.NLC'!$A$6:$F$51,6,0))</f>
        <v/>
      </c>
      <c r="F2550" s="72" t="str">
        <f>IF($C2550="","",VLOOKUP($C2550,'4.NLC'!$A$6:$F$51,5,0))</f>
        <v/>
      </c>
      <c r="G2550" s="82" t="str">
        <f>IF($C2550="","",VLOOKUP($C2550,'4.NLC'!$A$6:$H$51,7,0))</f>
        <v/>
      </c>
      <c r="H2550" s="74"/>
      <c r="I2550" s="74"/>
      <c r="J2550" s="74"/>
      <c r="K2550" s="57">
        <f t="shared" si="320"/>
        <v>0</v>
      </c>
      <c r="L2550" s="75"/>
      <c r="M2550" s="52">
        <f t="shared" si="321"/>
        <v>0</v>
      </c>
      <c r="N2550" s="76"/>
      <c r="O2550" s="52">
        <f t="shared" si="322"/>
        <v>0</v>
      </c>
      <c r="P2550" s="57">
        <f t="shared" si="323"/>
        <v>0</v>
      </c>
      <c r="Q2550" s="52">
        <f t="shared" si="324"/>
        <v>0</v>
      </c>
      <c r="R2550" s="454">
        <f t="shared" si="325"/>
        <v>0</v>
      </c>
    </row>
    <row r="2551" spans="1:18" outlineLevel="1" x14ac:dyDescent="0.2">
      <c r="A2551" s="79" t="str">
        <f t="shared" si="318"/>
        <v/>
      </c>
      <c r="B2551" s="73"/>
      <c r="C2551" s="90"/>
      <c r="D2551" s="93" t="str">
        <f t="shared" si="319"/>
        <v xml:space="preserve"> </v>
      </c>
      <c r="E2551" s="54" t="str">
        <f>IF($C2551="","",VLOOKUP($C2551,'4.NLC'!$A$6:$F$51,6,0))</f>
        <v/>
      </c>
      <c r="F2551" s="72" t="str">
        <f>IF($C2551="","",VLOOKUP($C2551,'4.NLC'!$A$6:$F$51,5,0))</f>
        <v/>
      </c>
      <c r="G2551" s="82" t="str">
        <f>IF($C2551="","",VLOOKUP($C2551,'4.NLC'!$A$6:$H$51,7,0))</f>
        <v/>
      </c>
      <c r="H2551" s="74"/>
      <c r="I2551" s="74"/>
      <c r="J2551" s="74"/>
      <c r="K2551" s="57">
        <f t="shared" si="320"/>
        <v>0</v>
      </c>
      <c r="L2551" s="75"/>
      <c r="M2551" s="52">
        <f t="shared" si="321"/>
        <v>0</v>
      </c>
      <c r="N2551" s="76"/>
      <c r="O2551" s="52">
        <f t="shared" si="322"/>
        <v>0</v>
      </c>
      <c r="P2551" s="57">
        <f t="shared" si="323"/>
        <v>0</v>
      </c>
      <c r="Q2551" s="52">
        <f t="shared" si="324"/>
        <v>0</v>
      </c>
      <c r="R2551" s="454">
        <f t="shared" si="325"/>
        <v>0</v>
      </c>
    </row>
    <row r="2552" spans="1:18" outlineLevel="1" x14ac:dyDescent="0.2">
      <c r="A2552" s="79" t="str">
        <f t="shared" si="318"/>
        <v/>
      </c>
      <c r="B2552" s="73"/>
      <c r="C2552" s="90"/>
      <c r="D2552" s="93" t="str">
        <f t="shared" si="319"/>
        <v xml:space="preserve"> </v>
      </c>
      <c r="E2552" s="54" t="str">
        <f>IF($C2552="","",VLOOKUP($C2552,'4.NLC'!$A$6:$F$51,6,0))</f>
        <v/>
      </c>
      <c r="F2552" s="72" t="str">
        <f>IF($C2552="","",VLOOKUP($C2552,'4.NLC'!$A$6:$F$51,5,0))</f>
        <v/>
      </c>
      <c r="G2552" s="82" t="str">
        <f>IF($C2552="","",VLOOKUP($C2552,'4.NLC'!$A$6:$H$51,7,0))</f>
        <v/>
      </c>
      <c r="H2552" s="74"/>
      <c r="I2552" s="74"/>
      <c r="J2552" s="74"/>
      <c r="K2552" s="57">
        <f t="shared" si="320"/>
        <v>0</v>
      </c>
      <c r="L2552" s="75"/>
      <c r="M2552" s="52">
        <f t="shared" si="321"/>
        <v>0</v>
      </c>
      <c r="N2552" s="76"/>
      <c r="O2552" s="52">
        <f t="shared" si="322"/>
        <v>0</v>
      </c>
      <c r="P2552" s="57">
        <f t="shared" si="323"/>
        <v>0</v>
      </c>
      <c r="Q2552" s="52">
        <f t="shared" si="324"/>
        <v>0</v>
      </c>
      <c r="R2552" s="454">
        <f t="shared" si="325"/>
        <v>0</v>
      </c>
    </row>
    <row r="2553" spans="1:18" outlineLevel="1" x14ac:dyDescent="0.2">
      <c r="A2553" s="79" t="str">
        <f t="shared" si="318"/>
        <v/>
      </c>
      <c r="B2553" s="73"/>
      <c r="C2553" s="90"/>
      <c r="D2553" s="93" t="str">
        <f t="shared" si="319"/>
        <v xml:space="preserve"> </v>
      </c>
      <c r="E2553" s="54" t="str">
        <f>IF($C2553="","",VLOOKUP($C2553,'4.NLC'!$A$6:$F$51,6,0))</f>
        <v/>
      </c>
      <c r="F2553" s="72" t="str">
        <f>IF($C2553="","",VLOOKUP($C2553,'4.NLC'!$A$6:$F$51,5,0))</f>
        <v/>
      </c>
      <c r="G2553" s="82" t="str">
        <f>IF($C2553="","",VLOOKUP($C2553,'4.NLC'!$A$6:$H$51,7,0))</f>
        <v/>
      </c>
      <c r="H2553" s="74"/>
      <c r="I2553" s="74"/>
      <c r="J2553" s="74"/>
      <c r="K2553" s="57">
        <f t="shared" si="320"/>
        <v>0</v>
      </c>
      <c r="L2553" s="75"/>
      <c r="M2553" s="52">
        <f t="shared" si="321"/>
        <v>0</v>
      </c>
      <c r="N2553" s="76"/>
      <c r="O2553" s="52">
        <f t="shared" si="322"/>
        <v>0</v>
      </c>
      <c r="P2553" s="57">
        <f t="shared" si="323"/>
        <v>0</v>
      </c>
      <c r="Q2553" s="52">
        <f t="shared" si="324"/>
        <v>0</v>
      </c>
      <c r="R2553" s="454">
        <f t="shared" si="325"/>
        <v>0</v>
      </c>
    </row>
    <row r="2554" spans="1:18" outlineLevel="1" x14ac:dyDescent="0.2">
      <c r="A2554" s="79" t="str">
        <f t="shared" si="318"/>
        <v/>
      </c>
      <c r="B2554" s="73"/>
      <c r="C2554" s="90"/>
      <c r="D2554" s="93" t="str">
        <f t="shared" si="319"/>
        <v xml:space="preserve"> </v>
      </c>
      <c r="E2554" s="54" t="str">
        <f>IF($C2554="","",VLOOKUP($C2554,'4.NLC'!$A$6:$F$51,6,0))</f>
        <v/>
      </c>
      <c r="F2554" s="72" t="str">
        <f>IF($C2554="","",VLOOKUP($C2554,'4.NLC'!$A$6:$F$51,5,0))</f>
        <v/>
      </c>
      <c r="G2554" s="82" t="str">
        <f>IF($C2554="","",VLOOKUP($C2554,'4.NLC'!$A$6:$H$51,7,0))</f>
        <v/>
      </c>
      <c r="H2554" s="74"/>
      <c r="I2554" s="74"/>
      <c r="J2554" s="74"/>
      <c r="K2554" s="57">
        <f t="shared" si="320"/>
        <v>0</v>
      </c>
      <c r="L2554" s="75"/>
      <c r="M2554" s="52">
        <f t="shared" si="321"/>
        <v>0</v>
      </c>
      <c r="N2554" s="76"/>
      <c r="O2554" s="52">
        <f t="shared" si="322"/>
        <v>0</v>
      </c>
      <c r="P2554" s="57">
        <f t="shared" si="323"/>
        <v>0</v>
      </c>
      <c r="Q2554" s="52">
        <f t="shared" si="324"/>
        <v>0</v>
      </c>
      <c r="R2554" s="454">
        <f t="shared" si="325"/>
        <v>0</v>
      </c>
    </row>
    <row r="2555" spans="1:18" outlineLevel="1" x14ac:dyDescent="0.2">
      <c r="A2555" s="79" t="str">
        <f t="shared" si="318"/>
        <v/>
      </c>
      <c r="B2555" s="73"/>
      <c r="C2555" s="90"/>
      <c r="D2555" s="93" t="str">
        <f t="shared" si="319"/>
        <v xml:space="preserve"> </v>
      </c>
      <c r="E2555" s="54" t="str">
        <f>IF($C2555="","",VLOOKUP($C2555,'4.NLC'!$A$6:$F$51,6,0))</f>
        <v/>
      </c>
      <c r="F2555" s="72" t="str">
        <f>IF($C2555="","",VLOOKUP($C2555,'4.NLC'!$A$6:$F$51,5,0))</f>
        <v/>
      </c>
      <c r="G2555" s="82" t="str">
        <f>IF($C2555="","",VLOOKUP($C2555,'4.NLC'!$A$6:$H$51,7,0))</f>
        <v/>
      </c>
      <c r="H2555" s="74"/>
      <c r="I2555" s="74"/>
      <c r="J2555" s="74"/>
      <c r="K2555" s="57">
        <f t="shared" si="320"/>
        <v>0</v>
      </c>
      <c r="L2555" s="75"/>
      <c r="M2555" s="52">
        <f t="shared" si="321"/>
        <v>0</v>
      </c>
      <c r="N2555" s="76"/>
      <c r="O2555" s="52">
        <f t="shared" si="322"/>
        <v>0</v>
      </c>
      <c r="P2555" s="57">
        <f t="shared" si="323"/>
        <v>0</v>
      </c>
      <c r="Q2555" s="52">
        <f t="shared" si="324"/>
        <v>0</v>
      </c>
      <c r="R2555" s="454">
        <f t="shared" si="325"/>
        <v>0</v>
      </c>
    </row>
    <row r="2556" spans="1:18" outlineLevel="1" x14ac:dyDescent="0.2">
      <c r="A2556" s="79" t="str">
        <f t="shared" si="318"/>
        <v/>
      </c>
      <c r="B2556" s="73"/>
      <c r="C2556" s="90"/>
      <c r="D2556" s="93" t="str">
        <f t="shared" si="319"/>
        <v xml:space="preserve"> </v>
      </c>
      <c r="E2556" s="54" t="str">
        <f>IF($C2556="","",VLOOKUP($C2556,'4.NLC'!$A$6:$F$51,6,0))</f>
        <v/>
      </c>
      <c r="F2556" s="72" t="str">
        <f>IF($C2556="","",VLOOKUP($C2556,'4.NLC'!$A$6:$F$51,5,0))</f>
        <v/>
      </c>
      <c r="G2556" s="82" t="str">
        <f>IF($C2556="","",VLOOKUP($C2556,'4.NLC'!$A$6:$H$51,7,0))</f>
        <v/>
      </c>
      <c r="H2556" s="74"/>
      <c r="I2556" s="74"/>
      <c r="J2556" s="74"/>
      <c r="K2556" s="57">
        <f t="shared" si="320"/>
        <v>0</v>
      </c>
      <c r="L2556" s="75"/>
      <c r="M2556" s="52">
        <f t="shared" si="321"/>
        <v>0</v>
      </c>
      <c r="N2556" s="76"/>
      <c r="O2556" s="52">
        <f t="shared" si="322"/>
        <v>0</v>
      </c>
      <c r="P2556" s="57">
        <f t="shared" si="323"/>
        <v>0</v>
      </c>
      <c r="Q2556" s="52">
        <f t="shared" si="324"/>
        <v>0</v>
      </c>
      <c r="R2556" s="454">
        <f t="shared" si="325"/>
        <v>0</v>
      </c>
    </row>
    <row r="2557" spans="1:18" outlineLevel="1" x14ac:dyDescent="0.2">
      <c r="A2557" s="79" t="str">
        <f t="shared" si="318"/>
        <v/>
      </c>
      <c r="B2557" s="73"/>
      <c r="C2557" s="90"/>
      <c r="D2557" s="93" t="str">
        <f t="shared" si="319"/>
        <v xml:space="preserve"> </v>
      </c>
      <c r="E2557" s="54" t="str">
        <f>IF($C2557="","",VLOOKUP($C2557,'4.NLC'!$A$6:$F$51,6,0))</f>
        <v/>
      </c>
      <c r="F2557" s="72" t="str">
        <f>IF($C2557="","",VLOOKUP($C2557,'4.NLC'!$A$6:$F$51,5,0))</f>
        <v/>
      </c>
      <c r="G2557" s="82" t="str">
        <f>IF($C2557="","",VLOOKUP($C2557,'4.NLC'!$A$6:$H$51,7,0))</f>
        <v/>
      </c>
      <c r="H2557" s="74"/>
      <c r="I2557" s="74"/>
      <c r="J2557" s="74"/>
      <c r="K2557" s="57">
        <f t="shared" si="320"/>
        <v>0</v>
      </c>
      <c r="L2557" s="75"/>
      <c r="M2557" s="52">
        <f t="shared" si="321"/>
        <v>0</v>
      </c>
      <c r="N2557" s="76"/>
      <c r="O2557" s="52">
        <f t="shared" si="322"/>
        <v>0</v>
      </c>
      <c r="P2557" s="57">
        <f t="shared" si="323"/>
        <v>0</v>
      </c>
      <c r="Q2557" s="52">
        <f t="shared" si="324"/>
        <v>0</v>
      </c>
      <c r="R2557" s="454">
        <f t="shared" si="325"/>
        <v>0</v>
      </c>
    </row>
    <row r="2558" spans="1:18" outlineLevel="1" x14ac:dyDescent="0.2">
      <c r="A2558" s="79" t="str">
        <f t="shared" si="318"/>
        <v/>
      </c>
      <c r="B2558" s="73"/>
      <c r="C2558" s="90"/>
      <c r="D2558" s="93" t="str">
        <f t="shared" si="319"/>
        <v xml:space="preserve"> </v>
      </c>
      <c r="E2558" s="54" t="str">
        <f>IF($C2558="","",VLOOKUP($C2558,'4.NLC'!$A$6:$F$51,6,0))</f>
        <v/>
      </c>
      <c r="F2558" s="72" t="str">
        <f>IF($C2558="","",VLOOKUP($C2558,'4.NLC'!$A$6:$F$51,5,0))</f>
        <v/>
      </c>
      <c r="G2558" s="82" t="str">
        <f>IF($C2558="","",VLOOKUP($C2558,'4.NLC'!$A$6:$H$51,7,0))</f>
        <v/>
      </c>
      <c r="H2558" s="74"/>
      <c r="I2558" s="74"/>
      <c r="J2558" s="74"/>
      <c r="K2558" s="57">
        <f t="shared" si="320"/>
        <v>0</v>
      </c>
      <c r="L2558" s="75"/>
      <c r="M2558" s="52">
        <f t="shared" si="321"/>
        <v>0</v>
      </c>
      <c r="N2558" s="76"/>
      <c r="O2558" s="52">
        <f t="shared" si="322"/>
        <v>0</v>
      </c>
      <c r="P2558" s="57">
        <f t="shared" si="323"/>
        <v>0</v>
      </c>
      <c r="Q2558" s="52">
        <f t="shared" si="324"/>
        <v>0</v>
      </c>
      <c r="R2558" s="454">
        <f t="shared" si="325"/>
        <v>0</v>
      </c>
    </row>
    <row r="2559" spans="1:18" outlineLevel="1" x14ac:dyDescent="0.2">
      <c r="A2559" s="79" t="str">
        <f t="shared" si="318"/>
        <v/>
      </c>
      <c r="B2559" s="73"/>
      <c r="C2559" s="90"/>
      <c r="D2559" s="93" t="str">
        <f t="shared" si="319"/>
        <v xml:space="preserve"> </v>
      </c>
      <c r="E2559" s="54" t="str">
        <f>IF($C2559="","",VLOOKUP($C2559,'4.NLC'!$A$6:$F$51,6,0))</f>
        <v/>
      </c>
      <c r="F2559" s="72" t="str">
        <f>IF($C2559="","",VLOOKUP($C2559,'4.NLC'!$A$6:$F$51,5,0))</f>
        <v/>
      </c>
      <c r="G2559" s="82" t="str">
        <f>IF($C2559="","",VLOOKUP($C2559,'4.NLC'!$A$6:$H$51,7,0))</f>
        <v/>
      </c>
      <c r="H2559" s="74"/>
      <c r="I2559" s="74"/>
      <c r="J2559" s="74"/>
      <c r="K2559" s="57">
        <f t="shared" si="320"/>
        <v>0</v>
      </c>
      <c r="L2559" s="75"/>
      <c r="M2559" s="52">
        <f t="shared" si="321"/>
        <v>0</v>
      </c>
      <c r="N2559" s="76"/>
      <c r="O2559" s="52">
        <f t="shared" si="322"/>
        <v>0</v>
      </c>
      <c r="P2559" s="57">
        <f t="shared" si="323"/>
        <v>0</v>
      </c>
      <c r="Q2559" s="52">
        <f t="shared" si="324"/>
        <v>0</v>
      </c>
      <c r="R2559" s="454">
        <f t="shared" si="325"/>
        <v>0</v>
      </c>
    </row>
    <row r="2560" spans="1:18" outlineLevel="1" x14ac:dyDescent="0.2">
      <c r="A2560" s="79" t="str">
        <f t="shared" si="318"/>
        <v/>
      </c>
      <c r="B2560" s="73"/>
      <c r="C2560" s="90"/>
      <c r="D2560" s="93" t="str">
        <f t="shared" si="319"/>
        <v xml:space="preserve"> </v>
      </c>
      <c r="E2560" s="54" t="str">
        <f>IF($C2560="","",VLOOKUP($C2560,'4.NLC'!$A$6:$F$51,6,0))</f>
        <v/>
      </c>
      <c r="F2560" s="72" t="str">
        <f>IF($C2560="","",VLOOKUP($C2560,'4.NLC'!$A$6:$F$51,5,0))</f>
        <v/>
      </c>
      <c r="G2560" s="82" t="str">
        <f>IF($C2560="","",VLOOKUP($C2560,'4.NLC'!$A$6:$H$51,7,0))</f>
        <v/>
      </c>
      <c r="H2560" s="74"/>
      <c r="I2560" s="74"/>
      <c r="J2560" s="74"/>
      <c r="K2560" s="57">
        <f t="shared" si="320"/>
        <v>0</v>
      </c>
      <c r="L2560" s="75"/>
      <c r="M2560" s="52">
        <f t="shared" si="321"/>
        <v>0</v>
      </c>
      <c r="N2560" s="76"/>
      <c r="O2560" s="52">
        <f t="shared" si="322"/>
        <v>0</v>
      </c>
      <c r="P2560" s="57">
        <f t="shared" si="323"/>
        <v>0</v>
      </c>
      <c r="Q2560" s="52">
        <f t="shared" si="324"/>
        <v>0</v>
      </c>
      <c r="R2560" s="454">
        <f t="shared" si="325"/>
        <v>0</v>
      </c>
    </row>
    <row r="2561" spans="1:18" outlineLevel="1" x14ac:dyDescent="0.2">
      <c r="A2561" s="79" t="str">
        <f t="shared" si="318"/>
        <v/>
      </c>
      <c r="B2561" s="73"/>
      <c r="C2561" s="90"/>
      <c r="D2561" s="93" t="str">
        <f t="shared" si="319"/>
        <v xml:space="preserve"> </v>
      </c>
      <c r="E2561" s="54" t="str">
        <f>IF($C2561="","",VLOOKUP($C2561,'4.NLC'!$A$6:$F$51,6,0))</f>
        <v/>
      </c>
      <c r="F2561" s="72" t="str">
        <f>IF($C2561="","",VLOOKUP($C2561,'4.NLC'!$A$6:$F$51,5,0))</f>
        <v/>
      </c>
      <c r="G2561" s="82" t="str">
        <f>IF($C2561="","",VLOOKUP($C2561,'4.NLC'!$A$6:$H$51,7,0))</f>
        <v/>
      </c>
      <c r="H2561" s="74"/>
      <c r="I2561" s="74"/>
      <c r="J2561" s="74"/>
      <c r="K2561" s="57">
        <f t="shared" si="320"/>
        <v>0</v>
      </c>
      <c r="L2561" s="75"/>
      <c r="M2561" s="52">
        <f t="shared" si="321"/>
        <v>0</v>
      </c>
      <c r="N2561" s="76"/>
      <c r="O2561" s="52">
        <f t="shared" si="322"/>
        <v>0</v>
      </c>
      <c r="P2561" s="57">
        <f t="shared" si="323"/>
        <v>0</v>
      </c>
      <c r="Q2561" s="52">
        <f t="shared" si="324"/>
        <v>0</v>
      </c>
      <c r="R2561" s="454">
        <f t="shared" si="325"/>
        <v>0</v>
      </c>
    </row>
    <row r="2562" spans="1:18" outlineLevel="1" x14ac:dyDescent="0.2">
      <c r="A2562" s="79" t="str">
        <f t="shared" si="318"/>
        <v/>
      </c>
      <c r="B2562" s="73"/>
      <c r="C2562" s="90"/>
      <c r="D2562" s="93" t="str">
        <f t="shared" si="319"/>
        <v xml:space="preserve"> </v>
      </c>
      <c r="E2562" s="54" t="str">
        <f>IF($C2562="","",VLOOKUP($C2562,'4.NLC'!$A$6:$F$51,6,0))</f>
        <v/>
      </c>
      <c r="F2562" s="72" t="str">
        <f>IF($C2562="","",VLOOKUP($C2562,'4.NLC'!$A$6:$F$51,5,0))</f>
        <v/>
      </c>
      <c r="G2562" s="82" t="str">
        <f>IF($C2562="","",VLOOKUP($C2562,'4.NLC'!$A$6:$H$51,7,0))</f>
        <v/>
      </c>
      <c r="H2562" s="74"/>
      <c r="I2562" s="74"/>
      <c r="J2562" s="74"/>
      <c r="K2562" s="57">
        <f t="shared" si="320"/>
        <v>0</v>
      </c>
      <c r="L2562" s="75"/>
      <c r="M2562" s="52">
        <f t="shared" si="321"/>
        <v>0</v>
      </c>
      <c r="N2562" s="76"/>
      <c r="O2562" s="52">
        <f t="shared" si="322"/>
        <v>0</v>
      </c>
      <c r="P2562" s="57">
        <f t="shared" si="323"/>
        <v>0</v>
      </c>
      <c r="Q2562" s="52">
        <f t="shared" si="324"/>
        <v>0</v>
      </c>
      <c r="R2562" s="454">
        <f t="shared" si="325"/>
        <v>0</v>
      </c>
    </row>
    <row r="2563" spans="1:18" outlineLevel="1" x14ac:dyDescent="0.2">
      <c r="A2563" s="79" t="str">
        <f t="shared" si="318"/>
        <v/>
      </c>
      <c r="B2563" s="73"/>
      <c r="C2563" s="90"/>
      <c r="D2563" s="93" t="str">
        <f t="shared" si="319"/>
        <v xml:space="preserve"> </v>
      </c>
      <c r="E2563" s="54" t="str">
        <f>IF($C2563="","",VLOOKUP($C2563,'4.NLC'!$A$6:$F$51,6,0))</f>
        <v/>
      </c>
      <c r="F2563" s="72" t="str">
        <f>IF($C2563="","",VLOOKUP($C2563,'4.NLC'!$A$6:$F$51,5,0))</f>
        <v/>
      </c>
      <c r="G2563" s="82" t="str">
        <f>IF($C2563="","",VLOOKUP($C2563,'4.NLC'!$A$6:$H$51,7,0))</f>
        <v/>
      </c>
      <c r="H2563" s="74"/>
      <c r="I2563" s="74"/>
      <c r="J2563" s="74"/>
      <c r="K2563" s="57">
        <f t="shared" si="320"/>
        <v>0</v>
      </c>
      <c r="L2563" s="75"/>
      <c r="M2563" s="52">
        <f t="shared" si="321"/>
        <v>0</v>
      </c>
      <c r="N2563" s="76"/>
      <c r="O2563" s="52">
        <f t="shared" si="322"/>
        <v>0</v>
      </c>
      <c r="P2563" s="57">
        <f t="shared" si="323"/>
        <v>0</v>
      </c>
      <c r="Q2563" s="52">
        <f t="shared" si="324"/>
        <v>0</v>
      </c>
      <c r="R2563" s="454">
        <f t="shared" si="325"/>
        <v>0</v>
      </c>
    </row>
    <row r="2564" spans="1:18" outlineLevel="1" x14ac:dyDescent="0.2">
      <c r="A2564" s="79" t="str">
        <f t="shared" si="318"/>
        <v/>
      </c>
      <c r="B2564" s="73"/>
      <c r="C2564" s="90"/>
      <c r="D2564" s="93" t="str">
        <f t="shared" si="319"/>
        <v xml:space="preserve"> </v>
      </c>
      <c r="E2564" s="54" t="str">
        <f>IF($C2564="","",VLOOKUP($C2564,'4.NLC'!$A$6:$F$51,6,0))</f>
        <v/>
      </c>
      <c r="F2564" s="72" t="str">
        <f>IF($C2564="","",VLOOKUP($C2564,'4.NLC'!$A$6:$F$51,5,0))</f>
        <v/>
      </c>
      <c r="G2564" s="82" t="str">
        <f>IF($C2564="","",VLOOKUP($C2564,'4.NLC'!$A$6:$H$51,7,0))</f>
        <v/>
      </c>
      <c r="H2564" s="74"/>
      <c r="I2564" s="74"/>
      <c r="J2564" s="74"/>
      <c r="K2564" s="57">
        <f t="shared" si="320"/>
        <v>0</v>
      </c>
      <c r="L2564" s="75"/>
      <c r="M2564" s="52">
        <f t="shared" si="321"/>
        <v>0</v>
      </c>
      <c r="N2564" s="76"/>
      <c r="O2564" s="52">
        <f t="shared" si="322"/>
        <v>0</v>
      </c>
      <c r="P2564" s="57">
        <f t="shared" si="323"/>
        <v>0</v>
      </c>
      <c r="Q2564" s="52">
        <f t="shared" si="324"/>
        <v>0</v>
      </c>
      <c r="R2564" s="454">
        <f t="shared" si="325"/>
        <v>0</v>
      </c>
    </row>
    <row r="2565" spans="1:18" outlineLevel="1" x14ac:dyDescent="0.2">
      <c r="A2565" s="79" t="str">
        <f t="shared" si="318"/>
        <v/>
      </c>
      <c r="B2565" s="73"/>
      <c r="C2565" s="90"/>
      <c r="D2565" s="93" t="str">
        <f t="shared" si="319"/>
        <v xml:space="preserve"> </v>
      </c>
      <c r="E2565" s="54" t="str">
        <f>IF($C2565="","",VLOOKUP($C2565,'4.NLC'!$A$6:$F$51,6,0))</f>
        <v/>
      </c>
      <c r="F2565" s="72" t="str">
        <f>IF($C2565="","",VLOOKUP($C2565,'4.NLC'!$A$6:$F$51,5,0))</f>
        <v/>
      </c>
      <c r="G2565" s="82" t="str">
        <f>IF($C2565="","",VLOOKUP($C2565,'4.NLC'!$A$6:$H$51,7,0))</f>
        <v/>
      </c>
      <c r="H2565" s="74"/>
      <c r="I2565" s="74"/>
      <c r="J2565" s="74"/>
      <c r="K2565" s="57">
        <f t="shared" si="320"/>
        <v>0</v>
      </c>
      <c r="L2565" s="75"/>
      <c r="M2565" s="52">
        <f t="shared" si="321"/>
        <v>0</v>
      </c>
      <c r="N2565" s="76"/>
      <c r="O2565" s="52">
        <f t="shared" si="322"/>
        <v>0</v>
      </c>
      <c r="P2565" s="57">
        <f t="shared" si="323"/>
        <v>0</v>
      </c>
      <c r="Q2565" s="52">
        <f t="shared" si="324"/>
        <v>0</v>
      </c>
      <c r="R2565" s="454">
        <f t="shared" si="325"/>
        <v>0</v>
      </c>
    </row>
    <row r="2566" spans="1:18" outlineLevel="1" x14ac:dyDescent="0.2">
      <c r="A2566" s="79" t="str">
        <f t="shared" si="318"/>
        <v/>
      </c>
      <c r="B2566" s="73"/>
      <c r="C2566" s="90"/>
      <c r="D2566" s="93" t="str">
        <f t="shared" si="319"/>
        <v xml:space="preserve"> </v>
      </c>
      <c r="E2566" s="54" t="str">
        <f>IF($C2566="","",VLOOKUP($C2566,'4.NLC'!$A$6:$F$51,6,0))</f>
        <v/>
      </c>
      <c r="F2566" s="72" t="str">
        <f>IF($C2566="","",VLOOKUP($C2566,'4.NLC'!$A$6:$F$51,5,0))</f>
        <v/>
      </c>
      <c r="G2566" s="82" t="str">
        <f>IF($C2566="","",VLOOKUP($C2566,'4.NLC'!$A$6:$H$51,7,0))</f>
        <v/>
      </c>
      <c r="H2566" s="74"/>
      <c r="I2566" s="74"/>
      <c r="J2566" s="74"/>
      <c r="K2566" s="57">
        <f t="shared" si="320"/>
        <v>0</v>
      </c>
      <c r="L2566" s="75"/>
      <c r="M2566" s="52">
        <f t="shared" si="321"/>
        <v>0</v>
      </c>
      <c r="N2566" s="76"/>
      <c r="O2566" s="52">
        <f t="shared" si="322"/>
        <v>0</v>
      </c>
      <c r="P2566" s="57">
        <f t="shared" si="323"/>
        <v>0</v>
      </c>
      <c r="Q2566" s="52">
        <f t="shared" si="324"/>
        <v>0</v>
      </c>
      <c r="R2566" s="454">
        <f t="shared" si="325"/>
        <v>0</v>
      </c>
    </row>
    <row r="2567" spans="1:18" outlineLevel="1" x14ac:dyDescent="0.2">
      <c r="A2567" s="79" t="str">
        <f t="shared" ref="A2567:A2630" si="326">IF(B2567="","",VALUE(LEFT(B2567,4)))</f>
        <v/>
      </c>
      <c r="B2567" s="73"/>
      <c r="C2567" s="90"/>
      <c r="D2567" s="93" t="str">
        <f t="shared" ref="D2567:D2630" si="327">A2567&amp;" "&amp;C2567</f>
        <v xml:space="preserve"> </v>
      </c>
      <c r="E2567" s="54" t="str">
        <f>IF($C2567="","",VLOOKUP($C2567,'4.NLC'!$A$6:$F$51,6,0))</f>
        <v/>
      </c>
      <c r="F2567" s="72" t="str">
        <f>IF($C2567="","",VLOOKUP($C2567,'4.NLC'!$A$6:$F$51,5,0))</f>
        <v/>
      </c>
      <c r="G2567" s="82" t="str">
        <f>IF($C2567="","",VLOOKUP($C2567,'4.NLC'!$A$6:$H$51,7,0))</f>
        <v/>
      </c>
      <c r="H2567" s="74"/>
      <c r="I2567" s="74"/>
      <c r="J2567" s="74"/>
      <c r="K2567" s="57">
        <f t="shared" ref="K2567:K2630" si="328">SUM(I2567:J2567)</f>
        <v>0</v>
      </c>
      <c r="L2567" s="75"/>
      <c r="M2567" s="52">
        <f t="shared" ref="M2567:M2630" si="329">H2567*$L2567</f>
        <v>0</v>
      </c>
      <c r="N2567" s="76"/>
      <c r="O2567" s="52">
        <f t="shared" ref="O2567:O2630" si="330">I2567*$L2567</f>
        <v>0</v>
      </c>
      <c r="P2567" s="57">
        <f t="shared" ref="P2567:P2630" si="331">SUM(M2567:O2567)</f>
        <v>0</v>
      </c>
      <c r="Q2567" s="52">
        <f t="shared" ref="Q2567:Q2630" si="332">J2567*$L2567</f>
        <v>0</v>
      </c>
      <c r="R2567" s="454">
        <f t="shared" ref="R2567:R2630" si="333">SUM(P2567:Q2567)</f>
        <v>0</v>
      </c>
    </row>
    <row r="2568" spans="1:18" outlineLevel="1" x14ac:dyDescent="0.2">
      <c r="A2568" s="79" t="str">
        <f t="shared" si="326"/>
        <v/>
      </c>
      <c r="B2568" s="73"/>
      <c r="C2568" s="90"/>
      <c r="D2568" s="93" t="str">
        <f t="shared" si="327"/>
        <v xml:space="preserve"> </v>
      </c>
      <c r="E2568" s="54" t="str">
        <f>IF($C2568="","",VLOOKUP($C2568,'4.NLC'!$A$6:$F$51,6,0))</f>
        <v/>
      </c>
      <c r="F2568" s="72" t="str">
        <f>IF($C2568="","",VLOOKUP($C2568,'4.NLC'!$A$6:$F$51,5,0))</f>
        <v/>
      </c>
      <c r="G2568" s="82" t="str">
        <f>IF($C2568="","",VLOOKUP($C2568,'4.NLC'!$A$6:$H$51,7,0))</f>
        <v/>
      </c>
      <c r="H2568" s="74"/>
      <c r="I2568" s="74"/>
      <c r="J2568" s="74"/>
      <c r="K2568" s="57">
        <f t="shared" si="328"/>
        <v>0</v>
      </c>
      <c r="L2568" s="75"/>
      <c r="M2568" s="52">
        <f t="shared" si="329"/>
        <v>0</v>
      </c>
      <c r="N2568" s="76"/>
      <c r="O2568" s="52">
        <f t="shared" si="330"/>
        <v>0</v>
      </c>
      <c r="P2568" s="57">
        <f t="shared" si="331"/>
        <v>0</v>
      </c>
      <c r="Q2568" s="52">
        <f t="shared" si="332"/>
        <v>0</v>
      </c>
      <c r="R2568" s="454">
        <f t="shared" si="333"/>
        <v>0</v>
      </c>
    </row>
    <row r="2569" spans="1:18" outlineLevel="1" x14ac:dyDescent="0.2">
      <c r="A2569" s="79" t="str">
        <f t="shared" si="326"/>
        <v/>
      </c>
      <c r="B2569" s="73"/>
      <c r="C2569" s="90"/>
      <c r="D2569" s="93" t="str">
        <f t="shared" si="327"/>
        <v xml:space="preserve"> </v>
      </c>
      <c r="E2569" s="54" t="str">
        <f>IF($C2569="","",VLOOKUP($C2569,'4.NLC'!$A$6:$F$51,6,0))</f>
        <v/>
      </c>
      <c r="F2569" s="72" t="str">
        <f>IF($C2569="","",VLOOKUP($C2569,'4.NLC'!$A$6:$F$51,5,0))</f>
        <v/>
      </c>
      <c r="G2569" s="82" t="str">
        <f>IF($C2569="","",VLOOKUP($C2569,'4.NLC'!$A$6:$H$51,7,0))</f>
        <v/>
      </c>
      <c r="H2569" s="74"/>
      <c r="I2569" s="74"/>
      <c r="J2569" s="74"/>
      <c r="K2569" s="57">
        <f t="shared" si="328"/>
        <v>0</v>
      </c>
      <c r="L2569" s="75"/>
      <c r="M2569" s="52">
        <f t="shared" si="329"/>
        <v>0</v>
      </c>
      <c r="N2569" s="76"/>
      <c r="O2569" s="52">
        <f t="shared" si="330"/>
        <v>0</v>
      </c>
      <c r="P2569" s="57">
        <f t="shared" si="331"/>
        <v>0</v>
      </c>
      <c r="Q2569" s="52">
        <f t="shared" si="332"/>
        <v>0</v>
      </c>
      <c r="R2569" s="454">
        <f t="shared" si="333"/>
        <v>0</v>
      </c>
    </row>
    <row r="2570" spans="1:18" outlineLevel="1" x14ac:dyDescent="0.2">
      <c r="A2570" s="79" t="str">
        <f t="shared" si="326"/>
        <v/>
      </c>
      <c r="B2570" s="73"/>
      <c r="C2570" s="90"/>
      <c r="D2570" s="93" t="str">
        <f t="shared" si="327"/>
        <v xml:space="preserve"> </v>
      </c>
      <c r="E2570" s="54" t="str">
        <f>IF($C2570="","",VLOOKUP($C2570,'4.NLC'!$A$6:$F$51,6,0))</f>
        <v/>
      </c>
      <c r="F2570" s="72" t="str">
        <f>IF($C2570="","",VLOOKUP($C2570,'4.NLC'!$A$6:$F$51,5,0))</f>
        <v/>
      </c>
      <c r="G2570" s="82" t="str">
        <f>IF($C2570="","",VLOOKUP($C2570,'4.NLC'!$A$6:$H$51,7,0))</f>
        <v/>
      </c>
      <c r="H2570" s="74"/>
      <c r="I2570" s="74"/>
      <c r="J2570" s="74"/>
      <c r="K2570" s="57">
        <f t="shared" si="328"/>
        <v>0</v>
      </c>
      <c r="L2570" s="75"/>
      <c r="M2570" s="52">
        <f t="shared" si="329"/>
        <v>0</v>
      </c>
      <c r="N2570" s="76"/>
      <c r="O2570" s="52">
        <f t="shared" si="330"/>
        <v>0</v>
      </c>
      <c r="P2570" s="57">
        <f t="shared" si="331"/>
        <v>0</v>
      </c>
      <c r="Q2570" s="52">
        <f t="shared" si="332"/>
        <v>0</v>
      </c>
      <c r="R2570" s="454">
        <f t="shared" si="333"/>
        <v>0</v>
      </c>
    </row>
    <row r="2571" spans="1:18" outlineLevel="1" x14ac:dyDescent="0.2">
      <c r="A2571" s="79" t="str">
        <f t="shared" si="326"/>
        <v/>
      </c>
      <c r="B2571" s="73"/>
      <c r="C2571" s="90"/>
      <c r="D2571" s="93" t="str">
        <f t="shared" si="327"/>
        <v xml:space="preserve"> </v>
      </c>
      <c r="E2571" s="54" t="str">
        <f>IF($C2571="","",VLOOKUP($C2571,'4.NLC'!$A$6:$F$51,6,0))</f>
        <v/>
      </c>
      <c r="F2571" s="72" t="str">
        <f>IF($C2571="","",VLOOKUP($C2571,'4.NLC'!$A$6:$F$51,5,0))</f>
        <v/>
      </c>
      <c r="G2571" s="82" t="str">
        <f>IF($C2571="","",VLOOKUP($C2571,'4.NLC'!$A$6:$H$51,7,0))</f>
        <v/>
      </c>
      <c r="H2571" s="74"/>
      <c r="I2571" s="74"/>
      <c r="J2571" s="74"/>
      <c r="K2571" s="57">
        <f t="shared" si="328"/>
        <v>0</v>
      </c>
      <c r="L2571" s="75"/>
      <c r="M2571" s="52">
        <f t="shared" si="329"/>
        <v>0</v>
      </c>
      <c r="N2571" s="76"/>
      <c r="O2571" s="52">
        <f t="shared" si="330"/>
        <v>0</v>
      </c>
      <c r="P2571" s="57">
        <f t="shared" si="331"/>
        <v>0</v>
      </c>
      <c r="Q2571" s="52">
        <f t="shared" si="332"/>
        <v>0</v>
      </c>
      <c r="R2571" s="454">
        <f t="shared" si="333"/>
        <v>0</v>
      </c>
    </row>
    <row r="2572" spans="1:18" outlineLevel="1" x14ac:dyDescent="0.2">
      <c r="A2572" s="79" t="str">
        <f t="shared" si="326"/>
        <v/>
      </c>
      <c r="B2572" s="73"/>
      <c r="C2572" s="90"/>
      <c r="D2572" s="93" t="str">
        <f t="shared" si="327"/>
        <v xml:space="preserve"> </v>
      </c>
      <c r="E2572" s="54" t="str">
        <f>IF($C2572="","",VLOOKUP($C2572,'4.NLC'!$A$6:$F$51,6,0))</f>
        <v/>
      </c>
      <c r="F2572" s="72" t="str">
        <f>IF($C2572="","",VLOOKUP($C2572,'4.NLC'!$A$6:$F$51,5,0))</f>
        <v/>
      </c>
      <c r="G2572" s="82" t="str">
        <f>IF($C2572="","",VLOOKUP($C2572,'4.NLC'!$A$6:$H$51,7,0))</f>
        <v/>
      </c>
      <c r="H2572" s="74"/>
      <c r="I2572" s="74"/>
      <c r="J2572" s="74"/>
      <c r="K2572" s="57">
        <f t="shared" si="328"/>
        <v>0</v>
      </c>
      <c r="L2572" s="75"/>
      <c r="M2572" s="52">
        <f t="shared" si="329"/>
        <v>0</v>
      </c>
      <c r="N2572" s="76"/>
      <c r="O2572" s="52">
        <f t="shared" si="330"/>
        <v>0</v>
      </c>
      <c r="P2572" s="57">
        <f t="shared" si="331"/>
        <v>0</v>
      </c>
      <c r="Q2572" s="52">
        <f t="shared" si="332"/>
        <v>0</v>
      </c>
      <c r="R2572" s="454">
        <f t="shared" si="333"/>
        <v>0</v>
      </c>
    </row>
    <row r="2573" spans="1:18" outlineLevel="1" x14ac:dyDescent="0.2">
      <c r="A2573" s="79" t="str">
        <f t="shared" si="326"/>
        <v/>
      </c>
      <c r="B2573" s="73"/>
      <c r="C2573" s="90"/>
      <c r="D2573" s="93" t="str">
        <f t="shared" si="327"/>
        <v xml:space="preserve"> </v>
      </c>
      <c r="E2573" s="54" t="str">
        <f>IF($C2573="","",VLOOKUP($C2573,'4.NLC'!$A$6:$F$51,6,0))</f>
        <v/>
      </c>
      <c r="F2573" s="72" t="str">
        <f>IF($C2573="","",VLOOKUP($C2573,'4.NLC'!$A$6:$F$51,5,0))</f>
        <v/>
      </c>
      <c r="G2573" s="82" t="str">
        <f>IF($C2573="","",VLOOKUP($C2573,'4.NLC'!$A$6:$H$51,7,0))</f>
        <v/>
      </c>
      <c r="H2573" s="74"/>
      <c r="I2573" s="74"/>
      <c r="J2573" s="74"/>
      <c r="K2573" s="57">
        <f t="shared" si="328"/>
        <v>0</v>
      </c>
      <c r="L2573" s="75"/>
      <c r="M2573" s="52">
        <f t="shared" si="329"/>
        <v>0</v>
      </c>
      <c r="N2573" s="76"/>
      <c r="O2573" s="52">
        <f t="shared" si="330"/>
        <v>0</v>
      </c>
      <c r="P2573" s="57">
        <f t="shared" si="331"/>
        <v>0</v>
      </c>
      <c r="Q2573" s="52">
        <f t="shared" si="332"/>
        <v>0</v>
      </c>
      <c r="R2573" s="454">
        <f t="shared" si="333"/>
        <v>0</v>
      </c>
    </row>
    <row r="2574" spans="1:18" outlineLevel="1" x14ac:dyDescent="0.2">
      <c r="A2574" s="79" t="str">
        <f t="shared" si="326"/>
        <v/>
      </c>
      <c r="B2574" s="73"/>
      <c r="C2574" s="90"/>
      <c r="D2574" s="93" t="str">
        <f t="shared" si="327"/>
        <v xml:space="preserve"> </v>
      </c>
      <c r="E2574" s="54" t="str">
        <f>IF($C2574="","",VLOOKUP($C2574,'4.NLC'!$A$6:$F$51,6,0))</f>
        <v/>
      </c>
      <c r="F2574" s="72" t="str">
        <f>IF($C2574="","",VLOOKUP($C2574,'4.NLC'!$A$6:$F$51,5,0))</f>
        <v/>
      </c>
      <c r="G2574" s="82" t="str">
        <f>IF($C2574="","",VLOOKUP($C2574,'4.NLC'!$A$6:$H$51,7,0))</f>
        <v/>
      </c>
      <c r="H2574" s="74"/>
      <c r="I2574" s="74"/>
      <c r="J2574" s="74"/>
      <c r="K2574" s="57">
        <f t="shared" si="328"/>
        <v>0</v>
      </c>
      <c r="L2574" s="75"/>
      <c r="M2574" s="52">
        <f t="shared" si="329"/>
        <v>0</v>
      </c>
      <c r="N2574" s="76"/>
      <c r="O2574" s="52">
        <f t="shared" si="330"/>
        <v>0</v>
      </c>
      <c r="P2574" s="57">
        <f t="shared" si="331"/>
        <v>0</v>
      </c>
      <c r="Q2574" s="52">
        <f t="shared" si="332"/>
        <v>0</v>
      </c>
      <c r="R2574" s="454">
        <f t="shared" si="333"/>
        <v>0</v>
      </c>
    </row>
    <row r="2575" spans="1:18" outlineLevel="1" x14ac:dyDescent="0.2">
      <c r="A2575" s="79" t="str">
        <f t="shared" si="326"/>
        <v/>
      </c>
      <c r="B2575" s="73"/>
      <c r="C2575" s="90"/>
      <c r="D2575" s="93" t="str">
        <f t="shared" si="327"/>
        <v xml:space="preserve"> </v>
      </c>
      <c r="E2575" s="54" t="str">
        <f>IF($C2575="","",VLOOKUP($C2575,'4.NLC'!$A$6:$F$51,6,0))</f>
        <v/>
      </c>
      <c r="F2575" s="72" t="str">
        <f>IF($C2575="","",VLOOKUP($C2575,'4.NLC'!$A$6:$F$51,5,0))</f>
        <v/>
      </c>
      <c r="G2575" s="82" t="str">
        <f>IF($C2575="","",VLOOKUP($C2575,'4.NLC'!$A$6:$H$51,7,0))</f>
        <v/>
      </c>
      <c r="H2575" s="74"/>
      <c r="I2575" s="74"/>
      <c r="J2575" s="74"/>
      <c r="K2575" s="57">
        <f t="shared" si="328"/>
        <v>0</v>
      </c>
      <c r="L2575" s="75"/>
      <c r="M2575" s="52">
        <f t="shared" si="329"/>
        <v>0</v>
      </c>
      <c r="N2575" s="76"/>
      <c r="O2575" s="52">
        <f t="shared" si="330"/>
        <v>0</v>
      </c>
      <c r="P2575" s="57">
        <f t="shared" si="331"/>
        <v>0</v>
      </c>
      <c r="Q2575" s="52">
        <f t="shared" si="332"/>
        <v>0</v>
      </c>
      <c r="R2575" s="454">
        <f t="shared" si="333"/>
        <v>0</v>
      </c>
    </row>
    <row r="2576" spans="1:18" outlineLevel="1" x14ac:dyDescent="0.2">
      <c r="A2576" s="79" t="str">
        <f t="shared" si="326"/>
        <v/>
      </c>
      <c r="B2576" s="73"/>
      <c r="C2576" s="90"/>
      <c r="D2576" s="93" t="str">
        <f t="shared" si="327"/>
        <v xml:space="preserve"> </v>
      </c>
      <c r="E2576" s="54" t="str">
        <f>IF($C2576="","",VLOOKUP($C2576,'4.NLC'!$A$6:$F$51,6,0))</f>
        <v/>
      </c>
      <c r="F2576" s="72" t="str">
        <f>IF($C2576="","",VLOOKUP($C2576,'4.NLC'!$A$6:$F$51,5,0))</f>
        <v/>
      </c>
      <c r="G2576" s="82" t="str">
        <f>IF($C2576="","",VLOOKUP($C2576,'4.NLC'!$A$6:$H$51,7,0))</f>
        <v/>
      </c>
      <c r="H2576" s="74"/>
      <c r="I2576" s="74"/>
      <c r="J2576" s="74"/>
      <c r="K2576" s="57">
        <f t="shared" si="328"/>
        <v>0</v>
      </c>
      <c r="L2576" s="75"/>
      <c r="M2576" s="52">
        <f t="shared" si="329"/>
        <v>0</v>
      </c>
      <c r="N2576" s="76"/>
      <c r="O2576" s="52">
        <f t="shared" si="330"/>
        <v>0</v>
      </c>
      <c r="P2576" s="57">
        <f t="shared" si="331"/>
        <v>0</v>
      </c>
      <c r="Q2576" s="52">
        <f t="shared" si="332"/>
        <v>0</v>
      </c>
      <c r="R2576" s="454">
        <f t="shared" si="333"/>
        <v>0</v>
      </c>
    </row>
    <row r="2577" spans="1:18" outlineLevel="1" x14ac:dyDescent="0.2">
      <c r="A2577" s="79" t="str">
        <f t="shared" si="326"/>
        <v/>
      </c>
      <c r="B2577" s="73"/>
      <c r="C2577" s="90"/>
      <c r="D2577" s="93" t="str">
        <f t="shared" si="327"/>
        <v xml:space="preserve"> </v>
      </c>
      <c r="E2577" s="54" t="str">
        <f>IF($C2577="","",VLOOKUP($C2577,'4.NLC'!$A$6:$F$51,6,0))</f>
        <v/>
      </c>
      <c r="F2577" s="72" t="str">
        <f>IF($C2577="","",VLOOKUP($C2577,'4.NLC'!$A$6:$F$51,5,0))</f>
        <v/>
      </c>
      <c r="G2577" s="82" t="str">
        <f>IF($C2577="","",VLOOKUP($C2577,'4.NLC'!$A$6:$H$51,7,0))</f>
        <v/>
      </c>
      <c r="H2577" s="74"/>
      <c r="I2577" s="74"/>
      <c r="J2577" s="74"/>
      <c r="K2577" s="57">
        <f t="shared" si="328"/>
        <v>0</v>
      </c>
      <c r="L2577" s="75"/>
      <c r="M2577" s="52">
        <f t="shared" si="329"/>
        <v>0</v>
      </c>
      <c r="N2577" s="76"/>
      <c r="O2577" s="52">
        <f t="shared" si="330"/>
        <v>0</v>
      </c>
      <c r="P2577" s="57">
        <f t="shared" si="331"/>
        <v>0</v>
      </c>
      <c r="Q2577" s="52">
        <f t="shared" si="332"/>
        <v>0</v>
      </c>
      <c r="R2577" s="454">
        <f t="shared" si="333"/>
        <v>0</v>
      </c>
    </row>
    <row r="2578" spans="1:18" outlineLevel="1" x14ac:dyDescent="0.2">
      <c r="A2578" s="79" t="str">
        <f t="shared" si="326"/>
        <v/>
      </c>
      <c r="B2578" s="73"/>
      <c r="C2578" s="90"/>
      <c r="D2578" s="93" t="str">
        <f t="shared" si="327"/>
        <v xml:space="preserve"> </v>
      </c>
      <c r="E2578" s="54" t="str">
        <f>IF($C2578="","",VLOOKUP($C2578,'4.NLC'!$A$6:$F$51,6,0))</f>
        <v/>
      </c>
      <c r="F2578" s="72" t="str">
        <f>IF($C2578="","",VLOOKUP($C2578,'4.NLC'!$A$6:$F$51,5,0))</f>
        <v/>
      </c>
      <c r="G2578" s="82" t="str">
        <f>IF($C2578="","",VLOOKUP($C2578,'4.NLC'!$A$6:$H$51,7,0))</f>
        <v/>
      </c>
      <c r="H2578" s="74"/>
      <c r="I2578" s="74"/>
      <c r="J2578" s="74"/>
      <c r="K2578" s="57">
        <f t="shared" si="328"/>
        <v>0</v>
      </c>
      <c r="L2578" s="75"/>
      <c r="M2578" s="52">
        <f t="shared" si="329"/>
        <v>0</v>
      </c>
      <c r="N2578" s="76"/>
      <c r="O2578" s="52">
        <f t="shared" si="330"/>
        <v>0</v>
      </c>
      <c r="P2578" s="57">
        <f t="shared" si="331"/>
        <v>0</v>
      </c>
      <c r="Q2578" s="52">
        <f t="shared" si="332"/>
        <v>0</v>
      </c>
      <c r="R2578" s="454">
        <f t="shared" si="333"/>
        <v>0</v>
      </c>
    </row>
    <row r="2579" spans="1:18" outlineLevel="1" x14ac:dyDescent="0.2">
      <c r="A2579" s="79" t="str">
        <f t="shared" si="326"/>
        <v/>
      </c>
      <c r="B2579" s="73"/>
      <c r="C2579" s="90"/>
      <c r="D2579" s="93" t="str">
        <f t="shared" si="327"/>
        <v xml:space="preserve"> </v>
      </c>
      <c r="E2579" s="54" t="str">
        <f>IF($C2579="","",VLOOKUP($C2579,'4.NLC'!$A$6:$F$51,6,0))</f>
        <v/>
      </c>
      <c r="F2579" s="72" t="str">
        <f>IF($C2579="","",VLOOKUP($C2579,'4.NLC'!$A$6:$F$51,5,0))</f>
        <v/>
      </c>
      <c r="G2579" s="82" t="str">
        <f>IF($C2579="","",VLOOKUP($C2579,'4.NLC'!$A$6:$H$51,7,0))</f>
        <v/>
      </c>
      <c r="H2579" s="74"/>
      <c r="I2579" s="74"/>
      <c r="J2579" s="74"/>
      <c r="K2579" s="57">
        <f t="shared" si="328"/>
        <v>0</v>
      </c>
      <c r="L2579" s="75"/>
      <c r="M2579" s="52">
        <f t="shared" si="329"/>
        <v>0</v>
      </c>
      <c r="N2579" s="76"/>
      <c r="O2579" s="52">
        <f t="shared" si="330"/>
        <v>0</v>
      </c>
      <c r="P2579" s="57">
        <f t="shared" si="331"/>
        <v>0</v>
      </c>
      <c r="Q2579" s="52">
        <f t="shared" si="332"/>
        <v>0</v>
      </c>
      <c r="R2579" s="454">
        <f t="shared" si="333"/>
        <v>0</v>
      </c>
    </row>
    <row r="2580" spans="1:18" outlineLevel="1" x14ac:dyDescent="0.2">
      <c r="A2580" s="79" t="str">
        <f t="shared" si="326"/>
        <v/>
      </c>
      <c r="B2580" s="73"/>
      <c r="C2580" s="90"/>
      <c r="D2580" s="93" t="str">
        <f t="shared" si="327"/>
        <v xml:space="preserve"> </v>
      </c>
      <c r="E2580" s="54" t="str">
        <f>IF($C2580="","",VLOOKUP($C2580,'4.NLC'!$A$6:$F$51,6,0))</f>
        <v/>
      </c>
      <c r="F2580" s="72" t="str">
        <f>IF($C2580="","",VLOOKUP($C2580,'4.NLC'!$A$6:$F$51,5,0))</f>
        <v/>
      </c>
      <c r="G2580" s="82" t="str">
        <f>IF($C2580="","",VLOOKUP($C2580,'4.NLC'!$A$6:$H$51,7,0))</f>
        <v/>
      </c>
      <c r="H2580" s="74"/>
      <c r="I2580" s="74"/>
      <c r="J2580" s="74"/>
      <c r="K2580" s="57">
        <f t="shared" si="328"/>
        <v>0</v>
      </c>
      <c r="L2580" s="75"/>
      <c r="M2580" s="52">
        <f t="shared" si="329"/>
        <v>0</v>
      </c>
      <c r="N2580" s="76"/>
      <c r="O2580" s="52">
        <f t="shared" si="330"/>
        <v>0</v>
      </c>
      <c r="P2580" s="57">
        <f t="shared" si="331"/>
        <v>0</v>
      </c>
      <c r="Q2580" s="52">
        <f t="shared" si="332"/>
        <v>0</v>
      </c>
      <c r="R2580" s="454">
        <f t="shared" si="333"/>
        <v>0</v>
      </c>
    </row>
    <row r="2581" spans="1:18" outlineLevel="1" x14ac:dyDescent="0.2">
      <c r="A2581" s="79" t="str">
        <f t="shared" si="326"/>
        <v/>
      </c>
      <c r="B2581" s="73"/>
      <c r="C2581" s="90"/>
      <c r="D2581" s="93" t="str">
        <f t="shared" si="327"/>
        <v xml:space="preserve"> </v>
      </c>
      <c r="E2581" s="54" t="str">
        <f>IF($C2581="","",VLOOKUP($C2581,'4.NLC'!$A$6:$F$51,6,0))</f>
        <v/>
      </c>
      <c r="F2581" s="72" t="str">
        <f>IF($C2581="","",VLOOKUP($C2581,'4.NLC'!$A$6:$F$51,5,0))</f>
        <v/>
      </c>
      <c r="G2581" s="82" t="str">
        <f>IF($C2581="","",VLOOKUP($C2581,'4.NLC'!$A$6:$H$51,7,0))</f>
        <v/>
      </c>
      <c r="H2581" s="74"/>
      <c r="I2581" s="74"/>
      <c r="J2581" s="74"/>
      <c r="K2581" s="57">
        <f t="shared" si="328"/>
        <v>0</v>
      </c>
      <c r="L2581" s="75"/>
      <c r="M2581" s="52">
        <f t="shared" si="329"/>
        <v>0</v>
      </c>
      <c r="N2581" s="76"/>
      <c r="O2581" s="52">
        <f t="shared" si="330"/>
        <v>0</v>
      </c>
      <c r="P2581" s="57">
        <f t="shared" si="331"/>
        <v>0</v>
      </c>
      <c r="Q2581" s="52">
        <f t="shared" si="332"/>
        <v>0</v>
      </c>
      <c r="R2581" s="454">
        <f t="shared" si="333"/>
        <v>0</v>
      </c>
    </row>
    <row r="2582" spans="1:18" outlineLevel="1" x14ac:dyDescent="0.2">
      <c r="A2582" s="79" t="str">
        <f t="shared" si="326"/>
        <v/>
      </c>
      <c r="B2582" s="73"/>
      <c r="C2582" s="90"/>
      <c r="D2582" s="93" t="str">
        <f t="shared" si="327"/>
        <v xml:space="preserve"> </v>
      </c>
      <c r="E2582" s="54" t="str">
        <f>IF($C2582="","",VLOOKUP($C2582,'4.NLC'!$A$6:$F$51,6,0))</f>
        <v/>
      </c>
      <c r="F2582" s="72" t="str">
        <f>IF($C2582="","",VLOOKUP($C2582,'4.NLC'!$A$6:$F$51,5,0))</f>
        <v/>
      </c>
      <c r="G2582" s="82" t="str">
        <f>IF($C2582="","",VLOOKUP($C2582,'4.NLC'!$A$6:$H$51,7,0))</f>
        <v/>
      </c>
      <c r="H2582" s="74"/>
      <c r="I2582" s="74"/>
      <c r="J2582" s="74"/>
      <c r="K2582" s="57">
        <f t="shared" si="328"/>
        <v>0</v>
      </c>
      <c r="L2582" s="75"/>
      <c r="M2582" s="52">
        <f t="shared" si="329"/>
        <v>0</v>
      </c>
      <c r="N2582" s="76"/>
      <c r="O2582" s="52">
        <f t="shared" si="330"/>
        <v>0</v>
      </c>
      <c r="P2582" s="57">
        <f t="shared" si="331"/>
        <v>0</v>
      </c>
      <c r="Q2582" s="52">
        <f t="shared" si="332"/>
        <v>0</v>
      </c>
      <c r="R2582" s="454">
        <f t="shared" si="333"/>
        <v>0</v>
      </c>
    </row>
    <row r="2583" spans="1:18" outlineLevel="1" x14ac:dyDescent="0.2">
      <c r="A2583" s="79" t="str">
        <f t="shared" si="326"/>
        <v/>
      </c>
      <c r="B2583" s="73"/>
      <c r="C2583" s="90"/>
      <c r="D2583" s="93" t="str">
        <f t="shared" si="327"/>
        <v xml:space="preserve"> </v>
      </c>
      <c r="E2583" s="54" t="str">
        <f>IF($C2583="","",VLOOKUP($C2583,'4.NLC'!$A$6:$F$51,6,0))</f>
        <v/>
      </c>
      <c r="F2583" s="72" t="str">
        <f>IF($C2583="","",VLOOKUP($C2583,'4.NLC'!$A$6:$F$51,5,0))</f>
        <v/>
      </c>
      <c r="G2583" s="82" t="str">
        <f>IF($C2583="","",VLOOKUP($C2583,'4.NLC'!$A$6:$H$51,7,0))</f>
        <v/>
      </c>
      <c r="H2583" s="74"/>
      <c r="I2583" s="74"/>
      <c r="J2583" s="74"/>
      <c r="K2583" s="57">
        <f t="shared" si="328"/>
        <v>0</v>
      </c>
      <c r="L2583" s="75"/>
      <c r="M2583" s="52">
        <f t="shared" si="329"/>
        <v>0</v>
      </c>
      <c r="N2583" s="76"/>
      <c r="O2583" s="52">
        <f t="shared" si="330"/>
        <v>0</v>
      </c>
      <c r="P2583" s="57">
        <f t="shared" si="331"/>
        <v>0</v>
      </c>
      <c r="Q2583" s="52">
        <f t="shared" si="332"/>
        <v>0</v>
      </c>
      <c r="R2583" s="454">
        <f t="shared" si="333"/>
        <v>0</v>
      </c>
    </row>
    <row r="2584" spans="1:18" outlineLevel="1" x14ac:dyDescent="0.2">
      <c r="A2584" s="79" t="str">
        <f t="shared" si="326"/>
        <v/>
      </c>
      <c r="B2584" s="73"/>
      <c r="C2584" s="90"/>
      <c r="D2584" s="93" t="str">
        <f t="shared" si="327"/>
        <v xml:space="preserve"> </v>
      </c>
      <c r="E2584" s="54" t="str">
        <f>IF($C2584="","",VLOOKUP($C2584,'4.NLC'!$A$6:$F$51,6,0))</f>
        <v/>
      </c>
      <c r="F2584" s="72" t="str">
        <f>IF($C2584="","",VLOOKUP($C2584,'4.NLC'!$A$6:$F$51,5,0))</f>
        <v/>
      </c>
      <c r="G2584" s="82" t="str">
        <f>IF($C2584="","",VLOOKUP($C2584,'4.NLC'!$A$6:$H$51,7,0))</f>
        <v/>
      </c>
      <c r="H2584" s="74"/>
      <c r="I2584" s="74"/>
      <c r="J2584" s="74"/>
      <c r="K2584" s="57">
        <f t="shared" si="328"/>
        <v>0</v>
      </c>
      <c r="L2584" s="75"/>
      <c r="M2584" s="52">
        <f t="shared" si="329"/>
        <v>0</v>
      </c>
      <c r="N2584" s="76"/>
      <c r="O2584" s="52">
        <f t="shared" si="330"/>
        <v>0</v>
      </c>
      <c r="P2584" s="57">
        <f t="shared" si="331"/>
        <v>0</v>
      </c>
      <c r="Q2584" s="52">
        <f t="shared" si="332"/>
        <v>0</v>
      </c>
      <c r="R2584" s="454">
        <f t="shared" si="333"/>
        <v>0</v>
      </c>
    </row>
    <row r="2585" spans="1:18" outlineLevel="1" x14ac:dyDescent="0.2">
      <c r="A2585" s="79" t="str">
        <f t="shared" si="326"/>
        <v/>
      </c>
      <c r="B2585" s="73"/>
      <c r="C2585" s="90"/>
      <c r="D2585" s="93" t="str">
        <f t="shared" si="327"/>
        <v xml:space="preserve"> </v>
      </c>
      <c r="E2585" s="54" t="str">
        <f>IF($C2585="","",VLOOKUP($C2585,'4.NLC'!$A$6:$F$51,6,0))</f>
        <v/>
      </c>
      <c r="F2585" s="72" t="str">
        <f>IF($C2585="","",VLOOKUP($C2585,'4.NLC'!$A$6:$F$51,5,0))</f>
        <v/>
      </c>
      <c r="G2585" s="82" t="str">
        <f>IF($C2585="","",VLOOKUP($C2585,'4.NLC'!$A$6:$H$51,7,0))</f>
        <v/>
      </c>
      <c r="H2585" s="74"/>
      <c r="I2585" s="74"/>
      <c r="J2585" s="74"/>
      <c r="K2585" s="57">
        <f t="shared" si="328"/>
        <v>0</v>
      </c>
      <c r="L2585" s="75"/>
      <c r="M2585" s="52">
        <f t="shared" si="329"/>
        <v>0</v>
      </c>
      <c r="N2585" s="76"/>
      <c r="O2585" s="52">
        <f t="shared" si="330"/>
        <v>0</v>
      </c>
      <c r="P2585" s="57">
        <f t="shared" si="331"/>
        <v>0</v>
      </c>
      <c r="Q2585" s="52">
        <f t="shared" si="332"/>
        <v>0</v>
      </c>
      <c r="R2585" s="454">
        <f t="shared" si="333"/>
        <v>0</v>
      </c>
    </row>
    <row r="2586" spans="1:18" outlineLevel="1" x14ac:dyDescent="0.2">
      <c r="A2586" s="79" t="str">
        <f t="shared" si="326"/>
        <v/>
      </c>
      <c r="B2586" s="73"/>
      <c r="C2586" s="90"/>
      <c r="D2586" s="93" t="str">
        <f t="shared" si="327"/>
        <v xml:space="preserve"> </v>
      </c>
      <c r="E2586" s="54" t="str">
        <f>IF($C2586="","",VLOOKUP($C2586,'4.NLC'!$A$6:$F$51,6,0))</f>
        <v/>
      </c>
      <c r="F2586" s="72" t="str">
        <f>IF($C2586="","",VLOOKUP($C2586,'4.NLC'!$A$6:$F$51,5,0))</f>
        <v/>
      </c>
      <c r="G2586" s="82" t="str">
        <f>IF($C2586="","",VLOOKUP($C2586,'4.NLC'!$A$6:$H$51,7,0))</f>
        <v/>
      </c>
      <c r="H2586" s="74"/>
      <c r="I2586" s="74"/>
      <c r="J2586" s="74"/>
      <c r="K2586" s="57">
        <f t="shared" si="328"/>
        <v>0</v>
      </c>
      <c r="L2586" s="75"/>
      <c r="M2586" s="52">
        <f t="shared" si="329"/>
        <v>0</v>
      </c>
      <c r="N2586" s="76"/>
      <c r="O2586" s="52">
        <f t="shared" si="330"/>
        <v>0</v>
      </c>
      <c r="P2586" s="57">
        <f t="shared" si="331"/>
        <v>0</v>
      </c>
      <c r="Q2586" s="52">
        <f t="shared" si="332"/>
        <v>0</v>
      </c>
      <c r="R2586" s="454">
        <f t="shared" si="333"/>
        <v>0</v>
      </c>
    </row>
    <row r="2587" spans="1:18" outlineLevel="1" x14ac:dyDescent="0.2">
      <c r="A2587" s="79" t="str">
        <f t="shared" si="326"/>
        <v/>
      </c>
      <c r="B2587" s="73"/>
      <c r="C2587" s="90"/>
      <c r="D2587" s="93" t="str">
        <f t="shared" si="327"/>
        <v xml:space="preserve"> </v>
      </c>
      <c r="E2587" s="54" t="str">
        <f>IF($C2587="","",VLOOKUP($C2587,'4.NLC'!$A$6:$F$51,6,0))</f>
        <v/>
      </c>
      <c r="F2587" s="72" t="str">
        <f>IF($C2587="","",VLOOKUP($C2587,'4.NLC'!$A$6:$F$51,5,0))</f>
        <v/>
      </c>
      <c r="G2587" s="82" t="str">
        <f>IF($C2587="","",VLOOKUP($C2587,'4.NLC'!$A$6:$H$51,7,0))</f>
        <v/>
      </c>
      <c r="H2587" s="74"/>
      <c r="I2587" s="74"/>
      <c r="J2587" s="74"/>
      <c r="K2587" s="57">
        <f t="shared" si="328"/>
        <v>0</v>
      </c>
      <c r="L2587" s="75"/>
      <c r="M2587" s="52">
        <f t="shared" si="329"/>
        <v>0</v>
      </c>
      <c r="N2587" s="76"/>
      <c r="O2587" s="52">
        <f t="shared" si="330"/>
        <v>0</v>
      </c>
      <c r="P2587" s="57">
        <f t="shared" si="331"/>
        <v>0</v>
      </c>
      <c r="Q2587" s="52">
        <f t="shared" si="332"/>
        <v>0</v>
      </c>
      <c r="R2587" s="454">
        <f t="shared" si="333"/>
        <v>0</v>
      </c>
    </row>
    <row r="2588" spans="1:18" outlineLevel="1" x14ac:dyDescent="0.2">
      <c r="A2588" s="79" t="str">
        <f t="shared" si="326"/>
        <v/>
      </c>
      <c r="B2588" s="73"/>
      <c r="C2588" s="90"/>
      <c r="D2588" s="93" t="str">
        <f t="shared" si="327"/>
        <v xml:space="preserve"> </v>
      </c>
      <c r="E2588" s="54" t="str">
        <f>IF($C2588="","",VLOOKUP($C2588,'4.NLC'!$A$6:$F$51,6,0))</f>
        <v/>
      </c>
      <c r="F2588" s="72" t="str">
        <f>IF($C2588="","",VLOOKUP($C2588,'4.NLC'!$A$6:$F$51,5,0))</f>
        <v/>
      </c>
      <c r="G2588" s="82" t="str">
        <f>IF($C2588="","",VLOOKUP($C2588,'4.NLC'!$A$6:$H$51,7,0))</f>
        <v/>
      </c>
      <c r="H2588" s="74"/>
      <c r="I2588" s="74"/>
      <c r="J2588" s="74"/>
      <c r="K2588" s="57">
        <f t="shared" si="328"/>
        <v>0</v>
      </c>
      <c r="L2588" s="75"/>
      <c r="M2588" s="52">
        <f t="shared" si="329"/>
        <v>0</v>
      </c>
      <c r="N2588" s="76"/>
      <c r="O2588" s="52">
        <f t="shared" si="330"/>
        <v>0</v>
      </c>
      <c r="P2588" s="57">
        <f t="shared" si="331"/>
        <v>0</v>
      </c>
      <c r="Q2588" s="52">
        <f t="shared" si="332"/>
        <v>0</v>
      </c>
      <c r="R2588" s="454">
        <f t="shared" si="333"/>
        <v>0</v>
      </c>
    </row>
    <row r="2589" spans="1:18" outlineLevel="1" x14ac:dyDescent="0.2">
      <c r="A2589" s="79" t="str">
        <f t="shared" si="326"/>
        <v/>
      </c>
      <c r="B2589" s="73"/>
      <c r="C2589" s="90"/>
      <c r="D2589" s="93" t="str">
        <f t="shared" si="327"/>
        <v xml:space="preserve"> </v>
      </c>
      <c r="E2589" s="54" t="str">
        <f>IF($C2589="","",VLOOKUP($C2589,'4.NLC'!$A$6:$F$51,6,0))</f>
        <v/>
      </c>
      <c r="F2589" s="72" t="str">
        <f>IF($C2589="","",VLOOKUP($C2589,'4.NLC'!$A$6:$F$51,5,0))</f>
        <v/>
      </c>
      <c r="G2589" s="82" t="str">
        <f>IF($C2589="","",VLOOKUP($C2589,'4.NLC'!$A$6:$H$51,7,0))</f>
        <v/>
      </c>
      <c r="H2589" s="74"/>
      <c r="I2589" s="74"/>
      <c r="J2589" s="74"/>
      <c r="K2589" s="57">
        <f t="shared" si="328"/>
        <v>0</v>
      </c>
      <c r="L2589" s="75"/>
      <c r="M2589" s="52">
        <f t="shared" si="329"/>
        <v>0</v>
      </c>
      <c r="N2589" s="76"/>
      <c r="O2589" s="52">
        <f t="shared" si="330"/>
        <v>0</v>
      </c>
      <c r="P2589" s="57">
        <f t="shared" si="331"/>
        <v>0</v>
      </c>
      <c r="Q2589" s="52">
        <f t="shared" si="332"/>
        <v>0</v>
      </c>
      <c r="R2589" s="454">
        <f t="shared" si="333"/>
        <v>0</v>
      </c>
    </row>
    <row r="2590" spans="1:18" outlineLevel="1" x14ac:dyDescent="0.2">
      <c r="A2590" s="79" t="str">
        <f t="shared" si="326"/>
        <v/>
      </c>
      <c r="B2590" s="73"/>
      <c r="C2590" s="90"/>
      <c r="D2590" s="93" t="str">
        <f t="shared" si="327"/>
        <v xml:space="preserve"> </v>
      </c>
      <c r="E2590" s="54" t="str">
        <f>IF($C2590="","",VLOOKUP($C2590,'4.NLC'!$A$6:$F$51,6,0))</f>
        <v/>
      </c>
      <c r="F2590" s="72" t="str">
        <f>IF($C2590="","",VLOOKUP($C2590,'4.NLC'!$A$6:$F$51,5,0))</f>
        <v/>
      </c>
      <c r="G2590" s="82" t="str">
        <f>IF($C2590="","",VLOOKUP($C2590,'4.NLC'!$A$6:$H$51,7,0))</f>
        <v/>
      </c>
      <c r="H2590" s="74"/>
      <c r="I2590" s="74"/>
      <c r="J2590" s="74"/>
      <c r="K2590" s="57">
        <f t="shared" si="328"/>
        <v>0</v>
      </c>
      <c r="L2590" s="75"/>
      <c r="M2590" s="52">
        <f t="shared" si="329"/>
        <v>0</v>
      </c>
      <c r="N2590" s="76"/>
      <c r="O2590" s="52">
        <f t="shared" si="330"/>
        <v>0</v>
      </c>
      <c r="P2590" s="57">
        <f t="shared" si="331"/>
        <v>0</v>
      </c>
      <c r="Q2590" s="52">
        <f t="shared" si="332"/>
        <v>0</v>
      </c>
      <c r="R2590" s="454">
        <f t="shared" si="333"/>
        <v>0</v>
      </c>
    </row>
    <row r="2591" spans="1:18" outlineLevel="1" x14ac:dyDescent="0.2">
      <c r="A2591" s="79" t="str">
        <f t="shared" si="326"/>
        <v/>
      </c>
      <c r="B2591" s="73"/>
      <c r="C2591" s="90"/>
      <c r="D2591" s="93" t="str">
        <f t="shared" si="327"/>
        <v xml:space="preserve"> </v>
      </c>
      <c r="E2591" s="54" t="str">
        <f>IF($C2591="","",VLOOKUP($C2591,'4.NLC'!$A$6:$F$51,6,0))</f>
        <v/>
      </c>
      <c r="F2591" s="72" t="str">
        <f>IF($C2591="","",VLOOKUP($C2591,'4.NLC'!$A$6:$F$51,5,0))</f>
        <v/>
      </c>
      <c r="G2591" s="82" t="str">
        <f>IF($C2591="","",VLOOKUP($C2591,'4.NLC'!$A$6:$H$51,7,0))</f>
        <v/>
      </c>
      <c r="H2591" s="74"/>
      <c r="I2591" s="74"/>
      <c r="J2591" s="74"/>
      <c r="K2591" s="57">
        <f t="shared" si="328"/>
        <v>0</v>
      </c>
      <c r="L2591" s="75"/>
      <c r="M2591" s="52">
        <f t="shared" si="329"/>
        <v>0</v>
      </c>
      <c r="N2591" s="76"/>
      <c r="O2591" s="52">
        <f t="shared" si="330"/>
        <v>0</v>
      </c>
      <c r="P2591" s="57">
        <f t="shared" si="331"/>
        <v>0</v>
      </c>
      <c r="Q2591" s="52">
        <f t="shared" si="332"/>
        <v>0</v>
      </c>
      <c r="R2591" s="454">
        <f t="shared" si="333"/>
        <v>0</v>
      </c>
    </row>
    <row r="2592" spans="1:18" outlineLevel="1" x14ac:dyDescent="0.2">
      <c r="A2592" s="79" t="str">
        <f t="shared" si="326"/>
        <v/>
      </c>
      <c r="B2592" s="73"/>
      <c r="C2592" s="90"/>
      <c r="D2592" s="93" t="str">
        <f t="shared" si="327"/>
        <v xml:space="preserve"> </v>
      </c>
      <c r="E2592" s="54" t="str">
        <f>IF($C2592="","",VLOOKUP($C2592,'4.NLC'!$A$6:$F$51,6,0))</f>
        <v/>
      </c>
      <c r="F2592" s="72" t="str">
        <f>IF($C2592="","",VLOOKUP($C2592,'4.NLC'!$A$6:$F$51,5,0))</f>
        <v/>
      </c>
      <c r="G2592" s="82" t="str">
        <f>IF($C2592="","",VLOOKUP($C2592,'4.NLC'!$A$6:$H$51,7,0))</f>
        <v/>
      </c>
      <c r="H2592" s="74"/>
      <c r="I2592" s="74"/>
      <c r="J2592" s="74"/>
      <c r="K2592" s="57">
        <f t="shared" si="328"/>
        <v>0</v>
      </c>
      <c r="L2592" s="75"/>
      <c r="M2592" s="52">
        <f t="shared" si="329"/>
        <v>0</v>
      </c>
      <c r="N2592" s="76"/>
      <c r="O2592" s="52">
        <f t="shared" si="330"/>
        <v>0</v>
      </c>
      <c r="P2592" s="57">
        <f t="shared" si="331"/>
        <v>0</v>
      </c>
      <c r="Q2592" s="52">
        <f t="shared" si="332"/>
        <v>0</v>
      </c>
      <c r="R2592" s="454">
        <f t="shared" si="333"/>
        <v>0</v>
      </c>
    </row>
    <row r="2593" spans="1:18" outlineLevel="1" x14ac:dyDescent="0.2">
      <c r="A2593" s="79" t="str">
        <f t="shared" si="326"/>
        <v/>
      </c>
      <c r="B2593" s="73"/>
      <c r="C2593" s="90"/>
      <c r="D2593" s="93" t="str">
        <f t="shared" si="327"/>
        <v xml:space="preserve"> </v>
      </c>
      <c r="E2593" s="54" t="str">
        <f>IF($C2593="","",VLOOKUP($C2593,'4.NLC'!$A$6:$F$51,6,0))</f>
        <v/>
      </c>
      <c r="F2593" s="72" t="str">
        <f>IF($C2593="","",VLOOKUP($C2593,'4.NLC'!$A$6:$F$51,5,0))</f>
        <v/>
      </c>
      <c r="G2593" s="82" t="str">
        <f>IF($C2593="","",VLOOKUP($C2593,'4.NLC'!$A$6:$H$51,7,0))</f>
        <v/>
      </c>
      <c r="H2593" s="74"/>
      <c r="I2593" s="74"/>
      <c r="J2593" s="74"/>
      <c r="K2593" s="57">
        <f t="shared" si="328"/>
        <v>0</v>
      </c>
      <c r="L2593" s="75"/>
      <c r="M2593" s="52">
        <f t="shared" si="329"/>
        <v>0</v>
      </c>
      <c r="N2593" s="76"/>
      <c r="O2593" s="52">
        <f t="shared" si="330"/>
        <v>0</v>
      </c>
      <c r="P2593" s="57">
        <f t="shared" si="331"/>
        <v>0</v>
      </c>
      <c r="Q2593" s="52">
        <f t="shared" si="332"/>
        <v>0</v>
      </c>
      <c r="R2593" s="454">
        <f t="shared" si="333"/>
        <v>0</v>
      </c>
    </row>
    <row r="2594" spans="1:18" outlineLevel="1" x14ac:dyDescent="0.2">
      <c r="A2594" s="79" t="str">
        <f t="shared" si="326"/>
        <v/>
      </c>
      <c r="B2594" s="73"/>
      <c r="C2594" s="90"/>
      <c r="D2594" s="93" t="str">
        <f t="shared" si="327"/>
        <v xml:space="preserve"> </v>
      </c>
      <c r="E2594" s="54" t="str">
        <f>IF($C2594="","",VLOOKUP($C2594,'4.NLC'!$A$6:$F$51,6,0))</f>
        <v/>
      </c>
      <c r="F2594" s="72" t="str">
        <f>IF($C2594="","",VLOOKUP($C2594,'4.NLC'!$A$6:$F$51,5,0))</f>
        <v/>
      </c>
      <c r="G2594" s="82" t="str">
        <f>IF($C2594="","",VLOOKUP($C2594,'4.NLC'!$A$6:$H$51,7,0))</f>
        <v/>
      </c>
      <c r="H2594" s="74"/>
      <c r="I2594" s="74"/>
      <c r="J2594" s="74"/>
      <c r="K2594" s="57">
        <f t="shared" si="328"/>
        <v>0</v>
      </c>
      <c r="L2594" s="75"/>
      <c r="M2594" s="52">
        <f t="shared" si="329"/>
        <v>0</v>
      </c>
      <c r="N2594" s="76"/>
      <c r="O2594" s="52">
        <f t="shared" si="330"/>
        <v>0</v>
      </c>
      <c r="P2594" s="57">
        <f t="shared" si="331"/>
        <v>0</v>
      </c>
      <c r="Q2594" s="52">
        <f t="shared" si="332"/>
        <v>0</v>
      </c>
      <c r="R2594" s="454">
        <f t="shared" si="333"/>
        <v>0</v>
      </c>
    </row>
    <row r="2595" spans="1:18" outlineLevel="1" x14ac:dyDescent="0.2">
      <c r="A2595" s="79" t="str">
        <f t="shared" si="326"/>
        <v/>
      </c>
      <c r="B2595" s="73"/>
      <c r="C2595" s="90"/>
      <c r="D2595" s="93" t="str">
        <f t="shared" si="327"/>
        <v xml:space="preserve"> </v>
      </c>
      <c r="E2595" s="54" t="str">
        <f>IF($C2595="","",VLOOKUP($C2595,'4.NLC'!$A$6:$F$51,6,0))</f>
        <v/>
      </c>
      <c r="F2595" s="72" t="str">
        <f>IF($C2595="","",VLOOKUP($C2595,'4.NLC'!$A$6:$F$51,5,0))</f>
        <v/>
      </c>
      <c r="G2595" s="82" t="str">
        <f>IF($C2595="","",VLOOKUP($C2595,'4.NLC'!$A$6:$H$51,7,0))</f>
        <v/>
      </c>
      <c r="H2595" s="74"/>
      <c r="I2595" s="74"/>
      <c r="J2595" s="74"/>
      <c r="K2595" s="57">
        <f t="shared" si="328"/>
        <v>0</v>
      </c>
      <c r="L2595" s="75"/>
      <c r="M2595" s="52">
        <f t="shared" si="329"/>
        <v>0</v>
      </c>
      <c r="N2595" s="76"/>
      <c r="O2595" s="52">
        <f t="shared" si="330"/>
        <v>0</v>
      </c>
      <c r="P2595" s="57">
        <f t="shared" si="331"/>
        <v>0</v>
      </c>
      <c r="Q2595" s="52">
        <f t="shared" si="332"/>
        <v>0</v>
      </c>
      <c r="R2595" s="454">
        <f t="shared" si="333"/>
        <v>0</v>
      </c>
    </row>
    <row r="2596" spans="1:18" outlineLevel="1" x14ac:dyDescent="0.2">
      <c r="A2596" s="79" t="str">
        <f t="shared" si="326"/>
        <v/>
      </c>
      <c r="B2596" s="73"/>
      <c r="C2596" s="90"/>
      <c r="D2596" s="93" t="str">
        <f t="shared" si="327"/>
        <v xml:space="preserve"> </v>
      </c>
      <c r="E2596" s="54" t="str">
        <f>IF($C2596="","",VLOOKUP($C2596,'4.NLC'!$A$6:$F$51,6,0))</f>
        <v/>
      </c>
      <c r="F2596" s="72" t="str">
        <f>IF($C2596="","",VLOOKUP($C2596,'4.NLC'!$A$6:$F$51,5,0))</f>
        <v/>
      </c>
      <c r="G2596" s="82" t="str">
        <f>IF($C2596="","",VLOOKUP($C2596,'4.NLC'!$A$6:$H$51,7,0))</f>
        <v/>
      </c>
      <c r="H2596" s="74"/>
      <c r="I2596" s="74"/>
      <c r="J2596" s="74"/>
      <c r="K2596" s="57">
        <f t="shared" si="328"/>
        <v>0</v>
      </c>
      <c r="L2596" s="75"/>
      <c r="M2596" s="52">
        <f t="shared" si="329"/>
        <v>0</v>
      </c>
      <c r="N2596" s="76"/>
      <c r="O2596" s="52">
        <f t="shared" si="330"/>
        <v>0</v>
      </c>
      <c r="P2596" s="57">
        <f t="shared" si="331"/>
        <v>0</v>
      </c>
      <c r="Q2596" s="52">
        <f t="shared" si="332"/>
        <v>0</v>
      </c>
      <c r="R2596" s="454">
        <f t="shared" si="333"/>
        <v>0</v>
      </c>
    </row>
    <row r="2597" spans="1:18" outlineLevel="1" x14ac:dyDescent="0.2">
      <c r="A2597" s="79" t="str">
        <f t="shared" si="326"/>
        <v/>
      </c>
      <c r="B2597" s="73"/>
      <c r="C2597" s="90"/>
      <c r="D2597" s="93" t="str">
        <f t="shared" si="327"/>
        <v xml:space="preserve"> </v>
      </c>
      <c r="E2597" s="54" t="str">
        <f>IF($C2597="","",VLOOKUP($C2597,'4.NLC'!$A$6:$F$51,6,0))</f>
        <v/>
      </c>
      <c r="F2597" s="72" t="str">
        <f>IF($C2597="","",VLOOKUP($C2597,'4.NLC'!$A$6:$F$51,5,0))</f>
        <v/>
      </c>
      <c r="G2597" s="82" t="str">
        <f>IF($C2597="","",VLOOKUP($C2597,'4.NLC'!$A$6:$H$51,7,0))</f>
        <v/>
      </c>
      <c r="H2597" s="74"/>
      <c r="I2597" s="74"/>
      <c r="J2597" s="74"/>
      <c r="K2597" s="57">
        <f t="shared" si="328"/>
        <v>0</v>
      </c>
      <c r="L2597" s="75"/>
      <c r="M2597" s="52">
        <f t="shared" si="329"/>
        <v>0</v>
      </c>
      <c r="N2597" s="76"/>
      <c r="O2597" s="52">
        <f t="shared" si="330"/>
        <v>0</v>
      </c>
      <c r="P2597" s="57">
        <f t="shared" si="331"/>
        <v>0</v>
      </c>
      <c r="Q2597" s="52">
        <f t="shared" si="332"/>
        <v>0</v>
      </c>
      <c r="R2597" s="454">
        <f t="shared" si="333"/>
        <v>0</v>
      </c>
    </row>
    <row r="2598" spans="1:18" outlineLevel="1" x14ac:dyDescent="0.2">
      <c r="A2598" s="79" t="str">
        <f t="shared" si="326"/>
        <v/>
      </c>
      <c r="B2598" s="73"/>
      <c r="C2598" s="90"/>
      <c r="D2598" s="93" t="str">
        <f t="shared" si="327"/>
        <v xml:space="preserve"> </v>
      </c>
      <c r="E2598" s="54" t="str">
        <f>IF($C2598="","",VLOOKUP($C2598,'4.NLC'!$A$6:$F$51,6,0))</f>
        <v/>
      </c>
      <c r="F2598" s="72" t="str">
        <f>IF($C2598="","",VLOOKUP($C2598,'4.NLC'!$A$6:$F$51,5,0))</f>
        <v/>
      </c>
      <c r="G2598" s="82" t="str">
        <f>IF($C2598="","",VLOOKUP($C2598,'4.NLC'!$A$6:$H$51,7,0))</f>
        <v/>
      </c>
      <c r="H2598" s="74"/>
      <c r="I2598" s="74"/>
      <c r="J2598" s="74"/>
      <c r="K2598" s="57">
        <f t="shared" si="328"/>
        <v>0</v>
      </c>
      <c r="L2598" s="75"/>
      <c r="M2598" s="52">
        <f t="shared" si="329"/>
        <v>0</v>
      </c>
      <c r="N2598" s="76"/>
      <c r="O2598" s="52">
        <f t="shared" si="330"/>
        <v>0</v>
      </c>
      <c r="P2598" s="57">
        <f t="shared" si="331"/>
        <v>0</v>
      </c>
      <c r="Q2598" s="52">
        <f t="shared" si="332"/>
        <v>0</v>
      </c>
      <c r="R2598" s="454">
        <f t="shared" si="333"/>
        <v>0</v>
      </c>
    </row>
    <row r="2599" spans="1:18" outlineLevel="1" x14ac:dyDescent="0.2">
      <c r="A2599" s="79" t="str">
        <f t="shared" si="326"/>
        <v/>
      </c>
      <c r="B2599" s="73"/>
      <c r="C2599" s="90"/>
      <c r="D2599" s="93" t="str">
        <f t="shared" si="327"/>
        <v xml:space="preserve"> </v>
      </c>
      <c r="E2599" s="54" t="str">
        <f>IF($C2599="","",VLOOKUP($C2599,'4.NLC'!$A$6:$F$51,6,0))</f>
        <v/>
      </c>
      <c r="F2599" s="72" t="str">
        <f>IF($C2599="","",VLOOKUP($C2599,'4.NLC'!$A$6:$F$51,5,0))</f>
        <v/>
      </c>
      <c r="G2599" s="82" t="str">
        <f>IF($C2599="","",VLOOKUP($C2599,'4.NLC'!$A$6:$H$51,7,0))</f>
        <v/>
      </c>
      <c r="H2599" s="74"/>
      <c r="I2599" s="74"/>
      <c r="J2599" s="74"/>
      <c r="K2599" s="57">
        <f t="shared" si="328"/>
        <v>0</v>
      </c>
      <c r="L2599" s="75"/>
      <c r="M2599" s="52">
        <f t="shared" si="329"/>
        <v>0</v>
      </c>
      <c r="N2599" s="76"/>
      <c r="O2599" s="52">
        <f t="shared" si="330"/>
        <v>0</v>
      </c>
      <c r="P2599" s="57">
        <f t="shared" si="331"/>
        <v>0</v>
      </c>
      <c r="Q2599" s="52">
        <f t="shared" si="332"/>
        <v>0</v>
      </c>
      <c r="R2599" s="454">
        <f t="shared" si="333"/>
        <v>0</v>
      </c>
    </row>
    <row r="2600" spans="1:18" outlineLevel="1" x14ac:dyDescent="0.2">
      <c r="A2600" s="79" t="str">
        <f t="shared" si="326"/>
        <v/>
      </c>
      <c r="B2600" s="73"/>
      <c r="C2600" s="90"/>
      <c r="D2600" s="93" t="str">
        <f t="shared" si="327"/>
        <v xml:space="preserve"> </v>
      </c>
      <c r="E2600" s="54" t="str">
        <f>IF($C2600="","",VLOOKUP($C2600,'4.NLC'!$A$6:$F$51,6,0))</f>
        <v/>
      </c>
      <c r="F2600" s="72" t="str">
        <f>IF($C2600="","",VLOOKUP($C2600,'4.NLC'!$A$6:$F$51,5,0))</f>
        <v/>
      </c>
      <c r="G2600" s="82" t="str">
        <f>IF($C2600="","",VLOOKUP($C2600,'4.NLC'!$A$6:$H$51,7,0))</f>
        <v/>
      </c>
      <c r="H2600" s="74"/>
      <c r="I2600" s="74"/>
      <c r="J2600" s="74"/>
      <c r="K2600" s="57">
        <f t="shared" si="328"/>
        <v>0</v>
      </c>
      <c r="L2600" s="75"/>
      <c r="M2600" s="52">
        <f t="shared" si="329"/>
        <v>0</v>
      </c>
      <c r="N2600" s="76"/>
      <c r="O2600" s="52">
        <f t="shared" si="330"/>
        <v>0</v>
      </c>
      <c r="P2600" s="57">
        <f t="shared" si="331"/>
        <v>0</v>
      </c>
      <c r="Q2600" s="52">
        <f t="shared" si="332"/>
        <v>0</v>
      </c>
      <c r="R2600" s="454">
        <f t="shared" si="333"/>
        <v>0</v>
      </c>
    </row>
    <row r="2601" spans="1:18" outlineLevel="1" x14ac:dyDescent="0.2">
      <c r="A2601" s="79" t="str">
        <f t="shared" si="326"/>
        <v/>
      </c>
      <c r="B2601" s="73"/>
      <c r="C2601" s="90"/>
      <c r="D2601" s="93" t="str">
        <f t="shared" si="327"/>
        <v xml:space="preserve"> </v>
      </c>
      <c r="E2601" s="54" t="str">
        <f>IF($C2601="","",VLOOKUP($C2601,'4.NLC'!$A$6:$F$51,6,0))</f>
        <v/>
      </c>
      <c r="F2601" s="72" t="str">
        <f>IF($C2601="","",VLOOKUP($C2601,'4.NLC'!$A$6:$F$51,5,0))</f>
        <v/>
      </c>
      <c r="G2601" s="82" t="str">
        <f>IF($C2601="","",VLOOKUP($C2601,'4.NLC'!$A$6:$H$51,7,0))</f>
        <v/>
      </c>
      <c r="H2601" s="74"/>
      <c r="I2601" s="74"/>
      <c r="J2601" s="74"/>
      <c r="K2601" s="57">
        <f t="shared" si="328"/>
        <v>0</v>
      </c>
      <c r="L2601" s="75"/>
      <c r="M2601" s="52">
        <f t="shared" si="329"/>
        <v>0</v>
      </c>
      <c r="N2601" s="76"/>
      <c r="O2601" s="52">
        <f t="shared" si="330"/>
        <v>0</v>
      </c>
      <c r="P2601" s="57">
        <f t="shared" si="331"/>
        <v>0</v>
      </c>
      <c r="Q2601" s="52">
        <f t="shared" si="332"/>
        <v>0</v>
      </c>
      <c r="R2601" s="454">
        <f t="shared" si="333"/>
        <v>0</v>
      </c>
    </row>
    <row r="2602" spans="1:18" outlineLevel="1" x14ac:dyDescent="0.2">
      <c r="A2602" s="79" t="str">
        <f t="shared" si="326"/>
        <v/>
      </c>
      <c r="B2602" s="73"/>
      <c r="C2602" s="90"/>
      <c r="D2602" s="93" t="str">
        <f t="shared" si="327"/>
        <v xml:space="preserve"> </v>
      </c>
      <c r="E2602" s="54" t="str">
        <f>IF($C2602="","",VLOOKUP($C2602,'4.NLC'!$A$6:$F$51,6,0))</f>
        <v/>
      </c>
      <c r="F2602" s="72" t="str">
        <f>IF($C2602="","",VLOOKUP($C2602,'4.NLC'!$A$6:$F$51,5,0))</f>
        <v/>
      </c>
      <c r="G2602" s="82" t="str">
        <f>IF($C2602="","",VLOOKUP($C2602,'4.NLC'!$A$6:$H$51,7,0))</f>
        <v/>
      </c>
      <c r="H2602" s="74"/>
      <c r="I2602" s="74"/>
      <c r="J2602" s="74"/>
      <c r="K2602" s="57">
        <f t="shared" si="328"/>
        <v>0</v>
      </c>
      <c r="L2602" s="75"/>
      <c r="M2602" s="52">
        <f t="shared" si="329"/>
        <v>0</v>
      </c>
      <c r="N2602" s="76"/>
      <c r="O2602" s="52">
        <f t="shared" si="330"/>
        <v>0</v>
      </c>
      <c r="P2602" s="57">
        <f t="shared" si="331"/>
        <v>0</v>
      </c>
      <c r="Q2602" s="52">
        <f t="shared" si="332"/>
        <v>0</v>
      </c>
      <c r="R2602" s="454">
        <f t="shared" si="333"/>
        <v>0</v>
      </c>
    </row>
    <row r="2603" spans="1:18" outlineLevel="1" x14ac:dyDescent="0.2">
      <c r="A2603" s="79" t="str">
        <f t="shared" si="326"/>
        <v/>
      </c>
      <c r="B2603" s="73"/>
      <c r="C2603" s="90"/>
      <c r="D2603" s="93" t="str">
        <f t="shared" si="327"/>
        <v xml:space="preserve"> </v>
      </c>
      <c r="E2603" s="54" t="str">
        <f>IF($C2603="","",VLOOKUP($C2603,'4.NLC'!$A$6:$F$51,6,0))</f>
        <v/>
      </c>
      <c r="F2603" s="72" t="str">
        <f>IF($C2603="","",VLOOKUP($C2603,'4.NLC'!$A$6:$F$51,5,0))</f>
        <v/>
      </c>
      <c r="G2603" s="82" t="str">
        <f>IF($C2603="","",VLOOKUP($C2603,'4.NLC'!$A$6:$H$51,7,0))</f>
        <v/>
      </c>
      <c r="H2603" s="74"/>
      <c r="I2603" s="74"/>
      <c r="J2603" s="74"/>
      <c r="K2603" s="57">
        <f t="shared" si="328"/>
        <v>0</v>
      </c>
      <c r="L2603" s="75"/>
      <c r="M2603" s="52">
        <f t="shared" si="329"/>
        <v>0</v>
      </c>
      <c r="N2603" s="76"/>
      <c r="O2603" s="52">
        <f t="shared" si="330"/>
        <v>0</v>
      </c>
      <c r="P2603" s="57">
        <f t="shared" si="331"/>
        <v>0</v>
      </c>
      <c r="Q2603" s="52">
        <f t="shared" si="332"/>
        <v>0</v>
      </c>
      <c r="R2603" s="454">
        <f t="shared" si="333"/>
        <v>0</v>
      </c>
    </row>
    <row r="2604" spans="1:18" outlineLevel="1" x14ac:dyDescent="0.2">
      <c r="A2604" s="79" t="str">
        <f t="shared" si="326"/>
        <v/>
      </c>
      <c r="B2604" s="73"/>
      <c r="C2604" s="90"/>
      <c r="D2604" s="93" t="str">
        <f t="shared" si="327"/>
        <v xml:space="preserve"> </v>
      </c>
      <c r="E2604" s="54" t="str">
        <f>IF($C2604="","",VLOOKUP($C2604,'4.NLC'!$A$6:$F$51,6,0))</f>
        <v/>
      </c>
      <c r="F2604" s="72" t="str">
        <f>IF($C2604="","",VLOOKUP($C2604,'4.NLC'!$A$6:$F$51,5,0))</f>
        <v/>
      </c>
      <c r="G2604" s="82" t="str">
        <f>IF($C2604="","",VLOOKUP($C2604,'4.NLC'!$A$6:$H$51,7,0))</f>
        <v/>
      </c>
      <c r="H2604" s="74"/>
      <c r="I2604" s="74"/>
      <c r="J2604" s="74"/>
      <c r="K2604" s="57">
        <f t="shared" si="328"/>
        <v>0</v>
      </c>
      <c r="L2604" s="75"/>
      <c r="M2604" s="52">
        <f t="shared" si="329"/>
        <v>0</v>
      </c>
      <c r="N2604" s="76"/>
      <c r="O2604" s="52">
        <f t="shared" si="330"/>
        <v>0</v>
      </c>
      <c r="P2604" s="57">
        <f t="shared" si="331"/>
        <v>0</v>
      </c>
      <c r="Q2604" s="52">
        <f t="shared" si="332"/>
        <v>0</v>
      </c>
      <c r="R2604" s="454">
        <f t="shared" si="333"/>
        <v>0</v>
      </c>
    </row>
    <row r="2605" spans="1:18" outlineLevel="1" x14ac:dyDescent="0.2">
      <c r="A2605" s="79" t="str">
        <f t="shared" si="326"/>
        <v/>
      </c>
      <c r="B2605" s="73"/>
      <c r="C2605" s="90"/>
      <c r="D2605" s="93" t="str">
        <f t="shared" si="327"/>
        <v xml:space="preserve"> </v>
      </c>
      <c r="E2605" s="54" t="str">
        <f>IF($C2605="","",VLOOKUP($C2605,'4.NLC'!$A$6:$F$51,6,0))</f>
        <v/>
      </c>
      <c r="F2605" s="72" t="str">
        <f>IF($C2605="","",VLOOKUP($C2605,'4.NLC'!$A$6:$F$51,5,0))</f>
        <v/>
      </c>
      <c r="G2605" s="82" t="str">
        <f>IF($C2605="","",VLOOKUP($C2605,'4.NLC'!$A$6:$H$51,7,0))</f>
        <v/>
      </c>
      <c r="H2605" s="74"/>
      <c r="I2605" s="74"/>
      <c r="J2605" s="74"/>
      <c r="K2605" s="57">
        <f t="shared" si="328"/>
        <v>0</v>
      </c>
      <c r="L2605" s="75"/>
      <c r="M2605" s="52">
        <f t="shared" si="329"/>
        <v>0</v>
      </c>
      <c r="N2605" s="76"/>
      <c r="O2605" s="52">
        <f t="shared" si="330"/>
        <v>0</v>
      </c>
      <c r="P2605" s="57">
        <f t="shared" si="331"/>
        <v>0</v>
      </c>
      <c r="Q2605" s="52">
        <f t="shared" si="332"/>
        <v>0</v>
      </c>
      <c r="R2605" s="454">
        <f t="shared" si="333"/>
        <v>0</v>
      </c>
    </row>
    <row r="2606" spans="1:18" outlineLevel="1" x14ac:dyDescent="0.2">
      <c r="A2606" s="79" t="str">
        <f t="shared" si="326"/>
        <v/>
      </c>
      <c r="B2606" s="73"/>
      <c r="C2606" s="90"/>
      <c r="D2606" s="93" t="str">
        <f t="shared" si="327"/>
        <v xml:space="preserve"> </v>
      </c>
      <c r="E2606" s="54" t="str">
        <f>IF($C2606="","",VLOOKUP($C2606,'4.NLC'!$A$6:$F$51,6,0))</f>
        <v/>
      </c>
      <c r="F2606" s="72" t="str">
        <f>IF($C2606="","",VLOOKUP($C2606,'4.NLC'!$A$6:$F$51,5,0))</f>
        <v/>
      </c>
      <c r="G2606" s="82" t="str">
        <f>IF($C2606="","",VLOOKUP($C2606,'4.NLC'!$A$6:$H$51,7,0))</f>
        <v/>
      </c>
      <c r="H2606" s="74"/>
      <c r="I2606" s="74"/>
      <c r="J2606" s="74"/>
      <c r="K2606" s="57">
        <f t="shared" si="328"/>
        <v>0</v>
      </c>
      <c r="L2606" s="75"/>
      <c r="M2606" s="52">
        <f t="shared" si="329"/>
        <v>0</v>
      </c>
      <c r="N2606" s="76"/>
      <c r="O2606" s="52">
        <f t="shared" si="330"/>
        <v>0</v>
      </c>
      <c r="P2606" s="57">
        <f t="shared" si="331"/>
        <v>0</v>
      </c>
      <c r="Q2606" s="52">
        <f t="shared" si="332"/>
        <v>0</v>
      </c>
      <c r="R2606" s="454">
        <f t="shared" si="333"/>
        <v>0</v>
      </c>
    </row>
    <row r="2607" spans="1:18" outlineLevel="1" x14ac:dyDescent="0.2">
      <c r="A2607" s="79" t="str">
        <f t="shared" si="326"/>
        <v/>
      </c>
      <c r="B2607" s="73"/>
      <c r="C2607" s="90"/>
      <c r="D2607" s="93" t="str">
        <f t="shared" si="327"/>
        <v xml:space="preserve"> </v>
      </c>
      <c r="E2607" s="54" t="str">
        <f>IF($C2607="","",VLOOKUP($C2607,'4.NLC'!$A$6:$F$51,6,0))</f>
        <v/>
      </c>
      <c r="F2607" s="72" t="str">
        <f>IF($C2607="","",VLOOKUP($C2607,'4.NLC'!$A$6:$F$51,5,0))</f>
        <v/>
      </c>
      <c r="G2607" s="82" t="str">
        <f>IF($C2607="","",VLOOKUP($C2607,'4.NLC'!$A$6:$H$51,7,0))</f>
        <v/>
      </c>
      <c r="H2607" s="74"/>
      <c r="I2607" s="74"/>
      <c r="J2607" s="74"/>
      <c r="K2607" s="57">
        <f t="shared" si="328"/>
        <v>0</v>
      </c>
      <c r="L2607" s="75"/>
      <c r="M2607" s="52">
        <f t="shared" si="329"/>
        <v>0</v>
      </c>
      <c r="N2607" s="76"/>
      <c r="O2607" s="52">
        <f t="shared" si="330"/>
        <v>0</v>
      </c>
      <c r="P2607" s="57">
        <f t="shared" si="331"/>
        <v>0</v>
      </c>
      <c r="Q2607" s="52">
        <f t="shared" si="332"/>
        <v>0</v>
      </c>
      <c r="R2607" s="454">
        <f t="shared" si="333"/>
        <v>0</v>
      </c>
    </row>
    <row r="2608" spans="1:18" outlineLevel="1" x14ac:dyDescent="0.2">
      <c r="A2608" s="79" t="str">
        <f t="shared" si="326"/>
        <v/>
      </c>
      <c r="B2608" s="73"/>
      <c r="C2608" s="90"/>
      <c r="D2608" s="93" t="str">
        <f t="shared" si="327"/>
        <v xml:space="preserve"> </v>
      </c>
      <c r="E2608" s="54" t="str">
        <f>IF($C2608="","",VLOOKUP($C2608,'4.NLC'!$A$6:$F$51,6,0))</f>
        <v/>
      </c>
      <c r="F2608" s="72" t="str">
        <f>IF($C2608="","",VLOOKUP($C2608,'4.NLC'!$A$6:$F$51,5,0))</f>
        <v/>
      </c>
      <c r="G2608" s="82" t="str">
        <f>IF($C2608="","",VLOOKUP($C2608,'4.NLC'!$A$6:$H$51,7,0))</f>
        <v/>
      </c>
      <c r="H2608" s="74"/>
      <c r="I2608" s="74"/>
      <c r="J2608" s="74"/>
      <c r="K2608" s="57">
        <f t="shared" si="328"/>
        <v>0</v>
      </c>
      <c r="L2608" s="75"/>
      <c r="M2608" s="52">
        <f t="shared" si="329"/>
        <v>0</v>
      </c>
      <c r="N2608" s="76"/>
      <c r="O2608" s="52">
        <f t="shared" si="330"/>
        <v>0</v>
      </c>
      <c r="P2608" s="57">
        <f t="shared" si="331"/>
        <v>0</v>
      </c>
      <c r="Q2608" s="52">
        <f t="shared" si="332"/>
        <v>0</v>
      </c>
      <c r="R2608" s="454">
        <f t="shared" si="333"/>
        <v>0</v>
      </c>
    </row>
    <row r="2609" spans="1:18" outlineLevel="1" x14ac:dyDescent="0.2">
      <c r="A2609" s="79" t="str">
        <f t="shared" si="326"/>
        <v/>
      </c>
      <c r="B2609" s="73"/>
      <c r="C2609" s="90"/>
      <c r="D2609" s="93" t="str">
        <f t="shared" si="327"/>
        <v xml:space="preserve"> </v>
      </c>
      <c r="E2609" s="54" t="str">
        <f>IF($C2609="","",VLOOKUP($C2609,'4.NLC'!$A$6:$F$51,6,0))</f>
        <v/>
      </c>
      <c r="F2609" s="72" t="str">
        <f>IF($C2609="","",VLOOKUP($C2609,'4.NLC'!$A$6:$F$51,5,0))</f>
        <v/>
      </c>
      <c r="G2609" s="82" t="str">
        <f>IF($C2609="","",VLOOKUP($C2609,'4.NLC'!$A$6:$H$51,7,0))</f>
        <v/>
      </c>
      <c r="H2609" s="74"/>
      <c r="I2609" s="74"/>
      <c r="J2609" s="74"/>
      <c r="K2609" s="57">
        <f t="shared" si="328"/>
        <v>0</v>
      </c>
      <c r="L2609" s="75"/>
      <c r="M2609" s="52">
        <f t="shared" si="329"/>
        <v>0</v>
      </c>
      <c r="N2609" s="76"/>
      <c r="O2609" s="52">
        <f t="shared" si="330"/>
        <v>0</v>
      </c>
      <c r="P2609" s="57">
        <f t="shared" si="331"/>
        <v>0</v>
      </c>
      <c r="Q2609" s="52">
        <f t="shared" si="332"/>
        <v>0</v>
      </c>
      <c r="R2609" s="454">
        <f t="shared" si="333"/>
        <v>0</v>
      </c>
    </row>
    <row r="2610" spans="1:18" outlineLevel="1" x14ac:dyDescent="0.2">
      <c r="A2610" s="79" t="str">
        <f t="shared" si="326"/>
        <v/>
      </c>
      <c r="B2610" s="73"/>
      <c r="C2610" s="90"/>
      <c r="D2610" s="93" t="str">
        <f t="shared" si="327"/>
        <v xml:space="preserve"> </v>
      </c>
      <c r="E2610" s="54" t="str">
        <f>IF($C2610="","",VLOOKUP($C2610,'4.NLC'!$A$6:$F$51,6,0))</f>
        <v/>
      </c>
      <c r="F2610" s="72" t="str">
        <f>IF($C2610="","",VLOOKUP($C2610,'4.NLC'!$A$6:$F$51,5,0))</f>
        <v/>
      </c>
      <c r="G2610" s="82" t="str">
        <f>IF($C2610="","",VLOOKUP($C2610,'4.NLC'!$A$6:$H$51,7,0))</f>
        <v/>
      </c>
      <c r="H2610" s="74"/>
      <c r="I2610" s="74"/>
      <c r="J2610" s="74"/>
      <c r="K2610" s="57">
        <f t="shared" si="328"/>
        <v>0</v>
      </c>
      <c r="L2610" s="75"/>
      <c r="M2610" s="52">
        <f t="shared" si="329"/>
        <v>0</v>
      </c>
      <c r="N2610" s="76"/>
      <c r="O2610" s="52">
        <f t="shared" si="330"/>
        <v>0</v>
      </c>
      <c r="P2610" s="57">
        <f t="shared" si="331"/>
        <v>0</v>
      </c>
      <c r="Q2610" s="52">
        <f t="shared" si="332"/>
        <v>0</v>
      </c>
      <c r="R2610" s="454">
        <f t="shared" si="333"/>
        <v>0</v>
      </c>
    </row>
    <row r="2611" spans="1:18" outlineLevel="1" x14ac:dyDescent="0.2">
      <c r="A2611" s="79" t="str">
        <f t="shared" si="326"/>
        <v/>
      </c>
      <c r="B2611" s="73"/>
      <c r="C2611" s="90"/>
      <c r="D2611" s="93" t="str">
        <f t="shared" si="327"/>
        <v xml:space="preserve"> </v>
      </c>
      <c r="E2611" s="54" t="str">
        <f>IF($C2611="","",VLOOKUP($C2611,'4.NLC'!$A$6:$F$51,6,0))</f>
        <v/>
      </c>
      <c r="F2611" s="72" t="str">
        <f>IF($C2611="","",VLOOKUP($C2611,'4.NLC'!$A$6:$F$51,5,0))</f>
        <v/>
      </c>
      <c r="G2611" s="82" t="str">
        <f>IF($C2611="","",VLOOKUP($C2611,'4.NLC'!$A$6:$H$51,7,0))</f>
        <v/>
      </c>
      <c r="H2611" s="74"/>
      <c r="I2611" s="74"/>
      <c r="J2611" s="74"/>
      <c r="K2611" s="57">
        <f t="shared" si="328"/>
        <v>0</v>
      </c>
      <c r="L2611" s="75"/>
      <c r="M2611" s="52">
        <f t="shared" si="329"/>
        <v>0</v>
      </c>
      <c r="N2611" s="76"/>
      <c r="O2611" s="52">
        <f t="shared" si="330"/>
        <v>0</v>
      </c>
      <c r="P2611" s="57">
        <f t="shared" si="331"/>
        <v>0</v>
      </c>
      <c r="Q2611" s="52">
        <f t="shared" si="332"/>
        <v>0</v>
      </c>
      <c r="R2611" s="454">
        <f t="shared" si="333"/>
        <v>0</v>
      </c>
    </row>
    <row r="2612" spans="1:18" outlineLevel="1" x14ac:dyDescent="0.2">
      <c r="A2612" s="79" t="str">
        <f t="shared" si="326"/>
        <v/>
      </c>
      <c r="B2612" s="73"/>
      <c r="C2612" s="90"/>
      <c r="D2612" s="93" t="str">
        <f t="shared" si="327"/>
        <v xml:space="preserve"> </v>
      </c>
      <c r="E2612" s="54" t="str">
        <f>IF($C2612="","",VLOOKUP($C2612,'4.NLC'!$A$6:$F$51,6,0))</f>
        <v/>
      </c>
      <c r="F2612" s="72" t="str">
        <f>IF($C2612="","",VLOOKUP($C2612,'4.NLC'!$A$6:$F$51,5,0))</f>
        <v/>
      </c>
      <c r="G2612" s="82" t="str">
        <f>IF($C2612="","",VLOOKUP($C2612,'4.NLC'!$A$6:$H$51,7,0))</f>
        <v/>
      </c>
      <c r="H2612" s="74"/>
      <c r="I2612" s="74"/>
      <c r="J2612" s="74"/>
      <c r="K2612" s="57">
        <f t="shared" si="328"/>
        <v>0</v>
      </c>
      <c r="L2612" s="75"/>
      <c r="M2612" s="52">
        <f t="shared" si="329"/>
        <v>0</v>
      </c>
      <c r="N2612" s="76"/>
      <c r="O2612" s="52">
        <f t="shared" si="330"/>
        <v>0</v>
      </c>
      <c r="P2612" s="57">
        <f t="shared" si="331"/>
        <v>0</v>
      </c>
      <c r="Q2612" s="52">
        <f t="shared" si="332"/>
        <v>0</v>
      </c>
      <c r="R2612" s="454">
        <f t="shared" si="333"/>
        <v>0</v>
      </c>
    </row>
    <row r="2613" spans="1:18" outlineLevel="1" x14ac:dyDescent="0.2">
      <c r="A2613" s="79" t="str">
        <f t="shared" si="326"/>
        <v/>
      </c>
      <c r="B2613" s="73"/>
      <c r="C2613" s="90"/>
      <c r="D2613" s="93" t="str">
        <f t="shared" si="327"/>
        <v xml:space="preserve"> </v>
      </c>
      <c r="E2613" s="54" t="str">
        <f>IF($C2613="","",VLOOKUP($C2613,'4.NLC'!$A$6:$F$51,6,0))</f>
        <v/>
      </c>
      <c r="F2613" s="72" t="str">
        <f>IF($C2613="","",VLOOKUP($C2613,'4.NLC'!$A$6:$F$51,5,0))</f>
        <v/>
      </c>
      <c r="G2613" s="82" t="str">
        <f>IF($C2613="","",VLOOKUP($C2613,'4.NLC'!$A$6:$H$51,7,0))</f>
        <v/>
      </c>
      <c r="H2613" s="74"/>
      <c r="I2613" s="74"/>
      <c r="J2613" s="74"/>
      <c r="K2613" s="57">
        <f t="shared" si="328"/>
        <v>0</v>
      </c>
      <c r="L2613" s="75"/>
      <c r="M2613" s="52">
        <f t="shared" si="329"/>
        <v>0</v>
      </c>
      <c r="N2613" s="76"/>
      <c r="O2613" s="52">
        <f t="shared" si="330"/>
        <v>0</v>
      </c>
      <c r="P2613" s="57">
        <f t="shared" si="331"/>
        <v>0</v>
      </c>
      <c r="Q2613" s="52">
        <f t="shared" si="332"/>
        <v>0</v>
      </c>
      <c r="R2613" s="454">
        <f t="shared" si="333"/>
        <v>0</v>
      </c>
    </row>
    <row r="2614" spans="1:18" outlineLevel="1" x14ac:dyDescent="0.2">
      <c r="A2614" s="79" t="str">
        <f t="shared" si="326"/>
        <v/>
      </c>
      <c r="B2614" s="73"/>
      <c r="C2614" s="90"/>
      <c r="D2614" s="93" t="str">
        <f t="shared" si="327"/>
        <v xml:space="preserve"> </v>
      </c>
      <c r="E2614" s="54" t="str">
        <f>IF($C2614="","",VLOOKUP($C2614,'4.NLC'!$A$6:$F$51,6,0))</f>
        <v/>
      </c>
      <c r="F2614" s="72" t="str">
        <f>IF($C2614="","",VLOOKUP($C2614,'4.NLC'!$A$6:$F$51,5,0))</f>
        <v/>
      </c>
      <c r="G2614" s="82" t="str">
        <f>IF($C2614="","",VLOOKUP($C2614,'4.NLC'!$A$6:$H$51,7,0))</f>
        <v/>
      </c>
      <c r="H2614" s="74"/>
      <c r="I2614" s="74"/>
      <c r="J2614" s="74"/>
      <c r="K2614" s="57">
        <f t="shared" si="328"/>
        <v>0</v>
      </c>
      <c r="L2614" s="75"/>
      <c r="M2614" s="52">
        <f t="shared" si="329"/>
        <v>0</v>
      </c>
      <c r="N2614" s="76"/>
      <c r="O2614" s="52">
        <f t="shared" si="330"/>
        <v>0</v>
      </c>
      <c r="P2614" s="57">
        <f t="shared" si="331"/>
        <v>0</v>
      </c>
      <c r="Q2614" s="52">
        <f t="shared" si="332"/>
        <v>0</v>
      </c>
      <c r="R2614" s="454">
        <f t="shared" si="333"/>
        <v>0</v>
      </c>
    </row>
    <row r="2615" spans="1:18" outlineLevel="1" x14ac:dyDescent="0.2">
      <c r="A2615" s="79" t="str">
        <f t="shared" si="326"/>
        <v/>
      </c>
      <c r="B2615" s="73"/>
      <c r="C2615" s="90"/>
      <c r="D2615" s="93" t="str">
        <f t="shared" si="327"/>
        <v xml:space="preserve"> </v>
      </c>
      <c r="E2615" s="54" t="str">
        <f>IF($C2615="","",VLOOKUP($C2615,'4.NLC'!$A$6:$F$51,6,0))</f>
        <v/>
      </c>
      <c r="F2615" s="72" t="str">
        <f>IF($C2615="","",VLOOKUP($C2615,'4.NLC'!$A$6:$F$51,5,0))</f>
        <v/>
      </c>
      <c r="G2615" s="82" t="str">
        <f>IF($C2615="","",VLOOKUP($C2615,'4.NLC'!$A$6:$H$51,7,0))</f>
        <v/>
      </c>
      <c r="H2615" s="74"/>
      <c r="I2615" s="74"/>
      <c r="J2615" s="74"/>
      <c r="K2615" s="57">
        <f t="shared" si="328"/>
        <v>0</v>
      </c>
      <c r="L2615" s="75"/>
      <c r="M2615" s="52">
        <f t="shared" si="329"/>
        <v>0</v>
      </c>
      <c r="N2615" s="76"/>
      <c r="O2615" s="52">
        <f t="shared" si="330"/>
        <v>0</v>
      </c>
      <c r="P2615" s="57">
        <f t="shared" si="331"/>
        <v>0</v>
      </c>
      <c r="Q2615" s="52">
        <f t="shared" si="332"/>
        <v>0</v>
      </c>
      <c r="R2615" s="454">
        <f t="shared" si="333"/>
        <v>0</v>
      </c>
    </row>
    <row r="2616" spans="1:18" outlineLevel="1" x14ac:dyDescent="0.2">
      <c r="A2616" s="79" t="str">
        <f t="shared" si="326"/>
        <v/>
      </c>
      <c r="B2616" s="73"/>
      <c r="C2616" s="90"/>
      <c r="D2616" s="93" t="str">
        <f t="shared" si="327"/>
        <v xml:space="preserve"> </v>
      </c>
      <c r="E2616" s="54" t="str">
        <f>IF($C2616="","",VLOOKUP($C2616,'4.NLC'!$A$6:$F$51,6,0))</f>
        <v/>
      </c>
      <c r="F2616" s="72" t="str">
        <f>IF($C2616="","",VLOOKUP($C2616,'4.NLC'!$A$6:$F$51,5,0))</f>
        <v/>
      </c>
      <c r="G2616" s="82" t="str">
        <f>IF($C2616="","",VLOOKUP($C2616,'4.NLC'!$A$6:$H$51,7,0))</f>
        <v/>
      </c>
      <c r="H2616" s="74"/>
      <c r="I2616" s="74"/>
      <c r="J2616" s="74"/>
      <c r="K2616" s="57">
        <f t="shared" si="328"/>
        <v>0</v>
      </c>
      <c r="L2616" s="75"/>
      <c r="M2616" s="52">
        <f t="shared" si="329"/>
        <v>0</v>
      </c>
      <c r="N2616" s="76"/>
      <c r="O2616" s="52">
        <f t="shared" si="330"/>
        <v>0</v>
      </c>
      <c r="P2616" s="57">
        <f t="shared" si="331"/>
        <v>0</v>
      </c>
      <c r="Q2616" s="52">
        <f t="shared" si="332"/>
        <v>0</v>
      </c>
      <c r="R2616" s="454">
        <f t="shared" si="333"/>
        <v>0</v>
      </c>
    </row>
    <row r="2617" spans="1:18" outlineLevel="1" x14ac:dyDescent="0.2">
      <c r="A2617" s="79" t="str">
        <f t="shared" si="326"/>
        <v/>
      </c>
      <c r="B2617" s="73"/>
      <c r="C2617" s="90"/>
      <c r="D2617" s="93" t="str">
        <f t="shared" si="327"/>
        <v xml:space="preserve"> </v>
      </c>
      <c r="E2617" s="54" t="str">
        <f>IF($C2617="","",VLOOKUP($C2617,'4.NLC'!$A$6:$F$51,6,0))</f>
        <v/>
      </c>
      <c r="F2617" s="72" t="str">
        <f>IF($C2617="","",VLOOKUP($C2617,'4.NLC'!$A$6:$F$51,5,0))</f>
        <v/>
      </c>
      <c r="G2617" s="82" t="str">
        <f>IF($C2617="","",VLOOKUP($C2617,'4.NLC'!$A$6:$H$51,7,0))</f>
        <v/>
      </c>
      <c r="H2617" s="74"/>
      <c r="I2617" s="74"/>
      <c r="J2617" s="74"/>
      <c r="K2617" s="57">
        <f t="shared" si="328"/>
        <v>0</v>
      </c>
      <c r="L2617" s="75"/>
      <c r="M2617" s="52">
        <f t="shared" si="329"/>
        <v>0</v>
      </c>
      <c r="N2617" s="76"/>
      <c r="O2617" s="52">
        <f t="shared" si="330"/>
        <v>0</v>
      </c>
      <c r="P2617" s="57">
        <f t="shared" si="331"/>
        <v>0</v>
      </c>
      <c r="Q2617" s="52">
        <f t="shared" si="332"/>
        <v>0</v>
      </c>
      <c r="R2617" s="454">
        <f t="shared" si="333"/>
        <v>0</v>
      </c>
    </row>
    <row r="2618" spans="1:18" outlineLevel="1" x14ac:dyDescent="0.2">
      <c r="A2618" s="79" t="str">
        <f t="shared" si="326"/>
        <v/>
      </c>
      <c r="B2618" s="73"/>
      <c r="C2618" s="90"/>
      <c r="D2618" s="93" t="str">
        <f t="shared" si="327"/>
        <v xml:space="preserve"> </v>
      </c>
      <c r="E2618" s="54" t="str">
        <f>IF($C2618="","",VLOOKUP($C2618,'4.NLC'!$A$6:$F$51,6,0))</f>
        <v/>
      </c>
      <c r="F2618" s="72" t="str">
        <f>IF($C2618="","",VLOOKUP($C2618,'4.NLC'!$A$6:$F$51,5,0))</f>
        <v/>
      </c>
      <c r="G2618" s="82" t="str">
        <f>IF($C2618="","",VLOOKUP($C2618,'4.NLC'!$A$6:$H$51,7,0))</f>
        <v/>
      </c>
      <c r="H2618" s="74"/>
      <c r="I2618" s="74"/>
      <c r="J2618" s="74"/>
      <c r="K2618" s="57">
        <f t="shared" si="328"/>
        <v>0</v>
      </c>
      <c r="L2618" s="75"/>
      <c r="M2618" s="52">
        <f t="shared" si="329"/>
        <v>0</v>
      </c>
      <c r="N2618" s="76"/>
      <c r="O2618" s="52">
        <f t="shared" si="330"/>
        <v>0</v>
      </c>
      <c r="P2618" s="57">
        <f t="shared" si="331"/>
        <v>0</v>
      </c>
      <c r="Q2618" s="52">
        <f t="shared" si="332"/>
        <v>0</v>
      </c>
      <c r="R2618" s="454">
        <f t="shared" si="333"/>
        <v>0</v>
      </c>
    </row>
    <row r="2619" spans="1:18" outlineLevel="1" x14ac:dyDescent="0.2">
      <c r="A2619" s="79" t="str">
        <f t="shared" si="326"/>
        <v/>
      </c>
      <c r="B2619" s="73"/>
      <c r="C2619" s="90"/>
      <c r="D2619" s="93" t="str">
        <f t="shared" si="327"/>
        <v xml:space="preserve"> </v>
      </c>
      <c r="E2619" s="54" t="str">
        <f>IF($C2619="","",VLOOKUP($C2619,'4.NLC'!$A$6:$F$51,6,0))</f>
        <v/>
      </c>
      <c r="F2619" s="72" t="str">
        <f>IF($C2619="","",VLOOKUP($C2619,'4.NLC'!$A$6:$F$51,5,0))</f>
        <v/>
      </c>
      <c r="G2619" s="82" t="str">
        <f>IF($C2619="","",VLOOKUP($C2619,'4.NLC'!$A$6:$H$51,7,0))</f>
        <v/>
      </c>
      <c r="H2619" s="74"/>
      <c r="I2619" s="74"/>
      <c r="J2619" s="74"/>
      <c r="K2619" s="57">
        <f t="shared" si="328"/>
        <v>0</v>
      </c>
      <c r="L2619" s="75"/>
      <c r="M2619" s="52">
        <f t="shared" si="329"/>
        <v>0</v>
      </c>
      <c r="N2619" s="76"/>
      <c r="O2619" s="52">
        <f t="shared" si="330"/>
        <v>0</v>
      </c>
      <c r="P2619" s="57">
        <f t="shared" si="331"/>
        <v>0</v>
      </c>
      <c r="Q2619" s="52">
        <f t="shared" si="332"/>
        <v>0</v>
      </c>
      <c r="R2619" s="454">
        <f t="shared" si="333"/>
        <v>0</v>
      </c>
    </row>
    <row r="2620" spans="1:18" outlineLevel="1" x14ac:dyDescent="0.2">
      <c r="A2620" s="79" t="str">
        <f t="shared" si="326"/>
        <v/>
      </c>
      <c r="B2620" s="73"/>
      <c r="C2620" s="90"/>
      <c r="D2620" s="93" t="str">
        <f t="shared" si="327"/>
        <v xml:space="preserve"> </v>
      </c>
      <c r="E2620" s="54" t="str">
        <f>IF($C2620="","",VLOOKUP($C2620,'4.NLC'!$A$6:$F$51,6,0))</f>
        <v/>
      </c>
      <c r="F2620" s="72" t="str">
        <f>IF($C2620="","",VLOOKUP($C2620,'4.NLC'!$A$6:$F$51,5,0))</f>
        <v/>
      </c>
      <c r="G2620" s="82" t="str">
        <f>IF($C2620="","",VLOOKUP($C2620,'4.NLC'!$A$6:$H$51,7,0))</f>
        <v/>
      </c>
      <c r="H2620" s="74"/>
      <c r="I2620" s="74"/>
      <c r="J2620" s="74"/>
      <c r="K2620" s="57">
        <f t="shared" si="328"/>
        <v>0</v>
      </c>
      <c r="L2620" s="75"/>
      <c r="M2620" s="52">
        <f t="shared" si="329"/>
        <v>0</v>
      </c>
      <c r="N2620" s="76"/>
      <c r="O2620" s="52">
        <f t="shared" si="330"/>
        <v>0</v>
      </c>
      <c r="P2620" s="57">
        <f t="shared" si="331"/>
        <v>0</v>
      </c>
      <c r="Q2620" s="52">
        <f t="shared" si="332"/>
        <v>0</v>
      </c>
      <c r="R2620" s="454">
        <f t="shared" si="333"/>
        <v>0</v>
      </c>
    </row>
    <row r="2621" spans="1:18" outlineLevel="1" x14ac:dyDescent="0.2">
      <c r="A2621" s="79" t="str">
        <f t="shared" si="326"/>
        <v/>
      </c>
      <c r="B2621" s="73"/>
      <c r="C2621" s="90"/>
      <c r="D2621" s="93" t="str">
        <f t="shared" si="327"/>
        <v xml:space="preserve"> </v>
      </c>
      <c r="E2621" s="54" t="str">
        <f>IF($C2621="","",VLOOKUP($C2621,'4.NLC'!$A$6:$F$51,6,0))</f>
        <v/>
      </c>
      <c r="F2621" s="72" t="str">
        <f>IF($C2621="","",VLOOKUP($C2621,'4.NLC'!$A$6:$F$51,5,0))</f>
        <v/>
      </c>
      <c r="G2621" s="82" t="str">
        <f>IF($C2621="","",VLOOKUP($C2621,'4.NLC'!$A$6:$H$51,7,0))</f>
        <v/>
      </c>
      <c r="H2621" s="74"/>
      <c r="I2621" s="74"/>
      <c r="J2621" s="74"/>
      <c r="K2621" s="57">
        <f t="shared" si="328"/>
        <v>0</v>
      </c>
      <c r="L2621" s="75"/>
      <c r="M2621" s="52">
        <f t="shared" si="329"/>
        <v>0</v>
      </c>
      <c r="N2621" s="76"/>
      <c r="O2621" s="52">
        <f t="shared" si="330"/>
        <v>0</v>
      </c>
      <c r="P2621" s="57">
        <f t="shared" si="331"/>
        <v>0</v>
      </c>
      <c r="Q2621" s="52">
        <f t="shared" si="332"/>
        <v>0</v>
      </c>
      <c r="R2621" s="454">
        <f t="shared" si="333"/>
        <v>0</v>
      </c>
    </row>
    <row r="2622" spans="1:18" outlineLevel="1" x14ac:dyDescent="0.2">
      <c r="A2622" s="79" t="str">
        <f t="shared" si="326"/>
        <v/>
      </c>
      <c r="B2622" s="73"/>
      <c r="C2622" s="90"/>
      <c r="D2622" s="93" t="str">
        <f t="shared" si="327"/>
        <v xml:space="preserve"> </v>
      </c>
      <c r="E2622" s="54" t="str">
        <f>IF($C2622="","",VLOOKUP($C2622,'4.NLC'!$A$6:$F$51,6,0))</f>
        <v/>
      </c>
      <c r="F2622" s="72" t="str">
        <f>IF($C2622="","",VLOOKUP($C2622,'4.NLC'!$A$6:$F$51,5,0))</f>
        <v/>
      </c>
      <c r="G2622" s="82" t="str">
        <f>IF($C2622="","",VLOOKUP($C2622,'4.NLC'!$A$6:$H$51,7,0))</f>
        <v/>
      </c>
      <c r="H2622" s="74"/>
      <c r="I2622" s="74"/>
      <c r="J2622" s="74"/>
      <c r="K2622" s="57">
        <f t="shared" si="328"/>
        <v>0</v>
      </c>
      <c r="L2622" s="75"/>
      <c r="M2622" s="52">
        <f t="shared" si="329"/>
        <v>0</v>
      </c>
      <c r="N2622" s="76"/>
      <c r="O2622" s="52">
        <f t="shared" si="330"/>
        <v>0</v>
      </c>
      <c r="P2622" s="57">
        <f t="shared" si="331"/>
        <v>0</v>
      </c>
      <c r="Q2622" s="52">
        <f t="shared" si="332"/>
        <v>0</v>
      </c>
      <c r="R2622" s="454">
        <f t="shared" si="333"/>
        <v>0</v>
      </c>
    </row>
    <row r="2623" spans="1:18" outlineLevel="1" x14ac:dyDescent="0.2">
      <c r="A2623" s="79" t="str">
        <f t="shared" si="326"/>
        <v/>
      </c>
      <c r="B2623" s="73"/>
      <c r="C2623" s="90"/>
      <c r="D2623" s="93" t="str">
        <f t="shared" si="327"/>
        <v xml:space="preserve"> </v>
      </c>
      <c r="E2623" s="54" t="str">
        <f>IF($C2623="","",VLOOKUP($C2623,'4.NLC'!$A$6:$F$51,6,0))</f>
        <v/>
      </c>
      <c r="F2623" s="72" t="str">
        <f>IF($C2623="","",VLOOKUP($C2623,'4.NLC'!$A$6:$F$51,5,0))</f>
        <v/>
      </c>
      <c r="G2623" s="82" t="str">
        <f>IF($C2623="","",VLOOKUP($C2623,'4.NLC'!$A$6:$H$51,7,0))</f>
        <v/>
      </c>
      <c r="H2623" s="74"/>
      <c r="I2623" s="74"/>
      <c r="J2623" s="74"/>
      <c r="K2623" s="57">
        <f t="shared" si="328"/>
        <v>0</v>
      </c>
      <c r="L2623" s="75"/>
      <c r="M2623" s="52">
        <f t="shared" si="329"/>
        <v>0</v>
      </c>
      <c r="N2623" s="76"/>
      <c r="O2623" s="52">
        <f t="shared" si="330"/>
        <v>0</v>
      </c>
      <c r="P2623" s="57">
        <f t="shared" si="331"/>
        <v>0</v>
      </c>
      <c r="Q2623" s="52">
        <f t="shared" si="332"/>
        <v>0</v>
      </c>
      <c r="R2623" s="454">
        <f t="shared" si="333"/>
        <v>0</v>
      </c>
    </row>
    <row r="2624" spans="1:18" outlineLevel="1" x14ac:dyDescent="0.2">
      <c r="A2624" s="79" t="str">
        <f t="shared" si="326"/>
        <v/>
      </c>
      <c r="B2624" s="73"/>
      <c r="C2624" s="90"/>
      <c r="D2624" s="93" t="str">
        <f t="shared" si="327"/>
        <v xml:space="preserve"> </v>
      </c>
      <c r="E2624" s="54" t="str">
        <f>IF($C2624="","",VLOOKUP($C2624,'4.NLC'!$A$6:$F$51,6,0))</f>
        <v/>
      </c>
      <c r="F2624" s="72" t="str">
        <f>IF($C2624="","",VLOOKUP($C2624,'4.NLC'!$A$6:$F$51,5,0))</f>
        <v/>
      </c>
      <c r="G2624" s="82" t="str">
        <f>IF($C2624="","",VLOOKUP($C2624,'4.NLC'!$A$6:$H$51,7,0))</f>
        <v/>
      </c>
      <c r="H2624" s="74"/>
      <c r="I2624" s="74"/>
      <c r="J2624" s="74"/>
      <c r="K2624" s="57">
        <f t="shared" si="328"/>
        <v>0</v>
      </c>
      <c r="L2624" s="75"/>
      <c r="M2624" s="52">
        <f t="shared" si="329"/>
        <v>0</v>
      </c>
      <c r="N2624" s="76"/>
      <c r="O2624" s="52">
        <f t="shared" si="330"/>
        <v>0</v>
      </c>
      <c r="P2624" s="57">
        <f t="shared" si="331"/>
        <v>0</v>
      </c>
      <c r="Q2624" s="52">
        <f t="shared" si="332"/>
        <v>0</v>
      </c>
      <c r="R2624" s="454">
        <f t="shared" si="333"/>
        <v>0</v>
      </c>
    </row>
    <row r="2625" spans="1:18" outlineLevel="1" x14ac:dyDescent="0.2">
      <c r="A2625" s="79" t="str">
        <f t="shared" si="326"/>
        <v/>
      </c>
      <c r="B2625" s="73"/>
      <c r="C2625" s="90"/>
      <c r="D2625" s="93" t="str">
        <f t="shared" si="327"/>
        <v xml:space="preserve"> </v>
      </c>
      <c r="E2625" s="54" t="str">
        <f>IF($C2625="","",VLOOKUP($C2625,'4.NLC'!$A$6:$F$51,6,0))</f>
        <v/>
      </c>
      <c r="F2625" s="72" t="str">
        <f>IF($C2625="","",VLOOKUP($C2625,'4.NLC'!$A$6:$F$51,5,0))</f>
        <v/>
      </c>
      <c r="G2625" s="82" t="str">
        <f>IF($C2625="","",VLOOKUP($C2625,'4.NLC'!$A$6:$H$51,7,0))</f>
        <v/>
      </c>
      <c r="H2625" s="74"/>
      <c r="I2625" s="74"/>
      <c r="J2625" s="74"/>
      <c r="K2625" s="57">
        <f t="shared" si="328"/>
        <v>0</v>
      </c>
      <c r="L2625" s="75"/>
      <c r="M2625" s="52">
        <f t="shared" si="329"/>
        <v>0</v>
      </c>
      <c r="N2625" s="76"/>
      <c r="O2625" s="52">
        <f t="shared" si="330"/>
        <v>0</v>
      </c>
      <c r="P2625" s="57">
        <f t="shared" si="331"/>
        <v>0</v>
      </c>
      <c r="Q2625" s="52">
        <f t="shared" si="332"/>
        <v>0</v>
      </c>
      <c r="R2625" s="454">
        <f t="shared" si="333"/>
        <v>0</v>
      </c>
    </row>
    <row r="2626" spans="1:18" outlineLevel="1" x14ac:dyDescent="0.2">
      <c r="A2626" s="79" t="str">
        <f t="shared" si="326"/>
        <v/>
      </c>
      <c r="B2626" s="73"/>
      <c r="C2626" s="90"/>
      <c r="D2626" s="93" t="str">
        <f t="shared" si="327"/>
        <v xml:space="preserve"> </v>
      </c>
      <c r="E2626" s="54" t="str">
        <f>IF($C2626="","",VLOOKUP($C2626,'4.NLC'!$A$6:$F$51,6,0))</f>
        <v/>
      </c>
      <c r="F2626" s="72" t="str">
        <f>IF($C2626="","",VLOOKUP($C2626,'4.NLC'!$A$6:$F$51,5,0))</f>
        <v/>
      </c>
      <c r="G2626" s="82" t="str">
        <f>IF($C2626="","",VLOOKUP($C2626,'4.NLC'!$A$6:$H$51,7,0))</f>
        <v/>
      </c>
      <c r="H2626" s="74"/>
      <c r="I2626" s="74"/>
      <c r="J2626" s="74"/>
      <c r="K2626" s="57">
        <f t="shared" si="328"/>
        <v>0</v>
      </c>
      <c r="L2626" s="75"/>
      <c r="M2626" s="52">
        <f t="shared" si="329"/>
        <v>0</v>
      </c>
      <c r="N2626" s="76"/>
      <c r="O2626" s="52">
        <f t="shared" si="330"/>
        <v>0</v>
      </c>
      <c r="P2626" s="57">
        <f t="shared" si="331"/>
        <v>0</v>
      </c>
      <c r="Q2626" s="52">
        <f t="shared" si="332"/>
        <v>0</v>
      </c>
      <c r="R2626" s="454">
        <f t="shared" si="333"/>
        <v>0</v>
      </c>
    </row>
    <row r="2627" spans="1:18" outlineLevel="1" x14ac:dyDescent="0.2">
      <c r="A2627" s="79" t="str">
        <f t="shared" si="326"/>
        <v/>
      </c>
      <c r="B2627" s="73"/>
      <c r="C2627" s="90"/>
      <c r="D2627" s="93" t="str">
        <f t="shared" si="327"/>
        <v xml:space="preserve"> </v>
      </c>
      <c r="E2627" s="54" t="str">
        <f>IF($C2627="","",VLOOKUP($C2627,'4.NLC'!$A$6:$F$51,6,0))</f>
        <v/>
      </c>
      <c r="F2627" s="72" t="str">
        <f>IF($C2627="","",VLOOKUP($C2627,'4.NLC'!$A$6:$F$51,5,0))</f>
        <v/>
      </c>
      <c r="G2627" s="82" t="str">
        <f>IF($C2627="","",VLOOKUP($C2627,'4.NLC'!$A$6:$H$51,7,0))</f>
        <v/>
      </c>
      <c r="H2627" s="74"/>
      <c r="I2627" s="74"/>
      <c r="J2627" s="74"/>
      <c r="K2627" s="57">
        <f t="shared" si="328"/>
        <v>0</v>
      </c>
      <c r="L2627" s="75"/>
      <c r="M2627" s="52">
        <f t="shared" si="329"/>
        <v>0</v>
      </c>
      <c r="N2627" s="76"/>
      <c r="O2627" s="52">
        <f t="shared" si="330"/>
        <v>0</v>
      </c>
      <c r="P2627" s="57">
        <f t="shared" si="331"/>
        <v>0</v>
      </c>
      <c r="Q2627" s="52">
        <f t="shared" si="332"/>
        <v>0</v>
      </c>
      <c r="R2627" s="454">
        <f t="shared" si="333"/>
        <v>0</v>
      </c>
    </row>
    <row r="2628" spans="1:18" outlineLevel="1" x14ac:dyDescent="0.2">
      <c r="A2628" s="79" t="str">
        <f t="shared" si="326"/>
        <v/>
      </c>
      <c r="B2628" s="73"/>
      <c r="C2628" s="90"/>
      <c r="D2628" s="93" t="str">
        <f t="shared" si="327"/>
        <v xml:space="preserve"> </v>
      </c>
      <c r="E2628" s="54" t="str">
        <f>IF($C2628="","",VLOOKUP($C2628,'4.NLC'!$A$6:$F$51,6,0))</f>
        <v/>
      </c>
      <c r="F2628" s="72" t="str">
        <f>IF($C2628="","",VLOOKUP($C2628,'4.NLC'!$A$6:$F$51,5,0))</f>
        <v/>
      </c>
      <c r="G2628" s="82" t="str">
        <f>IF($C2628="","",VLOOKUP($C2628,'4.NLC'!$A$6:$H$51,7,0))</f>
        <v/>
      </c>
      <c r="H2628" s="74"/>
      <c r="I2628" s="74"/>
      <c r="J2628" s="74"/>
      <c r="K2628" s="57">
        <f t="shared" si="328"/>
        <v>0</v>
      </c>
      <c r="L2628" s="75"/>
      <c r="M2628" s="52">
        <f t="shared" si="329"/>
        <v>0</v>
      </c>
      <c r="N2628" s="76"/>
      <c r="O2628" s="52">
        <f t="shared" si="330"/>
        <v>0</v>
      </c>
      <c r="P2628" s="57">
        <f t="shared" si="331"/>
        <v>0</v>
      </c>
      <c r="Q2628" s="52">
        <f t="shared" si="332"/>
        <v>0</v>
      </c>
      <c r="R2628" s="454">
        <f t="shared" si="333"/>
        <v>0</v>
      </c>
    </row>
    <row r="2629" spans="1:18" outlineLevel="1" x14ac:dyDescent="0.2">
      <c r="A2629" s="79" t="str">
        <f t="shared" si="326"/>
        <v/>
      </c>
      <c r="B2629" s="73"/>
      <c r="C2629" s="90"/>
      <c r="D2629" s="93" t="str">
        <f t="shared" si="327"/>
        <v xml:space="preserve"> </v>
      </c>
      <c r="E2629" s="54" t="str">
        <f>IF($C2629="","",VLOOKUP($C2629,'4.NLC'!$A$6:$F$51,6,0))</f>
        <v/>
      </c>
      <c r="F2629" s="72" t="str">
        <f>IF($C2629="","",VLOOKUP($C2629,'4.NLC'!$A$6:$F$51,5,0))</f>
        <v/>
      </c>
      <c r="G2629" s="82" t="str">
        <f>IF($C2629="","",VLOOKUP($C2629,'4.NLC'!$A$6:$H$51,7,0))</f>
        <v/>
      </c>
      <c r="H2629" s="74"/>
      <c r="I2629" s="74"/>
      <c r="J2629" s="74"/>
      <c r="K2629" s="57">
        <f t="shared" si="328"/>
        <v>0</v>
      </c>
      <c r="L2629" s="75"/>
      <c r="M2629" s="52">
        <f t="shared" si="329"/>
        <v>0</v>
      </c>
      <c r="N2629" s="76"/>
      <c r="O2629" s="52">
        <f t="shared" si="330"/>
        <v>0</v>
      </c>
      <c r="P2629" s="57">
        <f t="shared" si="331"/>
        <v>0</v>
      </c>
      <c r="Q2629" s="52">
        <f t="shared" si="332"/>
        <v>0</v>
      </c>
      <c r="R2629" s="454">
        <f t="shared" si="333"/>
        <v>0</v>
      </c>
    </row>
    <row r="2630" spans="1:18" outlineLevel="1" x14ac:dyDescent="0.2">
      <c r="A2630" s="79" t="str">
        <f t="shared" si="326"/>
        <v/>
      </c>
      <c r="B2630" s="73"/>
      <c r="C2630" s="90"/>
      <c r="D2630" s="93" t="str">
        <f t="shared" si="327"/>
        <v xml:space="preserve"> </v>
      </c>
      <c r="E2630" s="54" t="str">
        <f>IF($C2630="","",VLOOKUP($C2630,'4.NLC'!$A$6:$F$51,6,0))</f>
        <v/>
      </c>
      <c r="F2630" s="72" t="str">
        <f>IF($C2630="","",VLOOKUP($C2630,'4.NLC'!$A$6:$F$51,5,0))</f>
        <v/>
      </c>
      <c r="G2630" s="82" t="str">
        <f>IF($C2630="","",VLOOKUP($C2630,'4.NLC'!$A$6:$H$51,7,0))</f>
        <v/>
      </c>
      <c r="H2630" s="74"/>
      <c r="I2630" s="74"/>
      <c r="J2630" s="74"/>
      <c r="K2630" s="57">
        <f t="shared" si="328"/>
        <v>0</v>
      </c>
      <c r="L2630" s="75"/>
      <c r="M2630" s="52">
        <f t="shared" si="329"/>
        <v>0</v>
      </c>
      <c r="N2630" s="76"/>
      <c r="O2630" s="52">
        <f t="shared" si="330"/>
        <v>0</v>
      </c>
      <c r="P2630" s="57">
        <f t="shared" si="331"/>
        <v>0</v>
      </c>
      <c r="Q2630" s="52">
        <f t="shared" si="332"/>
        <v>0</v>
      </c>
      <c r="R2630" s="454">
        <f t="shared" si="333"/>
        <v>0</v>
      </c>
    </row>
    <row r="2631" spans="1:18" outlineLevel="1" x14ac:dyDescent="0.2">
      <c r="A2631" s="79" t="str">
        <f t="shared" ref="A2631:A2694" si="334">IF(B2631="","",VALUE(LEFT(B2631,4)))</f>
        <v/>
      </c>
      <c r="B2631" s="73"/>
      <c r="C2631" s="90"/>
      <c r="D2631" s="93" t="str">
        <f t="shared" ref="D2631:D2694" si="335">A2631&amp;" "&amp;C2631</f>
        <v xml:space="preserve"> </v>
      </c>
      <c r="E2631" s="54" t="str">
        <f>IF($C2631="","",VLOOKUP($C2631,'4.NLC'!$A$6:$F$51,6,0))</f>
        <v/>
      </c>
      <c r="F2631" s="72" t="str">
        <f>IF($C2631="","",VLOOKUP($C2631,'4.NLC'!$A$6:$F$51,5,0))</f>
        <v/>
      </c>
      <c r="G2631" s="82" t="str">
        <f>IF($C2631="","",VLOOKUP($C2631,'4.NLC'!$A$6:$H$51,7,0))</f>
        <v/>
      </c>
      <c r="H2631" s="74"/>
      <c r="I2631" s="74"/>
      <c r="J2631" s="74"/>
      <c r="K2631" s="57">
        <f t="shared" ref="K2631:K2694" si="336">SUM(I2631:J2631)</f>
        <v>0</v>
      </c>
      <c r="L2631" s="75"/>
      <c r="M2631" s="52">
        <f t="shared" ref="M2631:M2694" si="337">H2631*$L2631</f>
        <v>0</v>
      </c>
      <c r="N2631" s="76"/>
      <c r="O2631" s="52">
        <f t="shared" ref="O2631:O2694" si="338">I2631*$L2631</f>
        <v>0</v>
      </c>
      <c r="P2631" s="57">
        <f t="shared" ref="P2631:P2694" si="339">SUM(M2631:O2631)</f>
        <v>0</v>
      </c>
      <c r="Q2631" s="52">
        <f t="shared" ref="Q2631:Q2694" si="340">J2631*$L2631</f>
        <v>0</v>
      </c>
      <c r="R2631" s="454">
        <f t="shared" ref="R2631:R2694" si="341">SUM(P2631:Q2631)</f>
        <v>0</v>
      </c>
    </row>
    <row r="2632" spans="1:18" outlineLevel="1" x14ac:dyDescent="0.2">
      <c r="A2632" s="79" t="str">
        <f t="shared" si="334"/>
        <v/>
      </c>
      <c r="B2632" s="73"/>
      <c r="C2632" s="90"/>
      <c r="D2632" s="93" t="str">
        <f t="shared" si="335"/>
        <v xml:space="preserve"> </v>
      </c>
      <c r="E2632" s="54" t="str">
        <f>IF($C2632="","",VLOOKUP($C2632,'4.NLC'!$A$6:$F$51,6,0))</f>
        <v/>
      </c>
      <c r="F2632" s="72" t="str">
        <f>IF($C2632="","",VLOOKUP($C2632,'4.NLC'!$A$6:$F$51,5,0))</f>
        <v/>
      </c>
      <c r="G2632" s="82" t="str">
        <f>IF($C2632="","",VLOOKUP($C2632,'4.NLC'!$A$6:$H$51,7,0))</f>
        <v/>
      </c>
      <c r="H2632" s="74"/>
      <c r="I2632" s="74"/>
      <c r="J2632" s="74"/>
      <c r="K2632" s="57">
        <f t="shared" si="336"/>
        <v>0</v>
      </c>
      <c r="L2632" s="75"/>
      <c r="M2632" s="52">
        <f t="shared" si="337"/>
        <v>0</v>
      </c>
      <c r="N2632" s="76"/>
      <c r="O2632" s="52">
        <f t="shared" si="338"/>
        <v>0</v>
      </c>
      <c r="P2632" s="57">
        <f t="shared" si="339"/>
        <v>0</v>
      </c>
      <c r="Q2632" s="52">
        <f t="shared" si="340"/>
        <v>0</v>
      </c>
      <c r="R2632" s="454">
        <f t="shared" si="341"/>
        <v>0</v>
      </c>
    </row>
    <row r="2633" spans="1:18" outlineLevel="1" x14ac:dyDescent="0.2">
      <c r="A2633" s="79" t="str">
        <f t="shared" si="334"/>
        <v/>
      </c>
      <c r="B2633" s="73"/>
      <c r="C2633" s="90"/>
      <c r="D2633" s="93" t="str">
        <f t="shared" si="335"/>
        <v xml:space="preserve"> </v>
      </c>
      <c r="E2633" s="54" t="str">
        <f>IF($C2633="","",VLOOKUP($C2633,'4.NLC'!$A$6:$F$51,6,0))</f>
        <v/>
      </c>
      <c r="F2633" s="72" t="str">
        <f>IF($C2633="","",VLOOKUP($C2633,'4.NLC'!$A$6:$F$51,5,0))</f>
        <v/>
      </c>
      <c r="G2633" s="82" t="str">
        <f>IF($C2633="","",VLOOKUP($C2633,'4.NLC'!$A$6:$H$51,7,0))</f>
        <v/>
      </c>
      <c r="H2633" s="74"/>
      <c r="I2633" s="74"/>
      <c r="J2633" s="74"/>
      <c r="K2633" s="57">
        <f t="shared" si="336"/>
        <v>0</v>
      </c>
      <c r="L2633" s="75"/>
      <c r="M2633" s="52">
        <f t="shared" si="337"/>
        <v>0</v>
      </c>
      <c r="N2633" s="76"/>
      <c r="O2633" s="52">
        <f t="shared" si="338"/>
        <v>0</v>
      </c>
      <c r="P2633" s="57">
        <f t="shared" si="339"/>
        <v>0</v>
      </c>
      <c r="Q2633" s="52">
        <f t="shared" si="340"/>
        <v>0</v>
      </c>
      <c r="R2633" s="454">
        <f t="shared" si="341"/>
        <v>0</v>
      </c>
    </row>
    <row r="2634" spans="1:18" outlineLevel="1" x14ac:dyDescent="0.2">
      <c r="A2634" s="79" t="str">
        <f t="shared" si="334"/>
        <v/>
      </c>
      <c r="B2634" s="73"/>
      <c r="C2634" s="90"/>
      <c r="D2634" s="93" t="str">
        <f t="shared" si="335"/>
        <v xml:space="preserve"> </v>
      </c>
      <c r="E2634" s="54" t="str">
        <f>IF($C2634="","",VLOOKUP($C2634,'4.NLC'!$A$6:$F$51,6,0))</f>
        <v/>
      </c>
      <c r="F2634" s="72" t="str">
        <f>IF($C2634="","",VLOOKUP($C2634,'4.NLC'!$A$6:$F$51,5,0))</f>
        <v/>
      </c>
      <c r="G2634" s="82" t="str">
        <f>IF($C2634="","",VLOOKUP($C2634,'4.NLC'!$A$6:$H$51,7,0))</f>
        <v/>
      </c>
      <c r="H2634" s="74"/>
      <c r="I2634" s="74"/>
      <c r="J2634" s="74"/>
      <c r="K2634" s="57">
        <f t="shared" si="336"/>
        <v>0</v>
      </c>
      <c r="L2634" s="75"/>
      <c r="M2634" s="52">
        <f t="shared" si="337"/>
        <v>0</v>
      </c>
      <c r="N2634" s="76"/>
      <c r="O2634" s="52">
        <f t="shared" si="338"/>
        <v>0</v>
      </c>
      <c r="P2634" s="57">
        <f t="shared" si="339"/>
        <v>0</v>
      </c>
      <c r="Q2634" s="52">
        <f t="shared" si="340"/>
        <v>0</v>
      </c>
      <c r="R2634" s="454">
        <f t="shared" si="341"/>
        <v>0</v>
      </c>
    </row>
    <row r="2635" spans="1:18" outlineLevel="1" x14ac:dyDescent="0.2">
      <c r="A2635" s="79" t="str">
        <f t="shared" si="334"/>
        <v/>
      </c>
      <c r="B2635" s="73"/>
      <c r="C2635" s="90"/>
      <c r="D2635" s="93" t="str">
        <f t="shared" si="335"/>
        <v xml:space="preserve"> </v>
      </c>
      <c r="E2635" s="54" t="str">
        <f>IF($C2635="","",VLOOKUP($C2635,'4.NLC'!$A$6:$F$51,6,0))</f>
        <v/>
      </c>
      <c r="F2635" s="72" t="str">
        <f>IF($C2635="","",VLOOKUP($C2635,'4.NLC'!$A$6:$F$51,5,0))</f>
        <v/>
      </c>
      <c r="G2635" s="82" t="str">
        <f>IF($C2635="","",VLOOKUP($C2635,'4.NLC'!$A$6:$H$51,7,0))</f>
        <v/>
      </c>
      <c r="H2635" s="74"/>
      <c r="I2635" s="74"/>
      <c r="J2635" s="74"/>
      <c r="K2635" s="57">
        <f t="shared" si="336"/>
        <v>0</v>
      </c>
      <c r="L2635" s="75"/>
      <c r="M2635" s="52">
        <f t="shared" si="337"/>
        <v>0</v>
      </c>
      <c r="N2635" s="76"/>
      <c r="O2635" s="52">
        <f t="shared" si="338"/>
        <v>0</v>
      </c>
      <c r="P2635" s="57">
        <f t="shared" si="339"/>
        <v>0</v>
      </c>
      <c r="Q2635" s="52">
        <f t="shared" si="340"/>
        <v>0</v>
      </c>
      <c r="R2635" s="454">
        <f t="shared" si="341"/>
        <v>0</v>
      </c>
    </row>
    <row r="2636" spans="1:18" outlineLevel="1" x14ac:dyDescent="0.2">
      <c r="A2636" s="79" t="str">
        <f t="shared" si="334"/>
        <v/>
      </c>
      <c r="B2636" s="73"/>
      <c r="C2636" s="90"/>
      <c r="D2636" s="93" t="str">
        <f t="shared" si="335"/>
        <v xml:space="preserve"> </v>
      </c>
      <c r="E2636" s="54" t="str">
        <f>IF($C2636="","",VLOOKUP($C2636,'4.NLC'!$A$6:$F$51,6,0))</f>
        <v/>
      </c>
      <c r="F2636" s="72" t="str">
        <f>IF($C2636="","",VLOOKUP($C2636,'4.NLC'!$A$6:$F$51,5,0))</f>
        <v/>
      </c>
      <c r="G2636" s="82" t="str">
        <f>IF($C2636="","",VLOOKUP($C2636,'4.NLC'!$A$6:$H$51,7,0))</f>
        <v/>
      </c>
      <c r="H2636" s="74"/>
      <c r="I2636" s="74"/>
      <c r="J2636" s="74"/>
      <c r="K2636" s="57">
        <f t="shared" si="336"/>
        <v>0</v>
      </c>
      <c r="L2636" s="75"/>
      <c r="M2636" s="52">
        <f t="shared" si="337"/>
        <v>0</v>
      </c>
      <c r="N2636" s="76"/>
      <c r="O2636" s="52">
        <f t="shared" si="338"/>
        <v>0</v>
      </c>
      <c r="P2636" s="57">
        <f t="shared" si="339"/>
        <v>0</v>
      </c>
      <c r="Q2636" s="52">
        <f t="shared" si="340"/>
        <v>0</v>
      </c>
      <c r="R2636" s="454">
        <f t="shared" si="341"/>
        <v>0</v>
      </c>
    </row>
    <row r="2637" spans="1:18" outlineLevel="1" x14ac:dyDescent="0.2">
      <c r="A2637" s="79" t="str">
        <f t="shared" si="334"/>
        <v/>
      </c>
      <c r="B2637" s="73"/>
      <c r="C2637" s="90"/>
      <c r="D2637" s="93" t="str">
        <f t="shared" si="335"/>
        <v xml:space="preserve"> </v>
      </c>
      <c r="E2637" s="54" t="str">
        <f>IF($C2637="","",VLOOKUP($C2637,'4.NLC'!$A$6:$F$51,6,0))</f>
        <v/>
      </c>
      <c r="F2637" s="72" t="str">
        <f>IF($C2637="","",VLOOKUP($C2637,'4.NLC'!$A$6:$F$51,5,0))</f>
        <v/>
      </c>
      <c r="G2637" s="82" t="str">
        <f>IF($C2637="","",VLOOKUP($C2637,'4.NLC'!$A$6:$H$51,7,0))</f>
        <v/>
      </c>
      <c r="H2637" s="74"/>
      <c r="I2637" s="74"/>
      <c r="J2637" s="74"/>
      <c r="K2637" s="57">
        <f t="shared" si="336"/>
        <v>0</v>
      </c>
      <c r="L2637" s="75"/>
      <c r="M2637" s="52">
        <f t="shared" si="337"/>
        <v>0</v>
      </c>
      <c r="N2637" s="76"/>
      <c r="O2637" s="52">
        <f t="shared" si="338"/>
        <v>0</v>
      </c>
      <c r="P2637" s="57">
        <f t="shared" si="339"/>
        <v>0</v>
      </c>
      <c r="Q2637" s="52">
        <f t="shared" si="340"/>
        <v>0</v>
      </c>
      <c r="R2637" s="454">
        <f t="shared" si="341"/>
        <v>0</v>
      </c>
    </row>
    <row r="2638" spans="1:18" outlineLevel="1" x14ac:dyDescent="0.2">
      <c r="A2638" s="79" t="str">
        <f t="shared" si="334"/>
        <v/>
      </c>
      <c r="B2638" s="73"/>
      <c r="C2638" s="90"/>
      <c r="D2638" s="93" t="str">
        <f t="shared" si="335"/>
        <v xml:space="preserve"> </v>
      </c>
      <c r="E2638" s="54" t="str">
        <f>IF($C2638="","",VLOOKUP($C2638,'4.NLC'!$A$6:$F$51,6,0))</f>
        <v/>
      </c>
      <c r="F2638" s="72" t="str">
        <f>IF($C2638="","",VLOOKUP($C2638,'4.NLC'!$A$6:$F$51,5,0))</f>
        <v/>
      </c>
      <c r="G2638" s="82" t="str">
        <f>IF($C2638="","",VLOOKUP($C2638,'4.NLC'!$A$6:$H$51,7,0))</f>
        <v/>
      </c>
      <c r="H2638" s="74"/>
      <c r="I2638" s="74"/>
      <c r="J2638" s="74"/>
      <c r="K2638" s="57">
        <f t="shared" si="336"/>
        <v>0</v>
      </c>
      <c r="L2638" s="75"/>
      <c r="M2638" s="52">
        <f t="shared" si="337"/>
        <v>0</v>
      </c>
      <c r="N2638" s="76"/>
      <c r="O2638" s="52">
        <f t="shared" si="338"/>
        <v>0</v>
      </c>
      <c r="P2638" s="57">
        <f t="shared" si="339"/>
        <v>0</v>
      </c>
      <c r="Q2638" s="52">
        <f t="shared" si="340"/>
        <v>0</v>
      </c>
      <c r="R2638" s="454">
        <f t="shared" si="341"/>
        <v>0</v>
      </c>
    </row>
    <row r="2639" spans="1:18" outlineLevel="1" x14ac:dyDescent="0.2">
      <c r="A2639" s="79" t="str">
        <f t="shared" si="334"/>
        <v/>
      </c>
      <c r="B2639" s="73"/>
      <c r="C2639" s="90"/>
      <c r="D2639" s="93" t="str">
        <f t="shared" si="335"/>
        <v xml:space="preserve"> </v>
      </c>
      <c r="E2639" s="54" t="str">
        <f>IF($C2639="","",VLOOKUP($C2639,'4.NLC'!$A$6:$F$51,6,0))</f>
        <v/>
      </c>
      <c r="F2639" s="72" t="str">
        <f>IF($C2639="","",VLOOKUP($C2639,'4.NLC'!$A$6:$F$51,5,0))</f>
        <v/>
      </c>
      <c r="G2639" s="82" t="str">
        <f>IF($C2639="","",VLOOKUP($C2639,'4.NLC'!$A$6:$H$51,7,0))</f>
        <v/>
      </c>
      <c r="H2639" s="74"/>
      <c r="I2639" s="74"/>
      <c r="J2639" s="74"/>
      <c r="K2639" s="57">
        <f t="shared" si="336"/>
        <v>0</v>
      </c>
      <c r="L2639" s="75"/>
      <c r="M2639" s="52">
        <f t="shared" si="337"/>
        <v>0</v>
      </c>
      <c r="N2639" s="76"/>
      <c r="O2639" s="52">
        <f t="shared" si="338"/>
        <v>0</v>
      </c>
      <c r="P2639" s="57">
        <f t="shared" si="339"/>
        <v>0</v>
      </c>
      <c r="Q2639" s="52">
        <f t="shared" si="340"/>
        <v>0</v>
      </c>
      <c r="R2639" s="454">
        <f t="shared" si="341"/>
        <v>0</v>
      </c>
    </row>
    <row r="2640" spans="1:18" outlineLevel="1" x14ac:dyDescent="0.2">
      <c r="A2640" s="79" t="str">
        <f t="shared" si="334"/>
        <v/>
      </c>
      <c r="B2640" s="73"/>
      <c r="C2640" s="90"/>
      <c r="D2640" s="93" t="str">
        <f t="shared" si="335"/>
        <v xml:space="preserve"> </v>
      </c>
      <c r="E2640" s="54" t="str">
        <f>IF($C2640="","",VLOOKUP($C2640,'4.NLC'!$A$6:$F$51,6,0))</f>
        <v/>
      </c>
      <c r="F2640" s="72" t="str">
        <f>IF($C2640="","",VLOOKUP($C2640,'4.NLC'!$A$6:$F$51,5,0))</f>
        <v/>
      </c>
      <c r="G2640" s="82" t="str">
        <f>IF($C2640="","",VLOOKUP($C2640,'4.NLC'!$A$6:$H$51,7,0))</f>
        <v/>
      </c>
      <c r="H2640" s="74"/>
      <c r="I2640" s="74"/>
      <c r="J2640" s="74"/>
      <c r="K2640" s="57">
        <f t="shared" si="336"/>
        <v>0</v>
      </c>
      <c r="L2640" s="75"/>
      <c r="M2640" s="52">
        <f t="shared" si="337"/>
        <v>0</v>
      </c>
      <c r="N2640" s="76"/>
      <c r="O2640" s="52">
        <f t="shared" si="338"/>
        <v>0</v>
      </c>
      <c r="P2640" s="57">
        <f t="shared" si="339"/>
        <v>0</v>
      </c>
      <c r="Q2640" s="52">
        <f t="shared" si="340"/>
        <v>0</v>
      </c>
      <c r="R2640" s="454">
        <f t="shared" si="341"/>
        <v>0</v>
      </c>
    </row>
    <row r="2641" spans="1:18" outlineLevel="1" x14ac:dyDescent="0.2">
      <c r="A2641" s="79" t="str">
        <f t="shared" si="334"/>
        <v/>
      </c>
      <c r="B2641" s="73"/>
      <c r="C2641" s="90"/>
      <c r="D2641" s="93" t="str">
        <f t="shared" si="335"/>
        <v xml:space="preserve"> </v>
      </c>
      <c r="E2641" s="54" t="str">
        <f>IF($C2641="","",VLOOKUP($C2641,'4.NLC'!$A$6:$F$51,6,0))</f>
        <v/>
      </c>
      <c r="F2641" s="72" t="str">
        <f>IF($C2641="","",VLOOKUP($C2641,'4.NLC'!$A$6:$F$51,5,0))</f>
        <v/>
      </c>
      <c r="G2641" s="82" t="str">
        <f>IF($C2641="","",VLOOKUP($C2641,'4.NLC'!$A$6:$H$51,7,0))</f>
        <v/>
      </c>
      <c r="H2641" s="74"/>
      <c r="I2641" s="74"/>
      <c r="J2641" s="74"/>
      <c r="K2641" s="57">
        <f t="shared" si="336"/>
        <v>0</v>
      </c>
      <c r="L2641" s="75"/>
      <c r="M2641" s="52">
        <f t="shared" si="337"/>
        <v>0</v>
      </c>
      <c r="N2641" s="76"/>
      <c r="O2641" s="52">
        <f t="shared" si="338"/>
        <v>0</v>
      </c>
      <c r="P2641" s="57">
        <f t="shared" si="339"/>
        <v>0</v>
      </c>
      <c r="Q2641" s="52">
        <f t="shared" si="340"/>
        <v>0</v>
      </c>
      <c r="R2641" s="454">
        <f t="shared" si="341"/>
        <v>0</v>
      </c>
    </row>
    <row r="2642" spans="1:18" outlineLevel="1" x14ac:dyDescent="0.2">
      <c r="A2642" s="79" t="str">
        <f t="shared" si="334"/>
        <v/>
      </c>
      <c r="B2642" s="73"/>
      <c r="C2642" s="90"/>
      <c r="D2642" s="93" t="str">
        <f t="shared" si="335"/>
        <v xml:space="preserve"> </v>
      </c>
      <c r="E2642" s="54" t="str">
        <f>IF($C2642="","",VLOOKUP($C2642,'4.NLC'!$A$6:$F$51,6,0))</f>
        <v/>
      </c>
      <c r="F2642" s="72" t="str">
        <f>IF($C2642="","",VLOOKUP($C2642,'4.NLC'!$A$6:$F$51,5,0))</f>
        <v/>
      </c>
      <c r="G2642" s="82" t="str">
        <f>IF($C2642="","",VLOOKUP($C2642,'4.NLC'!$A$6:$H$51,7,0))</f>
        <v/>
      </c>
      <c r="H2642" s="74"/>
      <c r="I2642" s="74"/>
      <c r="J2642" s="74"/>
      <c r="K2642" s="57">
        <f t="shared" si="336"/>
        <v>0</v>
      </c>
      <c r="L2642" s="75"/>
      <c r="M2642" s="52">
        <f t="shared" si="337"/>
        <v>0</v>
      </c>
      <c r="N2642" s="76"/>
      <c r="O2642" s="52">
        <f t="shared" si="338"/>
        <v>0</v>
      </c>
      <c r="P2642" s="57">
        <f t="shared" si="339"/>
        <v>0</v>
      </c>
      <c r="Q2642" s="52">
        <f t="shared" si="340"/>
        <v>0</v>
      </c>
      <c r="R2642" s="454">
        <f t="shared" si="341"/>
        <v>0</v>
      </c>
    </row>
    <row r="2643" spans="1:18" outlineLevel="1" x14ac:dyDescent="0.2">
      <c r="A2643" s="79" t="str">
        <f t="shared" si="334"/>
        <v/>
      </c>
      <c r="B2643" s="73"/>
      <c r="C2643" s="90"/>
      <c r="D2643" s="93" t="str">
        <f t="shared" si="335"/>
        <v xml:space="preserve"> </v>
      </c>
      <c r="E2643" s="54" t="str">
        <f>IF($C2643="","",VLOOKUP($C2643,'4.NLC'!$A$6:$F$51,6,0))</f>
        <v/>
      </c>
      <c r="F2643" s="72" t="str">
        <f>IF($C2643="","",VLOOKUP($C2643,'4.NLC'!$A$6:$F$51,5,0))</f>
        <v/>
      </c>
      <c r="G2643" s="82" t="str">
        <f>IF($C2643="","",VLOOKUP($C2643,'4.NLC'!$A$6:$H$51,7,0))</f>
        <v/>
      </c>
      <c r="H2643" s="74"/>
      <c r="I2643" s="74"/>
      <c r="J2643" s="74"/>
      <c r="K2643" s="57">
        <f t="shared" si="336"/>
        <v>0</v>
      </c>
      <c r="L2643" s="75"/>
      <c r="M2643" s="52">
        <f t="shared" si="337"/>
        <v>0</v>
      </c>
      <c r="N2643" s="76"/>
      <c r="O2643" s="52">
        <f t="shared" si="338"/>
        <v>0</v>
      </c>
      <c r="P2643" s="57">
        <f t="shared" si="339"/>
        <v>0</v>
      </c>
      <c r="Q2643" s="52">
        <f t="shared" si="340"/>
        <v>0</v>
      </c>
      <c r="R2643" s="454">
        <f t="shared" si="341"/>
        <v>0</v>
      </c>
    </row>
    <row r="2644" spans="1:18" outlineLevel="1" x14ac:dyDescent="0.2">
      <c r="A2644" s="79" t="str">
        <f t="shared" si="334"/>
        <v/>
      </c>
      <c r="B2644" s="73"/>
      <c r="C2644" s="90"/>
      <c r="D2644" s="93" t="str">
        <f t="shared" si="335"/>
        <v xml:space="preserve"> </v>
      </c>
      <c r="E2644" s="54" t="str">
        <f>IF($C2644="","",VLOOKUP($C2644,'4.NLC'!$A$6:$F$51,6,0))</f>
        <v/>
      </c>
      <c r="F2644" s="72" t="str">
        <f>IF($C2644="","",VLOOKUP($C2644,'4.NLC'!$A$6:$F$51,5,0))</f>
        <v/>
      </c>
      <c r="G2644" s="82" t="str">
        <f>IF($C2644="","",VLOOKUP($C2644,'4.NLC'!$A$6:$H$51,7,0))</f>
        <v/>
      </c>
      <c r="H2644" s="74"/>
      <c r="I2644" s="74"/>
      <c r="J2644" s="74"/>
      <c r="K2644" s="57">
        <f t="shared" si="336"/>
        <v>0</v>
      </c>
      <c r="L2644" s="75"/>
      <c r="M2644" s="52">
        <f t="shared" si="337"/>
        <v>0</v>
      </c>
      <c r="N2644" s="76"/>
      <c r="O2644" s="52">
        <f t="shared" si="338"/>
        <v>0</v>
      </c>
      <c r="P2644" s="57">
        <f t="shared" si="339"/>
        <v>0</v>
      </c>
      <c r="Q2644" s="52">
        <f t="shared" si="340"/>
        <v>0</v>
      </c>
      <c r="R2644" s="454">
        <f t="shared" si="341"/>
        <v>0</v>
      </c>
    </row>
    <row r="2645" spans="1:18" outlineLevel="1" x14ac:dyDescent="0.2">
      <c r="A2645" s="79" t="str">
        <f t="shared" si="334"/>
        <v/>
      </c>
      <c r="B2645" s="73"/>
      <c r="C2645" s="90"/>
      <c r="D2645" s="93" t="str">
        <f t="shared" si="335"/>
        <v xml:space="preserve"> </v>
      </c>
      <c r="E2645" s="54" t="str">
        <f>IF($C2645="","",VLOOKUP($C2645,'4.NLC'!$A$6:$F$51,6,0))</f>
        <v/>
      </c>
      <c r="F2645" s="72" t="str">
        <f>IF($C2645="","",VLOOKUP($C2645,'4.NLC'!$A$6:$F$51,5,0))</f>
        <v/>
      </c>
      <c r="G2645" s="82" t="str">
        <f>IF($C2645="","",VLOOKUP($C2645,'4.NLC'!$A$6:$H$51,7,0))</f>
        <v/>
      </c>
      <c r="H2645" s="74"/>
      <c r="I2645" s="74"/>
      <c r="J2645" s="74"/>
      <c r="K2645" s="57">
        <f t="shared" si="336"/>
        <v>0</v>
      </c>
      <c r="L2645" s="75"/>
      <c r="M2645" s="52">
        <f t="shared" si="337"/>
        <v>0</v>
      </c>
      <c r="N2645" s="76"/>
      <c r="O2645" s="52">
        <f t="shared" si="338"/>
        <v>0</v>
      </c>
      <c r="P2645" s="57">
        <f t="shared" si="339"/>
        <v>0</v>
      </c>
      <c r="Q2645" s="52">
        <f t="shared" si="340"/>
        <v>0</v>
      </c>
      <c r="R2645" s="454">
        <f t="shared" si="341"/>
        <v>0</v>
      </c>
    </row>
    <row r="2646" spans="1:18" outlineLevel="1" x14ac:dyDescent="0.2">
      <c r="A2646" s="79" t="str">
        <f t="shared" si="334"/>
        <v/>
      </c>
      <c r="B2646" s="73"/>
      <c r="C2646" s="90"/>
      <c r="D2646" s="93" t="str">
        <f t="shared" si="335"/>
        <v xml:space="preserve"> </v>
      </c>
      <c r="E2646" s="54" t="str">
        <f>IF($C2646="","",VLOOKUP($C2646,'4.NLC'!$A$6:$F$51,6,0))</f>
        <v/>
      </c>
      <c r="F2646" s="72" t="str">
        <f>IF($C2646="","",VLOOKUP($C2646,'4.NLC'!$A$6:$F$51,5,0))</f>
        <v/>
      </c>
      <c r="G2646" s="82" t="str">
        <f>IF($C2646="","",VLOOKUP($C2646,'4.NLC'!$A$6:$H$51,7,0))</f>
        <v/>
      </c>
      <c r="H2646" s="74"/>
      <c r="I2646" s="74"/>
      <c r="J2646" s="74"/>
      <c r="K2646" s="57">
        <f t="shared" si="336"/>
        <v>0</v>
      </c>
      <c r="L2646" s="75"/>
      <c r="M2646" s="52">
        <f t="shared" si="337"/>
        <v>0</v>
      </c>
      <c r="N2646" s="76"/>
      <c r="O2646" s="52">
        <f t="shared" si="338"/>
        <v>0</v>
      </c>
      <c r="P2646" s="57">
        <f t="shared" si="339"/>
        <v>0</v>
      </c>
      <c r="Q2646" s="52">
        <f t="shared" si="340"/>
        <v>0</v>
      </c>
      <c r="R2646" s="454">
        <f t="shared" si="341"/>
        <v>0</v>
      </c>
    </row>
    <row r="2647" spans="1:18" outlineLevel="1" x14ac:dyDescent="0.2">
      <c r="A2647" s="79" t="str">
        <f t="shared" si="334"/>
        <v/>
      </c>
      <c r="B2647" s="73"/>
      <c r="C2647" s="90"/>
      <c r="D2647" s="93" t="str">
        <f t="shared" si="335"/>
        <v xml:space="preserve"> </v>
      </c>
      <c r="E2647" s="54" t="str">
        <f>IF($C2647="","",VLOOKUP($C2647,'4.NLC'!$A$6:$F$51,6,0))</f>
        <v/>
      </c>
      <c r="F2647" s="72" t="str">
        <f>IF($C2647="","",VLOOKUP($C2647,'4.NLC'!$A$6:$F$51,5,0))</f>
        <v/>
      </c>
      <c r="G2647" s="82" t="str">
        <f>IF($C2647="","",VLOOKUP($C2647,'4.NLC'!$A$6:$H$51,7,0))</f>
        <v/>
      </c>
      <c r="H2647" s="74"/>
      <c r="I2647" s="74"/>
      <c r="J2647" s="74"/>
      <c r="K2647" s="57">
        <f t="shared" si="336"/>
        <v>0</v>
      </c>
      <c r="L2647" s="75"/>
      <c r="M2647" s="52">
        <f t="shared" si="337"/>
        <v>0</v>
      </c>
      <c r="N2647" s="76"/>
      <c r="O2647" s="52">
        <f t="shared" si="338"/>
        <v>0</v>
      </c>
      <c r="P2647" s="57">
        <f t="shared" si="339"/>
        <v>0</v>
      </c>
      <c r="Q2647" s="52">
        <f t="shared" si="340"/>
        <v>0</v>
      </c>
      <c r="R2647" s="454">
        <f t="shared" si="341"/>
        <v>0</v>
      </c>
    </row>
    <row r="2648" spans="1:18" outlineLevel="1" x14ac:dyDescent="0.2">
      <c r="A2648" s="79" t="str">
        <f t="shared" si="334"/>
        <v/>
      </c>
      <c r="B2648" s="73"/>
      <c r="C2648" s="90"/>
      <c r="D2648" s="93" t="str">
        <f t="shared" si="335"/>
        <v xml:space="preserve"> </v>
      </c>
      <c r="E2648" s="54" t="str">
        <f>IF($C2648="","",VLOOKUP($C2648,'4.NLC'!$A$6:$F$51,6,0))</f>
        <v/>
      </c>
      <c r="F2648" s="72" t="str">
        <f>IF($C2648="","",VLOOKUP($C2648,'4.NLC'!$A$6:$F$51,5,0))</f>
        <v/>
      </c>
      <c r="G2648" s="82" t="str">
        <f>IF($C2648="","",VLOOKUP($C2648,'4.NLC'!$A$6:$H$51,7,0))</f>
        <v/>
      </c>
      <c r="H2648" s="74"/>
      <c r="I2648" s="74"/>
      <c r="J2648" s="74"/>
      <c r="K2648" s="57">
        <f t="shared" si="336"/>
        <v>0</v>
      </c>
      <c r="L2648" s="75"/>
      <c r="M2648" s="52">
        <f t="shared" si="337"/>
        <v>0</v>
      </c>
      <c r="N2648" s="76"/>
      <c r="O2648" s="52">
        <f t="shared" si="338"/>
        <v>0</v>
      </c>
      <c r="P2648" s="57">
        <f t="shared" si="339"/>
        <v>0</v>
      </c>
      <c r="Q2648" s="52">
        <f t="shared" si="340"/>
        <v>0</v>
      </c>
      <c r="R2648" s="454">
        <f t="shared" si="341"/>
        <v>0</v>
      </c>
    </row>
    <row r="2649" spans="1:18" outlineLevel="1" x14ac:dyDescent="0.2">
      <c r="A2649" s="79" t="str">
        <f t="shared" si="334"/>
        <v/>
      </c>
      <c r="B2649" s="73"/>
      <c r="C2649" s="90"/>
      <c r="D2649" s="93" t="str">
        <f t="shared" si="335"/>
        <v xml:space="preserve"> </v>
      </c>
      <c r="E2649" s="54" t="str">
        <f>IF($C2649="","",VLOOKUP($C2649,'4.NLC'!$A$6:$F$51,6,0))</f>
        <v/>
      </c>
      <c r="F2649" s="72" t="str">
        <f>IF($C2649="","",VLOOKUP($C2649,'4.NLC'!$A$6:$F$51,5,0))</f>
        <v/>
      </c>
      <c r="G2649" s="82" t="str">
        <f>IF($C2649="","",VLOOKUP($C2649,'4.NLC'!$A$6:$H$51,7,0))</f>
        <v/>
      </c>
      <c r="H2649" s="74"/>
      <c r="I2649" s="74"/>
      <c r="J2649" s="74"/>
      <c r="K2649" s="57">
        <f t="shared" si="336"/>
        <v>0</v>
      </c>
      <c r="L2649" s="75"/>
      <c r="M2649" s="52">
        <f t="shared" si="337"/>
        <v>0</v>
      </c>
      <c r="N2649" s="76"/>
      <c r="O2649" s="52">
        <f t="shared" si="338"/>
        <v>0</v>
      </c>
      <c r="P2649" s="57">
        <f t="shared" si="339"/>
        <v>0</v>
      </c>
      <c r="Q2649" s="52">
        <f t="shared" si="340"/>
        <v>0</v>
      </c>
      <c r="R2649" s="454">
        <f t="shared" si="341"/>
        <v>0</v>
      </c>
    </row>
    <row r="2650" spans="1:18" outlineLevel="1" x14ac:dyDescent="0.2">
      <c r="A2650" s="79" t="str">
        <f t="shared" si="334"/>
        <v/>
      </c>
      <c r="B2650" s="73"/>
      <c r="C2650" s="90"/>
      <c r="D2650" s="93" t="str">
        <f t="shared" si="335"/>
        <v xml:space="preserve"> </v>
      </c>
      <c r="E2650" s="54" t="str">
        <f>IF($C2650="","",VLOOKUP($C2650,'4.NLC'!$A$6:$F$51,6,0))</f>
        <v/>
      </c>
      <c r="F2650" s="72" t="str">
        <f>IF($C2650="","",VLOOKUP($C2650,'4.NLC'!$A$6:$F$51,5,0))</f>
        <v/>
      </c>
      <c r="G2650" s="82" t="str">
        <f>IF($C2650="","",VLOOKUP($C2650,'4.NLC'!$A$6:$H$51,7,0))</f>
        <v/>
      </c>
      <c r="H2650" s="74"/>
      <c r="I2650" s="74"/>
      <c r="J2650" s="74"/>
      <c r="K2650" s="57">
        <f t="shared" si="336"/>
        <v>0</v>
      </c>
      <c r="L2650" s="75"/>
      <c r="M2650" s="52">
        <f t="shared" si="337"/>
        <v>0</v>
      </c>
      <c r="N2650" s="76"/>
      <c r="O2650" s="52">
        <f t="shared" si="338"/>
        <v>0</v>
      </c>
      <c r="P2650" s="57">
        <f t="shared" si="339"/>
        <v>0</v>
      </c>
      <c r="Q2650" s="52">
        <f t="shared" si="340"/>
        <v>0</v>
      </c>
      <c r="R2650" s="454">
        <f t="shared" si="341"/>
        <v>0</v>
      </c>
    </row>
    <row r="2651" spans="1:18" outlineLevel="1" x14ac:dyDescent="0.2">
      <c r="A2651" s="79" t="str">
        <f t="shared" si="334"/>
        <v/>
      </c>
      <c r="B2651" s="73"/>
      <c r="C2651" s="90"/>
      <c r="D2651" s="93" t="str">
        <f t="shared" si="335"/>
        <v xml:space="preserve"> </v>
      </c>
      <c r="E2651" s="54" t="str">
        <f>IF($C2651="","",VLOOKUP($C2651,'4.NLC'!$A$6:$F$51,6,0))</f>
        <v/>
      </c>
      <c r="F2651" s="72" t="str">
        <f>IF($C2651="","",VLOOKUP($C2651,'4.NLC'!$A$6:$F$51,5,0))</f>
        <v/>
      </c>
      <c r="G2651" s="82" t="str">
        <f>IF($C2651="","",VLOOKUP($C2651,'4.NLC'!$A$6:$H$51,7,0))</f>
        <v/>
      </c>
      <c r="H2651" s="74"/>
      <c r="I2651" s="74"/>
      <c r="J2651" s="74"/>
      <c r="K2651" s="57">
        <f t="shared" si="336"/>
        <v>0</v>
      </c>
      <c r="L2651" s="75"/>
      <c r="M2651" s="52">
        <f t="shared" si="337"/>
        <v>0</v>
      </c>
      <c r="N2651" s="76"/>
      <c r="O2651" s="52">
        <f t="shared" si="338"/>
        <v>0</v>
      </c>
      <c r="P2651" s="57">
        <f t="shared" si="339"/>
        <v>0</v>
      </c>
      <c r="Q2651" s="52">
        <f t="shared" si="340"/>
        <v>0</v>
      </c>
      <c r="R2651" s="454">
        <f t="shared" si="341"/>
        <v>0</v>
      </c>
    </row>
    <row r="2652" spans="1:18" outlineLevel="1" x14ac:dyDescent="0.2">
      <c r="A2652" s="79" t="str">
        <f t="shared" si="334"/>
        <v/>
      </c>
      <c r="B2652" s="73"/>
      <c r="C2652" s="90"/>
      <c r="D2652" s="93" t="str">
        <f t="shared" si="335"/>
        <v xml:space="preserve"> </v>
      </c>
      <c r="E2652" s="54" t="str">
        <f>IF($C2652="","",VLOOKUP($C2652,'4.NLC'!$A$6:$F$51,6,0))</f>
        <v/>
      </c>
      <c r="F2652" s="72" t="str">
        <f>IF($C2652="","",VLOOKUP($C2652,'4.NLC'!$A$6:$F$51,5,0))</f>
        <v/>
      </c>
      <c r="G2652" s="82" t="str">
        <f>IF($C2652="","",VLOOKUP($C2652,'4.NLC'!$A$6:$H$51,7,0))</f>
        <v/>
      </c>
      <c r="H2652" s="74"/>
      <c r="I2652" s="74"/>
      <c r="J2652" s="74"/>
      <c r="K2652" s="57">
        <f t="shared" si="336"/>
        <v>0</v>
      </c>
      <c r="L2652" s="75"/>
      <c r="M2652" s="52">
        <f t="shared" si="337"/>
        <v>0</v>
      </c>
      <c r="N2652" s="76"/>
      <c r="O2652" s="52">
        <f t="shared" si="338"/>
        <v>0</v>
      </c>
      <c r="P2652" s="57">
        <f t="shared" si="339"/>
        <v>0</v>
      </c>
      <c r="Q2652" s="52">
        <f t="shared" si="340"/>
        <v>0</v>
      </c>
      <c r="R2652" s="454">
        <f t="shared" si="341"/>
        <v>0</v>
      </c>
    </row>
    <row r="2653" spans="1:18" outlineLevel="1" x14ac:dyDescent="0.2">
      <c r="A2653" s="79" t="str">
        <f t="shared" si="334"/>
        <v/>
      </c>
      <c r="B2653" s="73"/>
      <c r="C2653" s="90"/>
      <c r="D2653" s="93" t="str">
        <f t="shared" si="335"/>
        <v xml:space="preserve"> </v>
      </c>
      <c r="E2653" s="54" t="str">
        <f>IF($C2653="","",VLOOKUP($C2653,'4.NLC'!$A$6:$F$51,6,0))</f>
        <v/>
      </c>
      <c r="F2653" s="72" t="str">
        <f>IF($C2653="","",VLOOKUP($C2653,'4.NLC'!$A$6:$F$51,5,0))</f>
        <v/>
      </c>
      <c r="G2653" s="82" t="str">
        <f>IF($C2653="","",VLOOKUP($C2653,'4.NLC'!$A$6:$H$51,7,0))</f>
        <v/>
      </c>
      <c r="H2653" s="74"/>
      <c r="I2653" s="74"/>
      <c r="J2653" s="74"/>
      <c r="K2653" s="57">
        <f t="shared" si="336"/>
        <v>0</v>
      </c>
      <c r="L2653" s="75"/>
      <c r="M2653" s="52">
        <f t="shared" si="337"/>
        <v>0</v>
      </c>
      <c r="N2653" s="76"/>
      <c r="O2653" s="52">
        <f t="shared" si="338"/>
        <v>0</v>
      </c>
      <c r="P2653" s="57">
        <f t="shared" si="339"/>
        <v>0</v>
      </c>
      <c r="Q2653" s="52">
        <f t="shared" si="340"/>
        <v>0</v>
      </c>
      <c r="R2653" s="454">
        <f t="shared" si="341"/>
        <v>0</v>
      </c>
    </row>
    <row r="2654" spans="1:18" outlineLevel="1" x14ac:dyDescent="0.2">
      <c r="A2654" s="79" t="str">
        <f t="shared" si="334"/>
        <v/>
      </c>
      <c r="B2654" s="73"/>
      <c r="C2654" s="90"/>
      <c r="D2654" s="93" t="str">
        <f t="shared" si="335"/>
        <v xml:space="preserve"> </v>
      </c>
      <c r="E2654" s="54" t="str">
        <f>IF($C2654="","",VLOOKUP($C2654,'4.NLC'!$A$6:$F$51,6,0))</f>
        <v/>
      </c>
      <c r="F2654" s="72" t="str">
        <f>IF($C2654="","",VLOOKUP($C2654,'4.NLC'!$A$6:$F$51,5,0))</f>
        <v/>
      </c>
      <c r="G2654" s="82" t="str">
        <f>IF($C2654="","",VLOOKUP($C2654,'4.NLC'!$A$6:$H$51,7,0))</f>
        <v/>
      </c>
      <c r="H2654" s="74"/>
      <c r="I2654" s="74"/>
      <c r="J2654" s="74"/>
      <c r="K2654" s="57">
        <f t="shared" si="336"/>
        <v>0</v>
      </c>
      <c r="L2654" s="75"/>
      <c r="M2654" s="52">
        <f t="shared" si="337"/>
        <v>0</v>
      </c>
      <c r="N2654" s="76"/>
      <c r="O2654" s="52">
        <f t="shared" si="338"/>
        <v>0</v>
      </c>
      <c r="P2654" s="57">
        <f t="shared" si="339"/>
        <v>0</v>
      </c>
      <c r="Q2654" s="52">
        <f t="shared" si="340"/>
        <v>0</v>
      </c>
      <c r="R2654" s="454">
        <f t="shared" si="341"/>
        <v>0</v>
      </c>
    </row>
    <row r="2655" spans="1:18" outlineLevel="1" x14ac:dyDescent="0.2">
      <c r="A2655" s="79" t="str">
        <f t="shared" si="334"/>
        <v/>
      </c>
      <c r="B2655" s="73"/>
      <c r="C2655" s="90"/>
      <c r="D2655" s="93" t="str">
        <f t="shared" si="335"/>
        <v xml:space="preserve"> </v>
      </c>
      <c r="E2655" s="54" t="str">
        <f>IF($C2655="","",VLOOKUP($C2655,'4.NLC'!$A$6:$F$51,6,0))</f>
        <v/>
      </c>
      <c r="F2655" s="72" t="str">
        <f>IF($C2655="","",VLOOKUP($C2655,'4.NLC'!$A$6:$F$51,5,0))</f>
        <v/>
      </c>
      <c r="G2655" s="82" t="str">
        <f>IF($C2655="","",VLOOKUP($C2655,'4.NLC'!$A$6:$H$51,7,0))</f>
        <v/>
      </c>
      <c r="H2655" s="74"/>
      <c r="I2655" s="74"/>
      <c r="J2655" s="74"/>
      <c r="K2655" s="57">
        <f t="shared" si="336"/>
        <v>0</v>
      </c>
      <c r="L2655" s="75"/>
      <c r="M2655" s="52">
        <f t="shared" si="337"/>
        <v>0</v>
      </c>
      <c r="N2655" s="76"/>
      <c r="O2655" s="52">
        <f t="shared" si="338"/>
        <v>0</v>
      </c>
      <c r="P2655" s="57">
        <f t="shared" si="339"/>
        <v>0</v>
      </c>
      <c r="Q2655" s="52">
        <f t="shared" si="340"/>
        <v>0</v>
      </c>
      <c r="R2655" s="454">
        <f t="shared" si="341"/>
        <v>0</v>
      </c>
    </row>
    <row r="2656" spans="1:18" outlineLevel="1" x14ac:dyDescent="0.2">
      <c r="A2656" s="79" t="str">
        <f t="shared" si="334"/>
        <v/>
      </c>
      <c r="B2656" s="73"/>
      <c r="C2656" s="90"/>
      <c r="D2656" s="93" t="str">
        <f t="shared" si="335"/>
        <v xml:space="preserve"> </v>
      </c>
      <c r="E2656" s="54" t="str">
        <f>IF($C2656="","",VLOOKUP($C2656,'4.NLC'!$A$6:$F$51,6,0))</f>
        <v/>
      </c>
      <c r="F2656" s="72" t="str">
        <f>IF($C2656="","",VLOOKUP($C2656,'4.NLC'!$A$6:$F$51,5,0))</f>
        <v/>
      </c>
      <c r="G2656" s="82" t="str">
        <f>IF($C2656="","",VLOOKUP($C2656,'4.NLC'!$A$6:$H$51,7,0))</f>
        <v/>
      </c>
      <c r="H2656" s="74"/>
      <c r="I2656" s="74"/>
      <c r="J2656" s="74"/>
      <c r="K2656" s="57">
        <f t="shared" si="336"/>
        <v>0</v>
      </c>
      <c r="L2656" s="75"/>
      <c r="M2656" s="52">
        <f t="shared" si="337"/>
        <v>0</v>
      </c>
      <c r="N2656" s="76"/>
      <c r="O2656" s="52">
        <f t="shared" si="338"/>
        <v>0</v>
      </c>
      <c r="P2656" s="57">
        <f t="shared" si="339"/>
        <v>0</v>
      </c>
      <c r="Q2656" s="52">
        <f t="shared" si="340"/>
        <v>0</v>
      </c>
      <c r="R2656" s="454">
        <f t="shared" si="341"/>
        <v>0</v>
      </c>
    </row>
    <row r="2657" spans="1:18" outlineLevel="1" x14ac:dyDescent="0.2">
      <c r="A2657" s="79" t="str">
        <f t="shared" si="334"/>
        <v/>
      </c>
      <c r="B2657" s="73"/>
      <c r="C2657" s="90"/>
      <c r="D2657" s="93" t="str">
        <f t="shared" si="335"/>
        <v xml:space="preserve"> </v>
      </c>
      <c r="E2657" s="54" t="str">
        <f>IF($C2657="","",VLOOKUP($C2657,'4.NLC'!$A$6:$F$51,6,0))</f>
        <v/>
      </c>
      <c r="F2657" s="72" t="str">
        <f>IF($C2657="","",VLOOKUP($C2657,'4.NLC'!$A$6:$F$51,5,0))</f>
        <v/>
      </c>
      <c r="G2657" s="82" t="str">
        <f>IF($C2657="","",VLOOKUP($C2657,'4.NLC'!$A$6:$H$51,7,0))</f>
        <v/>
      </c>
      <c r="H2657" s="74"/>
      <c r="I2657" s="74"/>
      <c r="J2657" s="74"/>
      <c r="K2657" s="57">
        <f t="shared" si="336"/>
        <v>0</v>
      </c>
      <c r="L2657" s="75"/>
      <c r="M2657" s="52">
        <f t="shared" si="337"/>
        <v>0</v>
      </c>
      <c r="N2657" s="76"/>
      <c r="O2657" s="52">
        <f t="shared" si="338"/>
        <v>0</v>
      </c>
      <c r="P2657" s="57">
        <f t="shared" si="339"/>
        <v>0</v>
      </c>
      <c r="Q2657" s="52">
        <f t="shared" si="340"/>
        <v>0</v>
      </c>
      <c r="R2657" s="454">
        <f t="shared" si="341"/>
        <v>0</v>
      </c>
    </row>
    <row r="2658" spans="1:18" outlineLevel="1" x14ac:dyDescent="0.2">
      <c r="A2658" s="79" t="str">
        <f t="shared" si="334"/>
        <v/>
      </c>
      <c r="B2658" s="73"/>
      <c r="C2658" s="90"/>
      <c r="D2658" s="93" t="str">
        <f t="shared" si="335"/>
        <v xml:space="preserve"> </v>
      </c>
      <c r="E2658" s="54" t="str">
        <f>IF($C2658="","",VLOOKUP($C2658,'4.NLC'!$A$6:$F$51,6,0))</f>
        <v/>
      </c>
      <c r="F2658" s="72" t="str">
        <f>IF($C2658="","",VLOOKUP($C2658,'4.NLC'!$A$6:$F$51,5,0))</f>
        <v/>
      </c>
      <c r="G2658" s="82" t="str">
        <f>IF($C2658="","",VLOOKUP($C2658,'4.NLC'!$A$6:$H$51,7,0))</f>
        <v/>
      </c>
      <c r="H2658" s="74"/>
      <c r="I2658" s="74"/>
      <c r="J2658" s="74"/>
      <c r="K2658" s="57">
        <f t="shared" si="336"/>
        <v>0</v>
      </c>
      <c r="L2658" s="75"/>
      <c r="M2658" s="52">
        <f t="shared" si="337"/>
        <v>0</v>
      </c>
      <c r="N2658" s="76"/>
      <c r="O2658" s="52">
        <f t="shared" si="338"/>
        <v>0</v>
      </c>
      <c r="P2658" s="57">
        <f t="shared" si="339"/>
        <v>0</v>
      </c>
      <c r="Q2658" s="52">
        <f t="shared" si="340"/>
        <v>0</v>
      </c>
      <c r="R2658" s="454">
        <f t="shared" si="341"/>
        <v>0</v>
      </c>
    </row>
    <row r="2659" spans="1:18" outlineLevel="1" x14ac:dyDescent="0.2">
      <c r="A2659" s="79" t="str">
        <f t="shared" si="334"/>
        <v/>
      </c>
      <c r="B2659" s="73"/>
      <c r="C2659" s="90"/>
      <c r="D2659" s="93" t="str">
        <f t="shared" si="335"/>
        <v xml:space="preserve"> </v>
      </c>
      <c r="E2659" s="54" t="str">
        <f>IF($C2659="","",VLOOKUP($C2659,'4.NLC'!$A$6:$F$51,6,0))</f>
        <v/>
      </c>
      <c r="F2659" s="72" t="str">
        <f>IF($C2659="","",VLOOKUP($C2659,'4.NLC'!$A$6:$F$51,5,0))</f>
        <v/>
      </c>
      <c r="G2659" s="82" t="str">
        <f>IF($C2659="","",VLOOKUP($C2659,'4.NLC'!$A$6:$H$51,7,0))</f>
        <v/>
      </c>
      <c r="H2659" s="74"/>
      <c r="I2659" s="74"/>
      <c r="J2659" s="74"/>
      <c r="K2659" s="57">
        <f t="shared" si="336"/>
        <v>0</v>
      </c>
      <c r="L2659" s="75"/>
      <c r="M2659" s="52">
        <f t="shared" si="337"/>
        <v>0</v>
      </c>
      <c r="N2659" s="76"/>
      <c r="O2659" s="52">
        <f t="shared" si="338"/>
        <v>0</v>
      </c>
      <c r="P2659" s="57">
        <f t="shared" si="339"/>
        <v>0</v>
      </c>
      <c r="Q2659" s="52">
        <f t="shared" si="340"/>
        <v>0</v>
      </c>
      <c r="R2659" s="454">
        <f t="shared" si="341"/>
        <v>0</v>
      </c>
    </row>
    <row r="2660" spans="1:18" outlineLevel="1" x14ac:dyDescent="0.2">
      <c r="A2660" s="79" t="str">
        <f t="shared" si="334"/>
        <v/>
      </c>
      <c r="B2660" s="73"/>
      <c r="C2660" s="90"/>
      <c r="D2660" s="93" t="str">
        <f t="shared" si="335"/>
        <v xml:space="preserve"> </v>
      </c>
      <c r="E2660" s="54" t="str">
        <f>IF($C2660="","",VLOOKUP($C2660,'4.NLC'!$A$6:$F$51,6,0))</f>
        <v/>
      </c>
      <c r="F2660" s="72" t="str">
        <f>IF($C2660="","",VLOOKUP($C2660,'4.NLC'!$A$6:$F$51,5,0))</f>
        <v/>
      </c>
      <c r="G2660" s="82" t="str">
        <f>IF($C2660="","",VLOOKUP($C2660,'4.NLC'!$A$6:$H$51,7,0))</f>
        <v/>
      </c>
      <c r="H2660" s="74"/>
      <c r="I2660" s="74"/>
      <c r="J2660" s="74"/>
      <c r="K2660" s="57">
        <f t="shared" si="336"/>
        <v>0</v>
      </c>
      <c r="L2660" s="75"/>
      <c r="M2660" s="52">
        <f t="shared" si="337"/>
        <v>0</v>
      </c>
      <c r="N2660" s="76"/>
      <c r="O2660" s="52">
        <f t="shared" si="338"/>
        <v>0</v>
      </c>
      <c r="P2660" s="57">
        <f t="shared" si="339"/>
        <v>0</v>
      </c>
      <c r="Q2660" s="52">
        <f t="shared" si="340"/>
        <v>0</v>
      </c>
      <c r="R2660" s="454">
        <f t="shared" si="341"/>
        <v>0</v>
      </c>
    </row>
    <row r="2661" spans="1:18" outlineLevel="1" x14ac:dyDescent="0.2">
      <c r="A2661" s="79" t="str">
        <f t="shared" si="334"/>
        <v/>
      </c>
      <c r="B2661" s="73"/>
      <c r="C2661" s="90"/>
      <c r="D2661" s="93" t="str">
        <f t="shared" si="335"/>
        <v xml:space="preserve"> </v>
      </c>
      <c r="E2661" s="54" t="str">
        <f>IF($C2661="","",VLOOKUP($C2661,'4.NLC'!$A$6:$F$51,6,0))</f>
        <v/>
      </c>
      <c r="F2661" s="72" t="str">
        <f>IF($C2661="","",VLOOKUP($C2661,'4.NLC'!$A$6:$F$51,5,0))</f>
        <v/>
      </c>
      <c r="G2661" s="82" t="str">
        <f>IF($C2661="","",VLOOKUP($C2661,'4.NLC'!$A$6:$H$51,7,0))</f>
        <v/>
      </c>
      <c r="H2661" s="74"/>
      <c r="I2661" s="74"/>
      <c r="J2661" s="74"/>
      <c r="K2661" s="57">
        <f t="shared" si="336"/>
        <v>0</v>
      </c>
      <c r="L2661" s="75"/>
      <c r="M2661" s="52">
        <f t="shared" si="337"/>
        <v>0</v>
      </c>
      <c r="N2661" s="76"/>
      <c r="O2661" s="52">
        <f t="shared" si="338"/>
        <v>0</v>
      </c>
      <c r="P2661" s="57">
        <f t="shared" si="339"/>
        <v>0</v>
      </c>
      <c r="Q2661" s="52">
        <f t="shared" si="340"/>
        <v>0</v>
      </c>
      <c r="R2661" s="454">
        <f t="shared" si="341"/>
        <v>0</v>
      </c>
    </row>
    <row r="2662" spans="1:18" outlineLevel="1" x14ac:dyDescent="0.2">
      <c r="A2662" s="79" t="str">
        <f t="shared" si="334"/>
        <v/>
      </c>
      <c r="B2662" s="73"/>
      <c r="C2662" s="90"/>
      <c r="D2662" s="93" t="str">
        <f t="shared" si="335"/>
        <v xml:space="preserve"> </v>
      </c>
      <c r="E2662" s="54" t="str">
        <f>IF($C2662="","",VLOOKUP($C2662,'4.NLC'!$A$6:$F$51,6,0))</f>
        <v/>
      </c>
      <c r="F2662" s="72" t="str">
        <f>IF($C2662="","",VLOOKUP($C2662,'4.NLC'!$A$6:$F$51,5,0))</f>
        <v/>
      </c>
      <c r="G2662" s="82" t="str">
        <f>IF($C2662="","",VLOOKUP($C2662,'4.NLC'!$A$6:$H$51,7,0))</f>
        <v/>
      </c>
      <c r="H2662" s="74"/>
      <c r="I2662" s="74"/>
      <c r="J2662" s="74"/>
      <c r="K2662" s="57">
        <f t="shared" si="336"/>
        <v>0</v>
      </c>
      <c r="L2662" s="75"/>
      <c r="M2662" s="52">
        <f t="shared" si="337"/>
        <v>0</v>
      </c>
      <c r="N2662" s="76"/>
      <c r="O2662" s="52">
        <f t="shared" si="338"/>
        <v>0</v>
      </c>
      <c r="P2662" s="57">
        <f t="shared" si="339"/>
        <v>0</v>
      </c>
      <c r="Q2662" s="52">
        <f t="shared" si="340"/>
        <v>0</v>
      </c>
      <c r="R2662" s="454">
        <f t="shared" si="341"/>
        <v>0</v>
      </c>
    </row>
    <row r="2663" spans="1:18" outlineLevel="1" x14ac:dyDescent="0.2">
      <c r="A2663" s="79" t="str">
        <f t="shared" si="334"/>
        <v/>
      </c>
      <c r="B2663" s="73"/>
      <c r="C2663" s="90"/>
      <c r="D2663" s="93" t="str">
        <f t="shared" si="335"/>
        <v xml:space="preserve"> </v>
      </c>
      <c r="E2663" s="54" t="str">
        <f>IF($C2663="","",VLOOKUP($C2663,'4.NLC'!$A$6:$F$51,6,0))</f>
        <v/>
      </c>
      <c r="F2663" s="72" t="str">
        <f>IF($C2663="","",VLOOKUP($C2663,'4.NLC'!$A$6:$F$51,5,0))</f>
        <v/>
      </c>
      <c r="G2663" s="82" t="str">
        <f>IF($C2663="","",VLOOKUP($C2663,'4.NLC'!$A$6:$H$51,7,0))</f>
        <v/>
      </c>
      <c r="H2663" s="74"/>
      <c r="I2663" s="74"/>
      <c r="J2663" s="74"/>
      <c r="K2663" s="57">
        <f t="shared" si="336"/>
        <v>0</v>
      </c>
      <c r="L2663" s="75"/>
      <c r="M2663" s="52">
        <f t="shared" si="337"/>
        <v>0</v>
      </c>
      <c r="N2663" s="76"/>
      <c r="O2663" s="52">
        <f t="shared" si="338"/>
        <v>0</v>
      </c>
      <c r="P2663" s="57">
        <f t="shared" si="339"/>
        <v>0</v>
      </c>
      <c r="Q2663" s="52">
        <f t="shared" si="340"/>
        <v>0</v>
      </c>
      <c r="R2663" s="454">
        <f t="shared" si="341"/>
        <v>0</v>
      </c>
    </row>
    <row r="2664" spans="1:18" outlineLevel="1" x14ac:dyDescent="0.2">
      <c r="A2664" s="79" t="str">
        <f t="shared" si="334"/>
        <v/>
      </c>
      <c r="B2664" s="73"/>
      <c r="C2664" s="90"/>
      <c r="D2664" s="93" t="str">
        <f t="shared" si="335"/>
        <v xml:space="preserve"> </v>
      </c>
      <c r="E2664" s="54" t="str">
        <f>IF($C2664="","",VLOOKUP($C2664,'4.NLC'!$A$6:$F$51,6,0))</f>
        <v/>
      </c>
      <c r="F2664" s="72" t="str">
        <f>IF($C2664="","",VLOOKUP($C2664,'4.NLC'!$A$6:$F$51,5,0))</f>
        <v/>
      </c>
      <c r="G2664" s="82" t="str">
        <f>IF($C2664="","",VLOOKUP($C2664,'4.NLC'!$A$6:$H$51,7,0))</f>
        <v/>
      </c>
      <c r="H2664" s="74"/>
      <c r="I2664" s="74"/>
      <c r="J2664" s="74"/>
      <c r="K2664" s="57">
        <f t="shared" si="336"/>
        <v>0</v>
      </c>
      <c r="L2664" s="75"/>
      <c r="M2664" s="52">
        <f t="shared" si="337"/>
        <v>0</v>
      </c>
      <c r="N2664" s="76"/>
      <c r="O2664" s="52">
        <f t="shared" si="338"/>
        <v>0</v>
      </c>
      <c r="P2664" s="57">
        <f t="shared" si="339"/>
        <v>0</v>
      </c>
      <c r="Q2664" s="52">
        <f t="shared" si="340"/>
        <v>0</v>
      </c>
      <c r="R2664" s="454">
        <f t="shared" si="341"/>
        <v>0</v>
      </c>
    </row>
    <row r="2665" spans="1:18" outlineLevel="1" x14ac:dyDescent="0.2">
      <c r="A2665" s="79" t="str">
        <f t="shared" si="334"/>
        <v/>
      </c>
      <c r="B2665" s="73"/>
      <c r="C2665" s="90"/>
      <c r="D2665" s="93" t="str">
        <f t="shared" si="335"/>
        <v xml:space="preserve"> </v>
      </c>
      <c r="E2665" s="54" t="str">
        <f>IF($C2665="","",VLOOKUP($C2665,'4.NLC'!$A$6:$F$51,6,0))</f>
        <v/>
      </c>
      <c r="F2665" s="72" t="str">
        <f>IF($C2665="","",VLOOKUP($C2665,'4.NLC'!$A$6:$F$51,5,0))</f>
        <v/>
      </c>
      <c r="G2665" s="82" t="str">
        <f>IF($C2665="","",VLOOKUP($C2665,'4.NLC'!$A$6:$H$51,7,0))</f>
        <v/>
      </c>
      <c r="H2665" s="74"/>
      <c r="I2665" s="74"/>
      <c r="J2665" s="74"/>
      <c r="K2665" s="57">
        <f t="shared" si="336"/>
        <v>0</v>
      </c>
      <c r="L2665" s="75"/>
      <c r="M2665" s="52">
        <f t="shared" si="337"/>
        <v>0</v>
      </c>
      <c r="N2665" s="76"/>
      <c r="O2665" s="52">
        <f t="shared" si="338"/>
        <v>0</v>
      </c>
      <c r="P2665" s="57">
        <f t="shared" si="339"/>
        <v>0</v>
      </c>
      <c r="Q2665" s="52">
        <f t="shared" si="340"/>
        <v>0</v>
      </c>
      <c r="R2665" s="454">
        <f t="shared" si="341"/>
        <v>0</v>
      </c>
    </row>
    <row r="2666" spans="1:18" outlineLevel="1" x14ac:dyDescent="0.2">
      <c r="A2666" s="79" t="str">
        <f t="shared" si="334"/>
        <v/>
      </c>
      <c r="B2666" s="73"/>
      <c r="C2666" s="90"/>
      <c r="D2666" s="93" t="str">
        <f t="shared" si="335"/>
        <v xml:space="preserve"> </v>
      </c>
      <c r="E2666" s="54" t="str">
        <f>IF($C2666="","",VLOOKUP($C2666,'4.NLC'!$A$6:$F$51,6,0))</f>
        <v/>
      </c>
      <c r="F2666" s="72" t="str">
        <f>IF($C2666="","",VLOOKUP($C2666,'4.NLC'!$A$6:$F$51,5,0))</f>
        <v/>
      </c>
      <c r="G2666" s="82" t="str">
        <f>IF($C2666="","",VLOOKUP($C2666,'4.NLC'!$A$6:$H$51,7,0))</f>
        <v/>
      </c>
      <c r="H2666" s="74"/>
      <c r="I2666" s="74"/>
      <c r="J2666" s="74"/>
      <c r="K2666" s="57">
        <f t="shared" si="336"/>
        <v>0</v>
      </c>
      <c r="L2666" s="75"/>
      <c r="M2666" s="52">
        <f t="shared" si="337"/>
        <v>0</v>
      </c>
      <c r="N2666" s="76"/>
      <c r="O2666" s="52">
        <f t="shared" si="338"/>
        <v>0</v>
      </c>
      <c r="P2666" s="57">
        <f t="shared" si="339"/>
        <v>0</v>
      </c>
      <c r="Q2666" s="52">
        <f t="shared" si="340"/>
        <v>0</v>
      </c>
      <c r="R2666" s="454">
        <f t="shared" si="341"/>
        <v>0</v>
      </c>
    </row>
    <row r="2667" spans="1:18" outlineLevel="1" x14ac:dyDescent="0.2">
      <c r="A2667" s="79" t="str">
        <f t="shared" si="334"/>
        <v/>
      </c>
      <c r="B2667" s="73"/>
      <c r="C2667" s="90"/>
      <c r="D2667" s="93" t="str">
        <f t="shared" si="335"/>
        <v xml:space="preserve"> </v>
      </c>
      <c r="E2667" s="54" t="str">
        <f>IF($C2667="","",VLOOKUP($C2667,'4.NLC'!$A$6:$F$51,6,0))</f>
        <v/>
      </c>
      <c r="F2667" s="72" t="str">
        <f>IF($C2667="","",VLOOKUP($C2667,'4.NLC'!$A$6:$F$51,5,0))</f>
        <v/>
      </c>
      <c r="G2667" s="82" t="str">
        <f>IF($C2667="","",VLOOKUP($C2667,'4.NLC'!$A$6:$H$51,7,0))</f>
        <v/>
      </c>
      <c r="H2667" s="74"/>
      <c r="I2667" s="74"/>
      <c r="J2667" s="74"/>
      <c r="K2667" s="57">
        <f t="shared" si="336"/>
        <v>0</v>
      </c>
      <c r="L2667" s="75"/>
      <c r="M2667" s="52">
        <f t="shared" si="337"/>
        <v>0</v>
      </c>
      <c r="N2667" s="76"/>
      <c r="O2667" s="52">
        <f t="shared" si="338"/>
        <v>0</v>
      </c>
      <c r="P2667" s="57">
        <f t="shared" si="339"/>
        <v>0</v>
      </c>
      <c r="Q2667" s="52">
        <f t="shared" si="340"/>
        <v>0</v>
      </c>
      <c r="R2667" s="454">
        <f t="shared" si="341"/>
        <v>0</v>
      </c>
    </row>
    <row r="2668" spans="1:18" outlineLevel="1" x14ac:dyDescent="0.2">
      <c r="A2668" s="79" t="str">
        <f t="shared" si="334"/>
        <v/>
      </c>
      <c r="B2668" s="73"/>
      <c r="C2668" s="90"/>
      <c r="D2668" s="93" t="str">
        <f t="shared" si="335"/>
        <v xml:space="preserve"> </v>
      </c>
      <c r="E2668" s="54" t="str">
        <f>IF($C2668="","",VLOOKUP($C2668,'4.NLC'!$A$6:$F$51,6,0))</f>
        <v/>
      </c>
      <c r="F2668" s="72" t="str">
        <f>IF($C2668="","",VLOOKUP($C2668,'4.NLC'!$A$6:$F$51,5,0))</f>
        <v/>
      </c>
      <c r="G2668" s="82" t="str">
        <f>IF($C2668="","",VLOOKUP($C2668,'4.NLC'!$A$6:$H$51,7,0))</f>
        <v/>
      </c>
      <c r="H2668" s="74"/>
      <c r="I2668" s="74"/>
      <c r="J2668" s="74"/>
      <c r="K2668" s="57">
        <f t="shared" si="336"/>
        <v>0</v>
      </c>
      <c r="L2668" s="75"/>
      <c r="M2668" s="52">
        <f t="shared" si="337"/>
        <v>0</v>
      </c>
      <c r="N2668" s="76"/>
      <c r="O2668" s="52">
        <f t="shared" si="338"/>
        <v>0</v>
      </c>
      <c r="P2668" s="57">
        <f t="shared" si="339"/>
        <v>0</v>
      </c>
      <c r="Q2668" s="52">
        <f t="shared" si="340"/>
        <v>0</v>
      </c>
      <c r="R2668" s="454">
        <f t="shared" si="341"/>
        <v>0</v>
      </c>
    </row>
    <row r="2669" spans="1:18" outlineLevel="1" x14ac:dyDescent="0.2">
      <c r="A2669" s="79" t="str">
        <f t="shared" si="334"/>
        <v/>
      </c>
      <c r="B2669" s="73"/>
      <c r="C2669" s="90"/>
      <c r="D2669" s="93" t="str">
        <f t="shared" si="335"/>
        <v xml:space="preserve"> </v>
      </c>
      <c r="E2669" s="54" t="str">
        <f>IF($C2669="","",VLOOKUP($C2669,'4.NLC'!$A$6:$F$51,6,0))</f>
        <v/>
      </c>
      <c r="F2669" s="72" t="str">
        <f>IF($C2669="","",VLOOKUP($C2669,'4.NLC'!$A$6:$F$51,5,0))</f>
        <v/>
      </c>
      <c r="G2669" s="82" t="str">
        <f>IF($C2669="","",VLOOKUP($C2669,'4.NLC'!$A$6:$H$51,7,0))</f>
        <v/>
      </c>
      <c r="H2669" s="74"/>
      <c r="I2669" s="74"/>
      <c r="J2669" s="74"/>
      <c r="K2669" s="57">
        <f t="shared" si="336"/>
        <v>0</v>
      </c>
      <c r="L2669" s="75"/>
      <c r="M2669" s="52">
        <f t="shared" si="337"/>
        <v>0</v>
      </c>
      <c r="N2669" s="76"/>
      <c r="O2669" s="52">
        <f t="shared" si="338"/>
        <v>0</v>
      </c>
      <c r="P2669" s="57">
        <f t="shared" si="339"/>
        <v>0</v>
      </c>
      <c r="Q2669" s="52">
        <f t="shared" si="340"/>
        <v>0</v>
      </c>
      <c r="R2669" s="454">
        <f t="shared" si="341"/>
        <v>0</v>
      </c>
    </row>
    <row r="2670" spans="1:18" outlineLevel="1" x14ac:dyDescent="0.2">
      <c r="A2670" s="79" t="str">
        <f t="shared" si="334"/>
        <v/>
      </c>
      <c r="B2670" s="73"/>
      <c r="C2670" s="90"/>
      <c r="D2670" s="93" t="str">
        <f t="shared" si="335"/>
        <v xml:space="preserve"> </v>
      </c>
      <c r="E2670" s="54" t="str">
        <f>IF($C2670="","",VLOOKUP($C2670,'4.NLC'!$A$6:$F$51,6,0))</f>
        <v/>
      </c>
      <c r="F2670" s="72" t="str">
        <f>IF($C2670="","",VLOOKUP($C2670,'4.NLC'!$A$6:$F$51,5,0))</f>
        <v/>
      </c>
      <c r="G2670" s="82" t="str">
        <f>IF($C2670="","",VLOOKUP($C2670,'4.NLC'!$A$6:$H$51,7,0))</f>
        <v/>
      </c>
      <c r="H2670" s="74"/>
      <c r="I2670" s="74"/>
      <c r="J2670" s="74"/>
      <c r="K2670" s="57">
        <f t="shared" si="336"/>
        <v>0</v>
      </c>
      <c r="L2670" s="75"/>
      <c r="M2670" s="52">
        <f t="shared" si="337"/>
        <v>0</v>
      </c>
      <c r="N2670" s="76"/>
      <c r="O2670" s="52">
        <f t="shared" si="338"/>
        <v>0</v>
      </c>
      <c r="P2670" s="57">
        <f t="shared" si="339"/>
        <v>0</v>
      </c>
      <c r="Q2670" s="52">
        <f t="shared" si="340"/>
        <v>0</v>
      </c>
      <c r="R2670" s="454">
        <f t="shared" si="341"/>
        <v>0</v>
      </c>
    </row>
    <row r="2671" spans="1:18" outlineLevel="1" x14ac:dyDescent="0.2">
      <c r="A2671" s="79" t="str">
        <f t="shared" si="334"/>
        <v/>
      </c>
      <c r="B2671" s="73"/>
      <c r="C2671" s="90"/>
      <c r="D2671" s="93" t="str">
        <f t="shared" si="335"/>
        <v xml:space="preserve"> </v>
      </c>
      <c r="E2671" s="54" t="str">
        <f>IF($C2671="","",VLOOKUP($C2671,'4.NLC'!$A$6:$F$51,6,0))</f>
        <v/>
      </c>
      <c r="F2671" s="72" t="str">
        <f>IF($C2671="","",VLOOKUP($C2671,'4.NLC'!$A$6:$F$51,5,0))</f>
        <v/>
      </c>
      <c r="G2671" s="82" t="str">
        <f>IF($C2671="","",VLOOKUP($C2671,'4.NLC'!$A$6:$H$51,7,0))</f>
        <v/>
      </c>
      <c r="H2671" s="74"/>
      <c r="I2671" s="74"/>
      <c r="J2671" s="74"/>
      <c r="K2671" s="57">
        <f t="shared" si="336"/>
        <v>0</v>
      </c>
      <c r="L2671" s="75"/>
      <c r="M2671" s="52">
        <f t="shared" si="337"/>
        <v>0</v>
      </c>
      <c r="N2671" s="76"/>
      <c r="O2671" s="52">
        <f t="shared" si="338"/>
        <v>0</v>
      </c>
      <c r="P2671" s="57">
        <f t="shared" si="339"/>
        <v>0</v>
      </c>
      <c r="Q2671" s="52">
        <f t="shared" si="340"/>
        <v>0</v>
      </c>
      <c r="R2671" s="454">
        <f t="shared" si="341"/>
        <v>0</v>
      </c>
    </row>
    <row r="2672" spans="1:18" outlineLevel="1" x14ac:dyDescent="0.2">
      <c r="A2672" s="79" t="str">
        <f t="shared" si="334"/>
        <v/>
      </c>
      <c r="B2672" s="73"/>
      <c r="C2672" s="90"/>
      <c r="D2672" s="93" t="str">
        <f t="shared" si="335"/>
        <v xml:space="preserve"> </v>
      </c>
      <c r="E2672" s="54" t="str">
        <f>IF($C2672="","",VLOOKUP($C2672,'4.NLC'!$A$6:$F$51,6,0))</f>
        <v/>
      </c>
      <c r="F2672" s="72" t="str">
        <f>IF($C2672="","",VLOOKUP($C2672,'4.NLC'!$A$6:$F$51,5,0))</f>
        <v/>
      </c>
      <c r="G2672" s="82" t="str">
        <f>IF($C2672="","",VLOOKUP($C2672,'4.NLC'!$A$6:$H$51,7,0))</f>
        <v/>
      </c>
      <c r="H2672" s="74"/>
      <c r="I2672" s="74"/>
      <c r="J2672" s="74"/>
      <c r="K2672" s="57">
        <f t="shared" si="336"/>
        <v>0</v>
      </c>
      <c r="L2672" s="75"/>
      <c r="M2672" s="52">
        <f t="shared" si="337"/>
        <v>0</v>
      </c>
      <c r="N2672" s="76"/>
      <c r="O2672" s="52">
        <f t="shared" si="338"/>
        <v>0</v>
      </c>
      <c r="P2672" s="57">
        <f t="shared" si="339"/>
        <v>0</v>
      </c>
      <c r="Q2672" s="52">
        <f t="shared" si="340"/>
        <v>0</v>
      </c>
      <c r="R2672" s="454">
        <f t="shared" si="341"/>
        <v>0</v>
      </c>
    </row>
    <row r="2673" spans="1:18" outlineLevel="1" x14ac:dyDescent="0.2">
      <c r="A2673" s="79" t="str">
        <f t="shared" si="334"/>
        <v/>
      </c>
      <c r="B2673" s="73"/>
      <c r="C2673" s="90"/>
      <c r="D2673" s="93" t="str">
        <f t="shared" si="335"/>
        <v xml:space="preserve"> </v>
      </c>
      <c r="E2673" s="54" t="str">
        <f>IF($C2673="","",VLOOKUP($C2673,'4.NLC'!$A$6:$F$51,6,0))</f>
        <v/>
      </c>
      <c r="F2673" s="72" t="str">
        <f>IF($C2673="","",VLOOKUP($C2673,'4.NLC'!$A$6:$F$51,5,0))</f>
        <v/>
      </c>
      <c r="G2673" s="82" t="str">
        <f>IF($C2673="","",VLOOKUP($C2673,'4.NLC'!$A$6:$H$51,7,0))</f>
        <v/>
      </c>
      <c r="H2673" s="74"/>
      <c r="I2673" s="74"/>
      <c r="J2673" s="74"/>
      <c r="K2673" s="57">
        <f t="shared" si="336"/>
        <v>0</v>
      </c>
      <c r="L2673" s="75"/>
      <c r="M2673" s="52">
        <f t="shared" si="337"/>
        <v>0</v>
      </c>
      <c r="N2673" s="76"/>
      <c r="O2673" s="52">
        <f t="shared" si="338"/>
        <v>0</v>
      </c>
      <c r="P2673" s="57">
        <f t="shared" si="339"/>
        <v>0</v>
      </c>
      <c r="Q2673" s="52">
        <f t="shared" si="340"/>
        <v>0</v>
      </c>
      <c r="R2673" s="454">
        <f t="shared" si="341"/>
        <v>0</v>
      </c>
    </row>
    <row r="2674" spans="1:18" outlineLevel="1" x14ac:dyDescent="0.2">
      <c r="A2674" s="79" t="str">
        <f t="shared" si="334"/>
        <v/>
      </c>
      <c r="B2674" s="73"/>
      <c r="C2674" s="90"/>
      <c r="D2674" s="93" t="str">
        <f t="shared" si="335"/>
        <v xml:space="preserve"> </v>
      </c>
      <c r="E2674" s="54" t="str">
        <f>IF($C2674="","",VLOOKUP($C2674,'4.NLC'!$A$6:$F$51,6,0))</f>
        <v/>
      </c>
      <c r="F2674" s="72" t="str">
        <f>IF($C2674="","",VLOOKUP($C2674,'4.NLC'!$A$6:$F$51,5,0))</f>
        <v/>
      </c>
      <c r="G2674" s="82" t="str">
        <f>IF($C2674="","",VLOOKUP($C2674,'4.NLC'!$A$6:$H$51,7,0))</f>
        <v/>
      </c>
      <c r="H2674" s="74"/>
      <c r="I2674" s="74"/>
      <c r="J2674" s="74"/>
      <c r="K2674" s="57">
        <f t="shared" si="336"/>
        <v>0</v>
      </c>
      <c r="L2674" s="75"/>
      <c r="M2674" s="52">
        <f t="shared" si="337"/>
        <v>0</v>
      </c>
      <c r="N2674" s="76"/>
      <c r="O2674" s="52">
        <f t="shared" si="338"/>
        <v>0</v>
      </c>
      <c r="P2674" s="57">
        <f t="shared" si="339"/>
        <v>0</v>
      </c>
      <c r="Q2674" s="52">
        <f t="shared" si="340"/>
        <v>0</v>
      </c>
      <c r="R2674" s="454">
        <f t="shared" si="341"/>
        <v>0</v>
      </c>
    </row>
    <row r="2675" spans="1:18" outlineLevel="1" x14ac:dyDescent="0.2">
      <c r="A2675" s="79" t="str">
        <f t="shared" si="334"/>
        <v/>
      </c>
      <c r="B2675" s="73"/>
      <c r="C2675" s="90"/>
      <c r="D2675" s="93" t="str">
        <f t="shared" si="335"/>
        <v xml:space="preserve"> </v>
      </c>
      <c r="E2675" s="54" t="str">
        <f>IF($C2675="","",VLOOKUP($C2675,'4.NLC'!$A$6:$F$51,6,0))</f>
        <v/>
      </c>
      <c r="F2675" s="72" t="str">
        <f>IF($C2675="","",VLOOKUP($C2675,'4.NLC'!$A$6:$F$51,5,0))</f>
        <v/>
      </c>
      <c r="G2675" s="82" t="str">
        <f>IF($C2675="","",VLOOKUP($C2675,'4.NLC'!$A$6:$H$51,7,0))</f>
        <v/>
      </c>
      <c r="H2675" s="74"/>
      <c r="I2675" s="74"/>
      <c r="J2675" s="74"/>
      <c r="K2675" s="57">
        <f t="shared" si="336"/>
        <v>0</v>
      </c>
      <c r="L2675" s="75"/>
      <c r="M2675" s="52">
        <f t="shared" si="337"/>
        <v>0</v>
      </c>
      <c r="N2675" s="76"/>
      <c r="O2675" s="52">
        <f t="shared" si="338"/>
        <v>0</v>
      </c>
      <c r="P2675" s="57">
        <f t="shared" si="339"/>
        <v>0</v>
      </c>
      <c r="Q2675" s="52">
        <f t="shared" si="340"/>
        <v>0</v>
      </c>
      <c r="R2675" s="454">
        <f t="shared" si="341"/>
        <v>0</v>
      </c>
    </row>
    <row r="2676" spans="1:18" outlineLevel="1" x14ac:dyDescent="0.2">
      <c r="A2676" s="79" t="str">
        <f t="shared" si="334"/>
        <v/>
      </c>
      <c r="B2676" s="73"/>
      <c r="C2676" s="90"/>
      <c r="D2676" s="93" t="str">
        <f t="shared" si="335"/>
        <v xml:space="preserve"> </v>
      </c>
      <c r="E2676" s="54" t="str">
        <f>IF($C2676="","",VLOOKUP($C2676,'4.NLC'!$A$6:$F$51,6,0))</f>
        <v/>
      </c>
      <c r="F2676" s="72" t="str">
        <f>IF($C2676="","",VLOOKUP($C2676,'4.NLC'!$A$6:$F$51,5,0))</f>
        <v/>
      </c>
      <c r="G2676" s="82" t="str">
        <f>IF($C2676="","",VLOOKUP($C2676,'4.NLC'!$A$6:$H$51,7,0))</f>
        <v/>
      </c>
      <c r="H2676" s="74"/>
      <c r="I2676" s="74"/>
      <c r="J2676" s="74"/>
      <c r="K2676" s="57">
        <f t="shared" si="336"/>
        <v>0</v>
      </c>
      <c r="L2676" s="75"/>
      <c r="M2676" s="52">
        <f t="shared" si="337"/>
        <v>0</v>
      </c>
      <c r="N2676" s="76"/>
      <c r="O2676" s="52">
        <f t="shared" si="338"/>
        <v>0</v>
      </c>
      <c r="P2676" s="57">
        <f t="shared" si="339"/>
        <v>0</v>
      </c>
      <c r="Q2676" s="52">
        <f t="shared" si="340"/>
        <v>0</v>
      </c>
      <c r="R2676" s="454">
        <f t="shared" si="341"/>
        <v>0</v>
      </c>
    </row>
    <row r="2677" spans="1:18" outlineLevel="1" x14ac:dyDescent="0.2">
      <c r="A2677" s="79" t="str">
        <f t="shared" si="334"/>
        <v/>
      </c>
      <c r="B2677" s="73"/>
      <c r="C2677" s="90"/>
      <c r="D2677" s="93" t="str">
        <f t="shared" si="335"/>
        <v xml:space="preserve"> </v>
      </c>
      <c r="E2677" s="54" t="str">
        <f>IF($C2677="","",VLOOKUP($C2677,'4.NLC'!$A$6:$F$51,6,0))</f>
        <v/>
      </c>
      <c r="F2677" s="72" t="str">
        <f>IF($C2677="","",VLOOKUP($C2677,'4.NLC'!$A$6:$F$51,5,0))</f>
        <v/>
      </c>
      <c r="G2677" s="82" t="str">
        <f>IF($C2677="","",VLOOKUP($C2677,'4.NLC'!$A$6:$H$51,7,0))</f>
        <v/>
      </c>
      <c r="H2677" s="74"/>
      <c r="I2677" s="74"/>
      <c r="J2677" s="74"/>
      <c r="K2677" s="57">
        <f t="shared" si="336"/>
        <v>0</v>
      </c>
      <c r="L2677" s="75"/>
      <c r="M2677" s="52">
        <f t="shared" si="337"/>
        <v>0</v>
      </c>
      <c r="N2677" s="76"/>
      <c r="O2677" s="52">
        <f t="shared" si="338"/>
        <v>0</v>
      </c>
      <c r="P2677" s="57">
        <f t="shared" si="339"/>
        <v>0</v>
      </c>
      <c r="Q2677" s="52">
        <f t="shared" si="340"/>
        <v>0</v>
      </c>
      <c r="R2677" s="454">
        <f t="shared" si="341"/>
        <v>0</v>
      </c>
    </row>
    <row r="2678" spans="1:18" outlineLevel="1" x14ac:dyDescent="0.2">
      <c r="A2678" s="79" t="str">
        <f t="shared" si="334"/>
        <v/>
      </c>
      <c r="B2678" s="73"/>
      <c r="C2678" s="90"/>
      <c r="D2678" s="93" t="str">
        <f t="shared" si="335"/>
        <v xml:space="preserve"> </v>
      </c>
      <c r="E2678" s="54" t="str">
        <f>IF($C2678="","",VLOOKUP($C2678,'4.NLC'!$A$6:$F$51,6,0))</f>
        <v/>
      </c>
      <c r="F2678" s="72" t="str">
        <f>IF($C2678="","",VLOOKUP($C2678,'4.NLC'!$A$6:$F$51,5,0))</f>
        <v/>
      </c>
      <c r="G2678" s="82" t="str">
        <f>IF($C2678="","",VLOOKUP($C2678,'4.NLC'!$A$6:$H$51,7,0))</f>
        <v/>
      </c>
      <c r="H2678" s="74"/>
      <c r="I2678" s="74"/>
      <c r="J2678" s="74"/>
      <c r="K2678" s="57">
        <f t="shared" si="336"/>
        <v>0</v>
      </c>
      <c r="L2678" s="75"/>
      <c r="M2678" s="52">
        <f t="shared" si="337"/>
        <v>0</v>
      </c>
      <c r="N2678" s="76"/>
      <c r="O2678" s="52">
        <f t="shared" si="338"/>
        <v>0</v>
      </c>
      <c r="P2678" s="57">
        <f t="shared" si="339"/>
        <v>0</v>
      </c>
      <c r="Q2678" s="52">
        <f t="shared" si="340"/>
        <v>0</v>
      </c>
      <c r="R2678" s="454">
        <f t="shared" si="341"/>
        <v>0</v>
      </c>
    </row>
    <row r="2679" spans="1:18" outlineLevel="1" x14ac:dyDescent="0.2">
      <c r="A2679" s="79" t="str">
        <f t="shared" si="334"/>
        <v/>
      </c>
      <c r="B2679" s="73"/>
      <c r="C2679" s="90"/>
      <c r="D2679" s="93" t="str">
        <f t="shared" si="335"/>
        <v xml:space="preserve"> </v>
      </c>
      <c r="E2679" s="54" t="str">
        <f>IF($C2679="","",VLOOKUP($C2679,'4.NLC'!$A$6:$F$51,6,0))</f>
        <v/>
      </c>
      <c r="F2679" s="72" t="str">
        <f>IF($C2679="","",VLOOKUP($C2679,'4.NLC'!$A$6:$F$51,5,0))</f>
        <v/>
      </c>
      <c r="G2679" s="82" t="str">
        <f>IF($C2679="","",VLOOKUP($C2679,'4.NLC'!$A$6:$H$51,7,0))</f>
        <v/>
      </c>
      <c r="H2679" s="74"/>
      <c r="I2679" s="74"/>
      <c r="J2679" s="74"/>
      <c r="K2679" s="57">
        <f t="shared" si="336"/>
        <v>0</v>
      </c>
      <c r="L2679" s="75"/>
      <c r="M2679" s="52">
        <f t="shared" si="337"/>
        <v>0</v>
      </c>
      <c r="N2679" s="76"/>
      <c r="O2679" s="52">
        <f t="shared" si="338"/>
        <v>0</v>
      </c>
      <c r="P2679" s="57">
        <f t="shared" si="339"/>
        <v>0</v>
      </c>
      <c r="Q2679" s="52">
        <f t="shared" si="340"/>
        <v>0</v>
      </c>
      <c r="R2679" s="454">
        <f t="shared" si="341"/>
        <v>0</v>
      </c>
    </row>
    <row r="2680" spans="1:18" outlineLevel="1" x14ac:dyDescent="0.2">
      <c r="A2680" s="79" t="str">
        <f t="shared" si="334"/>
        <v/>
      </c>
      <c r="B2680" s="73"/>
      <c r="C2680" s="90"/>
      <c r="D2680" s="93" t="str">
        <f t="shared" si="335"/>
        <v xml:space="preserve"> </v>
      </c>
      <c r="E2680" s="54" t="str">
        <f>IF($C2680="","",VLOOKUP($C2680,'4.NLC'!$A$6:$F$51,6,0))</f>
        <v/>
      </c>
      <c r="F2680" s="72" t="str">
        <f>IF($C2680="","",VLOOKUP($C2680,'4.NLC'!$A$6:$F$51,5,0))</f>
        <v/>
      </c>
      <c r="G2680" s="82" t="str">
        <f>IF($C2680="","",VLOOKUP($C2680,'4.NLC'!$A$6:$H$51,7,0))</f>
        <v/>
      </c>
      <c r="H2680" s="74"/>
      <c r="I2680" s="74"/>
      <c r="J2680" s="74"/>
      <c r="K2680" s="57">
        <f t="shared" si="336"/>
        <v>0</v>
      </c>
      <c r="L2680" s="75"/>
      <c r="M2680" s="52">
        <f t="shared" si="337"/>
        <v>0</v>
      </c>
      <c r="N2680" s="76"/>
      <c r="O2680" s="52">
        <f t="shared" si="338"/>
        <v>0</v>
      </c>
      <c r="P2680" s="57">
        <f t="shared" si="339"/>
        <v>0</v>
      </c>
      <c r="Q2680" s="52">
        <f t="shared" si="340"/>
        <v>0</v>
      </c>
      <c r="R2680" s="454">
        <f t="shared" si="341"/>
        <v>0</v>
      </c>
    </row>
    <row r="2681" spans="1:18" outlineLevel="1" x14ac:dyDescent="0.2">
      <c r="A2681" s="79" t="str">
        <f t="shared" si="334"/>
        <v/>
      </c>
      <c r="B2681" s="73"/>
      <c r="C2681" s="90"/>
      <c r="D2681" s="93" t="str">
        <f t="shared" si="335"/>
        <v xml:space="preserve"> </v>
      </c>
      <c r="E2681" s="54" t="str">
        <f>IF($C2681="","",VLOOKUP($C2681,'4.NLC'!$A$6:$F$51,6,0))</f>
        <v/>
      </c>
      <c r="F2681" s="72" t="str">
        <f>IF($C2681="","",VLOOKUP($C2681,'4.NLC'!$A$6:$F$51,5,0))</f>
        <v/>
      </c>
      <c r="G2681" s="82" t="str">
        <f>IF($C2681="","",VLOOKUP($C2681,'4.NLC'!$A$6:$H$51,7,0))</f>
        <v/>
      </c>
      <c r="H2681" s="74"/>
      <c r="I2681" s="74"/>
      <c r="J2681" s="74"/>
      <c r="K2681" s="57">
        <f t="shared" si="336"/>
        <v>0</v>
      </c>
      <c r="L2681" s="75"/>
      <c r="M2681" s="52">
        <f t="shared" si="337"/>
        <v>0</v>
      </c>
      <c r="N2681" s="76"/>
      <c r="O2681" s="52">
        <f t="shared" si="338"/>
        <v>0</v>
      </c>
      <c r="P2681" s="57">
        <f t="shared" si="339"/>
        <v>0</v>
      </c>
      <c r="Q2681" s="52">
        <f t="shared" si="340"/>
        <v>0</v>
      </c>
      <c r="R2681" s="454">
        <f t="shared" si="341"/>
        <v>0</v>
      </c>
    </row>
    <row r="2682" spans="1:18" outlineLevel="1" x14ac:dyDescent="0.2">
      <c r="A2682" s="79" t="str">
        <f t="shared" si="334"/>
        <v/>
      </c>
      <c r="B2682" s="73"/>
      <c r="C2682" s="90"/>
      <c r="D2682" s="93" t="str">
        <f t="shared" si="335"/>
        <v xml:space="preserve"> </v>
      </c>
      <c r="E2682" s="54" t="str">
        <f>IF($C2682="","",VLOOKUP($C2682,'4.NLC'!$A$6:$F$51,6,0))</f>
        <v/>
      </c>
      <c r="F2682" s="72" t="str">
        <f>IF($C2682="","",VLOOKUP($C2682,'4.NLC'!$A$6:$F$51,5,0))</f>
        <v/>
      </c>
      <c r="G2682" s="82" t="str">
        <f>IF($C2682="","",VLOOKUP($C2682,'4.NLC'!$A$6:$H$51,7,0))</f>
        <v/>
      </c>
      <c r="H2682" s="74"/>
      <c r="I2682" s="74"/>
      <c r="J2682" s="74"/>
      <c r="K2682" s="57">
        <f t="shared" si="336"/>
        <v>0</v>
      </c>
      <c r="L2682" s="75"/>
      <c r="M2682" s="52">
        <f t="shared" si="337"/>
        <v>0</v>
      </c>
      <c r="N2682" s="76"/>
      <c r="O2682" s="52">
        <f t="shared" si="338"/>
        <v>0</v>
      </c>
      <c r="P2682" s="57">
        <f t="shared" si="339"/>
        <v>0</v>
      </c>
      <c r="Q2682" s="52">
        <f t="shared" si="340"/>
        <v>0</v>
      </c>
      <c r="R2682" s="454">
        <f t="shared" si="341"/>
        <v>0</v>
      </c>
    </row>
    <row r="2683" spans="1:18" outlineLevel="1" x14ac:dyDescent="0.2">
      <c r="A2683" s="79" t="str">
        <f t="shared" si="334"/>
        <v/>
      </c>
      <c r="B2683" s="73"/>
      <c r="C2683" s="90"/>
      <c r="D2683" s="93" t="str">
        <f t="shared" si="335"/>
        <v xml:space="preserve"> </v>
      </c>
      <c r="E2683" s="54" t="str">
        <f>IF($C2683="","",VLOOKUP($C2683,'4.NLC'!$A$6:$F$51,6,0))</f>
        <v/>
      </c>
      <c r="F2683" s="72" t="str">
        <f>IF($C2683="","",VLOOKUP($C2683,'4.NLC'!$A$6:$F$51,5,0))</f>
        <v/>
      </c>
      <c r="G2683" s="82" t="str">
        <f>IF($C2683="","",VLOOKUP($C2683,'4.NLC'!$A$6:$H$51,7,0))</f>
        <v/>
      </c>
      <c r="H2683" s="74"/>
      <c r="I2683" s="74"/>
      <c r="J2683" s="74"/>
      <c r="K2683" s="57">
        <f t="shared" si="336"/>
        <v>0</v>
      </c>
      <c r="L2683" s="75"/>
      <c r="M2683" s="52">
        <f t="shared" si="337"/>
        <v>0</v>
      </c>
      <c r="N2683" s="76"/>
      <c r="O2683" s="52">
        <f t="shared" si="338"/>
        <v>0</v>
      </c>
      <c r="P2683" s="57">
        <f t="shared" si="339"/>
        <v>0</v>
      </c>
      <c r="Q2683" s="52">
        <f t="shared" si="340"/>
        <v>0</v>
      </c>
      <c r="R2683" s="454">
        <f t="shared" si="341"/>
        <v>0</v>
      </c>
    </row>
    <row r="2684" spans="1:18" outlineLevel="1" x14ac:dyDescent="0.2">
      <c r="A2684" s="79" t="str">
        <f t="shared" si="334"/>
        <v/>
      </c>
      <c r="B2684" s="73"/>
      <c r="C2684" s="90"/>
      <c r="D2684" s="93" t="str">
        <f t="shared" si="335"/>
        <v xml:space="preserve"> </v>
      </c>
      <c r="E2684" s="54" t="str">
        <f>IF($C2684="","",VLOOKUP($C2684,'4.NLC'!$A$6:$F$51,6,0))</f>
        <v/>
      </c>
      <c r="F2684" s="72" t="str">
        <f>IF($C2684="","",VLOOKUP($C2684,'4.NLC'!$A$6:$F$51,5,0))</f>
        <v/>
      </c>
      <c r="G2684" s="82" t="str">
        <f>IF($C2684="","",VLOOKUP($C2684,'4.NLC'!$A$6:$H$51,7,0))</f>
        <v/>
      </c>
      <c r="H2684" s="74"/>
      <c r="I2684" s="74"/>
      <c r="J2684" s="74"/>
      <c r="K2684" s="57">
        <f t="shared" si="336"/>
        <v>0</v>
      </c>
      <c r="L2684" s="75"/>
      <c r="M2684" s="52">
        <f t="shared" si="337"/>
        <v>0</v>
      </c>
      <c r="N2684" s="76"/>
      <c r="O2684" s="52">
        <f t="shared" si="338"/>
        <v>0</v>
      </c>
      <c r="P2684" s="57">
        <f t="shared" si="339"/>
        <v>0</v>
      </c>
      <c r="Q2684" s="52">
        <f t="shared" si="340"/>
        <v>0</v>
      </c>
      <c r="R2684" s="454">
        <f t="shared" si="341"/>
        <v>0</v>
      </c>
    </row>
    <row r="2685" spans="1:18" outlineLevel="1" x14ac:dyDescent="0.2">
      <c r="A2685" s="79" t="str">
        <f t="shared" si="334"/>
        <v/>
      </c>
      <c r="B2685" s="73"/>
      <c r="C2685" s="90"/>
      <c r="D2685" s="93" t="str">
        <f t="shared" si="335"/>
        <v xml:space="preserve"> </v>
      </c>
      <c r="E2685" s="54" t="str">
        <f>IF($C2685="","",VLOOKUP($C2685,'4.NLC'!$A$6:$F$51,6,0))</f>
        <v/>
      </c>
      <c r="F2685" s="72" t="str">
        <f>IF($C2685="","",VLOOKUP($C2685,'4.NLC'!$A$6:$F$51,5,0))</f>
        <v/>
      </c>
      <c r="G2685" s="82" t="str">
        <f>IF($C2685="","",VLOOKUP($C2685,'4.NLC'!$A$6:$H$51,7,0))</f>
        <v/>
      </c>
      <c r="H2685" s="74"/>
      <c r="I2685" s="74"/>
      <c r="J2685" s="74"/>
      <c r="K2685" s="57">
        <f t="shared" si="336"/>
        <v>0</v>
      </c>
      <c r="L2685" s="75"/>
      <c r="M2685" s="52">
        <f t="shared" si="337"/>
        <v>0</v>
      </c>
      <c r="N2685" s="76"/>
      <c r="O2685" s="52">
        <f t="shared" si="338"/>
        <v>0</v>
      </c>
      <c r="P2685" s="57">
        <f t="shared" si="339"/>
        <v>0</v>
      </c>
      <c r="Q2685" s="52">
        <f t="shared" si="340"/>
        <v>0</v>
      </c>
      <c r="R2685" s="454">
        <f t="shared" si="341"/>
        <v>0</v>
      </c>
    </row>
    <row r="2686" spans="1:18" outlineLevel="1" x14ac:dyDescent="0.2">
      <c r="A2686" s="79" t="str">
        <f t="shared" si="334"/>
        <v/>
      </c>
      <c r="B2686" s="73"/>
      <c r="C2686" s="90"/>
      <c r="D2686" s="93" t="str">
        <f t="shared" si="335"/>
        <v xml:space="preserve"> </v>
      </c>
      <c r="E2686" s="54" t="str">
        <f>IF($C2686="","",VLOOKUP($C2686,'4.NLC'!$A$6:$F$51,6,0))</f>
        <v/>
      </c>
      <c r="F2686" s="72" t="str">
        <f>IF($C2686="","",VLOOKUP($C2686,'4.NLC'!$A$6:$F$51,5,0))</f>
        <v/>
      </c>
      <c r="G2686" s="82" t="str">
        <f>IF($C2686="","",VLOOKUP($C2686,'4.NLC'!$A$6:$H$51,7,0))</f>
        <v/>
      </c>
      <c r="H2686" s="74"/>
      <c r="I2686" s="74"/>
      <c r="J2686" s="74"/>
      <c r="K2686" s="57">
        <f t="shared" si="336"/>
        <v>0</v>
      </c>
      <c r="L2686" s="75"/>
      <c r="M2686" s="52">
        <f t="shared" si="337"/>
        <v>0</v>
      </c>
      <c r="N2686" s="76"/>
      <c r="O2686" s="52">
        <f t="shared" si="338"/>
        <v>0</v>
      </c>
      <c r="P2686" s="57">
        <f t="shared" si="339"/>
        <v>0</v>
      </c>
      <c r="Q2686" s="52">
        <f t="shared" si="340"/>
        <v>0</v>
      </c>
      <c r="R2686" s="454">
        <f t="shared" si="341"/>
        <v>0</v>
      </c>
    </row>
    <row r="2687" spans="1:18" outlineLevel="1" x14ac:dyDescent="0.2">
      <c r="A2687" s="79" t="str">
        <f t="shared" si="334"/>
        <v/>
      </c>
      <c r="B2687" s="73"/>
      <c r="C2687" s="90"/>
      <c r="D2687" s="93" t="str">
        <f t="shared" si="335"/>
        <v xml:space="preserve"> </v>
      </c>
      <c r="E2687" s="54" t="str">
        <f>IF($C2687="","",VLOOKUP($C2687,'4.NLC'!$A$6:$F$51,6,0))</f>
        <v/>
      </c>
      <c r="F2687" s="72" t="str">
        <f>IF($C2687="","",VLOOKUP($C2687,'4.NLC'!$A$6:$F$51,5,0))</f>
        <v/>
      </c>
      <c r="G2687" s="82" t="str">
        <f>IF($C2687="","",VLOOKUP($C2687,'4.NLC'!$A$6:$H$51,7,0))</f>
        <v/>
      </c>
      <c r="H2687" s="74"/>
      <c r="I2687" s="74"/>
      <c r="J2687" s="74"/>
      <c r="K2687" s="57">
        <f t="shared" si="336"/>
        <v>0</v>
      </c>
      <c r="L2687" s="75"/>
      <c r="M2687" s="52">
        <f t="shared" si="337"/>
        <v>0</v>
      </c>
      <c r="N2687" s="76"/>
      <c r="O2687" s="52">
        <f t="shared" si="338"/>
        <v>0</v>
      </c>
      <c r="P2687" s="57">
        <f t="shared" si="339"/>
        <v>0</v>
      </c>
      <c r="Q2687" s="52">
        <f t="shared" si="340"/>
        <v>0</v>
      </c>
      <c r="R2687" s="454">
        <f t="shared" si="341"/>
        <v>0</v>
      </c>
    </row>
    <row r="2688" spans="1:18" outlineLevel="1" x14ac:dyDescent="0.2">
      <c r="A2688" s="79" t="str">
        <f t="shared" si="334"/>
        <v/>
      </c>
      <c r="B2688" s="73"/>
      <c r="C2688" s="90"/>
      <c r="D2688" s="93" t="str">
        <f t="shared" si="335"/>
        <v xml:space="preserve"> </v>
      </c>
      <c r="E2688" s="54" t="str">
        <f>IF($C2688="","",VLOOKUP($C2688,'4.NLC'!$A$6:$F$51,6,0))</f>
        <v/>
      </c>
      <c r="F2688" s="72" t="str">
        <f>IF($C2688="","",VLOOKUP($C2688,'4.NLC'!$A$6:$F$51,5,0))</f>
        <v/>
      </c>
      <c r="G2688" s="82" t="str">
        <f>IF($C2688="","",VLOOKUP($C2688,'4.NLC'!$A$6:$H$51,7,0))</f>
        <v/>
      </c>
      <c r="H2688" s="74"/>
      <c r="I2688" s="74"/>
      <c r="J2688" s="74"/>
      <c r="K2688" s="57">
        <f t="shared" si="336"/>
        <v>0</v>
      </c>
      <c r="L2688" s="75"/>
      <c r="M2688" s="52">
        <f t="shared" si="337"/>
        <v>0</v>
      </c>
      <c r="N2688" s="76"/>
      <c r="O2688" s="52">
        <f t="shared" si="338"/>
        <v>0</v>
      </c>
      <c r="P2688" s="57">
        <f t="shared" si="339"/>
        <v>0</v>
      </c>
      <c r="Q2688" s="52">
        <f t="shared" si="340"/>
        <v>0</v>
      </c>
      <c r="R2688" s="454">
        <f t="shared" si="341"/>
        <v>0</v>
      </c>
    </row>
    <row r="2689" spans="1:18" outlineLevel="1" x14ac:dyDescent="0.2">
      <c r="A2689" s="79" t="str">
        <f t="shared" si="334"/>
        <v/>
      </c>
      <c r="B2689" s="73"/>
      <c r="C2689" s="90"/>
      <c r="D2689" s="93" t="str">
        <f t="shared" si="335"/>
        <v xml:space="preserve"> </v>
      </c>
      <c r="E2689" s="54" t="str">
        <f>IF($C2689="","",VLOOKUP($C2689,'4.NLC'!$A$6:$F$51,6,0))</f>
        <v/>
      </c>
      <c r="F2689" s="72" t="str">
        <f>IF($C2689="","",VLOOKUP($C2689,'4.NLC'!$A$6:$F$51,5,0))</f>
        <v/>
      </c>
      <c r="G2689" s="82" t="str">
        <f>IF($C2689="","",VLOOKUP($C2689,'4.NLC'!$A$6:$H$51,7,0))</f>
        <v/>
      </c>
      <c r="H2689" s="74"/>
      <c r="I2689" s="74"/>
      <c r="J2689" s="74"/>
      <c r="K2689" s="57">
        <f t="shared" si="336"/>
        <v>0</v>
      </c>
      <c r="L2689" s="75"/>
      <c r="M2689" s="52">
        <f t="shared" si="337"/>
        <v>0</v>
      </c>
      <c r="N2689" s="76"/>
      <c r="O2689" s="52">
        <f t="shared" si="338"/>
        <v>0</v>
      </c>
      <c r="P2689" s="57">
        <f t="shared" si="339"/>
        <v>0</v>
      </c>
      <c r="Q2689" s="52">
        <f t="shared" si="340"/>
        <v>0</v>
      </c>
      <c r="R2689" s="454">
        <f t="shared" si="341"/>
        <v>0</v>
      </c>
    </row>
    <row r="2690" spans="1:18" outlineLevel="1" x14ac:dyDescent="0.2">
      <c r="A2690" s="79" t="str">
        <f t="shared" si="334"/>
        <v/>
      </c>
      <c r="B2690" s="73"/>
      <c r="C2690" s="90"/>
      <c r="D2690" s="93" t="str">
        <f t="shared" si="335"/>
        <v xml:space="preserve"> </v>
      </c>
      <c r="E2690" s="54" t="str">
        <f>IF($C2690="","",VLOOKUP($C2690,'4.NLC'!$A$6:$F$51,6,0))</f>
        <v/>
      </c>
      <c r="F2690" s="72" t="str">
        <f>IF($C2690="","",VLOOKUP($C2690,'4.NLC'!$A$6:$F$51,5,0))</f>
        <v/>
      </c>
      <c r="G2690" s="82" t="str">
        <f>IF($C2690="","",VLOOKUP($C2690,'4.NLC'!$A$6:$H$51,7,0))</f>
        <v/>
      </c>
      <c r="H2690" s="74"/>
      <c r="I2690" s="74"/>
      <c r="J2690" s="74"/>
      <c r="K2690" s="57">
        <f t="shared" si="336"/>
        <v>0</v>
      </c>
      <c r="L2690" s="75"/>
      <c r="M2690" s="52">
        <f t="shared" si="337"/>
        <v>0</v>
      </c>
      <c r="N2690" s="76"/>
      <c r="O2690" s="52">
        <f t="shared" si="338"/>
        <v>0</v>
      </c>
      <c r="P2690" s="57">
        <f t="shared" si="339"/>
        <v>0</v>
      </c>
      <c r="Q2690" s="52">
        <f t="shared" si="340"/>
        <v>0</v>
      </c>
      <c r="R2690" s="454">
        <f t="shared" si="341"/>
        <v>0</v>
      </c>
    </row>
    <row r="2691" spans="1:18" outlineLevel="1" x14ac:dyDescent="0.2">
      <c r="A2691" s="79" t="str">
        <f t="shared" si="334"/>
        <v/>
      </c>
      <c r="B2691" s="73"/>
      <c r="C2691" s="90"/>
      <c r="D2691" s="93" t="str">
        <f t="shared" si="335"/>
        <v xml:space="preserve"> </v>
      </c>
      <c r="E2691" s="54" t="str">
        <f>IF($C2691="","",VLOOKUP($C2691,'4.NLC'!$A$6:$F$51,6,0))</f>
        <v/>
      </c>
      <c r="F2691" s="72" t="str">
        <f>IF($C2691="","",VLOOKUP($C2691,'4.NLC'!$A$6:$F$51,5,0))</f>
        <v/>
      </c>
      <c r="G2691" s="82" t="str">
        <f>IF($C2691="","",VLOOKUP($C2691,'4.NLC'!$A$6:$H$51,7,0))</f>
        <v/>
      </c>
      <c r="H2691" s="74"/>
      <c r="I2691" s="74"/>
      <c r="J2691" s="74"/>
      <c r="K2691" s="57">
        <f t="shared" si="336"/>
        <v>0</v>
      </c>
      <c r="L2691" s="75"/>
      <c r="M2691" s="52">
        <f t="shared" si="337"/>
        <v>0</v>
      </c>
      <c r="N2691" s="76"/>
      <c r="O2691" s="52">
        <f t="shared" si="338"/>
        <v>0</v>
      </c>
      <c r="P2691" s="57">
        <f t="shared" si="339"/>
        <v>0</v>
      </c>
      <c r="Q2691" s="52">
        <f t="shared" si="340"/>
        <v>0</v>
      </c>
      <c r="R2691" s="454">
        <f t="shared" si="341"/>
        <v>0</v>
      </c>
    </row>
    <row r="2692" spans="1:18" outlineLevel="1" x14ac:dyDescent="0.2">
      <c r="A2692" s="79" t="str">
        <f t="shared" si="334"/>
        <v/>
      </c>
      <c r="B2692" s="73"/>
      <c r="C2692" s="90"/>
      <c r="D2692" s="93" t="str">
        <f t="shared" si="335"/>
        <v xml:space="preserve"> </v>
      </c>
      <c r="E2692" s="54" t="str">
        <f>IF($C2692="","",VLOOKUP($C2692,'4.NLC'!$A$6:$F$51,6,0))</f>
        <v/>
      </c>
      <c r="F2692" s="72" t="str">
        <f>IF($C2692="","",VLOOKUP($C2692,'4.NLC'!$A$6:$F$51,5,0))</f>
        <v/>
      </c>
      <c r="G2692" s="82" t="str">
        <f>IF($C2692="","",VLOOKUP($C2692,'4.NLC'!$A$6:$H$51,7,0))</f>
        <v/>
      </c>
      <c r="H2692" s="74"/>
      <c r="I2692" s="74"/>
      <c r="J2692" s="74"/>
      <c r="K2692" s="57">
        <f t="shared" si="336"/>
        <v>0</v>
      </c>
      <c r="L2692" s="75"/>
      <c r="M2692" s="52">
        <f t="shared" si="337"/>
        <v>0</v>
      </c>
      <c r="N2692" s="76"/>
      <c r="O2692" s="52">
        <f t="shared" si="338"/>
        <v>0</v>
      </c>
      <c r="P2692" s="57">
        <f t="shared" si="339"/>
        <v>0</v>
      </c>
      <c r="Q2692" s="52">
        <f t="shared" si="340"/>
        <v>0</v>
      </c>
      <c r="R2692" s="454">
        <f t="shared" si="341"/>
        <v>0</v>
      </c>
    </row>
    <row r="2693" spans="1:18" outlineLevel="1" x14ac:dyDescent="0.2">
      <c r="A2693" s="79" t="str">
        <f t="shared" si="334"/>
        <v/>
      </c>
      <c r="B2693" s="73"/>
      <c r="C2693" s="90"/>
      <c r="D2693" s="93" t="str">
        <f t="shared" si="335"/>
        <v xml:space="preserve"> </v>
      </c>
      <c r="E2693" s="54" t="str">
        <f>IF($C2693="","",VLOOKUP($C2693,'4.NLC'!$A$6:$F$51,6,0))</f>
        <v/>
      </c>
      <c r="F2693" s="72" t="str">
        <f>IF($C2693="","",VLOOKUP($C2693,'4.NLC'!$A$6:$F$51,5,0))</f>
        <v/>
      </c>
      <c r="G2693" s="82" t="str">
        <f>IF($C2693="","",VLOOKUP($C2693,'4.NLC'!$A$6:$H$51,7,0))</f>
        <v/>
      </c>
      <c r="H2693" s="74"/>
      <c r="I2693" s="74"/>
      <c r="J2693" s="74"/>
      <c r="K2693" s="57">
        <f t="shared" si="336"/>
        <v>0</v>
      </c>
      <c r="L2693" s="75"/>
      <c r="M2693" s="52">
        <f t="shared" si="337"/>
        <v>0</v>
      </c>
      <c r="N2693" s="76"/>
      <c r="O2693" s="52">
        <f t="shared" si="338"/>
        <v>0</v>
      </c>
      <c r="P2693" s="57">
        <f t="shared" si="339"/>
        <v>0</v>
      </c>
      <c r="Q2693" s="52">
        <f t="shared" si="340"/>
        <v>0</v>
      </c>
      <c r="R2693" s="454">
        <f t="shared" si="341"/>
        <v>0</v>
      </c>
    </row>
    <row r="2694" spans="1:18" outlineLevel="1" x14ac:dyDescent="0.2">
      <c r="A2694" s="79" t="str">
        <f t="shared" si="334"/>
        <v/>
      </c>
      <c r="B2694" s="73"/>
      <c r="C2694" s="90"/>
      <c r="D2694" s="93" t="str">
        <f t="shared" si="335"/>
        <v xml:space="preserve"> </v>
      </c>
      <c r="E2694" s="54" t="str">
        <f>IF($C2694="","",VLOOKUP($C2694,'4.NLC'!$A$6:$F$51,6,0))</f>
        <v/>
      </c>
      <c r="F2694" s="72" t="str">
        <f>IF($C2694="","",VLOOKUP($C2694,'4.NLC'!$A$6:$F$51,5,0))</f>
        <v/>
      </c>
      <c r="G2694" s="82" t="str">
        <f>IF($C2694="","",VLOOKUP($C2694,'4.NLC'!$A$6:$H$51,7,0))</f>
        <v/>
      </c>
      <c r="H2694" s="74"/>
      <c r="I2694" s="74"/>
      <c r="J2694" s="74"/>
      <c r="K2694" s="57">
        <f t="shared" si="336"/>
        <v>0</v>
      </c>
      <c r="L2694" s="75"/>
      <c r="M2694" s="52">
        <f t="shared" si="337"/>
        <v>0</v>
      </c>
      <c r="N2694" s="76"/>
      <c r="O2694" s="52">
        <f t="shared" si="338"/>
        <v>0</v>
      </c>
      <c r="P2694" s="57">
        <f t="shared" si="339"/>
        <v>0</v>
      </c>
      <c r="Q2694" s="52">
        <f t="shared" si="340"/>
        <v>0</v>
      </c>
      <c r="R2694" s="454">
        <f t="shared" si="341"/>
        <v>0</v>
      </c>
    </row>
    <row r="2695" spans="1:18" outlineLevel="1" x14ac:dyDescent="0.2">
      <c r="A2695" s="79" t="str">
        <f t="shared" ref="A2695:A2758" si="342">IF(B2695="","",VALUE(LEFT(B2695,4)))</f>
        <v/>
      </c>
      <c r="B2695" s="73"/>
      <c r="C2695" s="90"/>
      <c r="D2695" s="93" t="str">
        <f t="shared" ref="D2695:D2758" si="343">A2695&amp;" "&amp;C2695</f>
        <v xml:space="preserve"> </v>
      </c>
      <c r="E2695" s="54" t="str">
        <f>IF($C2695="","",VLOOKUP($C2695,'4.NLC'!$A$6:$F$51,6,0))</f>
        <v/>
      </c>
      <c r="F2695" s="72" t="str">
        <f>IF($C2695="","",VLOOKUP($C2695,'4.NLC'!$A$6:$F$51,5,0))</f>
        <v/>
      </c>
      <c r="G2695" s="82" t="str">
        <f>IF($C2695="","",VLOOKUP($C2695,'4.NLC'!$A$6:$H$51,7,0))</f>
        <v/>
      </c>
      <c r="H2695" s="74"/>
      <c r="I2695" s="74"/>
      <c r="J2695" s="74"/>
      <c r="K2695" s="57">
        <f t="shared" ref="K2695:K2758" si="344">SUM(I2695:J2695)</f>
        <v>0</v>
      </c>
      <c r="L2695" s="75"/>
      <c r="M2695" s="52">
        <f t="shared" ref="M2695:M2758" si="345">H2695*$L2695</f>
        <v>0</v>
      </c>
      <c r="N2695" s="76"/>
      <c r="O2695" s="52">
        <f t="shared" ref="O2695:O2758" si="346">I2695*$L2695</f>
        <v>0</v>
      </c>
      <c r="P2695" s="57">
        <f t="shared" ref="P2695:P2758" si="347">SUM(M2695:O2695)</f>
        <v>0</v>
      </c>
      <c r="Q2695" s="52">
        <f t="shared" ref="Q2695:Q2758" si="348">J2695*$L2695</f>
        <v>0</v>
      </c>
      <c r="R2695" s="454">
        <f t="shared" ref="R2695:R2758" si="349">SUM(P2695:Q2695)</f>
        <v>0</v>
      </c>
    </row>
    <row r="2696" spans="1:18" outlineLevel="1" x14ac:dyDescent="0.2">
      <c r="A2696" s="79" t="str">
        <f t="shared" si="342"/>
        <v/>
      </c>
      <c r="B2696" s="73"/>
      <c r="C2696" s="90"/>
      <c r="D2696" s="93" t="str">
        <f t="shared" si="343"/>
        <v xml:space="preserve"> </v>
      </c>
      <c r="E2696" s="54" t="str">
        <f>IF($C2696="","",VLOOKUP($C2696,'4.NLC'!$A$6:$F$51,6,0))</f>
        <v/>
      </c>
      <c r="F2696" s="72" t="str">
        <f>IF($C2696="","",VLOOKUP($C2696,'4.NLC'!$A$6:$F$51,5,0))</f>
        <v/>
      </c>
      <c r="G2696" s="82" t="str">
        <f>IF($C2696="","",VLOOKUP($C2696,'4.NLC'!$A$6:$H$51,7,0))</f>
        <v/>
      </c>
      <c r="H2696" s="74"/>
      <c r="I2696" s="74"/>
      <c r="J2696" s="74"/>
      <c r="K2696" s="57">
        <f t="shared" si="344"/>
        <v>0</v>
      </c>
      <c r="L2696" s="75"/>
      <c r="M2696" s="52">
        <f t="shared" si="345"/>
        <v>0</v>
      </c>
      <c r="N2696" s="76"/>
      <c r="O2696" s="52">
        <f t="shared" si="346"/>
        <v>0</v>
      </c>
      <c r="P2696" s="57">
        <f t="shared" si="347"/>
        <v>0</v>
      </c>
      <c r="Q2696" s="52">
        <f t="shared" si="348"/>
        <v>0</v>
      </c>
      <c r="R2696" s="454">
        <f t="shared" si="349"/>
        <v>0</v>
      </c>
    </row>
    <row r="2697" spans="1:18" outlineLevel="1" x14ac:dyDescent="0.2">
      <c r="A2697" s="79" t="str">
        <f t="shared" si="342"/>
        <v/>
      </c>
      <c r="B2697" s="73"/>
      <c r="C2697" s="90"/>
      <c r="D2697" s="93" t="str">
        <f t="shared" si="343"/>
        <v xml:space="preserve"> </v>
      </c>
      <c r="E2697" s="54" t="str">
        <f>IF($C2697="","",VLOOKUP($C2697,'4.NLC'!$A$6:$F$51,6,0))</f>
        <v/>
      </c>
      <c r="F2697" s="72" t="str">
        <f>IF($C2697="","",VLOOKUP($C2697,'4.NLC'!$A$6:$F$51,5,0))</f>
        <v/>
      </c>
      <c r="G2697" s="82" t="str">
        <f>IF($C2697="","",VLOOKUP($C2697,'4.NLC'!$A$6:$H$51,7,0))</f>
        <v/>
      </c>
      <c r="H2697" s="74"/>
      <c r="I2697" s="74"/>
      <c r="J2697" s="74"/>
      <c r="K2697" s="57">
        <f t="shared" si="344"/>
        <v>0</v>
      </c>
      <c r="L2697" s="75"/>
      <c r="M2697" s="52">
        <f t="shared" si="345"/>
        <v>0</v>
      </c>
      <c r="N2697" s="76"/>
      <c r="O2697" s="52">
        <f t="shared" si="346"/>
        <v>0</v>
      </c>
      <c r="P2697" s="57">
        <f t="shared" si="347"/>
        <v>0</v>
      </c>
      <c r="Q2697" s="52">
        <f t="shared" si="348"/>
        <v>0</v>
      </c>
      <c r="R2697" s="454">
        <f t="shared" si="349"/>
        <v>0</v>
      </c>
    </row>
    <row r="2698" spans="1:18" outlineLevel="1" x14ac:dyDescent="0.2">
      <c r="A2698" s="79" t="str">
        <f t="shared" si="342"/>
        <v/>
      </c>
      <c r="B2698" s="73"/>
      <c r="C2698" s="90"/>
      <c r="D2698" s="93" t="str">
        <f t="shared" si="343"/>
        <v xml:space="preserve"> </v>
      </c>
      <c r="E2698" s="54" t="str">
        <f>IF($C2698="","",VLOOKUP($C2698,'4.NLC'!$A$6:$F$51,6,0))</f>
        <v/>
      </c>
      <c r="F2698" s="72" t="str">
        <f>IF($C2698="","",VLOOKUP($C2698,'4.NLC'!$A$6:$F$51,5,0))</f>
        <v/>
      </c>
      <c r="G2698" s="82" t="str">
        <f>IF($C2698="","",VLOOKUP($C2698,'4.NLC'!$A$6:$H$51,7,0))</f>
        <v/>
      </c>
      <c r="H2698" s="74"/>
      <c r="I2698" s="74"/>
      <c r="J2698" s="74"/>
      <c r="K2698" s="57">
        <f t="shared" si="344"/>
        <v>0</v>
      </c>
      <c r="L2698" s="75"/>
      <c r="M2698" s="52">
        <f t="shared" si="345"/>
        <v>0</v>
      </c>
      <c r="N2698" s="76"/>
      <c r="O2698" s="52">
        <f t="shared" si="346"/>
        <v>0</v>
      </c>
      <c r="P2698" s="57">
        <f t="shared" si="347"/>
        <v>0</v>
      </c>
      <c r="Q2698" s="52">
        <f t="shared" si="348"/>
        <v>0</v>
      </c>
      <c r="R2698" s="454">
        <f t="shared" si="349"/>
        <v>0</v>
      </c>
    </row>
    <row r="2699" spans="1:18" outlineLevel="1" x14ac:dyDescent="0.2">
      <c r="A2699" s="79" t="str">
        <f t="shared" si="342"/>
        <v/>
      </c>
      <c r="B2699" s="73"/>
      <c r="C2699" s="90"/>
      <c r="D2699" s="93" t="str">
        <f t="shared" si="343"/>
        <v xml:space="preserve"> </v>
      </c>
      <c r="E2699" s="54" t="str">
        <f>IF($C2699="","",VLOOKUP($C2699,'4.NLC'!$A$6:$F$51,6,0))</f>
        <v/>
      </c>
      <c r="F2699" s="72" t="str">
        <f>IF($C2699="","",VLOOKUP($C2699,'4.NLC'!$A$6:$F$51,5,0))</f>
        <v/>
      </c>
      <c r="G2699" s="82" t="str">
        <f>IF($C2699="","",VLOOKUP($C2699,'4.NLC'!$A$6:$H$51,7,0))</f>
        <v/>
      </c>
      <c r="H2699" s="74"/>
      <c r="I2699" s="74"/>
      <c r="J2699" s="74"/>
      <c r="K2699" s="57">
        <f t="shared" si="344"/>
        <v>0</v>
      </c>
      <c r="L2699" s="75"/>
      <c r="M2699" s="52">
        <f t="shared" si="345"/>
        <v>0</v>
      </c>
      <c r="N2699" s="76"/>
      <c r="O2699" s="52">
        <f t="shared" si="346"/>
        <v>0</v>
      </c>
      <c r="P2699" s="57">
        <f t="shared" si="347"/>
        <v>0</v>
      </c>
      <c r="Q2699" s="52">
        <f t="shared" si="348"/>
        <v>0</v>
      </c>
      <c r="R2699" s="454">
        <f t="shared" si="349"/>
        <v>0</v>
      </c>
    </row>
    <row r="2700" spans="1:18" outlineLevel="1" x14ac:dyDescent="0.2">
      <c r="A2700" s="79" t="str">
        <f t="shared" si="342"/>
        <v/>
      </c>
      <c r="B2700" s="73"/>
      <c r="C2700" s="90"/>
      <c r="D2700" s="93" t="str">
        <f t="shared" si="343"/>
        <v xml:space="preserve"> </v>
      </c>
      <c r="E2700" s="54" t="str">
        <f>IF($C2700="","",VLOOKUP($C2700,'4.NLC'!$A$6:$F$51,6,0))</f>
        <v/>
      </c>
      <c r="F2700" s="72" t="str">
        <f>IF($C2700="","",VLOOKUP($C2700,'4.NLC'!$A$6:$F$51,5,0))</f>
        <v/>
      </c>
      <c r="G2700" s="82" t="str">
        <f>IF($C2700="","",VLOOKUP($C2700,'4.NLC'!$A$6:$H$51,7,0))</f>
        <v/>
      </c>
      <c r="H2700" s="74"/>
      <c r="I2700" s="74"/>
      <c r="J2700" s="74"/>
      <c r="K2700" s="57">
        <f t="shared" si="344"/>
        <v>0</v>
      </c>
      <c r="L2700" s="75"/>
      <c r="M2700" s="52">
        <f t="shared" si="345"/>
        <v>0</v>
      </c>
      <c r="N2700" s="76"/>
      <c r="O2700" s="52">
        <f t="shared" si="346"/>
        <v>0</v>
      </c>
      <c r="P2700" s="57">
        <f t="shared" si="347"/>
        <v>0</v>
      </c>
      <c r="Q2700" s="52">
        <f t="shared" si="348"/>
        <v>0</v>
      </c>
      <c r="R2700" s="454">
        <f t="shared" si="349"/>
        <v>0</v>
      </c>
    </row>
    <row r="2701" spans="1:18" outlineLevel="1" x14ac:dyDescent="0.2">
      <c r="A2701" s="79" t="str">
        <f t="shared" si="342"/>
        <v/>
      </c>
      <c r="B2701" s="73"/>
      <c r="C2701" s="90"/>
      <c r="D2701" s="93" t="str">
        <f t="shared" si="343"/>
        <v xml:space="preserve"> </v>
      </c>
      <c r="E2701" s="54" t="str">
        <f>IF($C2701="","",VLOOKUP($C2701,'4.NLC'!$A$6:$F$51,6,0))</f>
        <v/>
      </c>
      <c r="F2701" s="72" t="str">
        <f>IF($C2701="","",VLOOKUP($C2701,'4.NLC'!$A$6:$F$51,5,0))</f>
        <v/>
      </c>
      <c r="G2701" s="82" t="str">
        <f>IF($C2701="","",VLOOKUP($C2701,'4.NLC'!$A$6:$H$51,7,0))</f>
        <v/>
      </c>
      <c r="H2701" s="74"/>
      <c r="I2701" s="74"/>
      <c r="J2701" s="74"/>
      <c r="K2701" s="57">
        <f t="shared" si="344"/>
        <v>0</v>
      </c>
      <c r="L2701" s="75"/>
      <c r="M2701" s="52">
        <f t="shared" si="345"/>
        <v>0</v>
      </c>
      <c r="N2701" s="76"/>
      <c r="O2701" s="52">
        <f t="shared" si="346"/>
        <v>0</v>
      </c>
      <c r="P2701" s="57">
        <f t="shared" si="347"/>
        <v>0</v>
      </c>
      <c r="Q2701" s="52">
        <f t="shared" si="348"/>
        <v>0</v>
      </c>
      <c r="R2701" s="454">
        <f t="shared" si="349"/>
        <v>0</v>
      </c>
    </row>
    <row r="2702" spans="1:18" outlineLevel="1" x14ac:dyDescent="0.2">
      <c r="A2702" s="79" t="str">
        <f t="shared" si="342"/>
        <v/>
      </c>
      <c r="B2702" s="73"/>
      <c r="C2702" s="90"/>
      <c r="D2702" s="93" t="str">
        <f t="shared" si="343"/>
        <v xml:space="preserve"> </v>
      </c>
      <c r="E2702" s="54" t="str">
        <f>IF($C2702="","",VLOOKUP($C2702,'4.NLC'!$A$6:$F$51,6,0))</f>
        <v/>
      </c>
      <c r="F2702" s="72" t="str">
        <f>IF($C2702="","",VLOOKUP($C2702,'4.NLC'!$A$6:$F$51,5,0))</f>
        <v/>
      </c>
      <c r="G2702" s="82" t="str">
        <f>IF($C2702="","",VLOOKUP($C2702,'4.NLC'!$A$6:$H$51,7,0))</f>
        <v/>
      </c>
      <c r="H2702" s="74"/>
      <c r="I2702" s="74"/>
      <c r="J2702" s="74"/>
      <c r="K2702" s="57">
        <f t="shared" si="344"/>
        <v>0</v>
      </c>
      <c r="L2702" s="75"/>
      <c r="M2702" s="52">
        <f t="shared" si="345"/>
        <v>0</v>
      </c>
      <c r="N2702" s="76"/>
      <c r="O2702" s="52">
        <f t="shared" si="346"/>
        <v>0</v>
      </c>
      <c r="P2702" s="57">
        <f t="shared" si="347"/>
        <v>0</v>
      </c>
      <c r="Q2702" s="52">
        <f t="shared" si="348"/>
        <v>0</v>
      </c>
      <c r="R2702" s="454">
        <f t="shared" si="349"/>
        <v>0</v>
      </c>
    </row>
    <row r="2703" spans="1:18" outlineLevel="1" x14ac:dyDescent="0.2">
      <c r="A2703" s="79" t="str">
        <f t="shared" si="342"/>
        <v/>
      </c>
      <c r="B2703" s="73"/>
      <c r="C2703" s="90"/>
      <c r="D2703" s="93" t="str">
        <f t="shared" si="343"/>
        <v xml:space="preserve"> </v>
      </c>
      <c r="E2703" s="54" t="str">
        <f>IF($C2703="","",VLOOKUP($C2703,'4.NLC'!$A$6:$F$51,6,0))</f>
        <v/>
      </c>
      <c r="F2703" s="72" t="str">
        <f>IF($C2703="","",VLOOKUP($C2703,'4.NLC'!$A$6:$F$51,5,0))</f>
        <v/>
      </c>
      <c r="G2703" s="82" t="str">
        <f>IF($C2703="","",VLOOKUP($C2703,'4.NLC'!$A$6:$H$51,7,0))</f>
        <v/>
      </c>
      <c r="H2703" s="74"/>
      <c r="I2703" s="74"/>
      <c r="J2703" s="74"/>
      <c r="K2703" s="57">
        <f t="shared" si="344"/>
        <v>0</v>
      </c>
      <c r="L2703" s="75"/>
      <c r="M2703" s="52">
        <f t="shared" si="345"/>
        <v>0</v>
      </c>
      <c r="N2703" s="76"/>
      <c r="O2703" s="52">
        <f t="shared" si="346"/>
        <v>0</v>
      </c>
      <c r="P2703" s="57">
        <f t="shared" si="347"/>
        <v>0</v>
      </c>
      <c r="Q2703" s="52">
        <f t="shared" si="348"/>
        <v>0</v>
      </c>
      <c r="R2703" s="454">
        <f t="shared" si="349"/>
        <v>0</v>
      </c>
    </row>
    <row r="2704" spans="1:18" outlineLevel="1" x14ac:dyDescent="0.2">
      <c r="A2704" s="79" t="str">
        <f t="shared" si="342"/>
        <v/>
      </c>
      <c r="B2704" s="73"/>
      <c r="C2704" s="90"/>
      <c r="D2704" s="93" t="str">
        <f t="shared" si="343"/>
        <v xml:space="preserve"> </v>
      </c>
      <c r="E2704" s="54" t="str">
        <f>IF($C2704="","",VLOOKUP($C2704,'4.NLC'!$A$6:$F$51,6,0))</f>
        <v/>
      </c>
      <c r="F2704" s="72" t="str">
        <f>IF($C2704="","",VLOOKUP($C2704,'4.NLC'!$A$6:$F$51,5,0))</f>
        <v/>
      </c>
      <c r="G2704" s="82" t="str">
        <f>IF($C2704="","",VLOOKUP($C2704,'4.NLC'!$A$6:$H$51,7,0))</f>
        <v/>
      </c>
      <c r="H2704" s="74"/>
      <c r="I2704" s="74"/>
      <c r="J2704" s="74"/>
      <c r="K2704" s="57">
        <f t="shared" si="344"/>
        <v>0</v>
      </c>
      <c r="L2704" s="75"/>
      <c r="M2704" s="52">
        <f t="shared" si="345"/>
        <v>0</v>
      </c>
      <c r="N2704" s="76"/>
      <c r="O2704" s="52">
        <f t="shared" si="346"/>
        <v>0</v>
      </c>
      <c r="P2704" s="57">
        <f t="shared" si="347"/>
        <v>0</v>
      </c>
      <c r="Q2704" s="52">
        <f t="shared" si="348"/>
        <v>0</v>
      </c>
      <c r="R2704" s="454">
        <f t="shared" si="349"/>
        <v>0</v>
      </c>
    </row>
    <row r="2705" spans="1:18" outlineLevel="1" x14ac:dyDescent="0.2">
      <c r="A2705" s="79" t="str">
        <f t="shared" si="342"/>
        <v/>
      </c>
      <c r="B2705" s="73"/>
      <c r="C2705" s="90"/>
      <c r="D2705" s="93" t="str">
        <f t="shared" si="343"/>
        <v xml:space="preserve"> </v>
      </c>
      <c r="E2705" s="54" t="str">
        <f>IF($C2705="","",VLOOKUP($C2705,'4.NLC'!$A$6:$F$51,6,0))</f>
        <v/>
      </c>
      <c r="F2705" s="72" t="str">
        <f>IF($C2705="","",VLOOKUP($C2705,'4.NLC'!$A$6:$F$51,5,0))</f>
        <v/>
      </c>
      <c r="G2705" s="82" t="str">
        <f>IF($C2705="","",VLOOKUP($C2705,'4.NLC'!$A$6:$H$51,7,0))</f>
        <v/>
      </c>
      <c r="H2705" s="74"/>
      <c r="I2705" s="74"/>
      <c r="J2705" s="74"/>
      <c r="K2705" s="57">
        <f t="shared" si="344"/>
        <v>0</v>
      </c>
      <c r="L2705" s="75"/>
      <c r="M2705" s="52">
        <f t="shared" si="345"/>
        <v>0</v>
      </c>
      <c r="N2705" s="76"/>
      <c r="O2705" s="52">
        <f t="shared" si="346"/>
        <v>0</v>
      </c>
      <c r="P2705" s="57">
        <f t="shared" si="347"/>
        <v>0</v>
      </c>
      <c r="Q2705" s="52">
        <f t="shared" si="348"/>
        <v>0</v>
      </c>
      <c r="R2705" s="454">
        <f t="shared" si="349"/>
        <v>0</v>
      </c>
    </row>
    <row r="2706" spans="1:18" outlineLevel="1" x14ac:dyDescent="0.2">
      <c r="A2706" s="79" t="str">
        <f t="shared" si="342"/>
        <v/>
      </c>
      <c r="B2706" s="73"/>
      <c r="C2706" s="90"/>
      <c r="D2706" s="93" t="str">
        <f t="shared" si="343"/>
        <v xml:space="preserve"> </v>
      </c>
      <c r="E2706" s="54" t="str">
        <f>IF($C2706="","",VLOOKUP($C2706,'4.NLC'!$A$6:$F$51,6,0))</f>
        <v/>
      </c>
      <c r="F2706" s="72" t="str">
        <f>IF($C2706="","",VLOOKUP($C2706,'4.NLC'!$A$6:$F$51,5,0))</f>
        <v/>
      </c>
      <c r="G2706" s="82" t="str">
        <f>IF($C2706="","",VLOOKUP($C2706,'4.NLC'!$A$6:$H$51,7,0))</f>
        <v/>
      </c>
      <c r="H2706" s="74"/>
      <c r="I2706" s="74"/>
      <c r="J2706" s="74"/>
      <c r="K2706" s="57">
        <f t="shared" si="344"/>
        <v>0</v>
      </c>
      <c r="L2706" s="75"/>
      <c r="M2706" s="52">
        <f t="shared" si="345"/>
        <v>0</v>
      </c>
      <c r="N2706" s="76"/>
      <c r="O2706" s="52">
        <f t="shared" si="346"/>
        <v>0</v>
      </c>
      <c r="P2706" s="57">
        <f t="shared" si="347"/>
        <v>0</v>
      </c>
      <c r="Q2706" s="52">
        <f t="shared" si="348"/>
        <v>0</v>
      </c>
      <c r="R2706" s="454">
        <f t="shared" si="349"/>
        <v>0</v>
      </c>
    </row>
    <row r="2707" spans="1:18" outlineLevel="1" x14ac:dyDescent="0.2">
      <c r="A2707" s="79" t="str">
        <f t="shared" si="342"/>
        <v/>
      </c>
      <c r="B2707" s="73"/>
      <c r="C2707" s="90"/>
      <c r="D2707" s="93" t="str">
        <f t="shared" si="343"/>
        <v xml:space="preserve"> </v>
      </c>
      <c r="E2707" s="54" t="str">
        <f>IF($C2707="","",VLOOKUP($C2707,'4.NLC'!$A$6:$F$51,6,0))</f>
        <v/>
      </c>
      <c r="F2707" s="72" t="str">
        <f>IF($C2707="","",VLOOKUP($C2707,'4.NLC'!$A$6:$F$51,5,0))</f>
        <v/>
      </c>
      <c r="G2707" s="82" t="str">
        <f>IF($C2707="","",VLOOKUP($C2707,'4.NLC'!$A$6:$H$51,7,0))</f>
        <v/>
      </c>
      <c r="H2707" s="74"/>
      <c r="I2707" s="74"/>
      <c r="J2707" s="74"/>
      <c r="K2707" s="57">
        <f t="shared" si="344"/>
        <v>0</v>
      </c>
      <c r="L2707" s="75"/>
      <c r="M2707" s="52">
        <f t="shared" si="345"/>
        <v>0</v>
      </c>
      <c r="N2707" s="76"/>
      <c r="O2707" s="52">
        <f t="shared" si="346"/>
        <v>0</v>
      </c>
      <c r="P2707" s="57">
        <f t="shared" si="347"/>
        <v>0</v>
      </c>
      <c r="Q2707" s="52">
        <f t="shared" si="348"/>
        <v>0</v>
      </c>
      <c r="R2707" s="454">
        <f t="shared" si="349"/>
        <v>0</v>
      </c>
    </row>
    <row r="2708" spans="1:18" outlineLevel="1" x14ac:dyDescent="0.2">
      <c r="A2708" s="79" t="str">
        <f t="shared" si="342"/>
        <v/>
      </c>
      <c r="B2708" s="73"/>
      <c r="C2708" s="90"/>
      <c r="D2708" s="93" t="str">
        <f t="shared" si="343"/>
        <v xml:space="preserve"> </v>
      </c>
      <c r="E2708" s="54" t="str">
        <f>IF($C2708="","",VLOOKUP($C2708,'4.NLC'!$A$6:$F$51,6,0))</f>
        <v/>
      </c>
      <c r="F2708" s="72" t="str">
        <f>IF($C2708="","",VLOOKUP($C2708,'4.NLC'!$A$6:$F$51,5,0))</f>
        <v/>
      </c>
      <c r="G2708" s="82" t="str">
        <f>IF($C2708="","",VLOOKUP($C2708,'4.NLC'!$A$6:$H$51,7,0))</f>
        <v/>
      </c>
      <c r="H2708" s="74"/>
      <c r="I2708" s="74"/>
      <c r="J2708" s="74"/>
      <c r="K2708" s="57">
        <f t="shared" si="344"/>
        <v>0</v>
      </c>
      <c r="L2708" s="75"/>
      <c r="M2708" s="52">
        <f t="shared" si="345"/>
        <v>0</v>
      </c>
      <c r="N2708" s="76"/>
      <c r="O2708" s="52">
        <f t="shared" si="346"/>
        <v>0</v>
      </c>
      <c r="P2708" s="57">
        <f t="shared" si="347"/>
        <v>0</v>
      </c>
      <c r="Q2708" s="52">
        <f t="shared" si="348"/>
        <v>0</v>
      </c>
      <c r="R2708" s="454">
        <f t="shared" si="349"/>
        <v>0</v>
      </c>
    </row>
    <row r="2709" spans="1:18" outlineLevel="1" x14ac:dyDescent="0.2">
      <c r="A2709" s="79" t="str">
        <f t="shared" si="342"/>
        <v/>
      </c>
      <c r="B2709" s="73"/>
      <c r="C2709" s="90"/>
      <c r="D2709" s="93" t="str">
        <f t="shared" si="343"/>
        <v xml:space="preserve"> </v>
      </c>
      <c r="E2709" s="54" t="str">
        <f>IF($C2709="","",VLOOKUP($C2709,'4.NLC'!$A$6:$F$51,6,0))</f>
        <v/>
      </c>
      <c r="F2709" s="72" t="str">
        <f>IF($C2709="","",VLOOKUP($C2709,'4.NLC'!$A$6:$F$51,5,0))</f>
        <v/>
      </c>
      <c r="G2709" s="82" t="str">
        <f>IF($C2709="","",VLOOKUP($C2709,'4.NLC'!$A$6:$H$51,7,0))</f>
        <v/>
      </c>
      <c r="H2709" s="74"/>
      <c r="I2709" s="74"/>
      <c r="J2709" s="74"/>
      <c r="K2709" s="57">
        <f t="shared" si="344"/>
        <v>0</v>
      </c>
      <c r="L2709" s="75"/>
      <c r="M2709" s="52">
        <f t="shared" si="345"/>
        <v>0</v>
      </c>
      <c r="N2709" s="76"/>
      <c r="O2709" s="52">
        <f t="shared" si="346"/>
        <v>0</v>
      </c>
      <c r="P2709" s="57">
        <f t="shared" si="347"/>
        <v>0</v>
      </c>
      <c r="Q2709" s="52">
        <f t="shared" si="348"/>
        <v>0</v>
      </c>
      <c r="R2709" s="454">
        <f t="shared" si="349"/>
        <v>0</v>
      </c>
    </row>
    <row r="2710" spans="1:18" outlineLevel="1" x14ac:dyDescent="0.2">
      <c r="A2710" s="79" t="str">
        <f t="shared" si="342"/>
        <v/>
      </c>
      <c r="B2710" s="73"/>
      <c r="C2710" s="90"/>
      <c r="D2710" s="93" t="str">
        <f t="shared" si="343"/>
        <v xml:space="preserve"> </v>
      </c>
      <c r="E2710" s="54" t="str">
        <f>IF($C2710="","",VLOOKUP($C2710,'4.NLC'!$A$6:$F$51,6,0))</f>
        <v/>
      </c>
      <c r="F2710" s="72" t="str">
        <f>IF($C2710="","",VLOOKUP($C2710,'4.NLC'!$A$6:$F$51,5,0))</f>
        <v/>
      </c>
      <c r="G2710" s="82" t="str">
        <f>IF($C2710="","",VLOOKUP($C2710,'4.NLC'!$A$6:$H$51,7,0))</f>
        <v/>
      </c>
      <c r="H2710" s="74"/>
      <c r="I2710" s="74"/>
      <c r="J2710" s="74"/>
      <c r="K2710" s="57">
        <f t="shared" si="344"/>
        <v>0</v>
      </c>
      <c r="L2710" s="75"/>
      <c r="M2710" s="52">
        <f t="shared" si="345"/>
        <v>0</v>
      </c>
      <c r="N2710" s="76"/>
      <c r="O2710" s="52">
        <f t="shared" si="346"/>
        <v>0</v>
      </c>
      <c r="P2710" s="57">
        <f t="shared" si="347"/>
        <v>0</v>
      </c>
      <c r="Q2710" s="52">
        <f t="shared" si="348"/>
        <v>0</v>
      </c>
      <c r="R2710" s="454">
        <f t="shared" si="349"/>
        <v>0</v>
      </c>
    </row>
    <row r="2711" spans="1:18" outlineLevel="1" x14ac:dyDescent="0.2">
      <c r="A2711" s="79" t="str">
        <f t="shared" si="342"/>
        <v/>
      </c>
      <c r="B2711" s="73"/>
      <c r="C2711" s="90"/>
      <c r="D2711" s="93" t="str">
        <f t="shared" si="343"/>
        <v xml:space="preserve"> </v>
      </c>
      <c r="E2711" s="54" t="str">
        <f>IF($C2711="","",VLOOKUP($C2711,'4.NLC'!$A$6:$F$51,6,0))</f>
        <v/>
      </c>
      <c r="F2711" s="72" t="str">
        <f>IF($C2711="","",VLOOKUP($C2711,'4.NLC'!$A$6:$F$51,5,0))</f>
        <v/>
      </c>
      <c r="G2711" s="82" t="str">
        <f>IF($C2711="","",VLOOKUP($C2711,'4.NLC'!$A$6:$H$51,7,0))</f>
        <v/>
      </c>
      <c r="H2711" s="74"/>
      <c r="I2711" s="74"/>
      <c r="J2711" s="74"/>
      <c r="K2711" s="57">
        <f t="shared" si="344"/>
        <v>0</v>
      </c>
      <c r="L2711" s="75"/>
      <c r="M2711" s="52">
        <f t="shared" si="345"/>
        <v>0</v>
      </c>
      <c r="N2711" s="76"/>
      <c r="O2711" s="52">
        <f t="shared" si="346"/>
        <v>0</v>
      </c>
      <c r="P2711" s="57">
        <f t="shared" si="347"/>
        <v>0</v>
      </c>
      <c r="Q2711" s="52">
        <f t="shared" si="348"/>
        <v>0</v>
      </c>
      <c r="R2711" s="454">
        <f t="shared" si="349"/>
        <v>0</v>
      </c>
    </row>
    <row r="2712" spans="1:18" outlineLevel="1" x14ac:dyDescent="0.2">
      <c r="A2712" s="79" t="str">
        <f t="shared" si="342"/>
        <v/>
      </c>
      <c r="B2712" s="73"/>
      <c r="C2712" s="90"/>
      <c r="D2712" s="93" t="str">
        <f t="shared" si="343"/>
        <v xml:space="preserve"> </v>
      </c>
      <c r="E2712" s="54" t="str">
        <f>IF($C2712="","",VLOOKUP($C2712,'4.NLC'!$A$6:$F$51,6,0))</f>
        <v/>
      </c>
      <c r="F2712" s="72" t="str">
        <f>IF($C2712="","",VLOOKUP($C2712,'4.NLC'!$A$6:$F$51,5,0))</f>
        <v/>
      </c>
      <c r="G2712" s="82" t="str">
        <f>IF($C2712="","",VLOOKUP($C2712,'4.NLC'!$A$6:$H$51,7,0))</f>
        <v/>
      </c>
      <c r="H2712" s="74"/>
      <c r="I2712" s="74"/>
      <c r="J2712" s="74"/>
      <c r="K2712" s="57">
        <f t="shared" si="344"/>
        <v>0</v>
      </c>
      <c r="L2712" s="75"/>
      <c r="M2712" s="52">
        <f t="shared" si="345"/>
        <v>0</v>
      </c>
      <c r="N2712" s="76"/>
      <c r="O2712" s="52">
        <f t="shared" si="346"/>
        <v>0</v>
      </c>
      <c r="P2712" s="57">
        <f t="shared" si="347"/>
        <v>0</v>
      </c>
      <c r="Q2712" s="52">
        <f t="shared" si="348"/>
        <v>0</v>
      </c>
      <c r="R2712" s="454">
        <f t="shared" si="349"/>
        <v>0</v>
      </c>
    </row>
    <row r="2713" spans="1:18" outlineLevel="1" x14ac:dyDescent="0.2">
      <c r="A2713" s="79" t="str">
        <f t="shared" si="342"/>
        <v/>
      </c>
      <c r="B2713" s="73"/>
      <c r="C2713" s="90"/>
      <c r="D2713" s="93" t="str">
        <f t="shared" si="343"/>
        <v xml:space="preserve"> </v>
      </c>
      <c r="E2713" s="54" t="str">
        <f>IF($C2713="","",VLOOKUP($C2713,'4.NLC'!$A$6:$F$51,6,0))</f>
        <v/>
      </c>
      <c r="F2713" s="72" t="str">
        <f>IF($C2713="","",VLOOKUP($C2713,'4.NLC'!$A$6:$F$51,5,0))</f>
        <v/>
      </c>
      <c r="G2713" s="82" t="str">
        <f>IF($C2713="","",VLOOKUP($C2713,'4.NLC'!$A$6:$H$51,7,0))</f>
        <v/>
      </c>
      <c r="H2713" s="74"/>
      <c r="I2713" s="74"/>
      <c r="J2713" s="74"/>
      <c r="K2713" s="57">
        <f t="shared" si="344"/>
        <v>0</v>
      </c>
      <c r="L2713" s="75"/>
      <c r="M2713" s="52">
        <f t="shared" si="345"/>
        <v>0</v>
      </c>
      <c r="N2713" s="76"/>
      <c r="O2713" s="52">
        <f t="shared" si="346"/>
        <v>0</v>
      </c>
      <c r="P2713" s="57">
        <f t="shared" si="347"/>
        <v>0</v>
      </c>
      <c r="Q2713" s="52">
        <f t="shared" si="348"/>
        <v>0</v>
      </c>
      <c r="R2713" s="454">
        <f t="shared" si="349"/>
        <v>0</v>
      </c>
    </row>
    <row r="2714" spans="1:18" outlineLevel="1" x14ac:dyDescent="0.2">
      <c r="A2714" s="79" t="str">
        <f t="shared" si="342"/>
        <v/>
      </c>
      <c r="B2714" s="73"/>
      <c r="C2714" s="90"/>
      <c r="D2714" s="93" t="str">
        <f t="shared" si="343"/>
        <v xml:space="preserve"> </v>
      </c>
      <c r="E2714" s="54" t="str">
        <f>IF($C2714="","",VLOOKUP($C2714,'4.NLC'!$A$6:$F$51,6,0))</f>
        <v/>
      </c>
      <c r="F2714" s="72" t="str">
        <f>IF($C2714="","",VLOOKUP($C2714,'4.NLC'!$A$6:$F$51,5,0))</f>
        <v/>
      </c>
      <c r="G2714" s="82" t="str">
        <f>IF($C2714="","",VLOOKUP($C2714,'4.NLC'!$A$6:$H$51,7,0))</f>
        <v/>
      </c>
      <c r="H2714" s="74"/>
      <c r="I2714" s="74"/>
      <c r="J2714" s="74"/>
      <c r="K2714" s="57">
        <f t="shared" si="344"/>
        <v>0</v>
      </c>
      <c r="L2714" s="75"/>
      <c r="M2714" s="52">
        <f t="shared" si="345"/>
        <v>0</v>
      </c>
      <c r="N2714" s="76"/>
      <c r="O2714" s="52">
        <f t="shared" si="346"/>
        <v>0</v>
      </c>
      <c r="P2714" s="57">
        <f t="shared" si="347"/>
        <v>0</v>
      </c>
      <c r="Q2714" s="52">
        <f t="shared" si="348"/>
        <v>0</v>
      </c>
      <c r="R2714" s="454">
        <f t="shared" si="349"/>
        <v>0</v>
      </c>
    </row>
    <row r="2715" spans="1:18" outlineLevel="1" x14ac:dyDescent="0.2">
      <c r="A2715" s="79" t="str">
        <f t="shared" si="342"/>
        <v/>
      </c>
      <c r="B2715" s="73"/>
      <c r="C2715" s="90"/>
      <c r="D2715" s="93" t="str">
        <f t="shared" si="343"/>
        <v xml:space="preserve"> </v>
      </c>
      <c r="E2715" s="54" t="str">
        <f>IF($C2715="","",VLOOKUP($C2715,'4.NLC'!$A$6:$F$51,6,0))</f>
        <v/>
      </c>
      <c r="F2715" s="72" t="str">
        <f>IF($C2715="","",VLOOKUP($C2715,'4.NLC'!$A$6:$F$51,5,0))</f>
        <v/>
      </c>
      <c r="G2715" s="82" t="str">
        <f>IF($C2715="","",VLOOKUP($C2715,'4.NLC'!$A$6:$H$51,7,0))</f>
        <v/>
      </c>
      <c r="H2715" s="74"/>
      <c r="I2715" s="74"/>
      <c r="J2715" s="74"/>
      <c r="K2715" s="57">
        <f t="shared" si="344"/>
        <v>0</v>
      </c>
      <c r="L2715" s="75"/>
      <c r="M2715" s="52">
        <f t="shared" si="345"/>
        <v>0</v>
      </c>
      <c r="N2715" s="76"/>
      <c r="O2715" s="52">
        <f t="shared" si="346"/>
        <v>0</v>
      </c>
      <c r="P2715" s="57">
        <f t="shared" si="347"/>
        <v>0</v>
      </c>
      <c r="Q2715" s="52">
        <f t="shared" si="348"/>
        <v>0</v>
      </c>
      <c r="R2715" s="454">
        <f t="shared" si="349"/>
        <v>0</v>
      </c>
    </row>
    <row r="2716" spans="1:18" outlineLevel="1" x14ac:dyDescent="0.2">
      <c r="A2716" s="79" t="str">
        <f t="shared" si="342"/>
        <v/>
      </c>
      <c r="B2716" s="73"/>
      <c r="C2716" s="90"/>
      <c r="D2716" s="93" t="str">
        <f t="shared" si="343"/>
        <v xml:space="preserve"> </v>
      </c>
      <c r="E2716" s="54" t="str">
        <f>IF($C2716="","",VLOOKUP($C2716,'4.NLC'!$A$6:$F$51,6,0))</f>
        <v/>
      </c>
      <c r="F2716" s="72" t="str">
        <f>IF($C2716="","",VLOOKUP($C2716,'4.NLC'!$A$6:$F$51,5,0))</f>
        <v/>
      </c>
      <c r="G2716" s="82" t="str">
        <f>IF($C2716="","",VLOOKUP($C2716,'4.NLC'!$A$6:$H$51,7,0))</f>
        <v/>
      </c>
      <c r="H2716" s="74"/>
      <c r="I2716" s="74"/>
      <c r="J2716" s="74"/>
      <c r="K2716" s="57">
        <f t="shared" si="344"/>
        <v>0</v>
      </c>
      <c r="L2716" s="75"/>
      <c r="M2716" s="52">
        <f t="shared" si="345"/>
        <v>0</v>
      </c>
      <c r="N2716" s="76"/>
      <c r="O2716" s="52">
        <f t="shared" si="346"/>
        <v>0</v>
      </c>
      <c r="P2716" s="57">
        <f t="shared" si="347"/>
        <v>0</v>
      </c>
      <c r="Q2716" s="52">
        <f t="shared" si="348"/>
        <v>0</v>
      </c>
      <c r="R2716" s="454">
        <f t="shared" si="349"/>
        <v>0</v>
      </c>
    </row>
    <row r="2717" spans="1:18" outlineLevel="1" x14ac:dyDescent="0.2">
      <c r="A2717" s="79" t="str">
        <f t="shared" si="342"/>
        <v/>
      </c>
      <c r="B2717" s="73"/>
      <c r="C2717" s="90"/>
      <c r="D2717" s="93" t="str">
        <f t="shared" si="343"/>
        <v xml:space="preserve"> </v>
      </c>
      <c r="E2717" s="54" t="str">
        <f>IF($C2717="","",VLOOKUP($C2717,'4.NLC'!$A$6:$F$51,6,0))</f>
        <v/>
      </c>
      <c r="F2717" s="72" t="str">
        <f>IF($C2717="","",VLOOKUP($C2717,'4.NLC'!$A$6:$F$51,5,0))</f>
        <v/>
      </c>
      <c r="G2717" s="82" t="str">
        <f>IF($C2717="","",VLOOKUP($C2717,'4.NLC'!$A$6:$H$51,7,0))</f>
        <v/>
      </c>
      <c r="H2717" s="74"/>
      <c r="I2717" s="74"/>
      <c r="J2717" s="74"/>
      <c r="K2717" s="57">
        <f t="shared" si="344"/>
        <v>0</v>
      </c>
      <c r="L2717" s="75"/>
      <c r="M2717" s="52">
        <f t="shared" si="345"/>
        <v>0</v>
      </c>
      <c r="N2717" s="76"/>
      <c r="O2717" s="52">
        <f t="shared" si="346"/>
        <v>0</v>
      </c>
      <c r="P2717" s="57">
        <f t="shared" si="347"/>
        <v>0</v>
      </c>
      <c r="Q2717" s="52">
        <f t="shared" si="348"/>
        <v>0</v>
      </c>
      <c r="R2717" s="454">
        <f t="shared" si="349"/>
        <v>0</v>
      </c>
    </row>
    <row r="2718" spans="1:18" outlineLevel="1" x14ac:dyDescent="0.2">
      <c r="A2718" s="79" t="str">
        <f t="shared" si="342"/>
        <v/>
      </c>
      <c r="B2718" s="73"/>
      <c r="C2718" s="90"/>
      <c r="D2718" s="93" t="str">
        <f t="shared" si="343"/>
        <v xml:space="preserve"> </v>
      </c>
      <c r="E2718" s="54" t="str">
        <f>IF($C2718="","",VLOOKUP($C2718,'4.NLC'!$A$6:$F$51,6,0))</f>
        <v/>
      </c>
      <c r="F2718" s="72" t="str">
        <f>IF($C2718="","",VLOOKUP($C2718,'4.NLC'!$A$6:$F$51,5,0))</f>
        <v/>
      </c>
      <c r="G2718" s="82" t="str">
        <f>IF($C2718="","",VLOOKUP($C2718,'4.NLC'!$A$6:$H$51,7,0))</f>
        <v/>
      </c>
      <c r="H2718" s="74"/>
      <c r="I2718" s="74"/>
      <c r="J2718" s="74"/>
      <c r="K2718" s="57">
        <f t="shared" si="344"/>
        <v>0</v>
      </c>
      <c r="L2718" s="75"/>
      <c r="M2718" s="52">
        <f t="shared" si="345"/>
        <v>0</v>
      </c>
      <c r="N2718" s="76"/>
      <c r="O2718" s="52">
        <f t="shared" si="346"/>
        <v>0</v>
      </c>
      <c r="P2718" s="57">
        <f t="shared" si="347"/>
        <v>0</v>
      </c>
      <c r="Q2718" s="52">
        <f t="shared" si="348"/>
        <v>0</v>
      </c>
      <c r="R2718" s="454">
        <f t="shared" si="349"/>
        <v>0</v>
      </c>
    </row>
    <row r="2719" spans="1:18" outlineLevel="1" x14ac:dyDescent="0.2">
      <c r="A2719" s="79" t="str">
        <f t="shared" si="342"/>
        <v/>
      </c>
      <c r="B2719" s="73"/>
      <c r="C2719" s="90"/>
      <c r="D2719" s="93" t="str">
        <f t="shared" si="343"/>
        <v xml:space="preserve"> </v>
      </c>
      <c r="E2719" s="54" t="str">
        <f>IF($C2719="","",VLOOKUP($C2719,'4.NLC'!$A$6:$F$51,6,0))</f>
        <v/>
      </c>
      <c r="F2719" s="72" t="str">
        <f>IF($C2719="","",VLOOKUP($C2719,'4.NLC'!$A$6:$F$51,5,0))</f>
        <v/>
      </c>
      <c r="G2719" s="82" t="str">
        <f>IF($C2719="","",VLOOKUP($C2719,'4.NLC'!$A$6:$H$51,7,0))</f>
        <v/>
      </c>
      <c r="H2719" s="74"/>
      <c r="I2719" s="74"/>
      <c r="J2719" s="74"/>
      <c r="K2719" s="57">
        <f t="shared" si="344"/>
        <v>0</v>
      </c>
      <c r="L2719" s="75"/>
      <c r="M2719" s="52">
        <f t="shared" si="345"/>
        <v>0</v>
      </c>
      <c r="N2719" s="76"/>
      <c r="O2719" s="52">
        <f t="shared" si="346"/>
        <v>0</v>
      </c>
      <c r="P2719" s="57">
        <f t="shared" si="347"/>
        <v>0</v>
      </c>
      <c r="Q2719" s="52">
        <f t="shared" si="348"/>
        <v>0</v>
      </c>
      <c r="R2719" s="454">
        <f t="shared" si="349"/>
        <v>0</v>
      </c>
    </row>
    <row r="2720" spans="1:18" outlineLevel="1" x14ac:dyDescent="0.2">
      <c r="A2720" s="79" t="str">
        <f t="shared" si="342"/>
        <v/>
      </c>
      <c r="B2720" s="73"/>
      <c r="C2720" s="90"/>
      <c r="D2720" s="93" t="str">
        <f t="shared" si="343"/>
        <v xml:space="preserve"> </v>
      </c>
      <c r="E2720" s="54" t="str">
        <f>IF($C2720="","",VLOOKUP($C2720,'4.NLC'!$A$6:$F$51,6,0))</f>
        <v/>
      </c>
      <c r="F2720" s="72" t="str">
        <f>IF($C2720="","",VLOOKUP($C2720,'4.NLC'!$A$6:$F$51,5,0))</f>
        <v/>
      </c>
      <c r="G2720" s="82" t="str">
        <f>IF($C2720="","",VLOOKUP($C2720,'4.NLC'!$A$6:$H$51,7,0))</f>
        <v/>
      </c>
      <c r="H2720" s="74"/>
      <c r="I2720" s="74"/>
      <c r="J2720" s="74"/>
      <c r="K2720" s="57">
        <f t="shared" si="344"/>
        <v>0</v>
      </c>
      <c r="L2720" s="75"/>
      <c r="M2720" s="52">
        <f t="shared" si="345"/>
        <v>0</v>
      </c>
      <c r="N2720" s="76"/>
      <c r="O2720" s="52">
        <f t="shared" si="346"/>
        <v>0</v>
      </c>
      <c r="P2720" s="57">
        <f t="shared" si="347"/>
        <v>0</v>
      </c>
      <c r="Q2720" s="52">
        <f t="shared" si="348"/>
        <v>0</v>
      </c>
      <c r="R2720" s="454">
        <f t="shared" si="349"/>
        <v>0</v>
      </c>
    </row>
    <row r="2721" spans="1:18" outlineLevel="1" x14ac:dyDescent="0.2">
      <c r="A2721" s="79" t="str">
        <f t="shared" si="342"/>
        <v/>
      </c>
      <c r="B2721" s="73"/>
      <c r="C2721" s="90"/>
      <c r="D2721" s="93" t="str">
        <f t="shared" si="343"/>
        <v xml:space="preserve"> </v>
      </c>
      <c r="E2721" s="54" t="str">
        <f>IF($C2721="","",VLOOKUP($C2721,'4.NLC'!$A$6:$F$51,6,0))</f>
        <v/>
      </c>
      <c r="F2721" s="72" t="str">
        <f>IF($C2721="","",VLOOKUP($C2721,'4.NLC'!$A$6:$F$51,5,0))</f>
        <v/>
      </c>
      <c r="G2721" s="82" t="str">
        <f>IF($C2721="","",VLOOKUP($C2721,'4.NLC'!$A$6:$H$51,7,0))</f>
        <v/>
      </c>
      <c r="H2721" s="74"/>
      <c r="I2721" s="74"/>
      <c r="J2721" s="74"/>
      <c r="K2721" s="57">
        <f t="shared" si="344"/>
        <v>0</v>
      </c>
      <c r="L2721" s="75"/>
      <c r="M2721" s="52">
        <f t="shared" si="345"/>
        <v>0</v>
      </c>
      <c r="N2721" s="76"/>
      <c r="O2721" s="52">
        <f t="shared" si="346"/>
        <v>0</v>
      </c>
      <c r="P2721" s="57">
        <f t="shared" si="347"/>
        <v>0</v>
      </c>
      <c r="Q2721" s="52">
        <f t="shared" si="348"/>
        <v>0</v>
      </c>
      <c r="R2721" s="454">
        <f t="shared" si="349"/>
        <v>0</v>
      </c>
    </row>
    <row r="2722" spans="1:18" outlineLevel="1" x14ac:dyDescent="0.2">
      <c r="A2722" s="79" t="str">
        <f t="shared" si="342"/>
        <v/>
      </c>
      <c r="B2722" s="73"/>
      <c r="C2722" s="90"/>
      <c r="D2722" s="93" t="str">
        <f t="shared" si="343"/>
        <v xml:space="preserve"> </v>
      </c>
      <c r="E2722" s="54" t="str">
        <f>IF($C2722="","",VLOOKUP($C2722,'4.NLC'!$A$6:$F$51,6,0))</f>
        <v/>
      </c>
      <c r="F2722" s="72" t="str">
        <f>IF($C2722="","",VLOOKUP($C2722,'4.NLC'!$A$6:$F$51,5,0))</f>
        <v/>
      </c>
      <c r="G2722" s="82" t="str">
        <f>IF($C2722="","",VLOOKUP($C2722,'4.NLC'!$A$6:$H$51,7,0))</f>
        <v/>
      </c>
      <c r="H2722" s="74"/>
      <c r="I2722" s="74"/>
      <c r="J2722" s="74"/>
      <c r="K2722" s="57">
        <f t="shared" si="344"/>
        <v>0</v>
      </c>
      <c r="L2722" s="75"/>
      <c r="M2722" s="52">
        <f t="shared" si="345"/>
        <v>0</v>
      </c>
      <c r="N2722" s="76"/>
      <c r="O2722" s="52">
        <f t="shared" si="346"/>
        <v>0</v>
      </c>
      <c r="P2722" s="57">
        <f t="shared" si="347"/>
        <v>0</v>
      </c>
      <c r="Q2722" s="52">
        <f t="shared" si="348"/>
        <v>0</v>
      </c>
      <c r="R2722" s="454">
        <f t="shared" si="349"/>
        <v>0</v>
      </c>
    </row>
    <row r="2723" spans="1:18" outlineLevel="1" x14ac:dyDescent="0.2">
      <c r="A2723" s="79" t="str">
        <f t="shared" si="342"/>
        <v/>
      </c>
      <c r="B2723" s="73"/>
      <c r="C2723" s="90"/>
      <c r="D2723" s="93" t="str">
        <f t="shared" si="343"/>
        <v xml:space="preserve"> </v>
      </c>
      <c r="E2723" s="54" t="str">
        <f>IF($C2723="","",VLOOKUP($C2723,'4.NLC'!$A$6:$F$51,6,0))</f>
        <v/>
      </c>
      <c r="F2723" s="72" t="str">
        <f>IF($C2723="","",VLOOKUP($C2723,'4.NLC'!$A$6:$F$51,5,0))</f>
        <v/>
      </c>
      <c r="G2723" s="82" t="str">
        <f>IF($C2723="","",VLOOKUP($C2723,'4.NLC'!$A$6:$H$51,7,0))</f>
        <v/>
      </c>
      <c r="H2723" s="74"/>
      <c r="I2723" s="74"/>
      <c r="J2723" s="74"/>
      <c r="K2723" s="57">
        <f t="shared" si="344"/>
        <v>0</v>
      </c>
      <c r="L2723" s="75"/>
      <c r="M2723" s="52">
        <f t="shared" si="345"/>
        <v>0</v>
      </c>
      <c r="N2723" s="76"/>
      <c r="O2723" s="52">
        <f t="shared" si="346"/>
        <v>0</v>
      </c>
      <c r="P2723" s="57">
        <f t="shared" si="347"/>
        <v>0</v>
      </c>
      <c r="Q2723" s="52">
        <f t="shared" si="348"/>
        <v>0</v>
      </c>
      <c r="R2723" s="454">
        <f t="shared" si="349"/>
        <v>0</v>
      </c>
    </row>
    <row r="2724" spans="1:18" outlineLevel="1" x14ac:dyDescent="0.2">
      <c r="A2724" s="79" t="str">
        <f t="shared" si="342"/>
        <v/>
      </c>
      <c r="B2724" s="73"/>
      <c r="C2724" s="90"/>
      <c r="D2724" s="93" t="str">
        <f t="shared" si="343"/>
        <v xml:space="preserve"> </v>
      </c>
      <c r="E2724" s="54" t="str">
        <f>IF($C2724="","",VLOOKUP($C2724,'4.NLC'!$A$6:$F$51,6,0))</f>
        <v/>
      </c>
      <c r="F2724" s="72" t="str">
        <f>IF($C2724="","",VLOOKUP($C2724,'4.NLC'!$A$6:$F$51,5,0))</f>
        <v/>
      </c>
      <c r="G2724" s="82" t="str">
        <f>IF($C2724="","",VLOOKUP($C2724,'4.NLC'!$A$6:$H$51,7,0))</f>
        <v/>
      </c>
      <c r="H2724" s="74"/>
      <c r="I2724" s="74"/>
      <c r="J2724" s="74"/>
      <c r="K2724" s="57">
        <f t="shared" si="344"/>
        <v>0</v>
      </c>
      <c r="L2724" s="75"/>
      <c r="M2724" s="52">
        <f t="shared" si="345"/>
        <v>0</v>
      </c>
      <c r="N2724" s="76"/>
      <c r="O2724" s="52">
        <f t="shared" si="346"/>
        <v>0</v>
      </c>
      <c r="P2724" s="57">
        <f t="shared" si="347"/>
        <v>0</v>
      </c>
      <c r="Q2724" s="52">
        <f t="shared" si="348"/>
        <v>0</v>
      </c>
      <c r="R2724" s="454">
        <f t="shared" si="349"/>
        <v>0</v>
      </c>
    </row>
    <row r="2725" spans="1:18" outlineLevel="1" x14ac:dyDescent="0.2">
      <c r="A2725" s="79" t="str">
        <f t="shared" si="342"/>
        <v/>
      </c>
      <c r="B2725" s="73"/>
      <c r="C2725" s="90"/>
      <c r="D2725" s="93" t="str">
        <f t="shared" si="343"/>
        <v xml:space="preserve"> </v>
      </c>
      <c r="E2725" s="54" t="str">
        <f>IF($C2725="","",VLOOKUP($C2725,'4.NLC'!$A$6:$F$51,6,0))</f>
        <v/>
      </c>
      <c r="F2725" s="72" t="str">
        <f>IF($C2725="","",VLOOKUP($C2725,'4.NLC'!$A$6:$F$51,5,0))</f>
        <v/>
      </c>
      <c r="G2725" s="82" t="str">
        <f>IF($C2725="","",VLOOKUP($C2725,'4.NLC'!$A$6:$H$51,7,0))</f>
        <v/>
      </c>
      <c r="H2725" s="74"/>
      <c r="I2725" s="74"/>
      <c r="J2725" s="74"/>
      <c r="K2725" s="57">
        <f t="shared" si="344"/>
        <v>0</v>
      </c>
      <c r="L2725" s="75"/>
      <c r="M2725" s="52">
        <f t="shared" si="345"/>
        <v>0</v>
      </c>
      <c r="N2725" s="76"/>
      <c r="O2725" s="52">
        <f t="shared" si="346"/>
        <v>0</v>
      </c>
      <c r="P2725" s="57">
        <f t="shared" si="347"/>
        <v>0</v>
      </c>
      <c r="Q2725" s="52">
        <f t="shared" si="348"/>
        <v>0</v>
      </c>
      <c r="R2725" s="454">
        <f t="shared" si="349"/>
        <v>0</v>
      </c>
    </row>
    <row r="2726" spans="1:18" outlineLevel="1" x14ac:dyDescent="0.2">
      <c r="A2726" s="79" t="str">
        <f t="shared" si="342"/>
        <v/>
      </c>
      <c r="B2726" s="73"/>
      <c r="C2726" s="90"/>
      <c r="D2726" s="93" t="str">
        <f t="shared" si="343"/>
        <v xml:space="preserve"> </v>
      </c>
      <c r="E2726" s="54" t="str">
        <f>IF($C2726="","",VLOOKUP($C2726,'4.NLC'!$A$6:$F$51,6,0))</f>
        <v/>
      </c>
      <c r="F2726" s="72" t="str">
        <f>IF($C2726="","",VLOOKUP($C2726,'4.NLC'!$A$6:$F$51,5,0))</f>
        <v/>
      </c>
      <c r="G2726" s="82" t="str">
        <f>IF($C2726="","",VLOOKUP($C2726,'4.NLC'!$A$6:$H$51,7,0))</f>
        <v/>
      </c>
      <c r="H2726" s="74"/>
      <c r="I2726" s="74"/>
      <c r="J2726" s="74"/>
      <c r="K2726" s="57">
        <f t="shared" si="344"/>
        <v>0</v>
      </c>
      <c r="L2726" s="75"/>
      <c r="M2726" s="52">
        <f t="shared" si="345"/>
        <v>0</v>
      </c>
      <c r="N2726" s="76"/>
      <c r="O2726" s="52">
        <f t="shared" si="346"/>
        <v>0</v>
      </c>
      <c r="P2726" s="57">
        <f t="shared" si="347"/>
        <v>0</v>
      </c>
      <c r="Q2726" s="52">
        <f t="shared" si="348"/>
        <v>0</v>
      </c>
      <c r="R2726" s="454">
        <f t="shared" si="349"/>
        <v>0</v>
      </c>
    </row>
    <row r="2727" spans="1:18" outlineLevel="1" x14ac:dyDescent="0.2">
      <c r="A2727" s="79" t="str">
        <f t="shared" si="342"/>
        <v/>
      </c>
      <c r="B2727" s="73"/>
      <c r="C2727" s="90"/>
      <c r="D2727" s="93" t="str">
        <f t="shared" si="343"/>
        <v xml:space="preserve"> </v>
      </c>
      <c r="E2727" s="54" t="str">
        <f>IF($C2727="","",VLOOKUP($C2727,'4.NLC'!$A$6:$F$51,6,0))</f>
        <v/>
      </c>
      <c r="F2727" s="72" t="str">
        <f>IF($C2727="","",VLOOKUP($C2727,'4.NLC'!$A$6:$F$51,5,0))</f>
        <v/>
      </c>
      <c r="G2727" s="82" t="str">
        <f>IF($C2727="","",VLOOKUP($C2727,'4.NLC'!$A$6:$H$51,7,0))</f>
        <v/>
      </c>
      <c r="H2727" s="74"/>
      <c r="I2727" s="74"/>
      <c r="J2727" s="74"/>
      <c r="K2727" s="57">
        <f t="shared" si="344"/>
        <v>0</v>
      </c>
      <c r="L2727" s="75"/>
      <c r="M2727" s="52">
        <f t="shared" si="345"/>
        <v>0</v>
      </c>
      <c r="N2727" s="76"/>
      <c r="O2727" s="52">
        <f t="shared" si="346"/>
        <v>0</v>
      </c>
      <c r="P2727" s="57">
        <f t="shared" si="347"/>
        <v>0</v>
      </c>
      <c r="Q2727" s="52">
        <f t="shared" si="348"/>
        <v>0</v>
      </c>
      <c r="R2727" s="454">
        <f t="shared" si="349"/>
        <v>0</v>
      </c>
    </row>
    <row r="2728" spans="1:18" outlineLevel="1" x14ac:dyDescent="0.2">
      <c r="A2728" s="79" t="str">
        <f t="shared" si="342"/>
        <v/>
      </c>
      <c r="B2728" s="73"/>
      <c r="C2728" s="90"/>
      <c r="D2728" s="93" t="str">
        <f t="shared" si="343"/>
        <v xml:space="preserve"> </v>
      </c>
      <c r="E2728" s="54" t="str">
        <f>IF($C2728="","",VLOOKUP($C2728,'4.NLC'!$A$6:$F$51,6,0))</f>
        <v/>
      </c>
      <c r="F2728" s="72" t="str">
        <f>IF($C2728="","",VLOOKUP($C2728,'4.NLC'!$A$6:$F$51,5,0))</f>
        <v/>
      </c>
      <c r="G2728" s="82" t="str">
        <f>IF($C2728="","",VLOOKUP($C2728,'4.NLC'!$A$6:$H$51,7,0))</f>
        <v/>
      </c>
      <c r="H2728" s="74"/>
      <c r="I2728" s="74"/>
      <c r="J2728" s="74"/>
      <c r="K2728" s="57">
        <f t="shared" si="344"/>
        <v>0</v>
      </c>
      <c r="L2728" s="75"/>
      <c r="M2728" s="52">
        <f t="shared" si="345"/>
        <v>0</v>
      </c>
      <c r="N2728" s="76"/>
      <c r="O2728" s="52">
        <f t="shared" si="346"/>
        <v>0</v>
      </c>
      <c r="P2728" s="57">
        <f t="shared" si="347"/>
        <v>0</v>
      </c>
      <c r="Q2728" s="52">
        <f t="shared" si="348"/>
        <v>0</v>
      </c>
      <c r="R2728" s="454">
        <f t="shared" si="349"/>
        <v>0</v>
      </c>
    </row>
    <row r="2729" spans="1:18" outlineLevel="1" x14ac:dyDescent="0.2">
      <c r="A2729" s="79" t="str">
        <f t="shared" si="342"/>
        <v/>
      </c>
      <c r="B2729" s="73"/>
      <c r="C2729" s="90"/>
      <c r="D2729" s="93" t="str">
        <f t="shared" si="343"/>
        <v xml:space="preserve"> </v>
      </c>
      <c r="E2729" s="54" t="str">
        <f>IF($C2729="","",VLOOKUP($C2729,'4.NLC'!$A$6:$F$51,6,0))</f>
        <v/>
      </c>
      <c r="F2729" s="72" t="str">
        <f>IF($C2729="","",VLOOKUP($C2729,'4.NLC'!$A$6:$F$51,5,0))</f>
        <v/>
      </c>
      <c r="G2729" s="82" t="str">
        <f>IF($C2729="","",VLOOKUP($C2729,'4.NLC'!$A$6:$H$51,7,0))</f>
        <v/>
      </c>
      <c r="H2729" s="74"/>
      <c r="I2729" s="74"/>
      <c r="J2729" s="74"/>
      <c r="K2729" s="57">
        <f t="shared" si="344"/>
        <v>0</v>
      </c>
      <c r="L2729" s="75"/>
      <c r="M2729" s="52">
        <f t="shared" si="345"/>
        <v>0</v>
      </c>
      <c r="N2729" s="76"/>
      <c r="O2729" s="52">
        <f t="shared" si="346"/>
        <v>0</v>
      </c>
      <c r="P2729" s="57">
        <f t="shared" si="347"/>
        <v>0</v>
      </c>
      <c r="Q2729" s="52">
        <f t="shared" si="348"/>
        <v>0</v>
      </c>
      <c r="R2729" s="454">
        <f t="shared" si="349"/>
        <v>0</v>
      </c>
    </row>
    <row r="2730" spans="1:18" outlineLevel="1" x14ac:dyDescent="0.2">
      <c r="A2730" s="79" t="str">
        <f t="shared" si="342"/>
        <v/>
      </c>
      <c r="B2730" s="73"/>
      <c r="C2730" s="90"/>
      <c r="D2730" s="93" t="str">
        <f t="shared" si="343"/>
        <v xml:space="preserve"> </v>
      </c>
      <c r="E2730" s="54" t="str">
        <f>IF($C2730="","",VLOOKUP($C2730,'4.NLC'!$A$6:$F$51,6,0))</f>
        <v/>
      </c>
      <c r="F2730" s="72" t="str">
        <f>IF($C2730="","",VLOOKUP($C2730,'4.NLC'!$A$6:$F$51,5,0))</f>
        <v/>
      </c>
      <c r="G2730" s="82" t="str">
        <f>IF($C2730="","",VLOOKUP($C2730,'4.NLC'!$A$6:$H$51,7,0))</f>
        <v/>
      </c>
      <c r="H2730" s="74"/>
      <c r="I2730" s="74"/>
      <c r="J2730" s="74"/>
      <c r="K2730" s="57">
        <f t="shared" si="344"/>
        <v>0</v>
      </c>
      <c r="L2730" s="75"/>
      <c r="M2730" s="52">
        <f t="shared" si="345"/>
        <v>0</v>
      </c>
      <c r="N2730" s="76"/>
      <c r="O2730" s="52">
        <f t="shared" si="346"/>
        <v>0</v>
      </c>
      <c r="P2730" s="57">
        <f t="shared" si="347"/>
        <v>0</v>
      </c>
      <c r="Q2730" s="52">
        <f t="shared" si="348"/>
        <v>0</v>
      </c>
      <c r="R2730" s="454">
        <f t="shared" si="349"/>
        <v>0</v>
      </c>
    </row>
    <row r="2731" spans="1:18" outlineLevel="1" x14ac:dyDescent="0.2">
      <c r="A2731" s="79" t="str">
        <f t="shared" si="342"/>
        <v/>
      </c>
      <c r="B2731" s="73"/>
      <c r="C2731" s="90"/>
      <c r="D2731" s="93" t="str">
        <f t="shared" si="343"/>
        <v xml:space="preserve"> </v>
      </c>
      <c r="E2731" s="54" t="str">
        <f>IF($C2731="","",VLOOKUP($C2731,'4.NLC'!$A$6:$F$51,6,0))</f>
        <v/>
      </c>
      <c r="F2731" s="72" t="str">
        <f>IF($C2731="","",VLOOKUP($C2731,'4.NLC'!$A$6:$F$51,5,0))</f>
        <v/>
      </c>
      <c r="G2731" s="82" t="str">
        <f>IF($C2731="","",VLOOKUP($C2731,'4.NLC'!$A$6:$H$51,7,0))</f>
        <v/>
      </c>
      <c r="H2731" s="74"/>
      <c r="I2731" s="74"/>
      <c r="J2731" s="74"/>
      <c r="K2731" s="57">
        <f t="shared" si="344"/>
        <v>0</v>
      </c>
      <c r="L2731" s="75"/>
      <c r="M2731" s="52">
        <f t="shared" si="345"/>
        <v>0</v>
      </c>
      <c r="N2731" s="76"/>
      <c r="O2731" s="52">
        <f t="shared" si="346"/>
        <v>0</v>
      </c>
      <c r="P2731" s="57">
        <f t="shared" si="347"/>
        <v>0</v>
      </c>
      <c r="Q2731" s="52">
        <f t="shared" si="348"/>
        <v>0</v>
      </c>
      <c r="R2731" s="454">
        <f t="shared" si="349"/>
        <v>0</v>
      </c>
    </row>
    <row r="2732" spans="1:18" outlineLevel="1" x14ac:dyDescent="0.2">
      <c r="A2732" s="79" t="str">
        <f t="shared" si="342"/>
        <v/>
      </c>
      <c r="B2732" s="73"/>
      <c r="C2732" s="90"/>
      <c r="D2732" s="93" t="str">
        <f t="shared" si="343"/>
        <v xml:space="preserve"> </v>
      </c>
      <c r="E2732" s="54" t="str">
        <f>IF($C2732="","",VLOOKUP($C2732,'4.NLC'!$A$6:$F$51,6,0))</f>
        <v/>
      </c>
      <c r="F2732" s="72" t="str">
        <f>IF($C2732="","",VLOOKUP($C2732,'4.NLC'!$A$6:$F$51,5,0))</f>
        <v/>
      </c>
      <c r="G2732" s="82" t="str">
        <f>IF($C2732="","",VLOOKUP($C2732,'4.NLC'!$A$6:$H$51,7,0))</f>
        <v/>
      </c>
      <c r="H2732" s="74"/>
      <c r="I2732" s="74"/>
      <c r="J2732" s="74"/>
      <c r="K2732" s="57">
        <f t="shared" si="344"/>
        <v>0</v>
      </c>
      <c r="L2732" s="75"/>
      <c r="M2732" s="52">
        <f t="shared" si="345"/>
        <v>0</v>
      </c>
      <c r="N2732" s="76"/>
      <c r="O2732" s="52">
        <f t="shared" si="346"/>
        <v>0</v>
      </c>
      <c r="P2732" s="57">
        <f t="shared" si="347"/>
        <v>0</v>
      </c>
      <c r="Q2732" s="52">
        <f t="shared" si="348"/>
        <v>0</v>
      </c>
      <c r="R2732" s="454">
        <f t="shared" si="349"/>
        <v>0</v>
      </c>
    </row>
    <row r="2733" spans="1:18" outlineLevel="1" x14ac:dyDescent="0.2">
      <c r="A2733" s="79" t="str">
        <f t="shared" si="342"/>
        <v/>
      </c>
      <c r="B2733" s="73"/>
      <c r="C2733" s="90"/>
      <c r="D2733" s="93" t="str">
        <f t="shared" si="343"/>
        <v xml:space="preserve"> </v>
      </c>
      <c r="E2733" s="54" t="str">
        <f>IF($C2733="","",VLOOKUP($C2733,'4.NLC'!$A$6:$F$51,6,0))</f>
        <v/>
      </c>
      <c r="F2733" s="72" t="str">
        <f>IF($C2733="","",VLOOKUP($C2733,'4.NLC'!$A$6:$F$51,5,0))</f>
        <v/>
      </c>
      <c r="G2733" s="82" t="str">
        <f>IF($C2733="","",VLOOKUP($C2733,'4.NLC'!$A$6:$H$51,7,0))</f>
        <v/>
      </c>
      <c r="H2733" s="74"/>
      <c r="I2733" s="74"/>
      <c r="J2733" s="74"/>
      <c r="K2733" s="57">
        <f t="shared" si="344"/>
        <v>0</v>
      </c>
      <c r="L2733" s="75"/>
      <c r="M2733" s="52">
        <f t="shared" si="345"/>
        <v>0</v>
      </c>
      <c r="N2733" s="76"/>
      <c r="O2733" s="52">
        <f t="shared" si="346"/>
        <v>0</v>
      </c>
      <c r="P2733" s="57">
        <f t="shared" si="347"/>
        <v>0</v>
      </c>
      <c r="Q2733" s="52">
        <f t="shared" si="348"/>
        <v>0</v>
      </c>
      <c r="R2733" s="454">
        <f t="shared" si="349"/>
        <v>0</v>
      </c>
    </row>
    <row r="2734" spans="1:18" outlineLevel="1" x14ac:dyDescent="0.2">
      <c r="A2734" s="79" t="str">
        <f t="shared" si="342"/>
        <v/>
      </c>
      <c r="B2734" s="73"/>
      <c r="C2734" s="90"/>
      <c r="D2734" s="93" t="str">
        <f t="shared" si="343"/>
        <v xml:space="preserve"> </v>
      </c>
      <c r="E2734" s="54" t="str">
        <f>IF($C2734="","",VLOOKUP($C2734,'4.NLC'!$A$6:$F$51,6,0))</f>
        <v/>
      </c>
      <c r="F2734" s="72" t="str">
        <f>IF($C2734="","",VLOOKUP($C2734,'4.NLC'!$A$6:$F$51,5,0))</f>
        <v/>
      </c>
      <c r="G2734" s="82" t="str">
        <f>IF($C2734="","",VLOOKUP($C2734,'4.NLC'!$A$6:$H$51,7,0))</f>
        <v/>
      </c>
      <c r="H2734" s="74"/>
      <c r="I2734" s="74"/>
      <c r="J2734" s="74"/>
      <c r="K2734" s="57">
        <f t="shared" si="344"/>
        <v>0</v>
      </c>
      <c r="L2734" s="75"/>
      <c r="M2734" s="52">
        <f t="shared" si="345"/>
        <v>0</v>
      </c>
      <c r="N2734" s="76"/>
      <c r="O2734" s="52">
        <f t="shared" si="346"/>
        <v>0</v>
      </c>
      <c r="P2734" s="57">
        <f t="shared" si="347"/>
        <v>0</v>
      </c>
      <c r="Q2734" s="52">
        <f t="shared" si="348"/>
        <v>0</v>
      </c>
      <c r="R2734" s="454">
        <f t="shared" si="349"/>
        <v>0</v>
      </c>
    </row>
    <row r="2735" spans="1:18" outlineLevel="1" x14ac:dyDescent="0.2">
      <c r="A2735" s="79" t="str">
        <f t="shared" si="342"/>
        <v/>
      </c>
      <c r="B2735" s="73"/>
      <c r="C2735" s="90"/>
      <c r="D2735" s="93" t="str">
        <f t="shared" si="343"/>
        <v xml:space="preserve"> </v>
      </c>
      <c r="E2735" s="54" t="str">
        <f>IF($C2735="","",VLOOKUP($C2735,'4.NLC'!$A$6:$F$51,6,0))</f>
        <v/>
      </c>
      <c r="F2735" s="72" t="str">
        <f>IF($C2735="","",VLOOKUP($C2735,'4.NLC'!$A$6:$F$51,5,0))</f>
        <v/>
      </c>
      <c r="G2735" s="82" t="str">
        <f>IF($C2735="","",VLOOKUP($C2735,'4.NLC'!$A$6:$H$51,7,0))</f>
        <v/>
      </c>
      <c r="H2735" s="74"/>
      <c r="I2735" s="74"/>
      <c r="J2735" s="74"/>
      <c r="K2735" s="57">
        <f t="shared" si="344"/>
        <v>0</v>
      </c>
      <c r="L2735" s="75"/>
      <c r="M2735" s="52">
        <f t="shared" si="345"/>
        <v>0</v>
      </c>
      <c r="N2735" s="76"/>
      <c r="O2735" s="52">
        <f t="shared" si="346"/>
        <v>0</v>
      </c>
      <c r="P2735" s="57">
        <f t="shared" si="347"/>
        <v>0</v>
      </c>
      <c r="Q2735" s="52">
        <f t="shared" si="348"/>
        <v>0</v>
      </c>
      <c r="R2735" s="454">
        <f t="shared" si="349"/>
        <v>0</v>
      </c>
    </row>
    <row r="2736" spans="1:18" outlineLevel="1" x14ac:dyDescent="0.2">
      <c r="A2736" s="79" t="str">
        <f t="shared" si="342"/>
        <v/>
      </c>
      <c r="B2736" s="73"/>
      <c r="C2736" s="90"/>
      <c r="D2736" s="93" t="str">
        <f t="shared" si="343"/>
        <v xml:space="preserve"> </v>
      </c>
      <c r="E2736" s="54" t="str">
        <f>IF($C2736="","",VLOOKUP($C2736,'4.NLC'!$A$6:$F$51,6,0))</f>
        <v/>
      </c>
      <c r="F2736" s="72" t="str">
        <f>IF($C2736="","",VLOOKUP($C2736,'4.NLC'!$A$6:$F$51,5,0))</f>
        <v/>
      </c>
      <c r="G2736" s="82" t="str">
        <f>IF($C2736="","",VLOOKUP($C2736,'4.NLC'!$A$6:$H$51,7,0))</f>
        <v/>
      </c>
      <c r="H2736" s="74"/>
      <c r="I2736" s="74"/>
      <c r="J2736" s="74"/>
      <c r="K2736" s="57">
        <f t="shared" si="344"/>
        <v>0</v>
      </c>
      <c r="L2736" s="75"/>
      <c r="M2736" s="52">
        <f t="shared" si="345"/>
        <v>0</v>
      </c>
      <c r="N2736" s="76"/>
      <c r="O2736" s="52">
        <f t="shared" si="346"/>
        <v>0</v>
      </c>
      <c r="P2736" s="57">
        <f t="shared" si="347"/>
        <v>0</v>
      </c>
      <c r="Q2736" s="52">
        <f t="shared" si="348"/>
        <v>0</v>
      </c>
      <c r="R2736" s="454">
        <f t="shared" si="349"/>
        <v>0</v>
      </c>
    </row>
    <row r="2737" spans="1:18" outlineLevel="1" x14ac:dyDescent="0.2">
      <c r="A2737" s="79" t="str">
        <f t="shared" si="342"/>
        <v/>
      </c>
      <c r="B2737" s="73"/>
      <c r="C2737" s="90"/>
      <c r="D2737" s="93" t="str">
        <f t="shared" si="343"/>
        <v xml:space="preserve"> </v>
      </c>
      <c r="E2737" s="54" t="str">
        <f>IF($C2737="","",VLOOKUP($C2737,'4.NLC'!$A$6:$F$51,6,0))</f>
        <v/>
      </c>
      <c r="F2737" s="72" t="str">
        <f>IF($C2737="","",VLOOKUP($C2737,'4.NLC'!$A$6:$F$51,5,0))</f>
        <v/>
      </c>
      <c r="G2737" s="82" t="str">
        <f>IF($C2737="","",VLOOKUP($C2737,'4.NLC'!$A$6:$H$51,7,0))</f>
        <v/>
      </c>
      <c r="H2737" s="74"/>
      <c r="I2737" s="74"/>
      <c r="J2737" s="74"/>
      <c r="K2737" s="57">
        <f t="shared" si="344"/>
        <v>0</v>
      </c>
      <c r="L2737" s="75"/>
      <c r="M2737" s="52">
        <f t="shared" si="345"/>
        <v>0</v>
      </c>
      <c r="N2737" s="76"/>
      <c r="O2737" s="52">
        <f t="shared" si="346"/>
        <v>0</v>
      </c>
      <c r="P2737" s="57">
        <f t="shared" si="347"/>
        <v>0</v>
      </c>
      <c r="Q2737" s="52">
        <f t="shared" si="348"/>
        <v>0</v>
      </c>
      <c r="R2737" s="454">
        <f t="shared" si="349"/>
        <v>0</v>
      </c>
    </row>
    <row r="2738" spans="1:18" outlineLevel="1" x14ac:dyDescent="0.2">
      <c r="A2738" s="79" t="str">
        <f t="shared" si="342"/>
        <v/>
      </c>
      <c r="B2738" s="73"/>
      <c r="C2738" s="90"/>
      <c r="D2738" s="93" t="str">
        <f t="shared" si="343"/>
        <v xml:space="preserve"> </v>
      </c>
      <c r="E2738" s="54" t="str">
        <f>IF($C2738="","",VLOOKUP($C2738,'4.NLC'!$A$6:$F$51,6,0))</f>
        <v/>
      </c>
      <c r="F2738" s="72" t="str">
        <f>IF($C2738="","",VLOOKUP($C2738,'4.NLC'!$A$6:$F$51,5,0))</f>
        <v/>
      </c>
      <c r="G2738" s="82" t="str">
        <f>IF($C2738="","",VLOOKUP($C2738,'4.NLC'!$A$6:$H$51,7,0))</f>
        <v/>
      </c>
      <c r="H2738" s="74"/>
      <c r="I2738" s="74"/>
      <c r="J2738" s="74"/>
      <c r="K2738" s="57">
        <f t="shared" si="344"/>
        <v>0</v>
      </c>
      <c r="L2738" s="75"/>
      <c r="M2738" s="52">
        <f t="shared" si="345"/>
        <v>0</v>
      </c>
      <c r="N2738" s="76"/>
      <c r="O2738" s="52">
        <f t="shared" si="346"/>
        <v>0</v>
      </c>
      <c r="P2738" s="57">
        <f t="shared" si="347"/>
        <v>0</v>
      </c>
      <c r="Q2738" s="52">
        <f t="shared" si="348"/>
        <v>0</v>
      </c>
      <c r="R2738" s="454">
        <f t="shared" si="349"/>
        <v>0</v>
      </c>
    </row>
    <row r="2739" spans="1:18" outlineLevel="1" x14ac:dyDescent="0.2">
      <c r="A2739" s="79" t="str">
        <f t="shared" si="342"/>
        <v/>
      </c>
      <c r="B2739" s="73"/>
      <c r="C2739" s="90"/>
      <c r="D2739" s="93" t="str">
        <f t="shared" si="343"/>
        <v xml:space="preserve"> </v>
      </c>
      <c r="E2739" s="54" t="str">
        <f>IF($C2739="","",VLOOKUP($C2739,'4.NLC'!$A$6:$F$51,6,0))</f>
        <v/>
      </c>
      <c r="F2739" s="72" t="str">
        <f>IF($C2739="","",VLOOKUP($C2739,'4.NLC'!$A$6:$F$51,5,0))</f>
        <v/>
      </c>
      <c r="G2739" s="82" t="str">
        <f>IF($C2739="","",VLOOKUP($C2739,'4.NLC'!$A$6:$H$51,7,0))</f>
        <v/>
      </c>
      <c r="H2739" s="74"/>
      <c r="I2739" s="74"/>
      <c r="J2739" s="74"/>
      <c r="K2739" s="57">
        <f t="shared" si="344"/>
        <v>0</v>
      </c>
      <c r="L2739" s="75"/>
      <c r="M2739" s="52">
        <f t="shared" si="345"/>
        <v>0</v>
      </c>
      <c r="N2739" s="76"/>
      <c r="O2739" s="52">
        <f t="shared" si="346"/>
        <v>0</v>
      </c>
      <c r="P2739" s="57">
        <f t="shared" si="347"/>
        <v>0</v>
      </c>
      <c r="Q2739" s="52">
        <f t="shared" si="348"/>
        <v>0</v>
      </c>
      <c r="R2739" s="454">
        <f t="shared" si="349"/>
        <v>0</v>
      </c>
    </row>
    <row r="2740" spans="1:18" outlineLevel="1" x14ac:dyDescent="0.2">
      <c r="A2740" s="79" t="str">
        <f t="shared" si="342"/>
        <v/>
      </c>
      <c r="B2740" s="73"/>
      <c r="C2740" s="90"/>
      <c r="D2740" s="93" t="str">
        <f t="shared" si="343"/>
        <v xml:space="preserve"> </v>
      </c>
      <c r="E2740" s="54" t="str">
        <f>IF($C2740="","",VLOOKUP($C2740,'4.NLC'!$A$6:$F$51,6,0))</f>
        <v/>
      </c>
      <c r="F2740" s="72" t="str">
        <f>IF($C2740="","",VLOOKUP($C2740,'4.NLC'!$A$6:$F$51,5,0))</f>
        <v/>
      </c>
      <c r="G2740" s="82" t="str">
        <f>IF($C2740="","",VLOOKUP($C2740,'4.NLC'!$A$6:$H$51,7,0))</f>
        <v/>
      </c>
      <c r="H2740" s="74"/>
      <c r="I2740" s="74"/>
      <c r="J2740" s="74"/>
      <c r="K2740" s="57">
        <f t="shared" si="344"/>
        <v>0</v>
      </c>
      <c r="L2740" s="75"/>
      <c r="M2740" s="52">
        <f t="shared" si="345"/>
        <v>0</v>
      </c>
      <c r="N2740" s="76"/>
      <c r="O2740" s="52">
        <f t="shared" si="346"/>
        <v>0</v>
      </c>
      <c r="P2740" s="57">
        <f t="shared" si="347"/>
        <v>0</v>
      </c>
      <c r="Q2740" s="52">
        <f t="shared" si="348"/>
        <v>0</v>
      </c>
      <c r="R2740" s="454">
        <f t="shared" si="349"/>
        <v>0</v>
      </c>
    </row>
    <row r="2741" spans="1:18" outlineLevel="1" x14ac:dyDescent="0.2">
      <c r="A2741" s="79" t="str">
        <f t="shared" si="342"/>
        <v/>
      </c>
      <c r="B2741" s="73"/>
      <c r="C2741" s="90"/>
      <c r="D2741" s="93" t="str">
        <f t="shared" si="343"/>
        <v xml:space="preserve"> </v>
      </c>
      <c r="E2741" s="54" t="str">
        <f>IF($C2741="","",VLOOKUP($C2741,'4.NLC'!$A$6:$F$51,6,0))</f>
        <v/>
      </c>
      <c r="F2741" s="72" t="str">
        <f>IF($C2741="","",VLOOKUP($C2741,'4.NLC'!$A$6:$F$51,5,0))</f>
        <v/>
      </c>
      <c r="G2741" s="82" t="str">
        <f>IF($C2741="","",VLOOKUP($C2741,'4.NLC'!$A$6:$H$51,7,0))</f>
        <v/>
      </c>
      <c r="H2741" s="74"/>
      <c r="I2741" s="74"/>
      <c r="J2741" s="74"/>
      <c r="K2741" s="57">
        <f t="shared" si="344"/>
        <v>0</v>
      </c>
      <c r="L2741" s="75"/>
      <c r="M2741" s="52">
        <f t="shared" si="345"/>
        <v>0</v>
      </c>
      <c r="N2741" s="76"/>
      <c r="O2741" s="52">
        <f t="shared" si="346"/>
        <v>0</v>
      </c>
      <c r="P2741" s="57">
        <f t="shared" si="347"/>
        <v>0</v>
      </c>
      <c r="Q2741" s="52">
        <f t="shared" si="348"/>
        <v>0</v>
      </c>
      <c r="R2741" s="454">
        <f t="shared" si="349"/>
        <v>0</v>
      </c>
    </row>
    <row r="2742" spans="1:18" outlineLevel="1" x14ac:dyDescent="0.2">
      <c r="A2742" s="79" t="str">
        <f t="shared" si="342"/>
        <v/>
      </c>
      <c r="B2742" s="73"/>
      <c r="C2742" s="90"/>
      <c r="D2742" s="93" t="str">
        <f t="shared" si="343"/>
        <v xml:space="preserve"> </v>
      </c>
      <c r="E2742" s="54" t="str">
        <f>IF($C2742="","",VLOOKUP($C2742,'4.NLC'!$A$6:$F$51,6,0))</f>
        <v/>
      </c>
      <c r="F2742" s="72" t="str">
        <f>IF($C2742="","",VLOOKUP($C2742,'4.NLC'!$A$6:$F$51,5,0))</f>
        <v/>
      </c>
      <c r="G2742" s="82" t="str">
        <f>IF($C2742="","",VLOOKUP($C2742,'4.NLC'!$A$6:$H$51,7,0))</f>
        <v/>
      </c>
      <c r="H2742" s="74"/>
      <c r="I2742" s="74"/>
      <c r="J2742" s="74"/>
      <c r="K2742" s="57">
        <f t="shared" si="344"/>
        <v>0</v>
      </c>
      <c r="L2742" s="75"/>
      <c r="M2742" s="52">
        <f t="shared" si="345"/>
        <v>0</v>
      </c>
      <c r="N2742" s="76"/>
      <c r="O2742" s="52">
        <f t="shared" si="346"/>
        <v>0</v>
      </c>
      <c r="P2742" s="57">
        <f t="shared" si="347"/>
        <v>0</v>
      </c>
      <c r="Q2742" s="52">
        <f t="shared" si="348"/>
        <v>0</v>
      </c>
      <c r="R2742" s="454">
        <f t="shared" si="349"/>
        <v>0</v>
      </c>
    </row>
    <row r="2743" spans="1:18" outlineLevel="1" x14ac:dyDescent="0.2">
      <c r="A2743" s="79" t="str">
        <f t="shared" si="342"/>
        <v/>
      </c>
      <c r="B2743" s="73"/>
      <c r="C2743" s="90"/>
      <c r="D2743" s="93" t="str">
        <f t="shared" si="343"/>
        <v xml:space="preserve"> </v>
      </c>
      <c r="E2743" s="54" t="str">
        <f>IF($C2743="","",VLOOKUP($C2743,'4.NLC'!$A$6:$F$51,6,0))</f>
        <v/>
      </c>
      <c r="F2743" s="72" t="str">
        <f>IF($C2743="","",VLOOKUP($C2743,'4.NLC'!$A$6:$F$51,5,0))</f>
        <v/>
      </c>
      <c r="G2743" s="82" t="str">
        <f>IF($C2743="","",VLOOKUP($C2743,'4.NLC'!$A$6:$H$51,7,0))</f>
        <v/>
      </c>
      <c r="H2743" s="74"/>
      <c r="I2743" s="74"/>
      <c r="J2743" s="74"/>
      <c r="K2743" s="57">
        <f t="shared" si="344"/>
        <v>0</v>
      </c>
      <c r="L2743" s="75"/>
      <c r="M2743" s="52">
        <f t="shared" si="345"/>
        <v>0</v>
      </c>
      <c r="N2743" s="76"/>
      <c r="O2743" s="52">
        <f t="shared" si="346"/>
        <v>0</v>
      </c>
      <c r="P2743" s="57">
        <f t="shared" si="347"/>
        <v>0</v>
      </c>
      <c r="Q2743" s="52">
        <f t="shared" si="348"/>
        <v>0</v>
      </c>
      <c r="R2743" s="454">
        <f t="shared" si="349"/>
        <v>0</v>
      </c>
    </row>
    <row r="2744" spans="1:18" outlineLevel="1" x14ac:dyDescent="0.2">
      <c r="A2744" s="79" t="str">
        <f t="shared" si="342"/>
        <v/>
      </c>
      <c r="B2744" s="73"/>
      <c r="C2744" s="90"/>
      <c r="D2744" s="93" t="str">
        <f t="shared" si="343"/>
        <v xml:space="preserve"> </v>
      </c>
      <c r="E2744" s="54" t="str">
        <f>IF($C2744="","",VLOOKUP($C2744,'4.NLC'!$A$6:$F$51,6,0))</f>
        <v/>
      </c>
      <c r="F2744" s="72" t="str">
        <f>IF($C2744="","",VLOOKUP($C2744,'4.NLC'!$A$6:$F$51,5,0))</f>
        <v/>
      </c>
      <c r="G2744" s="82" t="str">
        <f>IF($C2744="","",VLOOKUP($C2744,'4.NLC'!$A$6:$H$51,7,0))</f>
        <v/>
      </c>
      <c r="H2744" s="74"/>
      <c r="I2744" s="74"/>
      <c r="J2744" s="74"/>
      <c r="K2744" s="57">
        <f t="shared" si="344"/>
        <v>0</v>
      </c>
      <c r="L2744" s="75"/>
      <c r="M2744" s="52">
        <f t="shared" si="345"/>
        <v>0</v>
      </c>
      <c r="N2744" s="76"/>
      <c r="O2744" s="52">
        <f t="shared" si="346"/>
        <v>0</v>
      </c>
      <c r="P2744" s="57">
        <f t="shared" si="347"/>
        <v>0</v>
      </c>
      <c r="Q2744" s="52">
        <f t="shared" si="348"/>
        <v>0</v>
      </c>
      <c r="R2744" s="454">
        <f t="shared" si="349"/>
        <v>0</v>
      </c>
    </row>
    <row r="2745" spans="1:18" outlineLevel="1" x14ac:dyDescent="0.2">
      <c r="A2745" s="79" t="str">
        <f t="shared" si="342"/>
        <v/>
      </c>
      <c r="B2745" s="73"/>
      <c r="C2745" s="90"/>
      <c r="D2745" s="93" t="str">
        <f t="shared" si="343"/>
        <v xml:space="preserve"> </v>
      </c>
      <c r="E2745" s="54" t="str">
        <f>IF($C2745="","",VLOOKUP($C2745,'4.NLC'!$A$6:$F$51,6,0))</f>
        <v/>
      </c>
      <c r="F2745" s="72" t="str">
        <f>IF($C2745="","",VLOOKUP($C2745,'4.NLC'!$A$6:$F$51,5,0))</f>
        <v/>
      </c>
      <c r="G2745" s="82" t="str">
        <f>IF($C2745="","",VLOOKUP($C2745,'4.NLC'!$A$6:$H$51,7,0))</f>
        <v/>
      </c>
      <c r="H2745" s="74"/>
      <c r="I2745" s="74"/>
      <c r="J2745" s="74"/>
      <c r="K2745" s="57">
        <f t="shared" si="344"/>
        <v>0</v>
      </c>
      <c r="L2745" s="75"/>
      <c r="M2745" s="52">
        <f t="shared" si="345"/>
        <v>0</v>
      </c>
      <c r="N2745" s="76"/>
      <c r="O2745" s="52">
        <f t="shared" si="346"/>
        <v>0</v>
      </c>
      <c r="P2745" s="57">
        <f t="shared" si="347"/>
        <v>0</v>
      </c>
      <c r="Q2745" s="52">
        <f t="shared" si="348"/>
        <v>0</v>
      </c>
      <c r="R2745" s="454">
        <f t="shared" si="349"/>
        <v>0</v>
      </c>
    </row>
    <row r="2746" spans="1:18" outlineLevel="1" x14ac:dyDescent="0.2">
      <c r="A2746" s="79" t="str">
        <f t="shared" si="342"/>
        <v/>
      </c>
      <c r="B2746" s="73"/>
      <c r="C2746" s="90"/>
      <c r="D2746" s="93" t="str">
        <f t="shared" si="343"/>
        <v xml:space="preserve"> </v>
      </c>
      <c r="E2746" s="54" t="str">
        <f>IF($C2746="","",VLOOKUP($C2746,'4.NLC'!$A$6:$F$51,6,0))</f>
        <v/>
      </c>
      <c r="F2746" s="72" t="str">
        <f>IF($C2746="","",VLOOKUP($C2746,'4.NLC'!$A$6:$F$51,5,0))</f>
        <v/>
      </c>
      <c r="G2746" s="82" t="str">
        <f>IF($C2746="","",VLOOKUP($C2746,'4.NLC'!$A$6:$H$51,7,0))</f>
        <v/>
      </c>
      <c r="H2746" s="74"/>
      <c r="I2746" s="74"/>
      <c r="J2746" s="74"/>
      <c r="K2746" s="57">
        <f t="shared" si="344"/>
        <v>0</v>
      </c>
      <c r="L2746" s="75"/>
      <c r="M2746" s="52">
        <f t="shared" si="345"/>
        <v>0</v>
      </c>
      <c r="N2746" s="76"/>
      <c r="O2746" s="52">
        <f t="shared" si="346"/>
        <v>0</v>
      </c>
      <c r="P2746" s="57">
        <f t="shared" si="347"/>
        <v>0</v>
      </c>
      <c r="Q2746" s="52">
        <f t="shared" si="348"/>
        <v>0</v>
      </c>
      <c r="R2746" s="454">
        <f t="shared" si="349"/>
        <v>0</v>
      </c>
    </row>
    <row r="2747" spans="1:18" outlineLevel="1" x14ac:dyDescent="0.2">
      <c r="A2747" s="79" t="str">
        <f t="shared" si="342"/>
        <v/>
      </c>
      <c r="B2747" s="73"/>
      <c r="C2747" s="90"/>
      <c r="D2747" s="93" t="str">
        <f t="shared" si="343"/>
        <v xml:space="preserve"> </v>
      </c>
      <c r="E2747" s="54" t="str">
        <f>IF($C2747="","",VLOOKUP($C2747,'4.NLC'!$A$6:$F$51,6,0))</f>
        <v/>
      </c>
      <c r="F2747" s="72" t="str">
        <f>IF($C2747="","",VLOOKUP($C2747,'4.NLC'!$A$6:$F$51,5,0))</f>
        <v/>
      </c>
      <c r="G2747" s="82" t="str">
        <f>IF($C2747="","",VLOOKUP($C2747,'4.NLC'!$A$6:$H$51,7,0))</f>
        <v/>
      </c>
      <c r="H2747" s="74"/>
      <c r="I2747" s="74"/>
      <c r="J2747" s="74"/>
      <c r="K2747" s="57">
        <f t="shared" si="344"/>
        <v>0</v>
      </c>
      <c r="L2747" s="75"/>
      <c r="M2747" s="52">
        <f t="shared" si="345"/>
        <v>0</v>
      </c>
      <c r="N2747" s="76"/>
      <c r="O2747" s="52">
        <f t="shared" si="346"/>
        <v>0</v>
      </c>
      <c r="P2747" s="57">
        <f t="shared" si="347"/>
        <v>0</v>
      </c>
      <c r="Q2747" s="52">
        <f t="shared" si="348"/>
        <v>0</v>
      </c>
      <c r="R2747" s="454">
        <f t="shared" si="349"/>
        <v>0</v>
      </c>
    </row>
    <row r="2748" spans="1:18" outlineLevel="1" x14ac:dyDescent="0.2">
      <c r="A2748" s="79" t="str">
        <f t="shared" si="342"/>
        <v/>
      </c>
      <c r="B2748" s="73"/>
      <c r="C2748" s="90"/>
      <c r="D2748" s="93" t="str">
        <f t="shared" si="343"/>
        <v xml:space="preserve"> </v>
      </c>
      <c r="E2748" s="54" t="str">
        <f>IF($C2748="","",VLOOKUP($C2748,'4.NLC'!$A$6:$F$51,6,0))</f>
        <v/>
      </c>
      <c r="F2748" s="72" t="str">
        <f>IF($C2748="","",VLOOKUP($C2748,'4.NLC'!$A$6:$F$51,5,0))</f>
        <v/>
      </c>
      <c r="G2748" s="82" t="str">
        <f>IF($C2748="","",VLOOKUP($C2748,'4.NLC'!$A$6:$H$51,7,0))</f>
        <v/>
      </c>
      <c r="H2748" s="74"/>
      <c r="I2748" s="74"/>
      <c r="J2748" s="74"/>
      <c r="K2748" s="57">
        <f t="shared" si="344"/>
        <v>0</v>
      </c>
      <c r="L2748" s="75"/>
      <c r="M2748" s="52">
        <f t="shared" si="345"/>
        <v>0</v>
      </c>
      <c r="N2748" s="76"/>
      <c r="O2748" s="52">
        <f t="shared" si="346"/>
        <v>0</v>
      </c>
      <c r="P2748" s="57">
        <f t="shared" si="347"/>
        <v>0</v>
      </c>
      <c r="Q2748" s="52">
        <f t="shared" si="348"/>
        <v>0</v>
      </c>
      <c r="R2748" s="454">
        <f t="shared" si="349"/>
        <v>0</v>
      </c>
    </row>
    <row r="2749" spans="1:18" outlineLevel="1" x14ac:dyDescent="0.2">
      <c r="A2749" s="79" t="str">
        <f t="shared" si="342"/>
        <v/>
      </c>
      <c r="B2749" s="73"/>
      <c r="C2749" s="90"/>
      <c r="D2749" s="93" t="str">
        <f t="shared" si="343"/>
        <v xml:space="preserve"> </v>
      </c>
      <c r="E2749" s="54" t="str">
        <f>IF($C2749="","",VLOOKUP($C2749,'4.NLC'!$A$6:$F$51,6,0))</f>
        <v/>
      </c>
      <c r="F2749" s="72" t="str">
        <f>IF($C2749="","",VLOOKUP($C2749,'4.NLC'!$A$6:$F$51,5,0))</f>
        <v/>
      </c>
      <c r="G2749" s="82" t="str">
        <f>IF($C2749="","",VLOOKUP($C2749,'4.NLC'!$A$6:$H$51,7,0))</f>
        <v/>
      </c>
      <c r="H2749" s="74"/>
      <c r="I2749" s="74"/>
      <c r="J2749" s="74"/>
      <c r="K2749" s="57">
        <f t="shared" si="344"/>
        <v>0</v>
      </c>
      <c r="L2749" s="75"/>
      <c r="M2749" s="52">
        <f t="shared" si="345"/>
        <v>0</v>
      </c>
      <c r="N2749" s="76"/>
      <c r="O2749" s="52">
        <f t="shared" si="346"/>
        <v>0</v>
      </c>
      <c r="P2749" s="57">
        <f t="shared" si="347"/>
        <v>0</v>
      </c>
      <c r="Q2749" s="52">
        <f t="shared" si="348"/>
        <v>0</v>
      </c>
      <c r="R2749" s="454">
        <f t="shared" si="349"/>
        <v>0</v>
      </c>
    </row>
    <row r="2750" spans="1:18" outlineLevel="1" x14ac:dyDescent="0.2">
      <c r="A2750" s="79" t="str">
        <f t="shared" si="342"/>
        <v/>
      </c>
      <c r="B2750" s="73"/>
      <c r="C2750" s="90"/>
      <c r="D2750" s="93" t="str">
        <f t="shared" si="343"/>
        <v xml:space="preserve"> </v>
      </c>
      <c r="E2750" s="54" t="str">
        <f>IF($C2750="","",VLOOKUP($C2750,'4.NLC'!$A$6:$F$51,6,0))</f>
        <v/>
      </c>
      <c r="F2750" s="72" t="str">
        <f>IF($C2750="","",VLOOKUP($C2750,'4.NLC'!$A$6:$F$51,5,0))</f>
        <v/>
      </c>
      <c r="G2750" s="82" t="str">
        <f>IF($C2750="","",VLOOKUP($C2750,'4.NLC'!$A$6:$H$51,7,0))</f>
        <v/>
      </c>
      <c r="H2750" s="74"/>
      <c r="I2750" s="74"/>
      <c r="J2750" s="74"/>
      <c r="K2750" s="57">
        <f t="shared" si="344"/>
        <v>0</v>
      </c>
      <c r="L2750" s="75"/>
      <c r="M2750" s="52">
        <f t="shared" si="345"/>
        <v>0</v>
      </c>
      <c r="N2750" s="76"/>
      <c r="O2750" s="52">
        <f t="shared" si="346"/>
        <v>0</v>
      </c>
      <c r="P2750" s="57">
        <f t="shared" si="347"/>
        <v>0</v>
      </c>
      <c r="Q2750" s="52">
        <f t="shared" si="348"/>
        <v>0</v>
      </c>
      <c r="R2750" s="454">
        <f t="shared" si="349"/>
        <v>0</v>
      </c>
    </row>
    <row r="2751" spans="1:18" outlineLevel="1" x14ac:dyDescent="0.2">
      <c r="A2751" s="79" t="str">
        <f t="shared" si="342"/>
        <v/>
      </c>
      <c r="B2751" s="73"/>
      <c r="C2751" s="90"/>
      <c r="D2751" s="93" t="str">
        <f t="shared" si="343"/>
        <v xml:space="preserve"> </v>
      </c>
      <c r="E2751" s="54" t="str">
        <f>IF($C2751="","",VLOOKUP($C2751,'4.NLC'!$A$6:$F$51,6,0))</f>
        <v/>
      </c>
      <c r="F2751" s="72" t="str">
        <f>IF($C2751="","",VLOOKUP($C2751,'4.NLC'!$A$6:$F$51,5,0))</f>
        <v/>
      </c>
      <c r="G2751" s="82" t="str">
        <f>IF($C2751="","",VLOOKUP($C2751,'4.NLC'!$A$6:$H$51,7,0))</f>
        <v/>
      </c>
      <c r="H2751" s="74"/>
      <c r="I2751" s="74"/>
      <c r="J2751" s="74"/>
      <c r="K2751" s="57">
        <f t="shared" si="344"/>
        <v>0</v>
      </c>
      <c r="L2751" s="75"/>
      <c r="M2751" s="52">
        <f t="shared" si="345"/>
        <v>0</v>
      </c>
      <c r="N2751" s="76"/>
      <c r="O2751" s="52">
        <f t="shared" si="346"/>
        <v>0</v>
      </c>
      <c r="P2751" s="57">
        <f t="shared" si="347"/>
        <v>0</v>
      </c>
      <c r="Q2751" s="52">
        <f t="shared" si="348"/>
        <v>0</v>
      </c>
      <c r="R2751" s="454">
        <f t="shared" si="349"/>
        <v>0</v>
      </c>
    </row>
    <row r="2752" spans="1:18" outlineLevel="1" x14ac:dyDescent="0.2">
      <c r="A2752" s="79" t="str">
        <f t="shared" si="342"/>
        <v/>
      </c>
      <c r="B2752" s="73"/>
      <c r="C2752" s="90"/>
      <c r="D2752" s="93" t="str">
        <f t="shared" si="343"/>
        <v xml:space="preserve"> </v>
      </c>
      <c r="E2752" s="54" t="str">
        <f>IF($C2752="","",VLOOKUP($C2752,'4.NLC'!$A$6:$F$51,6,0))</f>
        <v/>
      </c>
      <c r="F2752" s="72" t="str">
        <f>IF($C2752="","",VLOOKUP($C2752,'4.NLC'!$A$6:$F$51,5,0))</f>
        <v/>
      </c>
      <c r="G2752" s="82" t="str">
        <f>IF($C2752="","",VLOOKUP($C2752,'4.NLC'!$A$6:$H$51,7,0))</f>
        <v/>
      </c>
      <c r="H2752" s="74"/>
      <c r="I2752" s="74"/>
      <c r="J2752" s="74"/>
      <c r="K2752" s="57">
        <f t="shared" si="344"/>
        <v>0</v>
      </c>
      <c r="L2752" s="75"/>
      <c r="M2752" s="52">
        <f t="shared" si="345"/>
        <v>0</v>
      </c>
      <c r="N2752" s="76"/>
      <c r="O2752" s="52">
        <f t="shared" si="346"/>
        <v>0</v>
      </c>
      <c r="P2752" s="57">
        <f t="shared" si="347"/>
        <v>0</v>
      </c>
      <c r="Q2752" s="52">
        <f t="shared" si="348"/>
        <v>0</v>
      </c>
      <c r="R2752" s="454">
        <f t="shared" si="349"/>
        <v>0</v>
      </c>
    </row>
    <row r="2753" spans="1:18" outlineLevel="1" x14ac:dyDescent="0.2">
      <c r="A2753" s="79" t="str">
        <f t="shared" si="342"/>
        <v/>
      </c>
      <c r="B2753" s="73"/>
      <c r="C2753" s="90"/>
      <c r="D2753" s="93" t="str">
        <f t="shared" si="343"/>
        <v xml:space="preserve"> </v>
      </c>
      <c r="E2753" s="54" t="str">
        <f>IF($C2753="","",VLOOKUP($C2753,'4.NLC'!$A$6:$F$51,6,0))</f>
        <v/>
      </c>
      <c r="F2753" s="72" t="str">
        <f>IF($C2753="","",VLOOKUP($C2753,'4.NLC'!$A$6:$F$51,5,0))</f>
        <v/>
      </c>
      <c r="G2753" s="82" t="str">
        <f>IF($C2753="","",VLOOKUP($C2753,'4.NLC'!$A$6:$H$51,7,0))</f>
        <v/>
      </c>
      <c r="H2753" s="74"/>
      <c r="I2753" s="74"/>
      <c r="J2753" s="74"/>
      <c r="K2753" s="57">
        <f t="shared" si="344"/>
        <v>0</v>
      </c>
      <c r="L2753" s="75"/>
      <c r="M2753" s="52">
        <f t="shared" si="345"/>
        <v>0</v>
      </c>
      <c r="N2753" s="76"/>
      <c r="O2753" s="52">
        <f t="shared" si="346"/>
        <v>0</v>
      </c>
      <c r="P2753" s="57">
        <f t="shared" si="347"/>
        <v>0</v>
      </c>
      <c r="Q2753" s="52">
        <f t="shared" si="348"/>
        <v>0</v>
      </c>
      <c r="R2753" s="454">
        <f t="shared" si="349"/>
        <v>0</v>
      </c>
    </row>
    <row r="2754" spans="1:18" outlineLevel="1" x14ac:dyDescent="0.2">
      <c r="A2754" s="79" t="str">
        <f t="shared" si="342"/>
        <v/>
      </c>
      <c r="B2754" s="73"/>
      <c r="C2754" s="90"/>
      <c r="D2754" s="93" t="str">
        <f t="shared" si="343"/>
        <v xml:space="preserve"> </v>
      </c>
      <c r="E2754" s="54" t="str">
        <f>IF($C2754="","",VLOOKUP($C2754,'4.NLC'!$A$6:$F$51,6,0))</f>
        <v/>
      </c>
      <c r="F2754" s="72" t="str">
        <f>IF($C2754="","",VLOOKUP($C2754,'4.NLC'!$A$6:$F$51,5,0))</f>
        <v/>
      </c>
      <c r="G2754" s="82" t="str">
        <f>IF($C2754="","",VLOOKUP($C2754,'4.NLC'!$A$6:$H$51,7,0))</f>
        <v/>
      </c>
      <c r="H2754" s="74"/>
      <c r="I2754" s="74"/>
      <c r="J2754" s="74"/>
      <c r="K2754" s="57">
        <f t="shared" si="344"/>
        <v>0</v>
      </c>
      <c r="L2754" s="75"/>
      <c r="M2754" s="52">
        <f t="shared" si="345"/>
        <v>0</v>
      </c>
      <c r="N2754" s="76"/>
      <c r="O2754" s="52">
        <f t="shared" si="346"/>
        <v>0</v>
      </c>
      <c r="P2754" s="57">
        <f t="shared" si="347"/>
        <v>0</v>
      </c>
      <c r="Q2754" s="52">
        <f t="shared" si="348"/>
        <v>0</v>
      </c>
      <c r="R2754" s="454">
        <f t="shared" si="349"/>
        <v>0</v>
      </c>
    </row>
    <row r="2755" spans="1:18" outlineLevel="1" x14ac:dyDescent="0.2">
      <c r="A2755" s="79" t="str">
        <f t="shared" si="342"/>
        <v/>
      </c>
      <c r="B2755" s="73"/>
      <c r="C2755" s="90"/>
      <c r="D2755" s="93" t="str">
        <f t="shared" si="343"/>
        <v xml:space="preserve"> </v>
      </c>
      <c r="E2755" s="54" t="str">
        <f>IF($C2755="","",VLOOKUP($C2755,'4.NLC'!$A$6:$F$51,6,0))</f>
        <v/>
      </c>
      <c r="F2755" s="72" t="str">
        <f>IF($C2755="","",VLOOKUP($C2755,'4.NLC'!$A$6:$F$51,5,0))</f>
        <v/>
      </c>
      <c r="G2755" s="82" t="str">
        <f>IF($C2755="","",VLOOKUP($C2755,'4.NLC'!$A$6:$H$51,7,0))</f>
        <v/>
      </c>
      <c r="H2755" s="74"/>
      <c r="I2755" s="74"/>
      <c r="J2755" s="74"/>
      <c r="K2755" s="57">
        <f t="shared" si="344"/>
        <v>0</v>
      </c>
      <c r="L2755" s="75"/>
      <c r="M2755" s="52">
        <f t="shared" si="345"/>
        <v>0</v>
      </c>
      <c r="N2755" s="76"/>
      <c r="O2755" s="52">
        <f t="shared" si="346"/>
        <v>0</v>
      </c>
      <c r="P2755" s="57">
        <f t="shared" si="347"/>
        <v>0</v>
      </c>
      <c r="Q2755" s="52">
        <f t="shared" si="348"/>
        <v>0</v>
      </c>
      <c r="R2755" s="454">
        <f t="shared" si="349"/>
        <v>0</v>
      </c>
    </row>
    <row r="2756" spans="1:18" outlineLevel="1" x14ac:dyDescent="0.2">
      <c r="A2756" s="79" t="str">
        <f t="shared" si="342"/>
        <v/>
      </c>
      <c r="B2756" s="73"/>
      <c r="C2756" s="90"/>
      <c r="D2756" s="93" t="str">
        <f t="shared" si="343"/>
        <v xml:space="preserve"> </v>
      </c>
      <c r="E2756" s="54" t="str">
        <f>IF($C2756="","",VLOOKUP($C2756,'4.NLC'!$A$6:$F$51,6,0))</f>
        <v/>
      </c>
      <c r="F2756" s="72" t="str">
        <f>IF($C2756="","",VLOOKUP($C2756,'4.NLC'!$A$6:$F$51,5,0))</f>
        <v/>
      </c>
      <c r="G2756" s="82" t="str">
        <f>IF($C2756="","",VLOOKUP($C2756,'4.NLC'!$A$6:$H$51,7,0))</f>
        <v/>
      </c>
      <c r="H2756" s="74"/>
      <c r="I2756" s="74"/>
      <c r="J2756" s="74"/>
      <c r="K2756" s="57">
        <f t="shared" si="344"/>
        <v>0</v>
      </c>
      <c r="L2756" s="75"/>
      <c r="M2756" s="52">
        <f t="shared" si="345"/>
        <v>0</v>
      </c>
      <c r="N2756" s="76"/>
      <c r="O2756" s="52">
        <f t="shared" si="346"/>
        <v>0</v>
      </c>
      <c r="P2756" s="57">
        <f t="shared" si="347"/>
        <v>0</v>
      </c>
      <c r="Q2756" s="52">
        <f t="shared" si="348"/>
        <v>0</v>
      </c>
      <c r="R2756" s="454">
        <f t="shared" si="349"/>
        <v>0</v>
      </c>
    </row>
    <row r="2757" spans="1:18" outlineLevel="1" x14ac:dyDescent="0.2">
      <c r="A2757" s="79" t="str">
        <f t="shared" si="342"/>
        <v/>
      </c>
      <c r="B2757" s="73"/>
      <c r="C2757" s="90"/>
      <c r="D2757" s="93" t="str">
        <f t="shared" si="343"/>
        <v xml:space="preserve"> </v>
      </c>
      <c r="E2757" s="54" t="str">
        <f>IF($C2757="","",VLOOKUP($C2757,'4.NLC'!$A$6:$F$51,6,0))</f>
        <v/>
      </c>
      <c r="F2757" s="72" t="str">
        <f>IF($C2757="","",VLOOKUP($C2757,'4.NLC'!$A$6:$F$51,5,0))</f>
        <v/>
      </c>
      <c r="G2757" s="82" t="str">
        <f>IF($C2757="","",VLOOKUP($C2757,'4.NLC'!$A$6:$H$51,7,0))</f>
        <v/>
      </c>
      <c r="H2757" s="74"/>
      <c r="I2757" s="74"/>
      <c r="J2757" s="74"/>
      <c r="K2757" s="57">
        <f t="shared" si="344"/>
        <v>0</v>
      </c>
      <c r="L2757" s="75"/>
      <c r="M2757" s="52">
        <f t="shared" si="345"/>
        <v>0</v>
      </c>
      <c r="N2757" s="76"/>
      <c r="O2757" s="52">
        <f t="shared" si="346"/>
        <v>0</v>
      </c>
      <c r="P2757" s="57">
        <f t="shared" si="347"/>
        <v>0</v>
      </c>
      <c r="Q2757" s="52">
        <f t="shared" si="348"/>
        <v>0</v>
      </c>
      <c r="R2757" s="454">
        <f t="shared" si="349"/>
        <v>0</v>
      </c>
    </row>
    <row r="2758" spans="1:18" outlineLevel="1" x14ac:dyDescent="0.2">
      <c r="A2758" s="79" t="str">
        <f t="shared" si="342"/>
        <v/>
      </c>
      <c r="B2758" s="73"/>
      <c r="C2758" s="90"/>
      <c r="D2758" s="93" t="str">
        <f t="shared" si="343"/>
        <v xml:space="preserve"> </v>
      </c>
      <c r="E2758" s="54" t="str">
        <f>IF($C2758="","",VLOOKUP($C2758,'4.NLC'!$A$6:$F$51,6,0))</f>
        <v/>
      </c>
      <c r="F2758" s="72" t="str">
        <f>IF($C2758="","",VLOOKUP($C2758,'4.NLC'!$A$6:$F$51,5,0))</f>
        <v/>
      </c>
      <c r="G2758" s="82" t="str">
        <f>IF($C2758="","",VLOOKUP($C2758,'4.NLC'!$A$6:$H$51,7,0))</f>
        <v/>
      </c>
      <c r="H2758" s="74"/>
      <c r="I2758" s="74"/>
      <c r="J2758" s="74"/>
      <c r="K2758" s="57">
        <f t="shared" si="344"/>
        <v>0</v>
      </c>
      <c r="L2758" s="75"/>
      <c r="M2758" s="52">
        <f t="shared" si="345"/>
        <v>0</v>
      </c>
      <c r="N2758" s="76"/>
      <c r="O2758" s="52">
        <f t="shared" si="346"/>
        <v>0</v>
      </c>
      <c r="P2758" s="57">
        <f t="shared" si="347"/>
        <v>0</v>
      </c>
      <c r="Q2758" s="52">
        <f t="shared" si="348"/>
        <v>0</v>
      </c>
      <c r="R2758" s="454">
        <f t="shared" si="349"/>
        <v>0</v>
      </c>
    </row>
    <row r="2759" spans="1:18" outlineLevel="1" x14ac:dyDescent="0.2">
      <c r="A2759" s="79" t="str">
        <f t="shared" ref="A2759:A2822" si="350">IF(B2759="","",VALUE(LEFT(B2759,4)))</f>
        <v/>
      </c>
      <c r="B2759" s="73"/>
      <c r="C2759" s="90"/>
      <c r="D2759" s="93" t="str">
        <f t="shared" ref="D2759:D2822" si="351">A2759&amp;" "&amp;C2759</f>
        <v xml:space="preserve"> </v>
      </c>
      <c r="E2759" s="54" t="str">
        <f>IF($C2759="","",VLOOKUP($C2759,'4.NLC'!$A$6:$F$51,6,0))</f>
        <v/>
      </c>
      <c r="F2759" s="72" t="str">
        <f>IF($C2759="","",VLOOKUP($C2759,'4.NLC'!$A$6:$F$51,5,0))</f>
        <v/>
      </c>
      <c r="G2759" s="82" t="str">
        <f>IF($C2759="","",VLOOKUP($C2759,'4.NLC'!$A$6:$H$51,7,0))</f>
        <v/>
      </c>
      <c r="H2759" s="74"/>
      <c r="I2759" s="74"/>
      <c r="J2759" s="74"/>
      <c r="K2759" s="57">
        <f t="shared" ref="K2759:K2822" si="352">SUM(I2759:J2759)</f>
        <v>0</v>
      </c>
      <c r="L2759" s="75"/>
      <c r="M2759" s="52">
        <f t="shared" ref="M2759:M2822" si="353">H2759*$L2759</f>
        <v>0</v>
      </c>
      <c r="N2759" s="76"/>
      <c r="O2759" s="52">
        <f t="shared" ref="O2759:O2822" si="354">I2759*$L2759</f>
        <v>0</v>
      </c>
      <c r="P2759" s="57">
        <f t="shared" ref="P2759:P2822" si="355">SUM(M2759:O2759)</f>
        <v>0</v>
      </c>
      <c r="Q2759" s="52">
        <f t="shared" ref="Q2759:Q2822" si="356">J2759*$L2759</f>
        <v>0</v>
      </c>
      <c r="R2759" s="454">
        <f t="shared" ref="R2759:R2822" si="357">SUM(P2759:Q2759)</f>
        <v>0</v>
      </c>
    </row>
    <row r="2760" spans="1:18" outlineLevel="1" x14ac:dyDescent="0.2">
      <c r="A2760" s="79" t="str">
        <f t="shared" si="350"/>
        <v/>
      </c>
      <c r="B2760" s="73"/>
      <c r="C2760" s="90"/>
      <c r="D2760" s="93" t="str">
        <f t="shared" si="351"/>
        <v xml:space="preserve"> </v>
      </c>
      <c r="E2760" s="54" t="str">
        <f>IF($C2760="","",VLOOKUP($C2760,'4.NLC'!$A$6:$F$51,6,0))</f>
        <v/>
      </c>
      <c r="F2760" s="72" t="str">
        <f>IF($C2760="","",VLOOKUP($C2760,'4.NLC'!$A$6:$F$51,5,0))</f>
        <v/>
      </c>
      <c r="G2760" s="82" t="str">
        <f>IF($C2760="","",VLOOKUP($C2760,'4.NLC'!$A$6:$H$51,7,0))</f>
        <v/>
      </c>
      <c r="H2760" s="74"/>
      <c r="I2760" s="74"/>
      <c r="J2760" s="74"/>
      <c r="K2760" s="57">
        <f t="shared" si="352"/>
        <v>0</v>
      </c>
      <c r="L2760" s="75"/>
      <c r="M2760" s="52">
        <f t="shared" si="353"/>
        <v>0</v>
      </c>
      <c r="N2760" s="76"/>
      <c r="O2760" s="52">
        <f t="shared" si="354"/>
        <v>0</v>
      </c>
      <c r="P2760" s="57">
        <f t="shared" si="355"/>
        <v>0</v>
      </c>
      <c r="Q2760" s="52">
        <f t="shared" si="356"/>
        <v>0</v>
      </c>
      <c r="R2760" s="454">
        <f t="shared" si="357"/>
        <v>0</v>
      </c>
    </row>
    <row r="2761" spans="1:18" outlineLevel="1" x14ac:dyDescent="0.2">
      <c r="A2761" s="79" t="str">
        <f t="shared" si="350"/>
        <v/>
      </c>
      <c r="B2761" s="73"/>
      <c r="C2761" s="90"/>
      <c r="D2761" s="93" t="str">
        <f t="shared" si="351"/>
        <v xml:space="preserve"> </v>
      </c>
      <c r="E2761" s="54" t="str">
        <f>IF($C2761="","",VLOOKUP($C2761,'4.NLC'!$A$6:$F$51,6,0))</f>
        <v/>
      </c>
      <c r="F2761" s="72" t="str">
        <f>IF($C2761="","",VLOOKUP($C2761,'4.NLC'!$A$6:$F$51,5,0))</f>
        <v/>
      </c>
      <c r="G2761" s="82" t="str">
        <f>IF($C2761="","",VLOOKUP($C2761,'4.NLC'!$A$6:$H$51,7,0))</f>
        <v/>
      </c>
      <c r="H2761" s="74"/>
      <c r="I2761" s="74"/>
      <c r="J2761" s="74"/>
      <c r="K2761" s="57">
        <f t="shared" si="352"/>
        <v>0</v>
      </c>
      <c r="L2761" s="75"/>
      <c r="M2761" s="52">
        <f t="shared" si="353"/>
        <v>0</v>
      </c>
      <c r="N2761" s="76"/>
      <c r="O2761" s="52">
        <f t="shared" si="354"/>
        <v>0</v>
      </c>
      <c r="P2761" s="57">
        <f t="shared" si="355"/>
        <v>0</v>
      </c>
      <c r="Q2761" s="52">
        <f t="shared" si="356"/>
        <v>0</v>
      </c>
      <c r="R2761" s="454">
        <f t="shared" si="357"/>
        <v>0</v>
      </c>
    </row>
    <row r="2762" spans="1:18" outlineLevel="1" x14ac:dyDescent="0.2">
      <c r="A2762" s="79" t="str">
        <f t="shared" si="350"/>
        <v/>
      </c>
      <c r="B2762" s="73"/>
      <c r="C2762" s="90"/>
      <c r="D2762" s="93" t="str">
        <f t="shared" si="351"/>
        <v xml:space="preserve"> </v>
      </c>
      <c r="E2762" s="54" t="str">
        <f>IF($C2762="","",VLOOKUP($C2762,'4.NLC'!$A$6:$F$51,6,0))</f>
        <v/>
      </c>
      <c r="F2762" s="72" t="str">
        <f>IF($C2762="","",VLOOKUP($C2762,'4.NLC'!$A$6:$F$51,5,0))</f>
        <v/>
      </c>
      <c r="G2762" s="82" t="str">
        <f>IF($C2762="","",VLOOKUP($C2762,'4.NLC'!$A$6:$H$51,7,0))</f>
        <v/>
      </c>
      <c r="H2762" s="74"/>
      <c r="I2762" s="74"/>
      <c r="J2762" s="74"/>
      <c r="K2762" s="57">
        <f t="shared" si="352"/>
        <v>0</v>
      </c>
      <c r="L2762" s="75"/>
      <c r="M2762" s="52">
        <f t="shared" si="353"/>
        <v>0</v>
      </c>
      <c r="N2762" s="76"/>
      <c r="O2762" s="52">
        <f t="shared" si="354"/>
        <v>0</v>
      </c>
      <c r="P2762" s="57">
        <f t="shared" si="355"/>
        <v>0</v>
      </c>
      <c r="Q2762" s="52">
        <f t="shared" si="356"/>
        <v>0</v>
      </c>
      <c r="R2762" s="454">
        <f t="shared" si="357"/>
        <v>0</v>
      </c>
    </row>
    <row r="2763" spans="1:18" outlineLevel="1" x14ac:dyDescent="0.2">
      <c r="A2763" s="79" t="str">
        <f t="shared" si="350"/>
        <v/>
      </c>
      <c r="B2763" s="73"/>
      <c r="C2763" s="90"/>
      <c r="D2763" s="93" t="str">
        <f t="shared" si="351"/>
        <v xml:space="preserve"> </v>
      </c>
      <c r="E2763" s="54" t="str">
        <f>IF($C2763="","",VLOOKUP($C2763,'4.NLC'!$A$6:$F$51,6,0))</f>
        <v/>
      </c>
      <c r="F2763" s="72" t="str">
        <f>IF($C2763="","",VLOOKUP($C2763,'4.NLC'!$A$6:$F$51,5,0))</f>
        <v/>
      </c>
      <c r="G2763" s="82" t="str">
        <f>IF($C2763="","",VLOOKUP($C2763,'4.NLC'!$A$6:$H$51,7,0))</f>
        <v/>
      </c>
      <c r="H2763" s="74"/>
      <c r="I2763" s="74"/>
      <c r="J2763" s="74"/>
      <c r="K2763" s="57">
        <f t="shared" si="352"/>
        <v>0</v>
      </c>
      <c r="L2763" s="75"/>
      <c r="M2763" s="52">
        <f t="shared" si="353"/>
        <v>0</v>
      </c>
      <c r="N2763" s="76"/>
      <c r="O2763" s="52">
        <f t="shared" si="354"/>
        <v>0</v>
      </c>
      <c r="P2763" s="57">
        <f t="shared" si="355"/>
        <v>0</v>
      </c>
      <c r="Q2763" s="52">
        <f t="shared" si="356"/>
        <v>0</v>
      </c>
      <c r="R2763" s="454">
        <f t="shared" si="357"/>
        <v>0</v>
      </c>
    </row>
    <row r="2764" spans="1:18" outlineLevel="1" x14ac:dyDescent="0.2">
      <c r="A2764" s="79" t="str">
        <f t="shared" si="350"/>
        <v/>
      </c>
      <c r="B2764" s="73"/>
      <c r="C2764" s="90"/>
      <c r="D2764" s="93" t="str">
        <f t="shared" si="351"/>
        <v xml:space="preserve"> </v>
      </c>
      <c r="E2764" s="54" t="str">
        <f>IF($C2764="","",VLOOKUP($C2764,'4.NLC'!$A$6:$F$51,6,0))</f>
        <v/>
      </c>
      <c r="F2764" s="72" t="str">
        <f>IF($C2764="","",VLOOKUP($C2764,'4.NLC'!$A$6:$F$51,5,0))</f>
        <v/>
      </c>
      <c r="G2764" s="82" t="str">
        <f>IF($C2764="","",VLOOKUP($C2764,'4.NLC'!$A$6:$H$51,7,0))</f>
        <v/>
      </c>
      <c r="H2764" s="74"/>
      <c r="I2764" s="74"/>
      <c r="J2764" s="74"/>
      <c r="K2764" s="57">
        <f t="shared" si="352"/>
        <v>0</v>
      </c>
      <c r="L2764" s="75"/>
      <c r="M2764" s="52">
        <f t="shared" si="353"/>
        <v>0</v>
      </c>
      <c r="N2764" s="76"/>
      <c r="O2764" s="52">
        <f t="shared" si="354"/>
        <v>0</v>
      </c>
      <c r="P2764" s="57">
        <f t="shared" si="355"/>
        <v>0</v>
      </c>
      <c r="Q2764" s="52">
        <f t="shared" si="356"/>
        <v>0</v>
      </c>
      <c r="R2764" s="454">
        <f t="shared" si="357"/>
        <v>0</v>
      </c>
    </row>
    <row r="2765" spans="1:18" outlineLevel="1" x14ac:dyDescent="0.2">
      <c r="A2765" s="79" t="str">
        <f t="shared" si="350"/>
        <v/>
      </c>
      <c r="B2765" s="73"/>
      <c r="C2765" s="90"/>
      <c r="D2765" s="93" t="str">
        <f t="shared" si="351"/>
        <v xml:space="preserve"> </v>
      </c>
      <c r="E2765" s="54" t="str">
        <f>IF($C2765="","",VLOOKUP($C2765,'4.NLC'!$A$6:$F$51,6,0))</f>
        <v/>
      </c>
      <c r="F2765" s="72" t="str">
        <f>IF($C2765="","",VLOOKUP($C2765,'4.NLC'!$A$6:$F$51,5,0))</f>
        <v/>
      </c>
      <c r="G2765" s="82" t="str">
        <f>IF($C2765="","",VLOOKUP($C2765,'4.NLC'!$A$6:$H$51,7,0))</f>
        <v/>
      </c>
      <c r="H2765" s="74"/>
      <c r="I2765" s="74"/>
      <c r="J2765" s="74"/>
      <c r="K2765" s="57">
        <f t="shared" si="352"/>
        <v>0</v>
      </c>
      <c r="L2765" s="75"/>
      <c r="M2765" s="52">
        <f t="shared" si="353"/>
        <v>0</v>
      </c>
      <c r="N2765" s="76"/>
      <c r="O2765" s="52">
        <f t="shared" si="354"/>
        <v>0</v>
      </c>
      <c r="P2765" s="57">
        <f t="shared" si="355"/>
        <v>0</v>
      </c>
      <c r="Q2765" s="52">
        <f t="shared" si="356"/>
        <v>0</v>
      </c>
      <c r="R2765" s="454">
        <f t="shared" si="357"/>
        <v>0</v>
      </c>
    </row>
    <row r="2766" spans="1:18" outlineLevel="1" x14ac:dyDescent="0.2">
      <c r="A2766" s="79" t="str">
        <f t="shared" si="350"/>
        <v/>
      </c>
      <c r="B2766" s="73"/>
      <c r="C2766" s="90"/>
      <c r="D2766" s="93" t="str">
        <f t="shared" si="351"/>
        <v xml:space="preserve"> </v>
      </c>
      <c r="E2766" s="54" t="str">
        <f>IF($C2766="","",VLOOKUP($C2766,'4.NLC'!$A$6:$F$51,6,0))</f>
        <v/>
      </c>
      <c r="F2766" s="72" t="str">
        <f>IF($C2766="","",VLOOKUP($C2766,'4.NLC'!$A$6:$F$51,5,0))</f>
        <v/>
      </c>
      <c r="G2766" s="82" t="str">
        <f>IF($C2766="","",VLOOKUP($C2766,'4.NLC'!$A$6:$H$51,7,0))</f>
        <v/>
      </c>
      <c r="H2766" s="74"/>
      <c r="I2766" s="74"/>
      <c r="J2766" s="74"/>
      <c r="K2766" s="57">
        <f t="shared" si="352"/>
        <v>0</v>
      </c>
      <c r="L2766" s="75"/>
      <c r="M2766" s="52">
        <f t="shared" si="353"/>
        <v>0</v>
      </c>
      <c r="N2766" s="76"/>
      <c r="O2766" s="52">
        <f t="shared" si="354"/>
        <v>0</v>
      </c>
      <c r="P2766" s="57">
        <f t="shared" si="355"/>
        <v>0</v>
      </c>
      <c r="Q2766" s="52">
        <f t="shared" si="356"/>
        <v>0</v>
      </c>
      <c r="R2766" s="454">
        <f t="shared" si="357"/>
        <v>0</v>
      </c>
    </row>
    <row r="2767" spans="1:18" outlineLevel="1" x14ac:dyDescent="0.2">
      <c r="A2767" s="79" t="str">
        <f t="shared" si="350"/>
        <v/>
      </c>
      <c r="B2767" s="73"/>
      <c r="C2767" s="90"/>
      <c r="D2767" s="93" t="str">
        <f t="shared" si="351"/>
        <v xml:space="preserve"> </v>
      </c>
      <c r="E2767" s="54" t="str">
        <f>IF($C2767="","",VLOOKUP($C2767,'4.NLC'!$A$6:$F$51,6,0))</f>
        <v/>
      </c>
      <c r="F2767" s="72" t="str">
        <f>IF($C2767="","",VLOOKUP($C2767,'4.NLC'!$A$6:$F$51,5,0))</f>
        <v/>
      </c>
      <c r="G2767" s="82" t="str">
        <f>IF($C2767="","",VLOOKUP($C2767,'4.NLC'!$A$6:$H$51,7,0))</f>
        <v/>
      </c>
      <c r="H2767" s="74"/>
      <c r="I2767" s="74"/>
      <c r="J2767" s="74"/>
      <c r="K2767" s="57">
        <f t="shared" si="352"/>
        <v>0</v>
      </c>
      <c r="L2767" s="75"/>
      <c r="M2767" s="52">
        <f t="shared" si="353"/>
        <v>0</v>
      </c>
      <c r="N2767" s="76"/>
      <c r="O2767" s="52">
        <f t="shared" si="354"/>
        <v>0</v>
      </c>
      <c r="P2767" s="57">
        <f t="shared" si="355"/>
        <v>0</v>
      </c>
      <c r="Q2767" s="52">
        <f t="shared" si="356"/>
        <v>0</v>
      </c>
      <c r="R2767" s="454">
        <f t="shared" si="357"/>
        <v>0</v>
      </c>
    </row>
    <row r="2768" spans="1:18" outlineLevel="1" x14ac:dyDescent="0.2">
      <c r="A2768" s="79" t="str">
        <f t="shared" si="350"/>
        <v/>
      </c>
      <c r="B2768" s="73"/>
      <c r="C2768" s="90"/>
      <c r="D2768" s="93" t="str">
        <f t="shared" si="351"/>
        <v xml:space="preserve"> </v>
      </c>
      <c r="E2768" s="54" t="str">
        <f>IF($C2768="","",VLOOKUP($C2768,'4.NLC'!$A$6:$F$51,6,0))</f>
        <v/>
      </c>
      <c r="F2768" s="72" t="str">
        <f>IF($C2768="","",VLOOKUP($C2768,'4.NLC'!$A$6:$F$51,5,0))</f>
        <v/>
      </c>
      <c r="G2768" s="82" t="str">
        <f>IF($C2768="","",VLOOKUP($C2768,'4.NLC'!$A$6:$H$51,7,0))</f>
        <v/>
      </c>
      <c r="H2768" s="74"/>
      <c r="I2768" s="74"/>
      <c r="J2768" s="74"/>
      <c r="K2768" s="57">
        <f t="shared" si="352"/>
        <v>0</v>
      </c>
      <c r="L2768" s="75"/>
      <c r="M2768" s="52">
        <f t="shared" si="353"/>
        <v>0</v>
      </c>
      <c r="N2768" s="76"/>
      <c r="O2768" s="52">
        <f t="shared" si="354"/>
        <v>0</v>
      </c>
      <c r="P2768" s="57">
        <f t="shared" si="355"/>
        <v>0</v>
      </c>
      <c r="Q2768" s="52">
        <f t="shared" si="356"/>
        <v>0</v>
      </c>
      <c r="R2768" s="454">
        <f t="shared" si="357"/>
        <v>0</v>
      </c>
    </row>
    <row r="2769" spans="1:18" outlineLevel="1" x14ac:dyDescent="0.2">
      <c r="A2769" s="79" t="str">
        <f t="shared" si="350"/>
        <v/>
      </c>
      <c r="B2769" s="73"/>
      <c r="C2769" s="90"/>
      <c r="D2769" s="93" t="str">
        <f t="shared" si="351"/>
        <v xml:space="preserve"> </v>
      </c>
      <c r="E2769" s="54" t="str">
        <f>IF($C2769="","",VLOOKUP($C2769,'4.NLC'!$A$6:$F$51,6,0))</f>
        <v/>
      </c>
      <c r="F2769" s="72" t="str">
        <f>IF($C2769="","",VLOOKUP($C2769,'4.NLC'!$A$6:$F$51,5,0))</f>
        <v/>
      </c>
      <c r="G2769" s="82" t="str">
        <f>IF($C2769="","",VLOOKUP($C2769,'4.NLC'!$A$6:$H$51,7,0))</f>
        <v/>
      </c>
      <c r="H2769" s="74"/>
      <c r="I2769" s="74"/>
      <c r="J2769" s="74"/>
      <c r="K2769" s="57">
        <f t="shared" si="352"/>
        <v>0</v>
      </c>
      <c r="L2769" s="75"/>
      <c r="M2769" s="52">
        <f t="shared" si="353"/>
        <v>0</v>
      </c>
      <c r="N2769" s="76"/>
      <c r="O2769" s="52">
        <f t="shared" si="354"/>
        <v>0</v>
      </c>
      <c r="P2769" s="57">
        <f t="shared" si="355"/>
        <v>0</v>
      </c>
      <c r="Q2769" s="52">
        <f t="shared" si="356"/>
        <v>0</v>
      </c>
      <c r="R2769" s="454">
        <f t="shared" si="357"/>
        <v>0</v>
      </c>
    </row>
    <row r="2770" spans="1:18" outlineLevel="1" x14ac:dyDescent="0.2">
      <c r="A2770" s="79" t="str">
        <f t="shared" si="350"/>
        <v/>
      </c>
      <c r="B2770" s="73"/>
      <c r="C2770" s="90"/>
      <c r="D2770" s="93" t="str">
        <f t="shared" si="351"/>
        <v xml:space="preserve"> </v>
      </c>
      <c r="E2770" s="54" t="str">
        <f>IF($C2770="","",VLOOKUP($C2770,'4.NLC'!$A$6:$F$51,6,0))</f>
        <v/>
      </c>
      <c r="F2770" s="72" t="str">
        <f>IF($C2770="","",VLOOKUP($C2770,'4.NLC'!$A$6:$F$51,5,0))</f>
        <v/>
      </c>
      <c r="G2770" s="82" t="str">
        <f>IF($C2770="","",VLOOKUP($C2770,'4.NLC'!$A$6:$H$51,7,0))</f>
        <v/>
      </c>
      <c r="H2770" s="74"/>
      <c r="I2770" s="74"/>
      <c r="J2770" s="74"/>
      <c r="K2770" s="57">
        <f t="shared" si="352"/>
        <v>0</v>
      </c>
      <c r="L2770" s="75"/>
      <c r="M2770" s="52">
        <f t="shared" si="353"/>
        <v>0</v>
      </c>
      <c r="N2770" s="76"/>
      <c r="O2770" s="52">
        <f t="shared" si="354"/>
        <v>0</v>
      </c>
      <c r="P2770" s="57">
        <f t="shared" si="355"/>
        <v>0</v>
      </c>
      <c r="Q2770" s="52">
        <f t="shared" si="356"/>
        <v>0</v>
      </c>
      <c r="R2770" s="454">
        <f t="shared" si="357"/>
        <v>0</v>
      </c>
    </row>
    <row r="2771" spans="1:18" outlineLevel="1" x14ac:dyDescent="0.2">
      <c r="A2771" s="79" t="str">
        <f t="shared" si="350"/>
        <v/>
      </c>
      <c r="B2771" s="73"/>
      <c r="C2771" s="90"/>
      <c r="D2771" s="93" t="str">
        <f t="shared" si="351"/>
        <v xml:space="preserve"> </v>
      </c>
      <c r="E2771" s="54" t="str">
        <f>IF($C2771="","",VLOOKUP($C2771,'4.NLC'!$A$6:$F$51,6,0))</f>
        <v/>
      </c>
      <c r="F2771" s="72" t="str">
        <f>IF($C2771="","",VLOOKUP($C2771,'4.NLC'!$A$6:$F$51,5,0))</f>
        <v/>
      </c>
      <c r="G2771" s="82" t="str">
        <f>IF($C2771="","",VLOOKUP($C2771,'4.NLC'!$A$6:$H$51,7,0))</f>
        <v/>
      </c>
      <c r="H2771" s="74"/>
      <c r="I2771" s="74"/>
      <c r="J2771" s="74"/>
      <c r="K2771" s="57">
        <f t="shared" si="352"/>
        <v>0</v>
      </c>
      <c r="L2771" s="75"/>
      <c r="M2771" s="52">
        <f t="shared" si="353"/>
        <v>0</v>
      </c>
      <c r="N2771" s="76"/>
      <c r="O2771" s="52">
        <f t="shared" si="354"/>
        <v>0</v>
      </c>
      <c r="P2771" s="57">
        <f t="shared" si="355"/>
        <v>0</v>
      </c>
      <c r="Q2771" s="52">
        <f t="shared" si="356"/>
        <v>0</v>
      </c>
      <c r="R2771" s="454">
        <f t="shared" si="357"/>
        <v>0</v>
      </c>
    </row>
    <row r="2772" spans="1:18" outlineLevel="1" x14ac:dyDescent="0.2">
      <c r="A2772" s="79" t="str">
        <f t="shared" si="350"/>
        <v/>
      </c>
      <c r="B2772" s="73"/>
      <c r="C2772" s="90"/>
      <c r="D2772" s="93" t="str">
        <f t="shared" si="351"/>
        <v xml:space="preserve"> </v>
      </c>
      <c r="E2772" s="54" t="str">
        <f>IF($C2772="","",VLOOKUP($C2772,'4.NLC'!$A$6:$F$51,6,0))</f>
        <v/>
      </c>
      <c r="F2772" s="72" t="str">
        <f>IF($C2772="","",VLOOKUP($C2772,'4.NLC'!$A$6:$F$51,5,0))</f>
        <v/>
      </c>
      <c r="G2772" s="82" t="str">
        <f>IF($C2772="","",VLOOKUP($C2772,'4.NLC'!$A$6:$H$51,7,0))</f>
        <v/>
      </c>
      <c r="H2772" s="74"/>
      <c r="I2772" s="74"/>
      <c r="J2772" s="74"/>
      <c r="K2772" s="57">
        <f t="shared" si="352"/>
        <v>0</v>
      </c>
      <c r="L2772" s="75"/>
      <c r="M2772" s="52">
        <f t="shared" si="353"/>
        <v>0</v>
      </c>
      <c r="N2772" s="76"/>
      <c r="O2772" s="52">
        <f t="shared" si="354"/>
        <v>0</v>
      </c>
      <c r="P2772" s="57">
        <f t="shared" si="355"/>
        <v>0</v>
      </c>
      <c r="Q2772" s="52">
        <f t="shared" si="356"/>
        <v>0</v>
      </c>
      <c r="R2772" s="454">
        <f t="shared" si="357"/>
        <v>0</v>
      </c>
    </row>
    <row r="2773" spans="1:18" outlineLevel="1" x14ac:dyDescent="0.2">
      <c r="A2773" s="79" t="str">
        <f t="shared" si="350"/>
        <v/>
      </c>
      <c r="B2773" s="73"/>
      <c r="C2773" s="90"/>
      <c r="D2773" s="93" t="str">
        <f t="shared" si="351"/>
        <v xml:space="preserve"> </v>
      </c>
      <c r="E2773" s="54" t="str">
        <f>IF($C2773="","",VLOOKUP($C2773,'4.NLC'!$A$6:$F$51,6,0))</f>
        <v/>
      </c>
      <c r="F2773" s="72" t="str">
        <f>IF($C2773="","",VLOOKUP($C2773,'4.NLC'!$A$6:$F$51,5,0))</f>
        <v/>
      </c>
      <c r="G2773" s="82" t="str">
        <f>IF($C2773="","",VLOOKUP($C2773,'4.NLC'!$A$6:$H$51,7,0))</f>
        <v/>
      </c>
      <c r="H2773" s="74"/>
      <c r="I2773" s="74"/>
      <c r="J2773" s="74"/>
      <c r="K2773" s="57">
        <f t="shared" si="352"/>
        <v>0</v>
      </c>
      <c r="L2773" s="75"/>
      <c r="M2773" s="52">
        <f t="shared" si="353"/>
        <v>0</v>
      </c>
      <c r="N2773" s="76"/>
      <c r="O2773" s="52">
        <f t="shared" si="354"/>
        <v>0</v>
      </c>
      <c r="P2773" s="57">
        <f t="shared" si="355"/>
        <v>0</v>
      </c>
      <c r="Q2773" s="52">
        <f t="shared" si="356"/>
        <v>0</v>
      </c>
      <c r="R2773" s="454">
        <f t="shared" si="357"/>
        <v>0</v>
      </c>
    </row>
    <row r="2774" spans="1:18" outlineLevel="1" x14ac:dyDescent="0.2">
      <c r="A2774" s="79" t="str">
        <f t="shared" si="350"/>
        <v/>
      </c>
      <c r="B2774" s="73"/>
      <c r="C2774" s="90"/>
      <c r="D2774" s="93" t="str">
        <f t="shared" si="351"/>
        <v xml:space="preserve"> </v>
      </c>
      <c r="E2774" s="54" t="str">
        <f>IF($C2774="","",VLOOKUP($C2774,'4.NLC'!$A$6:$F$51,6,0))</f>
        <v/>
      </c>
      <c r="F2774" s="72" t="str">
        <f>IF($C2774="","",VLOOKUP($C2774,'4.NLC'!$A$6:$F$51,5,0))</f>
        <v/>
      </c>
      <c r="G2774" s="82" t="str">
        <f>IF($C2774="","",VLOOKUP($C2774,'4.NLC'!$A$6:$H$51,7,0))</f>
        <v/>
      </c>
      <c r="H2774" s="74"/>
      <c r="I2774" s="74"/>
      <c r="J2774" s="74"/>
      <c r="K2774" s="57">
        <f t="shared" si="352"/>
        <v>0</v>
      </c>
      <c r="L2774" s="75"/>
      <c r="M2774" s="52">
        <f t="shared" si="353"/>
        <v>0</v>
      </c>
      <c r="N2774" s="76"/>
      <c r="O2774" s="52">
        <f t="shared" si="354"/>
        <v>0</v>
      </c>
      <c r="P2774" s="57">
        <f t="shared" si="355"/>
        <v>0</v>
      </c>
      <c r="Q2774" s="52">
        <f t="shared" si="356"/>
        <v>0</v>
      </c>
      <c r="R2774" s="454">
        <f t="shared" si="357"/>
        <v>0</v>
      </c>
    </row>
    <row r="2775" spans="1:18" outlineLevel="1" x14ac:dyDescent="0.2">
      <c r="A2775" s="79" t="str">
        <f t="shared" si="350"/>
        <v/>
      </c>
      <c r="B2775" s="73"/>
      <c r="C2775" s="90"/>
      <c r="D2775" s="93" t="str">
        <f t="shared" si="351"/>
        <v xml:space="preserve"> </v>
      </c>
      <c r="E2775" s="54" t="str">
        <f>IF($C2775="","",VLOOKUP($C2775,'4.NLC'!$A$6:$F$51,6,0))</f>
        <v/>
      </c>
      <c r="F2775" s="72" t="str">
        <f>IF($C2775="","",VLOOKUP($C2775,'4.NLC'!$A$6:$F$51,5,0))</f>
        <v/>
      </c>
      <c r="G2775" s="82" t="str">
        <f>IF($C2775="","",VLOOKUP($C2775,'4.NLC'!$A$6:$H$51,7,0))</f>
        <v/>
      </c>
      <c r="H2775" s="74"/>
      <c r="I2775" s="74"/>
      <c r="J2775" s="74"/>
      <c r="K2775" s="57">
        <f t="shared" si="352"/>
        <v>0</v>
      </c>
      <c r="L2775" s="75"/>
      <c r="M2775" s="52">
        <f t="shared" si="353"/>
        <v>0</v>
      </c>
      <c r="N2775" s="76"/>
      <c r="O2775" s="52">
        <f t="shared" si="354"/>
        <v>0</v>
      </c>
      <c r="P2775" s="57">
        <f t="shared" si="355"/>
        <v>0</v>
      </c>
      <c r="Q2775" s="52">
        <f t="shared" si="356"/>
        <v>0</v>
      </c>
      <c r="R2775" s="454">
        <f t="shared" si="357"/>
        <v>0</v>
      </c>
    </row>
    <row r="2776" spans="1:18" outlineLevel="1" x14ac:dyDescent="0.2">
      <c r="A2776" s="79" t="str">
        <f t="shared" si="350"/>
        <v/>
      </c>
      <c r="B2776" s="73"/>
      <c r="C2776" s="90"/>
      <c r="D2776" s="93" t="str">
        <f t="shared" si="351"/>
        <v xml:space="preserve"> </v>
      </c>
      <c r="E2776" s="54" t="str">
        <f>IF($C2776="","",VLOOKUP($C2776,'4.NLC'!$A$6:$F$51,6,0))</f>
        <v/>
      </c>
      <c r="F2776" s="72" t="str">
        <f>IF($C2776="","",VLOOKUP($C2776,'4.NLC'!$A$6:$F$51,5,0))</f>
        <v/>
      </c>
      <c r="G2776" s="82" t="str">
        <f>IF($C2776="","",VLOOKUP($C2776,'4.NLC'!$A$6:$H$51,7,0))</f>
        <v/>
      </c>
      <c r="H2776" s="74"/>
      <c r="I2776" s="74"/>
      <c r="J2776" s="74"/>
      <c r="K2776" s="57">
        <f t="shared" si="352"/>
        <v>0</v>
      </c>
      <c r="L2776" s="75"/>
      <c r="M2776" s="52">
        <f t="shared" si="353"/>
        <v>0</v>
      </c>
      <c r="N2776" s="76"/>
      <c r="O2776" s="52">
        <f t="shared" si="354"/>
        <v>0</v>
      </c>
      <c r="P2776" s="57">
        <f t="shared" si="355"/>
        <v>0</v>
      </c>
      <c r="Q2776" s="52">
        <f t="shared" si="356"/>
        <v>0</v>
      </c>
      <c r="R2776" s="454">
        <f t="shared" si="357"/>
        <v>0</v>
      </c>
    </row>
    <row r="2777" spans="1:18" outlineLevel="1" x14ac:dyDescent="0.2">
      <c r="A2777" s="79" t="str">
        <f t="shared" si="350"/>
        <v/>
      </c>
      <c r="B2777" s="73"/>
      <c r="C2777" s="90"/>
      <c r="D2777" s="93" t="str">
        <f t="shared" si="351"/>
        <v xml:space="preserve"> </v>
      </c>
      <c r="E2777" s="54" t="str">
        <f>IF($C2777="","",VLOOKUP($C2777,'4.NLC'!$A$6:$F$51,6,0))</f>
        <v/>
      </c>
      <c r="F2777" s="72" t="str">
        <f>IF($C2777="","",VLOOKUP($C2777,'4.NLC'!$A$6:$F$51,5,0))</f>
        <v/>
      </c>
      <c r="G2777" s="82" t="str">
        <f>IF($C2777="","",VLOOKUP($C2777,'4.NLC'!$A$6:$H$51,7,0))</f>
        <v/>
      </c>
      <c r="H2777" s="74"/>
      <c r="I2777" s="74"/>
      <c r="J2777" s="74"/>
      <c r="K2777" s="57">
        <f t="shared" si="352"/>
        <v>0</v>
      </c>
      <c r="L2777" s="75"/>
      <c r="M2777" s="52">
        <f t="shared" si="353"/>
        <v>0</v>
      </c>
      <c r="N2777" s="76"/>
      <c r="O2777" s="52">
        <f t="shared" si="354"/>
        <v>0</v>
      </c>
      <c r="P2777" s="57">
        <f t="shared" si="355"/>
        <v>0</v>
      </c>
      <c r="Q2777" s="52">
        <f t="shared" si="356"/>
        <v>0</v>
      </c>
      <c r="R2777" s="454">
        <f t="shared" si="357"/>
        <v>0</v>
      </c>
    </row>
    <row r="2778" spans="1:18" outlineLevel="1" x14ac:dyDescent="0.2">
      <c r="A2778" s="79" t="str">
        <f t="shared" si="350"/>
        <v/>
      </c>
      <c r="B2778" s="73"/>
      <c r="C2778" s="90"/>
      <c r="D2778" s="93" t="str">
        <f t="shared" si="351"/>
        <v xml:space="preserve"> </v>
      </c>
      <c r="E2778" s="54" t="str">
        <f>IF($C2778="","",VLOOKUP($C2778,'4.NLC'!$A$6:$F$51,6,0))</f>
        <v/>
      </c>
      <c r="F2778" s="72" t="str">
        <f>IF($C2778="","",VLOOKUP($C2778,'4.NLC'!$A$6:$F$51,5,0))</f>
        <v/>
      </c>
      <c r="G2778" s="82" t="str">
        <f>IF($C2778="","",VLOOKUP($C2778,'4.NLC'!$A$6:$H$51,7,0))</f>
        <v/>
      </c>
      <c r="H2778" s="74"/>
      <c r="I2778" s="74"/>
      <c r="J2778" s="74"/>
      <c r="K2778" s="57">
        <f t="shared" si="352"/>
        <v>0</v>
      </c>
      <c r="L2778" s="75"/>
      <c r="M2778" s="52">
        <f t="shared" si="353"/>
        <v>0</v>
      </c>
      <c r="N2778" s="76"/>
      <c r="O2778" s="52">
        <f t="shared" si="354"/>
        <v>0</v>
      </c>
      <c r="P2778" s="57">
        <f t="shared" si="355"/>
        <v>0</v>
      </c>
      <c r="Q2778" s="52">
        <f t="shared" si="356"/>
        <v>0</v>
      </c>
      <c r="R2778" s="454">
        <f t="shared" si="357"/>
        <v>0</v>
      </c>
    </row>
    <row r="2779" spans="1:18" outlineLevel="1" x14ac:dyDescent="0.2">
      <c r="A2779" s="79" t="str">
        <f t="shared" si="350"/>
        <v/>
      </c>
      <c r="B2779" s="73"/>
      <c r="C2779" s="90"/>
      <c r="D2779" s="93" t="str">
        <f t="shared" si="351"/>
        <v xml:space="preserve"> </v>
      </c>
      <c r="E2779" s="54" t="str">
        <f>IF($C2779="","",VLOOKUP($C2779,'4.NLC'!$A$6:$F$51,6,0))</f>
        <v/>
      </c>
      <c r="F2779" s="72" t="str">
        <f>IF($C2779="","",VLOOKUP($C2779,'4.NLC'!$A$6:$F$51,5,0))</f>
        <v/>
      </c>
      <c r="G2779" s="82" t="str">
        <f>IF($C2779="","",VLOOKUP($C2779,'4.NLC'!$A$6:$H$51,7,0))</f>
        <v/>
      </c>
      <c r="H2779" s="74"/>
      <c r="I2779" s="74"/>
      <c r="J2779" s="74"/>
      <c r="K2779" s="57">
        <f t="shared" si="352"/>
        <v>0</v>
      </c>
      <c r="L2779" s="75"/>
      <c r="M2779" s="52">
        <f t="shared" si="353"/>
        <v>0</v>
      </c>
      <c r="N2779" s="76"/>
      <c r="O2779" s="52">
        <f t="shared" si="354"/>
        <v>0</v>
      </c>
      <c r="P2779" s="57">
        <f t="shared" si="355"/>
        <v>0</v>
      </c>
      <c r="Q2779" s="52">
        <f t="shared" si="356"/>
        <v>0</v>
      </c>
      <c r="R2779" s="454">
        <f t="shared" si="357"/>
        <v>0</v>
      </c>
    </row>
    <row r="2780" spans="1:18" outlineLevel="1" x14ac:dyDescent="0.2">
      <c r="A2780" s="79" t="str">
        <f t="shared" si="350"/>
        <v/>
      </c>
      <c r="B2780" s="73"/>
      <c r="C2780" s="90"/>
      <c r="D2780" s="93" t="str">
        <f t="shared" si="351"/>
        <v xml:space="preserve"> </v>
      </c>
      <c r="E2780" s="54" t="str">
        <f>IF($C2780="","",VLOOKUP($C2780,'4.NLC'!$A$6:$F$51,6,0))</f>
        <v/>
      </c>
      <c r="F2780" s="72" t="str">
        <f>IF($C2780="","",VLOOKUP($C2780,'4.NLC'!$A$6:$F$51,5,0))</f>
        <v/>
      </c>
      <c r="G2780" s="82" t="str">
        <f>IF($C2780="","",VLOOKUP($C2780,'4.NLC'!$A$6:$H$51,7,0))</f>
        <v/>
      </c>
      <c r="H2780" s="74"/>
      <c r="I2780" s="74"/>
      <c r="J2780" s="74"/>
      <c r="K2780" s="57">
        <f t="shared" si="352"/>
        <v>0</v>
      </c>
      <c r="L2780" s="75"/>
      <c r="M2780" s="52">
        <f t="shared" si="353"/>
        <v>0</v>
      </c>
      <c r="N2780" s="76"/>
      <c r="O2780" s="52">
        <f t="shared" si="354"/>
        <v>0</v>
      </c>
      <c r="P2780" s="57">
        <f t="shared" si="355"/>
        <v>0</v>
      </c>
      <c r="Q2780" s="52">
        <f t="shared" si="356"/>
        <v>0</v>
      </c>
      <c r="R2780" s="454">
        <f t="shared" si="357"/>
        <v>0</v>
      </c>
    </row>
    <row r="2781" spans="1:18" outlineLevel="1" x14ac:dyDescent="0.2">
      <c r="A2781" s="79" t="str">
        <f t="shared" si="350"/>
        <v/>
      </c>
      <c r="B2781" s="73"/>
      <c r="C2781" s="90"/>
      <c r="D2781" s="93" t="str">
        <f t="shared" si="351"/>
        <v xml:space="preserve"> </v>
      </c>
      <c r="E2781" s="54" t="str">
        <f>IF($C2781="","",VLOOKUP($C2781,'4.NLC'!$A$6:$F$51,6,0))</f>
        <v/>
      </c>
      <c r="F2781" s="72" t="str">
        <f>IF($C2781="","",VLOOKUP($C2781,'4.NLC'!$A$6:$F$51,5,0))</f>
        <v/>
      </c>
      <c r="G2781" s="82" t="str">
        <f>IF($C2781="","",VLOOKUP($C2781,'4.NLC'!$A$6:$H$51,7,0))</f>
        <v/>
      </c>
      <c r="H2781" s="74"/>
      <c r="I2781" s="74"/>
      <c r="J2781" s="74"/>
      <c r="K2781" s="57">
        <f t="shared" si="352"/>
        <v>0</v>
      </c>
      <c r="L2781" s="75"/>
      <c r="M2781" s="52">
        <f t="shared" si="353"/>
        <v>0</v>
      </c>
      <c r="N2781" s="76"/>
      <c r="O2781" s="52">
        <f t="shared" si="354"/>
        <v>0</v>
      </c>
      <c r="P2781" s="57">
        <f t="shared" si="355"/>
        <v>0</v>
      </c>
      <c r="Q2781" s="52">
        <f t="shared" si="356"/>
        <v>0</v>
      </c>
      <c r="R2781" s="454">
        <f t="shared" si="357"/>
        <v>0</v>
      </c>
    </row>
    <row r="2782" spans="1:18" outlineLevel="1" x14ac:dyDescent="0.2">
      <c r="A2782" s="79" t="str">
        <f t="shared" si="350"/>
        <v/>
      </c>
      <c r="B2782" s="73"/>
      <c r="C2782" s="90"/>
      <c r="D2782" s="93" t="str">
        <f t="shared" si="351"/>
        <v xml:space="preserve"> </v>
      </c>
      <c r="E2782" s="54" t="str">
        <f>IF($C2782="","",VLOOKUP($C2782,'4.NLC'!$A$6:$F$51,6,0))</f>
        <v/>
      </c>
      <c r="F2782" s="72" t="str">
        <f>IF($C2782="","",VLOOKUP($C2782,'4.NLC'!$A$6:$F$51,5,0))</f>
        <v/>
      </c>
      <c r="G2782" s="82" t="str">
        <f>IF($C2782="","",VLOOKUP($C2782,'4.NLC'!$A$6:$H$51,7,0))</f>
        <v/>
      </c>
      <c r="H2782" s="74"/>
      <c r="I2782" s="74"/>
      <c r="J2782" s="74"/>
      <c r="K2782" s="57">
        <f t="shared" si="352"/>
        <v>0</v>
      </c>
      <c r="L2782" s="75"/>
      <c r="M2782" s="52">
        <f t="shared" si="353"/>
        <v>0</v>
      </c>
      <c r="N2782" s="76"/>
      <c r="O2782" s="52">
        <f t="shared" si="354"/>
        <v>0</v>
      </c>
      <c r="P2782" s="57">
        <f t="shared" si="355"/>
        <v>0</v>
      </c>
      <c r="Q2782" s="52">
        <f t="shared" si="356"/>
        <v>0</v>
      </c>
      <c r="R2782" s="454">
        <f t="shared" si="357"/>
        <v>0</v>
      </c>
    </row>
    <row r="2783" spans="1:18" outlineLevel="1" x14ac:dyDescent="0.2">
      <c r="A2783" s="79" t="str">
        <f t="shared" si="350"/>
        <v/>
      </c>
      <c r="B2783" s="73"/>
      <c r="C2783" s="90"/>
      <c r="D2783" s="93" t="str">
        <f t="shared" si="351"/>
        <v xml:space="preserve"> </v>
      </c>
      <c r="E2783" s="54" t="str">
        <f>IF($C2783="","",VLOOKUP($C2783,'4.NLC'!$A$6:$F$51,6,0))</f>
        <v/>
      </c>
      <c r="F2783" s="72" t="str">
        <f>IF($C2783="","",VLOOKUP($C2783,'4.NLC'!$A$6:$F$51,5,0))</f>
        <v/>
      </c>
      <c r="G2783" s="82" t="str">
        <f>IF($C2783="","",VLOOKUP($C2783,'4.NLC'!$A$6:$H$51,7,0))</f>
        <v/>
      </c>
      <c r="H2783" s="74"/>
      <c r="I2783" s="74"/>
      <c r="J2783" s="74"/>
      <c r="K2783" s="57">
        <f t="shared" si="352"/>
        <v>0</v>
      </c>
      <c r="L2783" s="75"/>
      <c r="M2783" s="52">
        <f t="shared" si="353"/>
        <v>0</v>
      </c>
      <c r="N2783" s="76"/>
      <c r="O2783" s="52">
        <f t="shared" si="354"/>
        <v>0</v>
      </c>
      <c r="P2783" s="57">
        <f t="shared" si="355"/>
        <v>0</v>
      </c>
      <c r="Q2783" s="52">
        <f t="shared" si="356"/>
        <v>0</v>
      </c>
      <c r="R2783" s="454">
        <f t="shared" si="357"/>
        <v>0</v>
      </c>
    </row>
    <row r="2784" spans="1:18" outlineLevel="1" x14ac:dyDescent="0.2">
      <c r="A2784" s="79" t="str">
        <f t="shared" si="350"/>
        <v/>
      </c>
      <c r="B2784" s="73"/>
      <c r="C2784" s="90"/>
      <c r="D2784" s="93" t="str">
        <f t="shared" si="351"/>
        <v xml:space="preserve"> </v>
      </c>
      <c r="E2784" s="54" t="str">
        <f>IF($C2784="","",VLOOKUP($C2784,'4.NLC'!$A$6:$F$51,6,0))</f>
        <v/>
      </c>
      <c r="F2784" s="72" t="str">
        <f>IF($C2784="","",VLOOKUP($C2784,'4.NLC'!$A$6:$F$51,5,0))</f>
        <v/>
      </c>
      <c r="G2784" s="82" t="str">
        <f>IF($C2784="","",VLOOKUP($C2784,'4.NLC'!$A$6:$H$51,7,0))</f>
        <v/>
      </c>
      <c r="H2784" s="74"/>
      <c r="I2784" s="74"/>
      <c r="J2784" s="74"/>
      <c r="K2784" s="57">
        <f t="shared" si="352"/>
        <v>0</v>
      </c>
      <c r="L2784" s="75"/>
      <c r="M2784" s="52">
        <f t="shared" si="353"/>
        <v>0</v>
      </c>
      <c r="N2784" s="76"/>
      <c r="O2784" s="52">
        <f t="shared" si="354"/>
        <v>0</v>
      </c>
      <c r="P2784" s="57">
        <f t="shared" si="355"/>
        <v>0</v>
      </c>
      <c r="Q2784" s="52">
        <f t="shared" si="356"/>
        <v>0</v>
      </c>
      <c r="R2784" s="454">
        <f t="shared" si="357"/>
        <v>0</v>
      </c>
    </row>
    <row r="2785" spans="1:18" outlineLevel="1" x14ac:dyDescent="0.2">
      <c r="A2785" s="79" t="str">
        <f t="shared" si="350"/>
        <v/>
      </c>
      <c r="B2785" s="73"/>
      <c r="C2785" s="90"/>
      <c r="D2785" s="93" t="str">
        <f t="shared" si="351"/>
        <v xml:space="preserve"> </v>
      </c>
      <c r="E2785" s="54" t="str">
        <f>IF($C2785="","",VLOOKUP($C2785,'4.NLC'!$A$6:$F$51,6,0))</f>
        <v/>
      </c>
      <c r="F2785" s="72" t="str">
        <f>IF($C2785="","",VLOOKUP($C2785,'4.NLC'!$A$6:$F$51,5,0))</f>
        <v/>
      </c>
      <c r="G2785" s="82" t="str">
        <f>IF($C2785="","",VLOOKUP($C2785,'4.NLC'!$A$6:$H$51,7,0))</f>
        <v/>
      </c>
      <c r="H2785" s="74"/>
      <c r="I2785" s="74"/>
      <c r="J2785" s="74"/>
      <c r="K2785" s="57">
        <f t="shared" si="352"/>
        <v>0</v>
      </c>
      <c r="L2785" s="75"/>
      <c r="M2785" s="52">
        <f t="shared" si="353"/>
        <v>0</v>
      </c>
      <c r="N2785" s="76"/>
      <c r="O2785" s="52">
        <f t="shared" si="354"/>
        <v>0</v>
      </c>
      <c r="P2785" s="57">
        <f t="shared" si="355"/>
        <v>0</v>
      </c>
      <c r="Q2785" s="52">
        <f t="shared" si="356"/>
        <v>0</v>
      </c>
      <c r="R2785" s="454">
        <f t="shared" si="357"/>
        <v>0</v>
      </c>
    </row>
    <row r="2786" spans="1:18" outlineLevel="1" x14ac:dyDescent="0.2">
      <c r="A2786" s="79" t="str">
        <f t="shared" si="350"/>
        <v/>
      </c>
      <c r="B2786" s="73"/>
      <c r="C2786" s="90"/>
      <c r="D2786" s="93" t="str">
        <f t="shared" si="351"/>
        <v xml:space="preserve"> </v>
      </c>
      <c r="E2786" s="54" t="str">
        <f>IF($C2786="","",VLOOKUP($C2786,'4.NLC'!$A$6:$F$51,6,0))</f>
        <v/>
      </c>
      <c r="F2786" s="72" t="str">
        <f>IF($C2786="","",VLOOKUP($C2786,'4.NLC'!$A$6:$F$51,5,0))</f>
        <v/>
      </c>
      <c r="G2786" s="82" t="str">
        <f>IF($C2786="","",VLOOKUP($C2786,'4.NLC'!$A$6:$H$51,7,0))</f>
        <v/>
      </c>
      <c r="H2786" s="74"/>
      <c r="I2786" s="74"/>
      <c r="J2786" s="74"/>
      <c r="K2786" s="57">
        <f t="shared" si="352"/>
        <v>0</v>
      </c>
      <c r="L2786" s="75"/>
      <c r="M2786" s="52">
        <f t="shared" si="353"/>
        <v>0</v>
      </c>
      <c r="N2786" s="76"/>
      <c r="O2786" s="52">
        <f t="shared" si="354"/>
        <v>0</v>
      </c>
      <c r="P2786" s="57">
        <f t="shared" si="355"/>
        <v>0</v>
      </c>
      <c r="Q2786" s="52">
        <f t="shared" si="356"/>
        <v>0</v>
      </c>
      <c r="R2786" s="454">
        <f t="shared" si="357"/>
        <v>0</v>
      </c>
    </row>
    <row r="2787" spans="1:18" outlineLevel="1" x14ac:dyDescent="0.2">
      <c r="A2787" s="79" t="str">
        <f t="shared" si="350"/>
        <v/>
      </c>
      <c r="B2787" s="73"/>
      <c r="C2787" s="90"/>
      <c r="D2787" s="93" t="str">
        <f t="shared" si="351"/>
        <v xml:space="preserve"> </v>
      </c>
      <c r="E2787" s="54" t="str">
        <f>IF($C2787="","",VLOOKUP($C2787,'4.NLC'!$A$6:$F$51,6,0))</f>
        <v/>
      </c>
      <c r="F2787" s="72" t="str">
        <f>IF($C2787="","",VLOOKUP($C2787,'4.NLC'!$A$6:$F$51,5,0))</f>
        <v/>
      </c>
      <c r="G2787" s="82" t="str">
        <f>IF($C2787="","",VLOOKUP($C2787,'4.NLC'!$A$6:$H$51,7,0))</f>
        <v/>
      </c>
      <c r="H2787" s="74"/>
      <c r="I2787" s="74"/>
      <c r="J2787" s="74"/>
      <c r="K2787" s="57">
        <f t="shared" si="352"/>
        <v>0</v>
      </c>
      <c r="L2787" s="75"/>
      <c r="M2787" s="52">
        <f t="shared" si="353"/>
        <v>0</v>
      </c>
      <c r="N2787" s="76"/>
      <c r="O2787" s="52">
        <f t="shared" si="354"/>
        <v>0</v>
      </c>
      <c r="P2787" s="57">
        <f t="shared" si="355"/>
        <v>0</v>
      </c>
      <c r="Q2787" s="52">
        <f t="shared" si="356"/>
        <v>0</v>
      </c>
      <c r="R2787" s="454">
        <f t="shared" si="357"/>
        <v>0</v>
      </c>
    </row>
    <row r="2788" spans="1:18" outlineLevel="1" x14ac:dyDescent="0.2">
      <c r="A2788" s="79" t="str">
        <f t="shared" si="350"/>
        <v/>
      </c>
      <c r="B2788" s="73"/>
      <c r="C2788" s="90"/>
      <c r="D2788" s="93" t="str">
        <f t="shared" si="351"/>
        <v xml:space="preserve"> </v>
      </c>
      <c r="E2788" s="54" t="str">
        <f>IF($C2788="","",VLOOKUP($C2788,'4.NLC'!$A$6:$F$51,6,0))</f>
        <v/>
      </c>
      <c r="F2788" s="72" t="str">
        <f>IF($C2788="","",VLOOKUP($C2788,'4.NLC'!$A$6:$F$51,5,0))</f>
        <v/>
      </c>
      <c r="G2788" s="82" t="str">
        <f>IF($C2788="","",VLOOKUP($C2788,'4.NLC'!$A$6:$H$51,7,0))</f>
        <v/>
      </c>
      <c r="H2788" s="74"/>
      <c r="I2788" s="74"/>
      <c r="J2788" s="74"/>
      <c r="K2788" s="57">
        <f t="shared" si="352"/>
        <v>0</v>
      </c>
      <c r="L2788" s="75"/>
      <c r="M2788" s="52">
        <f t="shared" si="353"/>
        <v>0</v>
      </c>
      <c r="N2788" s="76"/>
      <c r="O2788" s="52">
        <f t="shared" si="354"/>
        <v>0</v>
      </c>
      <c r="P2788" s="57">
        <f t="shared" si="355"/>
        <v>0</v>
      </c>
      <c r="Q2788" s="52">
        <f t="shared" si="356"/>
        <v>0</v>
      </c>
      <c r="R2788" s="454">
        <f t="shared" si="357"/>
        <v>0</v>
      </c>
    </row>
    <row r="2789" spans="1:18" outlineLevel="1" x14ac:dyDescent="0.2">
      <c r="A2789" s="79" t="str">
        <f t="shared" si="350"/>
        <v/>
      </c>
      <c r="B2789" s="73"/>
      <c r="C2789" s="90"/>
      <c r="D2789" s="93" t="str">
        <f t="shared" si="351"/>
        <v xml:space="preserve"> </v>
      </c>
      <c r="E2789" s="54" t="str">
        <f>IF($C2789="","",VLOOKUP($C2789,'4.NLC'!$A$6:$F$51,6,0))</f>
        <v/>
      </c>
      <c r="F2789" s="72" t="str">
        <f>IF($C2789="","",VLOOKUP($C2789,'4.NLC'!$A$6:$F$51,5,0))</f>
        <v/>
      </c>
      <c r="G2789" s="82" t="str">
        <f>IF($C2789="","",VLOOKUP($C2789,'4.NLC'!$A$6:$H$51,7,0))</f>
        <v/>
      </c>
      <c r="H2789" s="74"/>
      <c r="I2789" s="74"/>
      <c r="J2789" s="74"/>
      <c r="K2789" s="57">
        <f t="shared" si="352"/>
        <v>0</v>
      </c>
      <c r="L2789" s="75"/>
      <c r="M2789" s="52">
        <f t="shared" si="353"/>
        <v>0</v>
      </c>
      <c r="N2789" s="76"/>
      <c r="O2789" s="52">
        <f t="shared" si="354"/>
        <v>0</v>
      </c>
      <c r="P2789" s="57">
        <f t="shared" si="355"/>
        <v>0</v>
      </c>
      <c r="Q2789" s="52">
        <f t="shared" si="356"/>
        <v>0</v>
      </c>
      <c r="R2789" s="454">
        <f t="shared" si="357"/>
        <v>0</v>
      </c>
    </row>
    <row r="2790" spans="1:18" outlineLevel="1" x14ac:dyDescent="0.2">
      <c r="A2790" s="79" t="str">
        <f t="shared" si="350"/>
        <v/>
      </c>
      <c r="B2790" s="73"/>
      <c r="C2790" s="90"/>
      <c r="D2790" s="93" t="str">
        <f t="shared" si="351"/>
        <v xml:space="preserve"> </v>
      </c>
      <c r="E2790" s="54" t="str">
        <f>IF($C2790="","",VLOOKUP($C2790,'4.NLC'!$A$6:$F$51,6,0))</f>
        <v/>
      </c>
      <c r="F2790" s="72" t="str">
        <f>IF($C2790="","",VLOOKUP($C2790,'4.NLC'!$A$6:$F$51,5,0))</f>
        <v/>
      </c>
      <c r="G2790" s="82" t="str">
        <f>IF($C2790="","",VLOOKUP($C2790,'4.NLC'!$A$6:$H$51,7,0))</f>
        <v/>
      </c>
      <c r="H2790" s="74"/>
      <c r="I2790" s="74"/>
      <c r="J2790" s="74"/>
      <c r="K2790" s="57">
        <f t="shared" si="352"/>
        <v>0</v>
      </c>
      <c r="L2790" s="75"/>
      <c r="M2790" s="52">
        <f t="shared" si="353"/>
        <v>0</v>
      </c>
      <c r="N2790" s="76"/>
      <c r="O2790" s="52">
        <f t="shared" si="354"/>
        <v>0</v>
      </c>
      <c r="P2790" s="57">
        <f t="shared" si="355"/>
        <v>0</v>
      </c>
      <c r="Q2790" s="52">
        <f t="shared" si="356"/>
        <v>0</v>
      </c>
      <c r="R2790" s="454">
        <f t="shared" si="357"/>
        <v>0</v>
      </c>
    </row>
    <row r="2791" spans="1:18" outlineLevel="1" x14ac:dyDescent="0.2">
      <c r="A2791" s="79" t="str">
        <f t="shared" si="350"/>
        <v/>
      </c>
      <c r="B2791" s="73"/>
      <c r="C2791" s="90"/>
      <c r="D2791" s="93" t="str">
        <f t="shared" si="351"/>
        <v xml:space="preserve"> </v>
      </c>
      <c r="E2791" s="54" t="str">
        <f>IF($C2791="","",VLOOKUP($C2791,'4.NLC'!$A$6:$F$51,6,0))</f>
        <v/>
      </c>
      <c r="F2791" s="72" t="str">
        <f>IF($C2791="","",VLOOKUP($C2791,'4.NLC'!$A$6:$F$51,5,0))</f>
        <v/>
      </c>
      <c r="G2791" s="82" t="str">
        <f>IF($C2791="","",VLOOKUP($C2791,'4.NLC'!$A$6:$H$51,7,0))</f>
        <v/>
      </c>
      <c r="H2791" s="74"/>
      <c r="I2791" s="74"/>
      <c r="J2791" s="74"/>
      <c r="K2791" s="57">
        <f t="shared" si="352"/>
        <v>0</v>
      </c>
      <c r="L2791" s="75"/>
      <c r="M2791" s="52">
        <f t="shared" si="353"/>
        <v>0</v>
      </c>
      <c r="N2791" s="76"/>
      <c r="O2791" s="52">
        <f t="shared" si="354"/>
        <v>0</v>
      </c>
      <c r="P2791" s="57">
        <f t="shared" si="355"/>
        <v>0</v>
      </c>
      <c r="Q2791" s="52">
        <f t="shared" si="356"/>
        <v>0</v>
      </c>
      <c r="R2791" s="454">
        <f t="shared" si="357"/>
        <v>0</v>
      </c>
    </row>
    <row r="2792" spans="1:18" outlineLevel="1" x14ac:dyDescent="0.2">
      <c r="A2792" s="79" t="str">
        <f t="shared" si="350"/>
        <v/>
      </c>
      <c r="B2792" s="73"/>
      <c r="C2792" s="90"/>
      <c r="D2792" s="93" t="str">
        <f t="shared" si="351"/>
        <v xml:space="preserve"> </v>
      </c>
      <c r="E2792" s="54" t="str">
        <f>IF($C2792="","",VLOOKUP($C2792,'4.NLC'!$A$6:$F$51,6,0))</f>
        <v/>
      </c>
      <c r="F2792" s="72" t="str">
        <f>IF($C2792="","",VLOOKUP($C2792,'4.NLC'!$A$6:$F$51,5,0))</f>
        <v/>
      </c>
      <c r="G2792" s="82" t="str">
        <f>IF($C2792="","",VLOOKUP($C2792,'4.NLC'!$A$6:$H$51,7,0))</f>
        <v/>
      </c>
      <c r="H2792" s="74"/>
      <c r="I2792" s="74"/>
      <c r="J2792" s="74"/>
      <c r="K2792" s="57">
        <f t="shared" si="352"/>
        <v>0</v>
      </c>
      <c r="L2792" s="75"/>
      <c r="M2792" s="52">
        <f t="shared" si="353"/>
        <v>0</v>
      </c>
      <c r="N2792" s="76"/>
      <c r="O2792" s="52">
        <f t="shared" si="354"/>
        <v>0</v>
      </c>
      <c r="P2792" s="57">
        <f t="shared" si="355"/>
        <v>0</v>
      </c>
      <c r="Q2792" s="52">
        <f t="shared" si="356"/>
        <v>0</v>
      </c>
      <c r="R2792" s="454">
        <f t="shared" si="357"/>
        <v>0</v>
      </c>
    </row>
    <row r="2793" spans="1:18" outlineLevel="1" x14ac:dyDescent="0.2">
      <c r="A2793" s="79" t="str">
        <f t="shared" si="350"/>
        <v/>
      </c>
      <c r="B2793" s="73"/>
      <c r="C2793" s="90"/>
      <c r="D2793" s="93" t="str">
        <f t="shared" si="351"/>
        <v xml:space="preserve"> </v>
      </c>
      <c r="E2793" s="54" t="str">
        <f>IF($C2793="","",VLOOKUP($C2793,'4.NLC'!$A$6:$F$51,6,0))</f>
        <v/>
      </c>
      <c r="F2793" s="72" t="str">
        <f>IF($C2793="","",VLOOKUP($C2793,'4.NLC'!$A$6:$F$51,5,0))</f>
        <v/>
      </c>
      <c r="G2793" s="82" t="str">
        <f>IF($C2793="","",VLOOKUP($C2793,'4.NLC'!$A$6:$H$51,7,0))</f>
        <v/>
      </c>
      <c r="H2793" s="74"/>
      <c r="I2793" s="74"/>
      <c r="J2793" s="74"/>
      <c r="K2793" s="57">
        <f t="shared" si="352"/>
        <v>0</v>
      </c>
      <c r="L2793" s="75"/>
      <c r="M2793" s="52">
        <f t="shared" si="353"/>
        <v>0</v>
      </c>
      <c r="N2793" s="76"/>
      <c r="O2793" s="52">
        <f t="shared" si="354"/>
        <v>0</v>
      </c>
      <c r="P2793" s="57">
        <f t="shared" si="355"/>
        <v>0</v>
      </c>
      <c r="Q2793" s="52">
        <f t="shared" si="356"/>
        <v>0</v>
      </c>
      <c r="R2793" s="454">
        <f t="shared" si="357"/>
        <v>0</v>
      </c>
    </row>
    <row r="2794" spans="1:18" outlineLevel="1" x14ac:dyDescent="0.2">
      <c r="A2794" s="79" t="str">
        <f t="shared" si="350"/>
        <v/>
      </c>
      <c r="B2794" s="73"/>
      <c r="C2794" s="90"/>
      <c r="D2794" s="93" t="str">
        <f t="shared" si="351"/>
        <v xml:space="preserve"> </v>
      </c>
      <c r="E2794" s="54" t="str">
        <f>IF($C2794="","",VLOOKUP($C2794,'4.NLC'!$A$6:$F$51,6,0))</f>
        <v/>
      </c>
      <c r="F2794" s="72" t="str">
        <f>IF($C2794="","",VLOOKUP($C2794,'4.NLC'!$A$6:$F$51,5,0))</f>
        <v/>
      </c>
      <c r="G2794" s="82" t="str">
        <f>IF($C2794="","",VLOOKUP($C2794,'4.NLC'!$A$6:$H$51,7,0))</f>
        <v/>
      </c>
      <c r="H2794" s="74"/>
      <c r="I2794" s="74"/>
      <c r="J2794" s="74"/>
      <c r="K2794" s="57">
        <f t="shared" si="352"/>
        <v>0</v>
      </c>
      <c r="L2794" s="75"/>
      <c r="M2794" s="52">
        <f t="shared" si="353"/>
        <v>0</v>
      </c>
      <c r="N2794" s="76"/>
      <c r="O2794" s="52">
        <f t="shared" si="354"/>
        <v>0</v>
      </c>
      <c r="P2794" s="57">
        <f t="shared" si="355"/>
        <v>0</v>
      </c>
      <c r="Q2794" s="52">
        <f t="shared" si="356"/>
        <v>0</v>
      </c>
      <c r="R2794" s="454">
        <f t="shared" si="357"/>
        <v>0</v>
      </c>
    </row>
    <row r="2795" spans="1:18" outlineLevel="1" x14ac:dyDescent="0.2">
      <c r="A2795" s="79" t="str">
        <f t="shared" si="350"/>
        <v/>
      </c>
      <c r="B2795" s="73"/>
      <c r="C2795" s="90"/>
      <c r="D2795" s="93" t="str">
        <f t="shared" si="351"/>
        <v xml:space="preserve"> </v>
      </c>
      <c r="E2795" s="54" t="str">
        <f>IF($C2795="","",VLOOKUP($C2795,'4.NLC'!$A$6:$F$51,6,0))</f>
        <v/>
      </c>
      <c r="F2795" s="72" t="str">
        <f>IF($C2795="","",VLOOKUP($C2795,'4.NLC'!$A$6:$F$51,5,0))</f>
        <v/>
      </c>
      <c r="G2795" s="82" t="str">
        <f>IF($C2795="","",VLOOKUP($C2795,'4.NLC'!$A$6:$H$51,7,0))</f>
        <v/>
      </c>
      <c r="H2795" s="74"/>
      <c r="I2795" s="74"/>
      <c r="J2795" s="74"/>
      <c r="K2795" s="57">
        <f t="shared" si="352"/>
        <v>0</v>
      </c>
      <c r="L2795" s="75"/>
      <c r="M2795" s="52">
        <f t="shared" si="353"/>
        <v>0</v>
      </c>
      <c r="N2795" s="76"/>
      <c r="O2795" s="52">
        <f t="shared" si="354"/>
        <v>0</v>
      </c>
      <c r="P2795" s="57">
        <f t="shared" si="355"/>
        <v>0</v>
      </c>
      <c r="Q2795" s="52">
        <f t="shared" si="356"/>
        <v>0</v>
      </c>
      <c r="R2795" s="454">
        <f t="shared" si="357"/>
        <v>0</v>
      </c>
    </row>
    <row r="2796" spans="1:18" outlineLevel="1" x14ac:dyDescent="0.2">
      <c r="A2796" s="79" t="str">
        <f t="shared" si="350"/>
        <v/>
      </c>
      <c r="B2796" s="73"/>
      <c r="C2796" s="90"/>
      <c r="D2796" s="93" t="str">
        <f t="shared" si="351"/>
        <v xml:space="preserve"> </v>
      </c>
      <c r="E2796" s="54" t="str">
        <f>IF($C2796="","",VLOOKUP($C2796,'4.NLC'!$A$6:$F$51,6,0))</f>
        <v/>
      </c>
      <c r="F2796" s="72" t="str">
        <f>IF($C2796="","",VLOOKUP($C2796,'4.NLC'!$A$6:$F$51,5,0))</f>
        <v/>
      </c>
      <c r="G2796" s="82" t="str">
        <f>IF($C2796="","",VLOOKUP($C2796,'4.NLC'!$A$6:$H$51,7,0))</f>
        <v/>
      </c>
      <c r="H2796" s="74"/>
      <c r="I2796" s="74"/>
      <c r="J2796" s="74"/>
      <c r="K2796" s="57">
        <f t="shared" si="352"/>
        <v>0</v>
      </c>
      <c r="L2796" s="75"/>
      <c r="M2796" s="52">
        <f t="shared" si="353"/>
        <v>0</v>
      </c>
      <c r="N2796" s="76"/>
      <c r="O2796" s="52">
        <f t="shared" si="354"/>
        <v>0</v>
      </c>
      <c r="P2796" s="57">
        <f t="shared" si="355"/>
        <v>0</v>
      </c>
      <c r="Q2796" s="52">
        <f t="shared" si="356"/>
        <v>0</v>
      </c>
      <c r="R2796" s="454">
        <f t="shared" si="357"/>
        <v>0</v>
      </c>
    </row>
    <row r="2797" spans="1:18" outlineLevel="1" x14ac:dyDescent="0.2">
      <c r="A2797" s="79" t="str">
        <f t="shared" si="350"/>
        <v/>
      </c>
      <c r="B2797" s="73"/>
      <c r="C2797" s="90"/>
      <c r="D2797" s="93" t="str">
        <f t="shared" si="351"/>
        <v xml:space="preserve"> </v>
      </c>
      <c r="E2797" s="54" t="str">
        <f>IF($C2797="","",VLOOKUP($C2797,'4.NLC'!$A$6:$F$51,6,0))</f>
        <v/>
      </c>
      <c r="F2797" s="72" t="str">
        <f>IF($C2797="","",VLOOKUP($C2797,'4.NLC'!$A$6:$F$51,5,0))</f>
        <v/>
      </c>
      <c r="G2797" s="82" t="str">
        <f>IF($C2797="","",VLOOKUP($C2797,'4.NLC'!$A$6:$H$51,7,0))</f>
        <v/>
      </c>
      <c r="H2797" s="74"/>
      <c r="I2797" s="74"/>
      <c r="J2797" s="74"/>
      <c r="K2797" s="57">
        <f t="shared" si="352"/>
        <v>0</v>
      </c>
      <c r="L2797" s="75"/>
      <c r="M2797" s="52">
        <f t="shared" si="353"/>
        <v>0</v>
      </c>
      <c r="N2797" s="76"/>
      <c r="O2797" s="52">
        <f t="shared" si="354"/>
        <v>0</v>
      </c>
      <c r="P2797" s="57">
        <f t="shared" si="355"/>
        <v>0</v>
      </c>
      <c r="Q2797" s="52">
        <f t="shared" si="356"/>
        <v>0</v>
      </c>
      <c r="R2797" s="454">
        <f t="shared" si="357"/>
        <v>0</v>
      </c>
    </row>
    <row r="2798" spans="1:18" outlineLevel="1" x14ac:dyDescent="0.2">
      <c r="A2798" s="79" t="str">
        <f t="shared" si="350"/>
        <v/>
      </c>
      <c r="B2798" s="73"/>
      <c r="C2798" s="90"/>
      <c r="D2798" s="93" t="str">
        <f t="shared" si="351"/>
        <v xml:space="preserve"> </v>
      </c>
      <c r="E2798" s="54" t="str">
        <f>IF($C2798="","",VLOOKUP($C2798,'4.NLC'!$A$6:$F$51,6,0))</f>
        <v/>
      </c>
      <c r="F2798" s="72" t="str">
        <f>IF($C2798="","",VLOOKUP($C2798,'4.NLC'!$A$6:$F$51,5,0))</f>
        <v/>
      </c>
      <c r="G2798" s="82" t="str">
        <f>IF($C2798="","",VLOOKUP($C2798,'4.NLC'!$A$6:$H$51,7,0))</f>
        <v/>
      </c>
      <c r="H2798" s="74"/>
      <c r="I2798" s="74"/>
      <c r="J2798" s="74"/>
      <c r="K2798" s="57">
        <f t="shared" si="352"/>
        <v>0</v>
      </c>
      <c r="L2798" s="75"/>
      <c r="M2798" s="52">
        <f t="shared" si="353"/>
        <v>0</v>
      </c>
      <c r="N2798" s="76"/>
      <c r="O2798" s="52">
        <f t="shared" si="354"/>
        <v>0</v>
      </c>
      <c r="P2798" s="57">
        <f t="shared" si="355"/>
        <v>0</v>
      </c>
      <c r="Q2798" s="52">
        <f t="shared" si="356"/>
        <v>0</v>
      </c>
      <c r="R2798" s="454">
        <f t="shared" si="357"/>
        <v>0</v>
      </c>
    </row>
    <row r="2799" spans="1:18" outlineLevel="1" x14ac:dyDescent="0.2">
      <c r="A2799" s="79" t="str">
        <f t="shared" si="350"/>
        <v/>
      </c>
      <c r="B2799" s="73"/>
      <c r="C2799" s="90"/>
      <c r="D2799" s="93" t="str">
        <f t="shared" si="351"/>
        <v xml:space="preserve"> </v>
      </c>
      <c r="E2799" s="54" t="str">
        <f>IF($C2799="","",VLOOKUP($C2799,'4.NLC'!$A$6:$F$51,6,0))</f>
        <v/>
      </c>
      <c r="F2799" s="72" t="str">
        <f>IF($C2799="","",VLOOKUP($C2799,'4.NLC'!$A$6:$F$51,5,0))</f>
        <v/>
      </c>
      <c r="G2799" s="82" t="str">
        <f>IF($C2799="","",VLOOKUP($C2799,'4.NLC'!$A$6:$H$51,7,0))</f>
        <v/>
      </c>
      <c r="H2799" s="74"/>
      <c r="I2799" s="74"/>
      <c r="J2799" s="74"/>
      <c r="K2799" s="57">
        <f t="shared" si="352"/>
        <v>0</v>
      </c>
      <c r="L2799" s="75"/>
      <c r="M2799" s="52">
        <f t="shared" si="353"/>
        <v>0</v>
      </c>
      <c r="N2799" s="76"/>
      <c r="O2799" s="52">
        <f t="shared" si="354"/>
        <v>0</v>
      </c>
      <c r="P2799" s="57">
        <f t="shared" si="355"/>
        <v>0</v>
      </c>
      <c r="Q2799" s="52">
        <f t="shared" si="356"/>
        <v>0</v>
      </c>
      <c r="R2799" s="454">
        <f t="shared" si="357"/>
        <v>0</v>
      </c>
    </row>
    <row r="2800" spans="1:18" outlineLevel="1" x14ac:dyDescent="0.2">
      <c r="A2800" s="79" t="str">
        <f t="shared" si="350"/>
        <v/>
      </c>
      <c r="B2800" s="73"/>
      <c r="C2800" s="90"/>
      <c r="D2800" s="93" t="str">
        <f t="shared" si="351"/>
        <v xml:space="preserve"> </v>
      </c>
      <c r="E2800" s="54" t="str">
        <f>IF($C2800="","",VLOOKUP($C2800,'4.NLC'!$A$6:$F$51,6,0))</f>
        <v/>
      </c>
      <c r="F2800" s="72" t="str">
        <f>IF($C2800="","",VLOOKUP($C2800,'4.NLC'!$A$6:$F$51,5,0))</f>
        <v/>
      </c>
      <c r="G2800" s="82" t="str">
        <f>IF($C2800="","",VLOOKUP($C2800,'4.NLC'!$A$6:$H$51,7,0))</f>
        <v/>
      </c>
      <c r="H2800" s="74"/>
      <c r="I2800" s="74"/>
      <c r="J2800" s="74"/>
      <c r="K2800" s="57">
        <f t="shared" si="352"/>
        <v>0</v>
      </c>
      <c r="L2800" s="75"/>
      <c r="M2800" s="52">
        <f t="shared" si="353"/>
        <v>0</v>
      </c>
      <c r="N2800" s="76"/>
      <c r="O2800" s="52">
        <f t="shared" si="354"/>
        <v>0</v>
      </c>
      <c r="P2800" s="57">
        <f t="shared" si="355"/>
        <v>0</v>
      </c>
      <c r="Q2800" s="52">
        <f t="shared" si="356"/>
        <v>0</v>
      </c>
      <c r="R2800" s="454">
        <f t="shared" si="357"/>
        <v>0</v>
      </c>
    </row>
    <row r="2801" spans="1:18" outlineLevel="1" x14ac:dyDescent="0.2">
      <c r="A2801" s="79" t="str">
        <f t="shared" si="350"/>
        <v/>
      </c>
      <c r="B2801" s="73"/>
      <c r="C2801" s="90"/>
      <c r="D2801" s="93" t="str">
        <f t="shared" si="351"/>
        <v xml:space="preserve"> </v>
      </c>
      <c r="E2801" s="54" t="str">
        <f>IF($C2801="","",VLOOKUP($C2801,'4.NLC'!$A$6:$F$51,6,0))</f>
        <v/>
      </c>
      <c r="F2801" s="72" t="str">
        <f>IF($C2801="","",VLOOKUP($C2801,'4.NLC'!$A$6:$F$51,5,0))</f>
        <v/>
      </c>
      <c r="G2801" s="82" t="str">
        <f>IF($C2801="","",VLOOKUP($C2801,'4.NLC'!$A$6:$H$51,7,0))</f>
        <v/>
      </c>
      <c r="H2801" s="74"/>
      <c r="I2801" s="74"/>
      <c r="J2801" s="74"/>
      <c r="K2801" s="57">
        <f t="shared" si="352"/>
        <v>0</v>
      </c>
      <c r="L2801" s="75"/>
      <c r="M2801" s="52">
        <f t="shared" si="353"/>
        <v>0</v>
      </c>
      <c r="N2801" s="76"/>
      <c r="O2801" s="52">
        <f t="shared" si="354"/>
        <v>0</v>
      </c>
      <c r="P2801" s="57">
        <f t="shared" si="355"/>
        <v>0</v>
      </c>
      <c r="Q2801" s="52">
        <f t="shared" si="356"/>
        <v>0</v>
      </c>
      <c r="R2801" s="454">
        <f t="shared" si="357"/>
        <v>0</v>
      </c>
    </row>
    <row r="2802" spans="1:18" outlineLevel="1" x14ac:dyDescent="0.2">
      <c r="A2802" s="79" t="str">
        <f t="shared" si="350"/>
        <v/>
      </c>
      <c r="B2802" s="73"/>
      <c r="C2802" s="90"/>
      <c r="D2802" s="93" t="str">
        <f t="shared" si="351"/>
        <v xml:space="preserve"> </v>
      </c>
      <c r="E2802" s="54" t="str">
        <f>IF($C2802="","",VLOOKUP($C2802,'4.NLC'!$A$6:$F$51,6,0))</f>
        <v/>
      </c>
      <c r="F2802" s="72" t="str">
        <f>IF($C2802="","",VLOOKUP($C2802,'4.NLC'!$A$6:$F$51,5,0))</f>
        <v/>
      </c>
      <c r="G2802" s="82" t="str">
        <f>IF($C2802="","",VLOOKUP($C2802,'4.NLC'!$A$6:$H$51,7,0))</f>
        <v/>
      </c>
      <c r="H2802" s="74"/>
      <c r="I2802" s="74"/>
      <c r="J2802" s="74"/>
      <c r="K2802" s="57">
        <f t="shared" si="352"/>
        <v>0</v>
      </c>
      <c r="L2802" s="75"/>
      <c r="M2802" s="52">
        <f t="shared" si="353"/>
        <v>0</v>
      </c>
      <c r="N2802" s="76"/>
      <c r="O2802" s="52">
        <f t="shared" si="354"/>
        <v>0</v>
      </c>
      <c r="P2802" s="57">
        <f t="shared" si="355"/>
        <v>0</v>
      </c>
      <c r="Q2802" s="52">
        <f t="shared" si="356"/>
        <v>0</v>
      </c>
      <c r="R2802" s="454">
        <f t="shared" si="357"/>
        <v>0</v>
      </c>
    </row>
    <row r="2803" spans="1:18" outlineLevel="1" x14ac:dyDescent="0.2">
      <c r="A2803" s="79" t="str">
        <f t="shared" si="350"/>
        <v/>
      </c>
      <c r="B2803" s="73"/>
      <c r="C2803" s="90"/>
      <c r="D2803" s="93" t="str">
        <f t="shared" si="351"/>
        <v xml:space="preserve"> </v>
      </c>
      <c r="E2803" s="54" t="str">
        <f>IF($C2803="","",VLOOKUP($C2803,'4.NLC'!$A$6:$F$51,6,0))</f>
        <v/>
      </c>
      <c r="F2803" s="72" t="str">
        <f>IF($C2803="","",VLOOKUP($C2803,'4.NLC'!$A$6:$F$51,5,0))</f>
        <v/>
      </c>
      <c r="G2803" s="82" t="str">
        <f>IF($C2803="","",VLOOKUP($C2803,'4.NLC'!$A$6:$H$51,7,0))</f>
        <v/>
      </c>
      <c r="H2803" s="74"/>
      <c r="I2803" s="74"/>
      <c r="J2803" s="74"/>
      <c r="K2803" s="57">
        <f t="shared" si="352"/>
        <v>0</v>
      </c>
      <c r="L2803" s="75"/>
      <c r="M2803" s="52">
        <f t="shared" si="353"/>
        <v>0</v>
      </c>
      <c r="N2803" s="76"/>
      <c r="O2803" s="52">
        <f t="shared" si="354"/>
        <v>0</v>
      </c>
      <c r="P2803" s="57">
        <f t="shared" si="355"/>
        <v>0</v>
      </c>
      <c r="Q2803" s="52">
        <f t="shared" si="356"/>
        <v>0</v>
      </c>
      <c r="R2803" s="454">
        <f t="shared" si="357"/>
        <v>0</v>
      </c>
    </row>
    <row r="2804" spans="1:18" outlineLevel="1" x14ac:dyDescent="0.2">
      <c r="A2804" s="79" t="str">
        <f t="shared" si="350"/>
        <v/>
      </c>
      <c r="B2804" s="73"/>
      <c r="C2804" s="90"/>
      <c r="D2804" s="93" t="str">
        <f t="shared" si="351"/>
        <v xml:space="preserve"> </v>
      </c>
      <c r="E2804" s="54" t="str">
        <f>IF($C2804="","",VLOOKUP($C2804,'4.NLC'!$A$6:$F$51,6,0))</f>
        <v/>
      </c>
      <c r="F2804" s="72" t="str">
        <f>IF($C2804="","",VLOOKUP($C2804,'4.NLC'!$A$6:$F$51,5,0))</f>
        <v/>
      </c>
      <c r="G2804" s="82" t="str">
        <f>IF($C2804="","",VLOOKUP($C2804,'4.NLC'!$A$6:$H$51,7,0))</f>
        <v/>
      </c>
      <c r="H2804" s="74"/>
      <c r="I2804" s="74"/>
      <c r="J2804" s="74"/>
      <c r="K2804" s="57">
        <f t="shared" si="352"/>
        <v>0</v>
      </c>
      <c r="L2804" s="75"/>
      <c r="M2804" s="52">
        <f t="shared" si="353"/>
        <v>0</v>
      </c>
      <c r="N2804" s="76"/>
      <c r="O2804" s="52">
        <f t="shared" si="354"/>
        <v>0</v>
      </c>
      <c r="P2804" s="57">
        <f t="shared" si="355"/>
        <v>0</v>
      </c>
      <c r="Q2804" s="52">
        <f t="shared" si="356"/>
        <v>0</v>
      </c>
      <c r="R2804" s="454">
        <f t="shared" si="357"/>
        <v>0</v>
      </c>
    </row>
    <row r="2805" spans="1:18" outlineLevel="1" x14ac:dyDescent="0.2">
      <c r="A2805" s="79" t="str">
        <f t="shared" si="350"/>
        <v/>
      </c>
      <c r="B2805" s="73"/>
      <c r="C2805" s="90"/>
      <c r="D2805" s="93" t="str">
        <f t="shared" si="351"/>
        <v xml:space="preserve"> </v>
      </c>
      <c r="E2805" s="54" t="str">
        <f>IF($C2805="","",VLOOKUP($C2805,'4.NLC'!$A$6:$F$51,6,0))</f>
        <v/>
      </c>
      <c r="F2805" s="72" t="str">
        <f>IF($C2805="","",VLOOKUP($C2805,'4.NLC'!$A$6:$F$51,5,0))</f>
        <v/>
      </c>
      <c r="G2805" s="82" t="str">
        <f>IF($C2805="","",VLOOKUP($C2805,'4.NLC'!$A$6:$H$51,7,0))</f>
        <v/>
      </c>
      <c r="H2805" s="74"/>
      <c r="I2805" s="74"/>
      <c r="J2805" s="74"/>
      <c r="K2805" s="57">
        <f t="shared" si="352"/>
        <v>0</v>
      </c>
      <c r="L2805" s="75"/>
      <c r="M2805" s="52">
        <f t="shared" si="353"/>
        <v>0</v>
      </c>
      <c r="N2805" s="76"/>
      <c r="O2805" s="52">
        <f t="shared" si="354"/>
        <v>0</v>
      </c>
      <c r="P2805" s="57">
        <f t="shared" si="355"/>
        <v>0</v>
      </c>
      <c r="Q2805" s="52">
        <f t="shared" si="356"/>
        <v>0</v>
      </c>
      <c r="R2805" s="454">
        <f t="shared" si="357"/>
        <v>0</v>
      </c>
    </row>
    <row r="2806" spans="1:18" outlineLevel="1" x14ac:dyDescent="0.2">
      <c r="A2806" s="79" t="str">
        <f t="shared" si="350"/>
        <v/>
      </c>
      <c r="B2806" s="73"/>
      <c r="C2806" s="90"/>
      <c r="D2806" s="93" t="str">
        <f t="shared" si="351"/>
        <v xml:space="preserve"> </v>
      </c>
      <c r="E2806" s="54" t="str">
        <f>IF($C2806="","",VLOOKUP($C2806,'4.NLC'!$A$6:$F$51,6,0))</f>
        <v/>
      </c>
      <c r="F2806" s="72" t="str">
        <f>IF($C2806="","",VLOOKUP($C2806,'4.NLC'!$A$6:$F$51,5,0))</f>
        <v/>
      </c>
      <c r="G2806" s="82" t="str">
        <f>IF($C2806="","",VLOOKUP($C2806,'4.NLC'!$A$6:$H$51,7,0))</f>
        <v/>
      </c>
      <c r="H2806" s="74"/>
      <c r="I2806" s="74"/>
      <c r="J2806" s="74"/>
      <c r="K2806" s="57">
        <f t="shared" si="352"/>
        <v>0</v>
      </c>
      <c r="L2806" s="75"/>
      <c r="M2806" s="52">
        <f t="shared" si="353"/>
        <v>0</v>
      </c>
      <c r="N2806" s="76"/>
      <c r="O2806" s="52">
        <f t="shared" si="354"/>
        <v>0</v>
      </c>
      <c r="P2806" s="57">
        <f t="shared" si="355"/>
        <v>0</v>
      </c>
      <c r="Q2806" s="52">
        <f t="shared" si="356"/>
        <v>0</v>
      </c>
      <c r="R2806" s="454">
        <f t="shared" si="357"/>
        <v>0</v>
      </c>
    </row>
    <row r="2807" spans="1:18" outlineLevel="1" x14ac:dyDescent="0.2">
      <c r="A2807" s="79" t="str">
        <f t="shared" si="350"/>
        <v/>
      </c>
      <c r="B2807" s="73"/>
      <c r="C2807" s="90"/>
      <c r="D2807" s="93" t="str">
        <f t="shared" si="351"/>
        <v xml:space="preserve"> </v>
      </c>
      <c r="E2807" s="54" t="str">
        <f>IF($C2807="","",VLOOKUP($C2807,'4.NLC'!$A$6:$F$51,6,0))</f>
        <v/>
      </c>
      <c r="F2807" s="72" t="str">
        <f>IF($C2807="","",VLOOKUP($C2807,'4.NLC'!$A$6:$F$51,5,0))</f>
        <v/>
      </c>
      <c r="G2807" s="82" t="str">
        <f>IF($C2807="","",VLOOKUP($C2807,'4.NLC'!$A$6:$H$51,7,0))</f>
        <v/>
      </c>
      <c r="H2807" s="74"/>
      <c r="I2807" s="74"/>
      <c r="J2807" s="74"/>
      <c r="K2807" s="57">
        <f t="shared" si="352"/>
        <v>0</v>
      </c>
      <c r="L2807" s="75"/>
      <c r="M2807" s="52">
        <f t="shared" si="353"/>
        <v>0</v>
      </c>
      <c r="N2807" s="76"/>
      <c r="O2807" s="52">
        <f t="shared" si="354"/>
        <v>0</v>
      </c>
      <c r="P2807" s="57">
        <f t="shared" si="355"/>
        <v>0</v>
      </c>
      <c r="Q2807" s="52">
        <f t="shared" si="356"/>
        <v>0</v>
      </c>
      <c r="R2807" s="454">
        <f t="shared" si="357"/>
        <v>0</v>
      </c>
    </row>
    <row r="2808" spans="1:18" outlineLevel="1" x14ac:dyDescent="0.2">
      <c r="A2808" s="79" t="str">
        <f t="shared" si="350"/>
        <v/>
      </c>
      <c r="B2808" s="73"/>
      <c r="C2808" s="90"/>
      <c r="D2808" s="93" t="str">
        <f t="shared" si="351"/>
        <v xml:space="preserve"> </v>
      </c>
      <c r="E2808" s="54" t="str">
        <f>IF($C2808="","",VLOOKUP($C2808,'4.NLC'!$A$6:$F$51,6,0))</f>
        <v/>
      </c>
      <c r="F2808" s="72" t="str">
        <f>IF($C2808="","",VLOOKUP($C2808,'4.NLC'!$A$6:$F$51,5,0))</f>
        <v/>
      </c>
      <c r="G2808" s="82" t="str">
        <f>IF($C2808="","",VLOOKUP($C2808,'4.NLC'!$A$6:$H$51,7,0))</f>
        <v/>
      </c>
      <c r="H2808" s="74"/>
      <c r="I2808" s="74"/>
      <c r="J2808" s="74"/>
      <c r="K2808" s="57">
        <f t="shared" si="352"/>
        <v>0</v>
      </c>
      <c r="L2808" s="75"/>
      <c r="M2808" s="52">
        <f t="shared" si="353"/>
        <v>0</v>
      </c>
      <c r="N2808" s="76"/>
      <c r="O2808" s="52">
        <f t="shared" si="354"/>
        <v>0</v>
      </c>
      <c r="P2808" s="57">
        <f t="shared" si="355"/>
        <v>0</v>
      </c>
      <c r="Q2808" s="52">
        <f t="shared" si="356"/>
        <v>0</v>
      </c>
      <c r="R2808" s="454">
        <f t="shared" si="357"/>
        <v>0</v>
      </c>
    </row>
    <row r="2809" spans="1:18" outlineLevel="1" x14ac:dyDescent="0.2">
      <c r="A2809" s="79" t="str">
        <f t="shared" si="350"/>
        <v/>
      </c>
      <c r="B2809" s="73"/>
      <c r="C2809" s="90"/>
      <c r="D2809" s="93" t="str">
        <f t="shared" si="351"/>
        <v xml:space="preserve"> </v>
      </c>
      <c r="E2809" s="54" t="str">
        <f>IF($C2809="","",VLOOKUP($C2809,'4.NLC'!$A$6:$F$51,6,0))</f>
        <v/>
      </c>
      <c r="F2809" s="72" t="str">
        <f>IF($C2809="","",VLOOKUP($C2809,'4.NLC'!$A$6:$F$51,5,0))</f>
        <v/>
      </c>
      <c r="G2809" s="82" t="str">
        <f>IF($C2809="","",VLOOKUP($C2809,'4.NLC'!$A$6:$H$51,7,0))</f>
        <v/>
      </c>
      <c r="H2809" s="74"/>
      <c r="I2809" s="74"/>
      <c r="J2809" s="74"/>
      <c r="K2809" s="57">
        <f t="shared" si="352"/>
        <v>0</v>
      </c>
      <c r="L2809" s="75"/>
      <c r="M2809" s="52">
        <f t="shared" si="353"/>
        <v>0</v>
      </c>
      <c r="N2809" s="76"/>
      <c r="O2809" s="52">
        <f t="shared" si="354"/>
        <v>0</v>
      </c>
      <c r="P2809" s="57">
        <f t="shared" si="355"/>
        <v>0</v>
      </c>
      <c r="Q2809" s="52">
        <f t="shared" si="356"/>
        <v>0</v>
      </c>
      <c r="R2809" s="454">
        <f t="shared" si="357"/>
        <v>0</v>
      </c>
    </row>
    <row r="2810" spans="1:18" outlineLevel="1" x14ac:dyDescent="0.2">
      <c r="A2810" s="79" t="str">
        <f t="shared" si="350"/>
        <v/>
      </c>
      <c r="B2810" s="73"/>
      <c r="C2810" s="90"/>
      <c r="D2810" s="93" t="str">
        <f t="shared" si="351"/>
        <v xml:space="preserve"> </v>
      </c>
      <c r="E2810" s="54" t="str">
        <f>IF($C2810="","",VLOOKUP($C2810,'4.NLC'!$A$6:$F$51,6,0))</f>
        <v/>
      </c>
      <c r="F2810" s="72" t="str">
        <f>IF($C2810="","",VLOOKUP($C2810,'4.NLC'!$A$6:$F$51,5,0))</f>
        <v/>
      </c>
      <c r="G2810" s="82" t="str">
        <f>IF($C2810="","",VLOOKUP($C2810,'4.NLC'!$A$6:$H$51,7,0))</f>
        <v/>
      </c>
      <c r="H2810" s="74"/>
      <c r="I2810" s="74"/>
      <c r="J2810" s="74"/>
      <c r="K2810" s="57">
        <f t="shared" si="352"/>
        <v>0</v>
      </c>
      <c r="L2810" s="75"/>
      <c r="M2810" s="52">
        <f t="shared" si="353"/>
        <v>0</v>
      </c>
      <c r="N2810" s="76"/>
      <c r="O2810" s="52">
        <f t="shared" si="354"/>
        <v>0</v>
      </c>
      <c r="P2810" s="57">
        <f t="shared" si="355"/>
        <v>0</v>
      </c>
      <c r="Q2810" s="52">
        <f t="shared" si="356"/>
        <v>0</v>
      </c>
      <c r="R2810" s="454">
        <f t="shared" si="357"/>
        <v>0</v>
      </c>
    </row>
    <row r="2811" spans="1:18" outlineLevel="1" x14ac:dyDescent="0.2">
      <c r="A2811" s="79" t="str">
        <f t="shared" si="350"/>
        <v/>
      </c>
      <c r="B2811" s="73"/>
      <c r="C2811" s="90"/>
      <c r="D2811" s="93" t="str">
        <f t="shared" si="351"/>
        <v xml:space="preserve"> </v>
      </c>
      <c r="E2811" s="54" t="str">
        <f>IF($C2811="","",VLOOKUP($C2811,'4.NLC'!$A$6:$F$51,6,0))</f>
        <v/>
      </c>
      <c r="F2811" s="72" t="str">
        <f>IF($C2811="","",VLOOKUP($C2811,'4.NLC'!$A$6:$F$51,5,0))</f>
        <v/>
      </c>
      <c r="G2811" s="82" t="str">
        <f>IF($C2811="","",VLOOKUP($C2811,'4.NLC'!$A$6:$H$51,7,0))</f>
        <v/>
      </c>
      <c r="H2811" s="74"/>
      <c r="I2811" s="74"/>
      <c r="J2811" s="74"/>
      <c r="K2811" s="57">
        <f t="shared" si="352"/>
        <v>0</v>
      </c>
      <c r="L2811" s="75"/>
      <c r="M2811" s="52">
        <f t="shared" si="353"/>
        <v>0</v>
      </c>
      <c r="N2811" s="76"/>
      <c r="O2811" s="52">
        <f t="shared" si="354"/>
        <v>0</v>
      </c>
      <c r="P2811" s="57">
        <f t="shared" si="355"/>
        <v>0</v>
      </c>
      <c r="Q2811" s="52">
        <f t="shared" si="356"/>
        <v>0</v>
      </c>
      <c r="R2811" s="454">
        <f t="shared" si="357"/>
        <v>0</v>
      </c>
    </row>
    <row r="2812" spans="1:18" outlineLevel="1" x14ac:dyDescent="0.2">
      <c r="A2812" s="79" t="str">
        <f t="shared" si="350"/>
        <v/>
      </c>
      <c r="B2812" s="73"/>
      <c r="C2812" s="90"/>
      <c r="D2812" s="93" t="str">
        <f t="shared" si="351"/>
        <v xml:space="preserve"> </v>
      </c>
      <c r="E2812" s="54" t="str">
        <f>IF($C2812="","",VLOOKUP($C2812,'4.NLC'!$A$6:$F$51,6,0))</f>
        <v/>
      </c>
      <c r="F2812" s="72" t="str">
        <f>IF($C2812="","",VLOOKUP($C2812,'4.NLC'!$A$6:$F$51,5,0))</f>
        <v/>
      </c>
      <c r="G2812" s="82" t="str">
        <f>IF($C2812="","",VLOOKUP($C2812,'4.NLC'!$A$6:$H$51,7,0))</f>
        <v/>
      </c>
      <c r="H2812" s="74"/>
      <c r="I2812" s="74"/>
      <c r="J2812" s="74"/>
      <c r="K2812" s="57">
        <f t="shared" si="352"/>
        <v>0</v>
      </c>
      <c r="L2812" s="75"/>
      <c r="M2812" s="52">
        <f t="shared" si="353"/>
        <v>0</v>
      </c>
      <c r="N2812" s="76"/>
      <c r="O2812" s="52">
        <f t="shared" si="354"/>
        <v>0</v>
      </c>
      <c r="P2812" s="57">
        <f t="shared" si="355"/>
        <v>0</v>
      </c>
      <c r="Q2812" s="52">
        <f t="shared" si="356"/>
        <v>0</v>
      </c>
      <c r="R2812" s="454">
        <f t="shared" si="357"/>
        <v>0</v>
      </c>
    </row>
    <row r="2813" spans="1:18" outlineLevel="1" x14ac:dyDescent="0.2">
      <c r="A2813" s="79" t="str">
        <f t="shared" si="350"/>
        <v/>
      </c>
      <c r="B2813" s="73"/>
      <c r="C2813" s="90"/>
      <c r="D2813" s="93" t="str">
        <f t="shared" si="351"/>
        <v xml:space="preserve"> </v>
      </c>
      <c r="E2813" s="54" t="str">
        <f>IF($C2813="","",VLOOKUP($C2813,'4.NLC'!$A$6:$F$51,6,0))</f>
        <v/>
      </c>
      <c r="F2813" s="72" t="str">
        <f>IF($C2813="","",VLOOKUP($C2813,'4.NLC'!$A$6:$F$51,5,0))</f>
        <v/>
      </c>
      <c r="G2813" s="82" t="str">
        <f>IF($C2813="","",VLOOKUP($C2813,'4.NLC'!$A$6:$H$51,7,0))</f>
        <v/>
      </c>
      <c r="H2813" s="74"/>
      <c r="I2813" s="74"/>
      <c r="J2813" s="74"/>
      <c r="K2813" s="57">
        <f t="shared" si="352"/>
        <v>0</v>
      </c>
      <c r="L2813" s="75"/>
      <c r="M2813" s="52">
        <f t="shared" si="353"/>
        <v>0</v>
      </c>
      <c r="N2813" s="76"/>
      <c r="O2813" s="52">
        <f t="shared" si="354"/>
        <v>0</v>
      </c>
      <c r="P2813" s="57">
        <f t="shared" si="355"/>
        <v>0</v>
      </c>
      <c r="Q2813" s="52">
        <f t="shared" si="356"/>
        <v>0</v>
      </c>
      <c r="R2813" s="454">
        <f t="shared" si="357"/>
        <v>0</v>
      </c>
    </row>
    <row r="2814" spans="1:18" outlineLevel="1" x14ac:dyDescent="0.2">
      <c r="A2814" s="79" t="str">
        <f t="shared" si="350"/>
        <v/>
      </c>
      <c r="B2814" s="73"/>
      <c r="C2814" s="90"/>
      <c r="D2814" s="93" t="str">
        <f t="shared" si="351"/>
        <v xml:space="preserve"> </v>
      </c>
      <c r="E2814" s="54" t="str">
        <f>IF($C2814="","",VLOOKUP($C2814,'4.NLC'!$A$6:$F$51,6,0))</f>
        <v/>
      </c>
      <c r="F2814" s="72" t="str">
        <f>IF($C2814="","",VLOOKUP($C2814,'4.NLC'!$A$6:$F$51,5,0))</f>
        <v/>
      </c>
      <c r="G2814" s="82" t="str">
        <f>IF($C2814="","",VLOOKUP($C2814,'4.NLC'!$A$6:$H$51,7,0))</f>
        <v/>
      </c>
      <c r="H2814" s="74"/>
      <c r="I2814" s="74"/>
      <c r="J2814" s="74"/>
      <c r="K2814" s="57">
        <f t="shared" si="352"/>
        <v>0</v>
      </c>
      <c r="L2814" s="75"/>
      <c r="M2814" s="52">
        <f t="shared" si="353"/>
        <v>0</v>
      </c>
      <c r="N2814" s="76"/>
      <c r="O2814" s="52">
        <f t="shared" si="354"/>
        <v>0</v>
      </c>
      <c r="P2814" s="57">
        <f t="shared" si="355"/>
        <v>0</v>
      </c>
      <c r="Q2814" s="52">
        <f t="shared" si="356"/>
        <v>0</v>
      </c>
      <c r="R2814" s="454">
        <f t="shared" si="357"/>
        <v>0</v>
      </c>
    </row>
    <row r="2815" spans="1:18" outlineLevel="1" x14ac:dyDescent="0.2">
      <c r="A2815" s="79" t="str">
        <f t="shared" si="350"/>
        <v/>
      </c>
      <c r="B2815" s="73"/>
      <c r="C2815" s="90"/>
      <c r="D2815" s="93" t="str">
        <f t="shared" si="351"/>
        <v xml:space="preserve"> </v>
      </c>
      <c r="E2815" s="54" t="str">
        <f>IF($C2815="","",VLOOKUP($C2815,'4.NLC'!$A$6:$F$51,6,0))</f>
        <v/>
      </c>
      <c r="F2815" s="72" t="str">
        <f>IF($C2815="","",VLOOKUP($C2815,'4.NLC'!$A$6:$F$51,5,0))</f>
        <v/>
      </c>
      <c r="G2815" s="82" t="str">
        <f>IF($C2815="","",VLOOKUP($C2815,'4.NLC'!$A$6:$H$51,7,0))</f>
        <v/>
      </c>
      <c r="H2815" s="74"/>
      <c r="I2815" s="74"/>
      <c r="J2815" s="74"/>
      <c r="K2815" s="57">
        <f t="shared" si="352"/>
        <v>0</v>
      </c>
      <c r="L2815" s="75"/>
      <c r="M2815" s="52">
        <f t="shared" si="353"/>
        <v>0</v>
      </c>
      <c r="N2815" s="76"/>
      <c r="O2815" s="52">
        <f t="shared" si="354"/>
        <v>0</v>
      </c>
      <c r="P2815" s="57">
        <f t="shared" si="355"/>
        <v>0</v>
      </c>
      <c r="Q2815" s="52">
        <f t="shared" si="356"/>
        <v>0</v>
      </c>
      <c r="R2815" s="454">
        <f t="shared" si="357"/>
        <v>0</v>
      </c>
    </row>
    <row r="2816" spans="1:18" outlineLevel="1" x14ac:dyDescent="0.2">
      <c r="A2816" s="79" t="str">
        <f t="shared" si="350"/>
        <v/>
      </c>
      <c r="B2816" s="73"/>
      <c r="C2816" s="90"/>
      <c r="D2816" s="93" t="str">
        <f t="shared" si="351"/>
        <v xml:space="preserve"> </v>
      </c>
      <c r="E2816" s="54" t="str">
        <f>IF($C2816="","",VLOOKUP($C2816,'4.NLC'!$A$6:$F$51,6,0))</f>
        <v/>
      </c>
      <c r="F2816" s="72" t="str">
        <f>IF($C2816="","",VLOOKUP($C2816,'4.NLC'!$A$6:$F$51,5,0))</f>
        <v/>
      </c>
      <c r="G2816" s="82" t="str">
        <f>IF($C2816="","",VLOOKUP($C2816,'4.NLC'!$A$6:$H$51,7,0))</f>
        <v/>
      </c>
      <c r="H2816" s="74"/>
      <c r="I2816" s="74"/>
      <c r="J2816" s="74"/>
      <c r="K2816" s="57">
        <f t="shared" si="352"/>
        <v>0</v>
      </c>
      <c r="L2816" s="75"/>
      <c r="M2816" s="52">
        <f t="shared" si="353"/>
        <v>0</v>
      </c>
      <c r="N2816" s="76"/>
      <c r="O2816" s="52">
        <f t="shared" si="354"/>
        <v>0</v>
      </c>
      <c r="P2816" s="57">
        <f t="shared" si="355"/>
        <v>0</v>
      </c>
      <c r="Q2816" s="52">
        <f t="shared" si="356"/>
        <v>0</v>
      </c>
      <c r="R2816" s="454">
        <f t="shared" si="357"/>
        <v>0</v>
      </c>
    </row>
    <row r="2817" spans="1:18" outlineLevel="1" x14ac:dyDescent="0.2">
      <c r="A2817" s="79" t="str">
        <f t="shared" si="350"/>
        <v/>
      </c>
      <c r="B2817" s="73"/>
      <c r="C2817" s="90"/>
      <c r="D2817" s="93" t="str">
        <f t="shared" si="351"/>
        <v xml:space="preserve"> </v>
      </c>
      <c r="E2817" s="54" t="str">
        <f>IF($C2817="","",VLOOKUP($C2817,'4.NLC'!$A$6:$F$51,6,0))</f>
        <v/>
      </c>
      <c r="F2817" s="72" t="str">
        <f>IF($C2817="","",VLOOKUP($C2817,'4.NLC'!$A$6:$F$51,5,0))</f>
        <v/>
      </c>
      <c r="G2817" s="82" t="str">
        <f>IF($C2817="","",VLOOKUP($C2817,'4.NLC'!$A$6:$H$51,7,0))</f>
        <v/>
      </c>
      <c r="H2817" s="74"/>
      <c r="I2817" s="74"/>
      <c r="J2817" s="74"/>
      <c r="K2817" s="57">
        <f t="shared" si="352"/>
        <v>0</v>
      </c>
      <c r="L2817" s="75"/>
      <c r="M2817" s="52">
        <f t="shared" si="353"/>
        <v>0</v>
      </c>
      <c r="N2817" s="76"/>
      <c r="O2817" s="52">
        <f t="shared" si="354"/>
        <v>0</v>
      </c>
      <c r="P2817" s="57">
        <f t="shared" si="355"/>
        <v>0</v>
      </c>
      <c r="Q2817" s="52">
        <f t="shared" si="356"/>
        <v>0</v>
      </c>
      <c r="R2817" s="454">
        <f t="shared" si="357"/>
        <v>0</v>
      </c>
    </row>
    <row r="2818" spans="1:18" outlineLevel="1" x14ac:dyDescent="0.2">
      <c r="A2818" s="79" t="str">
        <f t="shared" si="350"/>
        <v/>
      </c>
      <c r="B2818" s="73"/>
      <c r="C2818" s="90"/>
      <c r="D2818" s="93" t="str">
        <f t="shared" si="351"/>
        <v xml:space="preserve"> </v>
      </c>
      <c r="E2818" s="54" t="str">
        <f>IF($C2818="","",VLOOKUP($C2818,'4.NLC'!$A$6:$F$51,6,0))</f>
        <v/>
      </c>
      <c r="F2818" s="72" t="str">
        <f>IF($C2818="","",VLOOKUP($C2818,'4.NLC'!$A$6:$F$51,5,0))</f>
        <v/>
      </c>
      <c r="G2818" s="82" t="str">
        <f>IF($C2818="","",VLOOKUP($C2818,'4.NLC'!$A$6:$H$51,7,0))</f>
        <v/>
      </c>
      <c r="H2818" s="74"/>
      <c r="I2818" s="74"/>
      <c r="J2818" s="74"/>
      <c r="K2818" s="57">
        <f t="shared" si="352"/>
        <v>0</v>
      </c>
      <c r="L2818" s="75"/>
      <c r="M2818" s="52">
        <f t="shared" si="353"/>
        <v>0</v>
      </c>
      <c r="N2818" s="76"/>
      <c r="O2818" s="52">
        <f t="shared" si="354"/>
        <v>0</v>
      </c>
      <c r="P2818" s="57">
        <f t="shared" si="355"/>
        <v>0</v>
      </c>
      <c r="Q2818" s="52">
        <f t="shared" si="356"/>
        <v>0</v>
      </c>
      <c r="R2818" s="454">
        <f t="shared" si="357"/>
        <v>0</v>
      </c>
    </row>
    <row r="2819" spans="1:18" outlineLevel="1" x14ac:dyDescent="0.2">
      <c r="A2819" s="79" t="str">
        <f t="shared" si="350"/>
        <v/>
      </c>
      <c r="B2819" s="73"/>
      <c r="C2819" s="90"/>
      <c r="D2819" s="93" t="str">
        <f t="shared" si="351"/>
        <v xml:space="preserve"> </v>
      </c>
      <c r="E2819" s="54" t="str">
        <f>IF($C2819="","",VLOOKUP($C2819,'4.NLC'!$A$6:$F$51,6,0))</f>
        <v/>
      </c>
      <c r="F2819" s="72" t="str">
        <f>IF($C2819="","",VLOOKUP($C2819,'4.NLC'!$A$6:$F$51,5,0))</f>
        <v/>
      </c>
      <c r="G2819" s="82" t="str">
        <f>IF($C2819="","",VLOOKUP($C2819,'4.NLC'!$A$6:$H$51,7,0))</f>
        <v/>
      </c>
      <c r="H2819" s="74"/>
      <c r="I2819" s="74"/>
      <c r="J2819" s="74"/>
      <c r="K2819" s="57">
        <f t="shared" si="352"/>
        <v>0</v>
      </c>
      <c r="L2819" s="75"/>
      <c r="M2819" s="52">
        <f t="shared" si="353"/>
        <v>0</v>
      </c>
      <c r="N2819" s="76"/>
      <c r="O2819" s="52">
        <f t="shared" si="354"/>
        <v>0</v>
      </c>
      <c r="P2819" s="57">
        <f t="shared" si="355"/>
        <v>0</v>
      </c>
      <c r="Q2819" s="52">
        <f t="shared" si="356"/>
        <v>0</v>
      </c>
      <c r="R2819" s="454">
        <f t="shared" si="357"/>
        <v>0</v>
      </c>
    </row>
    <row r="2820" spans="1:18" outlineLevel="1" x14ac:dyDescent="0.2">
      <c r="A2820" s="79" t="str">
        <f t="shared" si="350"/>
        <v/>
      </c>
      <c r="B2820" s="73"/>
      <c r="C2820" s="90"/>
      <c r="D2820" s="93" t="str">
        <f t="shared" si="351"/>
        <v xml:space="preserve"> </v>
      </c>
      <c r="E2820" s="54" t="str">
        <f>IF($C2820="","",VLOOKUP($C2820,'4.NLC'!$A$6:$F$51,6,0))</f>
        <v/>
      </c>
      <c r="F2820" s="72" t="str">
        <f>IF($C2820="","",VLOOKUP($C2820,'4.NLC'!$A$6:$F$51,5,0))</f>
        <v/>
      </c>
      <c r="G2820" s="82" t="str">
        <f>IF($C2820="","",VLOOKUP($C2820,'4.NLC'!$A$6:$H$51,7,0))</f>
        <v/>
      </c>
      <c r="H2820" s="74"/>
      <c r="I2820" s="74"/>
      <c r="J2820" s="74"/>
      <c r="K2820" s="57">
        <f t="shared" si="352"/>
        <v>0</v>
      </c>
      <c r="L2820" s="75"/>
      <c r="M2820" s="52">
        <f t="shared" si="353"/>
        <v>0</v>
      </c>
      <c r="N2820" s="76"/>
      <c r="O2820" s="52">
        <f t="shared" si="354"/>
        <v>0</v>
      </c>
      <c r="P2820" s="57">
        <f t="shared" si="355"/>
        <v>0</v>
      </c>
      <c r="Q2820" s="52">
        <f t="shared" si="356"/>
        <v>0</v>
      </c>
      <c r="R2820" s="454">
        <f t="shared" si="357"/>
        <v>0</v>
      </c>
    </row>
    <row r="2821" spans="1:18" outlineLevel="1" x14ac:dyDescent="0.2">
      <c r="A2821" s="79" t="str">
        <f t="shared" si="350"/>
        <v/>
      </c>
      <c r="B2821" s="73"/>
      <c r="C2821" s="90"/>
      <c r="D2821" s="93" t="str">
        <f t="shared" si="351"/>
        <v xml:space="preserve"> </v>
      </c>
      <c r="E2821" s="54" t="str">
        <f>IF($C2821="","",VLOOKUP($C2821,'4.NLC'!$A$6:$F$51,6,0))</f>
        <v/>
      </c>
      <c r="F2821" s="72" t="str">
        <f>IF($C2821="","",VLOOKUP($C2821,'4.NLC'!$A$6:$F$51,5,0))</f>
        <v/>
      </c>
      <c r="G2821" s="82" t="str">
        <f>IF($C2821="","",VLOOKUP($C2821,'4.NLC'!$A$6:$H$51,7,0))</f>
        <v/>
      </c>
      <c r="H2821" s="74"/>
      <c r="I2821" s="74"/>
      <c r="J2821" s="74"/>
      <c r="K2821" s="57">
        <f t="shared" si="352"/>
        <v>0</v>
      </c>
      <c r="L2821" s="75"/>
      <c r="M2821" s="52">
        <f t="shared" si="353"/>
        <v>0</v>
      </c>
      <c r="N2821" s="76"/>
      <c r="O2821" s="52">
        <f t="shared" si="354"/>
        <v>0</v>
      </c>
      <c r="P2821" s="57">
        <f t="shared" si="355"/>
        <v>0</v>
      </c>
      <c r="Q2821" s="52">
        <f t="shared" si="356"/>
        <v>0</v>
      </c>
      <c r="R2821" s="454">
        <f t="shared" si="357"/>
        <v>0</v>
      </c>
    </row>
    <row r="2822" spans="1:18" outlineLevel="1" x14ac:dyDescent="0.2">
      <c r="A2822" s="79" t="str">
        <f t="shared" si="350"/>
        <v/>
      </c>
      <c r="B2822" s="73"/>
      <c r="C2822" s="90"/>
      <c r="D2822" s="93" t="str">
        <f t="shared" si="351"/>
        <v xml:space="preserve"> </v>
      </c>
      <c r="E2822" s="54" t="str">
        <f>IF($C2822="","",VLOOKUP($C2822,'4.NLC'!$A$6:$F$51,6,0))</f>
        <v/>
      </c>
      <c r="F2822" s="72" t="str">
        <f>IF($C2822="","",VLOOKUP($C2822,'4.NLC'!$A$6:$F$51,5,0))</f>
        <v/>
      </c>
      <c r="G2822" s="82" t="str">
        <f>IF($C2822="","",VLOOKUP($C2822,'4.NLC'!$A$6:$H$51,7,0))</f>
        <v/>
      </c>
      <c r="H2822" s="74"/>
      <c r="I2822" s="74"/>
      <c r="J2822" s="74"/>
      <c r="K2822" s="57">
        <f t="shared" si="352"/>
        <v>0</v>
      </c>
      <c r="L2822" s="75"/>
      <c r="M2822" s="52">
        <f t="shared" si="353"/>
        <v>0</v>
      </c>
      <c r="N2822" s="76"/>
      <c r="O2822" s="52">
        <f t="shared" si="354"/>
        <v>0</v>
      </c>
      <c r="P2822" s="57">
        <f t="shared" si="355"/>
        <v>0</v>
      </c>
      <c r="Q2822" s="52">
        <f t="shared" si="356"/>
        <v>0</v>
      </c>
      <c r="R2822" s="454">
        <f t="shared" si="357"/>
        <v>0</v>
      </c>
    </row>
    <row r="2823" spans="1:18" outlineLevel="1" x14ac:dyDescent="0.2">
      <c r="A2823" s="79" t="str">
        <f t="shared" ref="A2823:A2886" si="358">IF(B2823="","",VALUE(LEFT(B2823,4)))</f>
        <v/>
      </c>
      <c r="B2823" s="73"/>
      <c r="C2823" s="90"/>
      <c r="D2823" s="93" t="str">
        <f t="shared" ref="D2823:D2886" si="359">A2823&amp;" "&amp;C2823</f>
        <v xml:space="preserve"> </v>
      </c>
      <c r="E2823" s="54" t="str">
        <f>IF($C2823="","",VLOOKUP($C2823,'4.NLC'!$A$6:$F$51,6,0))</f>
        <v/>
      </c>
      <c r="F2823" s="72" t="str">
        <f>IF($C2823="","",VLOOKUP($C2823,'4.NLC'!$A$6:$F$51,5,0))</f>
        <v/>
      </c>
      <c r="G2823" s="82" t="str">
        <f>IF($C2823="","",VLOOKUP($C2823,'4.NLC'!$A$6:$H$51,7,0))</f>
        <v/>
      </c>
      <c r="H2823" s="74"/>
      <c r="I2823" s="74"/>
      <c r="J2823" s="74"/>
      <c r="K2823" s="57">
        <f t="shared" ref="K2823:K2886" si="360">SUM(I2823:J2823)</f>
        <v>0</v>
      </c>
      <c r="L2823" s="75"/>
      <c r="M2823" s="52">
        <f t="shared" ref="M2823:M2886" si="361">H2823*$L2823</f>
        <v>0</v>
      </c>
      <c r="N2823" s="76"/>
      <c r="O2823" s="52">
        <f t="shared" ref="O2823:O2886" si="362">I2823*$L2823</f>
        <v>0</v>
      </c>
      <c r="P2823" s="57">
        <f t="shared" ref="P2823:P2886" si="363">SUM(M2823:O2823)</f>
        <v>0</v>
      </c>
      <c r="Q2823" s="52">
        <f t="shared" ref="Q2823:Q2886" si="364">J2823*$L2823</f>
        <v>0</v>
      </c>
      <c r="R2823" s="454">
        <f t="shared" ref="R2823:R2886" si="365">SUM(P2823:Q2823)</f>
        <v>0</v>
      </c>
    </row>
    <row r="2824" spans="1:18" outlineLevel="1" x14ac:dyDescent="0.2">
      <c r="A2824" s="79" t="str">
        <f t="shared" si="358"/>
        <v/>
      </c>
      <c r="B2824" s="73"/>
      <c r="C2824" s="90"/>
      <c r="D2824" s="93" t="str">
        <f t="shared" si="359"/>
        <v xml:space="preserve"> </v>
      </c>
      <c r="E2824" s="54" t="str">
        <f>IF($C2824="","",VLOOKUP($C2824,'4.NLC'!$A$6:$F$51,6,0))</f>
        <v/>
      </c>
      <c r="F2824" s="72" t="str">
        <f>IF($C2824="","",VLOOKUP($C2824,'4.NLC'!$A$6:$F$51,5,0))</f>
        <v/>
      </c>
      <c r="G2824" s="82" t="str">
        <f>IF($C2824="","",VLOOKUP($C2824,'4.NLC'!$A$6:$H$51,7,0))</f>
        <v/>
      </c>
      <c r="H2824" s="74"/>
      <c r="I2824" s="74"/>
      <c r="J2824" s="74"/>
      <c r="K2824" s="57">
        <f t="shared" si="360"/>
        <v>0</v>
      </c>
      <c r="L2824" s="75"/>
      <c r="M2824" s="52">
        <f t="shared" si="361"/>
        <v>0</v>
      </c>
      <c r="N2824" s="76"/>
      <c r="O2824" s="52">
        <f t="shared" si="362"/>
        <v>0</v>
      </c>
      <c r="P2824" s="57">
        <f t="shared" si="363"/>
        <v>0</v>
      </c>
      <c r="Q2824" s="52">
        <f t="shared" si="364"/>
        <v>0</v>
      </c>
      <c r="R2824" s="454">
        <f t="shared" si="365"/>
        <v>0</v>
      </c>
    </row>
    <row r="2825" spans="1:18" outlineLevel="1" x14ac:dyDescent="0.2">
      <c r="A2825" s="79" t="str">
        <f t="shared" si="358"/>
        <v/>
      </c>
      <c r="B2825" s="73"/>
      <c r="C2825" s="90"/>
      <c r="D2825" s="93" t="str">
        <f t="shared" si="359"/>
        <v xml:space="preserve"> </v>
      </c>
      <c r="E2825" s="54" t="str">
        <f>IF($C2825="","",VLOOKUP($C2825,'4.NLC'!$A$6:$F$51,6,0))</f>
        <v/>
      </c>
      <c r="F2825" s="72" t="str">
        <f>IF($C2825="","",VLOOKUP($C2825,'4.NLC'!$A$6:$F$51,5,0))</f>
        <v/>
      </c>
      <c r="G2825" s="82" t="str">
        <f>IF($C2825="","",VLOOKUP($C2825,'4.NLC'!$A$6:$H$51,7,0))</f>
        <v/>
      </c>
      <c r="H2825" s="74"/>
      <c r="I2825" s="74"/>
      <c r="J2825" s="74"/>
      <c r="K2825" s="57">
        <f t="shared" si="360"/>
        <v>0</v>
      </c>
      <c r="L2825" s="75"/>
      <c r="M2825" s="52">
        <f t="shared" si="361"/>
        <v>0</v>
      </c>
      <c r="N2825" s="76"/>
      <c r="O2825" s="52">
        <f t="shared" si="362"/>
        <v>0</v>
      </c>
      <c r="P2825" s="57">
        <f t="shared" si="363"/>
        <v>0</v>
      </c>
      <c r="Q2825" s="52">
        <f t="shared" si="364"/>
        <v>0</v>
      </c>
      <c r="R2825" s="454">
        <f t="shared" si="365"/>
        <v>0</v>
      </c>
    </row>
    <row r="2826" spans="1:18" outlineLevel="1" x14ac:dyDescent="0.2">
      <c r="A2826" s="79" t="str">
        <f t="shared" si="358"/>
        <v/>
      </c>
      <c r="B2826" s="73"/>
      <c r="C2826" s="90"/>
      <c r="D2826" s="93" t="str">
        <f t="shared" si="359"/>
        <v xml:space="preserve"> </v>
      </c>
      <c r="E2826" s="54" t="str">
        <f>IF($C2826="","",VLOOKUP($C2826,'4.NLC'!$A$6:$F$51,6,0))</f>
        <v/>
      </c>
      <c r="F2826" s="72" t="str">
        <f>IF($C2826="","",VLOOKUP($C2826,'4.NLC'!$A$6:$F$51,5,0))</f>
        <v/>
      </c>
      <c r="G2826" s="82" t="str">
        <f>IF($C2826="","",VLOOKUP($C2826,'4.NLC'!$A$6:$H$51,7,0))</f>
        <v/>
      </c>
      <c r="H2826" s="74"/>
      <c r="I2826" s="74"/>
      <c r="J2826" s="74"/>
      <c r="K2826" s="57">
        <f t="shared" si="360"/>
        <v>0</v>
      </c>
      <c r="L2826" s="75"/>
      <c r="M2826" s="52">
        <f t="shared" si="361"/>
        <v>0</v>
      </c>
      <c r="N2826" s="76"/>
      <c r="O2826" s="52">
        <f t="shared" si="362"/>
        <v>0</v>
      </c>
      <c r="P2826" s="57">
        <f t="shared" si="363"/>
        <v>0</v>
      </c>
      <c r="Q2826" s="52">
        <f t="shared" si="364"/>
        <v>0</v>
      </c>
      <c r="R2826" s="454">
        <f t="shared" si="365"/>
        <v>0</v>
      </c>
    </row>
    <row r="2827" spans="1:18" outlineLevel="1" x14ac:dyDescent="0.2">
      <c r="A2827" s="79" t="str">
        <f t="shared" si="358"/>
        <v/>
      </c>
      <c r="B2827" s="73"/>
      <c r="C2827" s="90"/>
      <c r="D2827" s="93" t="str">
        <f t="shared" si="359"/>
        <v xml:space="preserve"> </v>
      </c>
      <c r="E2827" s="54" t="str">
        <f>IF($C2827="","",VLOOKUP($C2827,'4.NLC'!$A$6:$F$51,6,0))</f>
        <v/>
      </c>
      <c r="F2827" s="72" t="str">
        <f>IF($C2827="","",VLOOKUP($C2827,'4.NLC'!$A$6:$F$51,5,0))</f>
        <v/>
      </c>
      <c r="G2827" s="82" t="str">
        <f>IF($C2827="","",VLOOKUP($C2827,'4.NLC'!$A$6:$H$51,7,0))</f>
        <v/>
      </c>
      <c r="H2827" s="74"/>
      <c r="I2827" s="74"/>
      <c r="J2827" s="74"/>
      <c r="K2827" s="57">
        <f t="shared" si="360"/>
        <v>0</v>
      </c>
      <c r="L2827" s="75"/>
      <c r="M2827" s="52">
        <f t="shared" si="361"/>
        <v>0</v>
      </c>
      <c r="N2827" s="76"/>
      <c r="O2827" s="52">
        <f t="shared" si="362"/>
        <v>0</v>
      </c>
      <c r="P2827" s="57">
        <f t="shared" si="363"/>
        <v>0</v>
      </c>
      <c r="Q2827" s="52">
        <f t="shared" si="364"/>
        <v>0</v>
      </c>
      <c r="R2827" s="454">
        <f t="shared" si="365"/>
        <v>0</v>
      </c>
    </row>
    <row r="2828" spans="1:18" outlineLevel="1" x14ac:dyDescent="0.2">
      <c r="A2828" s="79" t="str">
        <f t="shared" si="358"/>
        <v/>
      </c>
      <c r="B2828" s="73"/>
      <c r="C2828" s="90"/>
      <c r="D2828" s="93" t="str">
        <f t="shared" si="359"/>
        <v xml:space="preserve"> </v>
      </c>
      <c r="E2828" s="54" t="str">
        <f>IF($C2828="","",VLOOKUP($C2828,'4.NLC'!$A$6:$F$51,6,0))</f>
        <v/>
      </c>
      <c r="F2828" s="72" t="str">
        <f>IF($C2828="","",VLOOKUP($C2828,'4.NLC'!$A$6:$F$51,5,0))</f>
        <v/>
      </c>
      <c r="G2828" s="82" t="str">
        <f>IF($C2828="","",VLOOKUP($C2828,'4.NLC'!$A$6:$H$51,7,0))</f>
        <v/>
      </c>
      <c r="H2828" s="74"/>
      <c r="I2828" s="74"/>
      <c r="J2828" s="74"/>
      <c r="K2828" s="57">
        <f t="shared" si="360"/>
        <v>0</v>
      </c>
      <c r="L2828" s="75"/>
      <c r="M2828" s="52">
        <f t="shared" si="361"/>
        <v>0</v>
      </c>
      <c r="N2828" s="76"/>
      <c r="O2828" s="52">
        <f t="shared" si="362"/>
        <v>0</v>
      </c>
      <c r="P2828" s="57">
        <f t="shared" si="363"/>
        <v>0</v>
      </c>
      <c r="Q2828" s="52">
        <f t="shared" si="364"/>
        <v>0</v>
      </c>
      <c r="R2828" s="454">
        <f t="shared" si="365"/>
        <v>0</v>
      </c>
    </row>
    <row r="2829" spans="1:18" outlineLevel="1" x14ac:dyDescent="0.2">
      <c r="A2829" s="79" t="str">
        <f t="shared" si="358"/>
        <v/>
      </c>
      <c r="B2829" s="73"/>
      <c r="C2829" s="90"/>
      <c r="D2829" s="93" t="str">
        <f t="shared" si="359"/>
        <v xml:space="preserve"> </v>
      </c>
      <c r="E2829" s="54" t="str">
        <f>IF($C2829="","",VLOOKUP($C2829,'4.NLC'!$A$6:$F$51,6,0))</f>
        <v/>
      </c>
      <c r="F2829" s="72" t="str">
        <f>IF($C2829="","",VLOOKUP($C2829,'4.NLC'!$A$6:$F$51,5,0))</f>
        <v/>
      </c>
      <c r="G2829" s="82" t="str">
        <f>IF($C2829="","",VLOOKUP($C2829,'4.NLC'!$A$6:$H$51,7,0))</f>
        <v/>
      </c>
      <c r="H2829" s="74"/>
      <c r="I2829" s="74"/>
      <c r="J2829" s="74"/>
      <c r="K2829" s="57">
        <f t="shared" si="360"/>
        <v>0</v>
      </c>
      <c r="L2829" s="75"/>
      <c r="M2829" s="52">
        <f t="shared" si="361"/>
        <v>0</v>
      </c>
      <c r="N2829" s="76"/>
      <c r="O2829" s="52">
        <f t="shared" si="362"/>
        <v>0</v>
      </c>
      <c r="P2829" s="57">
        <f t="shared" si="363"/>
        <v>0</v>
      </c>
      <c r="Q2829" s="52">
        <f t="shared" si="364"/>
        <v>0</v>
      </c>
      <c r="R2829" s="454">
        <f t="shared" si="365"/>
        <v>0</v>
      </c>
    </row>
    <row r="2830" spans="1:18" outlineLevel="1" x14ac:dyDescent="0.2">
      <c r="A2830" s="79" t="str">
        <f t="shared" si="358"/>
        <v/>
      </c>
      <c r="B2830" s="73"/>
      <c r="C2830" s="90"/>
      <c r="D2830" s="93" t="str">
        <f t="shared" si="359"/>
        <v xml:space="preserve"> </v>
      </c>
      <c r="E2830" s="54" t="str">
        <f>IF($C2830="","",VLOOKUP($C2830,'4.NLC'!$A$6:$F$51,6,0))</f>
        <v/>
      </c>
      <c r="F2830" s="72" t="str">
        <f>IF($C2830="","",VLOOKUP($C2830,'4.NLC'!$A$6:$F$51,5,0))</f>
        <v/>
      </c>
      <c r="G2830" s="82" t="str">
        <f>IF($C2830="","",VLOOKUP($C2830,'4.NLC'!$A$6:$H$51,7,0))</f>
        <v/>
      </c>
      <c r="H2830" s="74"/>
      <c r="I2830" s="74"/>
      <c r="J2830" s="74"/>
      <c r="K2830" s="57">
        <f t="shared" si="360"/>
        <v>0</v>
      </c>
      <c r="L2830" s="75"/>
      <c r="M2830" s="52">
        <f t="shared" si="361"/>
        <v>0</v>
      </c>
      <c r="N2830" s="76"/>
      <c r="O2830" s="52">
        <f t="shared" si="362"/>
        <v>0</v>
      </c>
      <c r="P2830" s="57">
        <f t="shared" si="363"/>
        <v>0</v>
      </c>
      <c r="Q2830" s="52">
        <f t="shared" si="364"/>
        <v>0</v>
      </c>
      <c r="R2830" s="454">
        <f t="shared" si="365"/>
        <v>0</v>
      </c>
    </row>
    <row r="2831" spans="1:18" outlineLevel="1" x14ac:dyDescent="0.2">
      <c r="A2831" s="79" t="str">
        <f t="shared" si="358"/>
        <v/>
      </c>
      <c r="B2831" s="73"/>
      <c r="C2831" s="90"/>
      <c r="D2831" s="93" t="str">
        <f t="shared" si="359"/>
        <v xml:space="preserve"> </v>
      </c>
      <c r="E2831" s="54" t="str">
        <f>IF($C2831="","",VLOOKUP($C2831,'4.NLC'!$A$6:$F$51,6,0))</f>
        <v/>
      </c>
      <c r="F2831" s="72" t="str">
        <f>IF($C2831="","",VLOOKUP($C2831,'4.NLC'!$A$6:$F$51,5,0))</f>
        <v/>
      </c>
      <c r="G2831" s="82" t="str">
        <f>IF($C2831="","",VLOOKUP($C2831,'4.NLC'!$A$6:$H$51,7,0))</f>
        <v/>
      </c>
      <c r="H2831" s="74"/>
      <c r="I2831" s="74"/>
      <c r="J2831" s="74"/>
      <c r="K2831" s="57">
        <f t="shared" si="360"/>
        <v>0</v>
      </c>
      <c r="L2831" s="75"/>
      <c r="M2831" s="52">
        <f t="shared" si="361"/>
        <v>0</v>
      </c>
      <c r="N2831" s="76"/>
      <c r="O2831" s="52">
        <f t="shared" si="362"/>
        <v>0</v>
      </c>
      <c r="P2831" s="57">
        <f t="shared" si="363"/>
        <v>0</v>
      </c>
      <c r="Q2831" s="52">
        <f t="shared" si="364"/>
        <v>0</v>
      </c>
      <c r="R2831" s="454">
        <f t="shared" si="365"/>
        <v>0</v>
      </c>
    </row>
    <row r="2832" spans="1:18" outlineLevel="1" x14ac:dyDescent="0.2">
      <c r="A2832" s="79" t="str">
        <f t="shared" si="358"/>
        <v/>
      </c>
      <c r="B2832" s="73"/>
      <c r="C2832" s="90"/>
      <c r="D2832" s="93" t="str">
        <f t="shared" si="359"/>
        <v xml:space="preserve"> </v>
      </c>
      <c r="E2832" s="54" t="str">
        <f>IF($C2832="","",VLOOKUP($C2832,'4.NLC'!$A$6:$F$51,6,0))</f>
        <v/>
      </c>
      <c r="F2832" s="72" t="str">
        <f>IF($C2832="","",VLOOKUP($C2832,'4.NLC'!$A$6:$F$51,5,0))</f>
        <v/>
      </c>
      <c r="G2832" s="82" t="str">
        <f>IF($C2832="","",VLOOKUP($C2832,'4.NLC'!$A$6:$H$51,7,0))</f>
        <v/>
      </c>
      <c r="H2832" s="74"/>
      <c r="I2832" s="74"/>
      <c r="J2832" s="74"/>
      <c r="K2832" s="57">
        <f t="shared" si="360"/>
        <v>0</v>
      </c>
      <c r="L2832" s="75"/>
      <c r="M2832" s="52">
        <f t="shared" si="361"/>
        <v>0</v>
      </c>
      <c r="N2832" s="76"/>
      <c r="O2832" s="52">
        <f t="shared" si="362"/>
        <v>0</v>
      </c>
      <c r="P2832" s="57">
        <f t="shared" si="363"/>
        <v>0</v>
      </c>
      <c r="Q2832" s="52">
        <f t="shared" si="364"/>
        <v>0</v>
      </c>
      <c r="R2832" s="454">
        <f t="shared" si="365"/>
        <v>0</v>
      </c>
    </row>
    <row r="2833" spans="1:18" outlineLevel="1" x14ac:dyDescent="0.2">
      <c r="A2833" s="79" t="str">
        <f t="shared" si="358"/>
        <v/>
      </c>
      <c r="B2833" s="73"/>
      <c r="C2833" s="90"/>
      <c r="D2833" s="93" t="str">
        <f t="shared" si="359"/>
        <v xml:space="preserve"> </v>
      </c>
      <c r="E2833" s="54" t="str">
        <f>IF($C2833="","",VLOOKUP($C2833,'4.NLC'!$A$6:$F$51,6,0))</f>
        <v/>
      </c>
      <c r="F2833" s="72" t="str">
        <f>IF($C2833="","",VLOOKUP($C2833,'4.NLC'!$A$6:$F$51,5,0))</f>
        <v/>
      </c>
      <c r="G2833" s="82" t="str">
        <f>IF($C2833="","",VLOOKUP($C2833,'4.NLC'!$A$6:$H$51,7,0))</f>
        <v/>
      </c>
      <c r="H2833" s="74"/>
      <c r="I2833" s="74"/>
      <c r="J2833" s="74"/>
      <c r="K2833" s="57">
        <f t="shared" si="360"/>
        <v>0</v>
      </c>
      <c r="L2833" s="75"/>
      <c r="M2833" s="52">
        <f t="shared" si="361"/>
        <v>0</v>
      </c>
      <c r="N2833" s="76"/>
      <c r="O2833" s="52">
        <f t="shared" si="362"/>
        <v>0</v>
      </c>
      <c r="P2833" s="57">
        <f t="shared" si="363"/>
        <v>0</v>
      </c>
      <c r="Q2833" s="52">
        <f t="shared" si="364"/>
        <v>0</v>
      </c>
      <c r="R2833" s="454">
        <f t="shared" si="365"/>
        <v>0</v>
      </c>
    </row>
    <row r="2834" spans="1:18" outlineLevel="1" x14ac:dyDescent="0.2">
      <c r="A2834" s="79" t="str">
        <f t="shared" si="358"/>
        <v/>
      </c>
      <c r="B2834" s="73"/>
      <c r="C2834" s="90"/>
      <c r="D2834" s="93" t="str">
        <f t="shared" si="359"/>
        <v xml:space="preserve"> </v>
      </c>
      <c r="E2834" s="54" t="str">
        <f>IF($C2834="","",VLOOKUP($C2834,'4.NLC'!$A$6:$F$51,6,0))</f>
        <v/>
      </c>
      <c r="F2834" s="72" t="str">
        <f>IF($C2834="","",VLOOKUP($C2834,'4.NLC'!$A$6:$F$51,5,0))</f>
        <v/>
      </c>
      <c r="G2834" s="82" t="str">
        <f>IF($C2834="","",VLOOKUP($C2834,'4.NLC'!$A$6:$H$51,7,0))</f>
        <v/>
      </c>
      <c r="H2834" s="74"/>
      <c r="I2834" s="74"/>
      <c r="J2834" s="74"/>
      <c r="K2834" s="57">
        <f t="shared" si="360"/>
        <v>0</v>
      </c>
      <c r="L2834" s="75"/>
      <c r="M2834" s="52">
        <f t="shared" si="361"/>
        <v>0</v>
      </c>
      <c r="N2834" s="76"/>
      <c r="O2834" s="52">
        <f t="shared" si="362"/>
        <v>0</v>
      </c>
      <c r="P2834" s="57">
        <f t="shared" si="363"/>
        <v>0</v>
      </c>
      <c r="Q2834" s="52">
        <f t="shared" si="364"/>
        <v>0</v>
      </c>
      <c r="R2834" s="454">
        <f t="shared" si="365"/>
        <v>0</v>
      </c>
    </row>
    <row r="2835" spans="1:18" outlineLevel="1" x14ac:dyDescent="0.2">
      <c r="A2835" s="79" t="str">
        <f t="shared" si="358"/>
        <v/>
      </c>
      <c r="B2835" s="73"/>
      <c r="C2835" s="90"/>
      <c r="D2835" s="93" t="str">
        <f t="shared" si="359"/>
        <v xml:space="preserve"> </v>
      </c>
      <c r="E2835" s="54" t="str">
        <f>IF($C2835="","",VLOOKUP($C2835,'4.NLC'!$A$6:$F$51,6,0))</f>
        <v/>
      </c>
      <c r="F2835" s="72" t="str">
        <f>IF($C2835="","",VLOOKUP($C2835,'4.NLC'!$A$6:$F$51,5,0))</f>
        <v/>
      </c>
      <c r="G2835" s="82" t="str">
        <f>IF($C2835="","",VLOOKUP($C2835,'4.NLC'!$A$6:$H$51,7,0))</f>
        <v/>
      </c>
      <c r="H2835" s="74"/>
      <c r="I2835" s="74"/>
      <c r="J2835" s="74"/>
      <c r="K2835" s="57">
        <f t="shared" si="360"/>
        <v>0</v>
      </c>
      <c r="L2835" s="75"/>
      <c r="M2835" s="52">
        <f t="shared" si="361"/>
        <v>0</v>
      </c>
      <c r="N2835" s="76"/>
      <c r="O2835" s="52">
        <f t="shared" si="362"/>
        <v>0</v>
      </c>
      <c r="P2835" s="57">
        <f t="shared" si="363"/>
        <v>0</v>
      </c>
      <c r="Q2835" s="52">
        <f t="shared" si="364"/>
        <v>0</v>
      </c>
      <c r="R2835" s="454">
        <f t="shared" si="365"/>
        <v>0</v>
      </c>
    </row>
    <row r="2836" spans="1:18" outlineLevel="1" x14ac:dyDescent="0.2">
      <c r="A2836" s="79" t="str">
        <f t="shared" si="358"/>
        <v/>
      </c>
      <c r="B2836" s="73"/>
      <c r="C2836" s="90"/>
      <c r="D2836" s="93" t="str">
        <f t="shared" si="359"/>
        <v xml:space="preserve"> </v>
      </c>
      <c r="E2836" s="54" t="str">
        <f>IF($C2836="","",VLOOKUP($C2836,'4.NLC'!$A$6:$F$51,6,0))</f>
        <v/>
      </c>
      <c r="F2836" s="72" t="str">
        <f>IF($C2836="","",VLOOKUP($C2836,'4.NLC'!$A$6:$F$51,5,0))</f>
        <v/>
      </c>
      <c r="G2836" s="82" t="str">
        <f>IF($C2836="","",VLOOKUP($C2836,'4.NLC'!$A$6:$H$51,7,0))</f>
        <v/>
      </c>
      <c r="H2836" s="74"/>
      <c r="I2836" s="74"/>
      <c r="J2836" s="74"/>
      <c r="K2836" s="57">
        <f t="shared" si="360"/>
        <v>0</v>
      </c>
      <c r="L2836" s="75"/>
      <c r="M2836" s="52">
        <f t="shared" si="361"/>
        <v>0</v>
      </c>
      <c r="N2836" s="76"/>
      <c r="O2836" s="52">
        <f t="shared" si="362"/>
        <v>0</v>
      </c>
      <c r="P2836" s="57">
        <f t="shared" si="363"/>
        <v>0</v>
      </c>
      <c r="Q2836" s="52">
        <f t="shared" si="364"/>
        <v>0</v>
      </c>
      <c r="R2836" s="454">
        <f t="shared" si="365"/>
        <v>0</v>
      </c>
    </row>
    <row r="2837" spans="1:18" outlineLevel="1" x14ac:dyDescent="0.2">
      <c r="A2837" s="79" t="str">
        <f t="shared" si="358"/>
        <v/>
      </c>
      <c r="B2837" s="73"/>
      <c r="C2837" s="90"/>
      <c r="D2837" s="93" t="str">
        <f t="shared" si="359"/>
        <v xml:space="preserve"> </v>
      </c>
      <c r="E2837" s="54" t="str">
        <f>IF($C2837="","",VLOOKUP($C2837,'4.NLC'!$A$6:$F$51,6,0))</f>
        <v/>
      </c>
      <c r="F2837" s="72" t="str">
        <f>IF($C2837="","",VLOOKUP($C2837,'4.NLC'!$A$6:$F$51,5,0))</f>
        <v/>
      </c>
      <c r="G2837" s="82" t="str">
        <f>IF($C2837="","",VLOOKUP($C2837,'4.NLC'!$A$6:$H$51,7,0))</f>
        <v/>
      </c>
      <c r="H2837" s="74"/>
      <c r="I2837" s="74"/>
      <c r="J2837" s="74"/>
      <c r="K2837" s="57">
        <f t="shared" si="360"/>
        <v>0</v>
      </c>
      <c r="L2837" s="75"/>
      <c r="M2837" s="52">
        <f t="shared" si="361"/>
        <v>0</v>
      </c>
      <c r="N2837" s="76"/>
      <c r="O2837" s="52">
        <f t="shared" si="362"/>
        <v>0</v>
      </c>
      <c r="P2837" s="57">
        <f t="shared" si="363"/>
        <v>0</v>
      </c>
      <c r="Q2837" s="52">
        <f t="shared" si="364"/>
        <v>0</v>
      </c>
      <c r="R2837" s="454">
        <f t="shared" si="365"/>
        <v>0</v>
      </c>
    </row>
    <row r="2838" spans="1:18" outlineLevel="1" x14ac:dyDescent="0.2">
      <c r="A2838" s="79" t="str">
        <f t="shared" si="358"/>
        <v/>
      </c>
      <c r="B2838" s="73"/>
      <c r="C2838" s="90"/>
      <c r="D2838" s="93" t="str">
        <f t="shared" si="359"/>
        <v xml:space="preserve"> </v>
      </c>
      <c r="E2838" s="54" t="str">
        <f>IF($C2838="","",VLOOKUP($C2838,'4.NLC'!$A$6:$F$51,6,0))</f>
        <v/>
      </c>
      <c r="F2838" s="72" t="str">
        <f>IF($C2838="","",VLOOKUP($C2838,'4.NLC'!$A$6:$F$51,5,0))</f>
        <v/>
      </c>
      <c r="G2838" s="82" t="str">
        <f>IF($C2838="","",VLOOKUP($C2838,'4.NLC'!$A$6:$H$51,7,0))</f>
        <v/>
      </c>
      <c r="H2838" s="74"/>
      <c r="I2838" s="74"/>
      <c r="J2838" s="74"/>
      <c r="K2838" s="57">
        <f t="shared" si="360"/>
        <v>0</v>
      </c>
      <c r="L2838" s="75"/>
      <c r="M2838" s="52">
        <f t="shared" si="361"/>
        <v>0</v>
      </c>
      <c r="N2838" s="76"/>
      <c r="O2838" s="52">
        <f t="shared" si="362"/>
        <v>0</v>
      </c>
      <c r="P2838" s="57">
        <f t="shared" si="363"/>
        <v>0</v>
      </c>
      <c r="Q2838" s="52">
        <f t="shared" si="364"/>
        <v>0</v>
      </c>
      <c r="R2838" s="454">
        <f t="shared" si="365"/>
        <v>0</v>
      </c>
    </row>
    <row r="2839" spans="1:18" outlineLevel="1" x14ac:dyDescent="0.2">
      <c r="A2839" s="79" t="str">
        <f t="shared" si="358"/>
        <v/>
      </c>
      <c r="B2839" s="73"/>
      <c r="C2839" s="90"/>
      <c r="D2839" s="93" t="str">
        <f t="shared" si="359"/>
        <v xml:space="preserve"> </v>
      </c>
      <c r="E2839" s="54" t="str">
        <f>IF($C2839="","",VLOOKUP($C2839,'4.NLC'!$A$6:$F$51,6,0))</f>
        <v/>
      </c>
      <c r="F2839" s="72" t="str">
        <f>IF($C2839="","",VLOOKUP($C2839,'4.NLC'!$A$6:$F$51,5,0))</f>
        <v/>
      </c>
      <c r="G2839" s="82" t="str">
        <f>IF($C2839="","",VLOOKUP($C2839,'4.NLC'!$A$6:$H$51,7,0))</f>
        <v/>
      </c>
      <c r="H2839" s="74"/>
      <c r="I2839" s="74"/>
      <c r="J2839" s="74"/>
      <c r="K2839" s="57">
        <f t="shared" si="360"/>
        <v>0</v>
      </c>
      <c r="L2839" s="75"/>
      <c r="M2839" s="52">
        <f t="shared" si="361"/>
        <v>0</v>
      </c>
      <c r="N2839" s="76"/>
      <c r="O2839" s="52">
        <f t="shared" si="362"/>
        <v>0</v>
      </c>
      <c r="P2839" s="57">
        <f t="shared" si="363"/>
        <v>0</v>
      </c>
      <c r="Q2839" s="52">
        <f t="shared" si="364"/>
        <v>0</v>
      </c>
      <c r="R2839" s="454">
        <f t="shared" si="365"/>
        <v>0</v>
      </c>
    </row>
    <row r="2840" spans="1:18" outlineLevel="1" x14ac:dyDescent="0.2">
      <c r="A2840" s="79" t="str">
        <f t="shared" si="358"/>
        <v/>
      </c>
      <c r="B2840" s="73"/>
      <c r="C2840" s="90"/>
      <c r="D2840" s="93" t="str">
        <f t="shared" si="359"/>
        <v xml:space="preserve"> </v>
      </c>
      <c r="E2840" s="54" t="str">
        <f>IF($C2840="","",VLOOKUP($C2840,'4.NLC'!$A$6:$F$51,6,0))</f>
        <v/>
      </c>
      <c r="F2840" s="72" t="str">
        <f>IF($C2840="","",VLOOKUP($C2840,'4.NLC'!$A$6:$F$51,5,0))</f>
        <v/>
      </c>
      <c r="G2840" s="82" t="str">
        <f>IF($C2840="","",VLOOKUP($C2840,'4.NLC'!$A$6:$H$51,7,0))</f>
        <v/>
      </c>
      <c r="H2840" s="74"/>
      <c r="I2840" s="74"/>
      <c r="J2840" s="74"/>
      <c r="K2840" s="57">
        <f t="shared" si="360"/>
        <v>0</v>
      </c>
      <c r="L2840" s="75"/>
      <c r="M2840" s="52">
        <f t="shared" si="361"/>
        <v>0</v>
      </c>
      <c r="N2840" s="76"/>
      <c r="O2840" s="52">
        <f t="shared" si="362"/>
        <v>0</v>
      </c>
      <c r="P2840" s="57">
        <f t="shared" si="363"/>
        <v>0</v>
      </c>
      <c r="Q2840" s="52">
        <f t="shared" si="364"/>
        <v>0</v>
      </c>
      <c r="R2840" s="454">
        <f t="shared" si="365"/>
        <v>0</v>
      </c>
    </row>
    <row r="2841" spans="1:18" outlineLevel="1" x14ac:dyDescent="0.2">
      <c r="A2841" s="79" t="str">
        <f t="shared" si="358"/>
        <v/>
      </c>
      <c r="B2841" s="73"/>
      <c r="C2841" s="90"/>
      <c r="D2841" s="93" t="str">
        <f t="shared" si="359"/>
        <v xml:space="preserve"> </v>
      </c>
      <c r="E2841" s="54" t="str">
        <f>IF($C2841="","",VLOOKUP($C2841,'4.NLC'!$A$6:$F$51,6,0))</f>
        <v/>
      </c>
      <c r="F2841" s="72" t="str">
        <f>IF($C2841="","",VLOOKUP($C2841,'4.NLC'!$A$6:$F$51,5,0))</f>
        <v/>
      </c>
      <c r="G2841" s="82" t="str">
        <f>IF($C2841="","",VLOOKUP($C2841,'4.NLC'!$A$6:$H$51,7,0))</f>
        <v/>
      </c>
      <c r="H2841" s="74"/>
      <c r="I2841" s="74"/>
      <c r="J2841" s="74"/>
      <c r="K2841" s="57">
        <f t="shared" si="360"/>
        <v>0</v>
      </c>
      <c r="L2841" s="75"/>
      <c r="M2841" s="52">
        <f t="shared" si="361"/>
        <v>0</v>
      </c>
      <c r="N2841" s="76"/>
      <c r="O2841" s="52">
        <f t="shared" si="362"/>
        <v>0</v>
      </c>
      <c r="P2841" s="57">
        <f t="shared" si="363"/>
        <v>0</v>
      </c>
      <c r="Q2841" s="52">
        <f t="shared" si="364"/>
        <v>0</v>
      </c>
      <c r="R2841" s="454">
        <f t="shared" si="365"/>
        <v>0</v>
      </c>
    </row>
    <row r="2842" spans="1:18" outlineLevel="1" x14ac:dyDescent="0.2">
      <c r="A2842" s="79" t="str">
        <f t="shared" si="358"/>
        <v/>
      </c>
      <c r="B2842" s="73"/>
      <c r="C2842" s="90"/>
      <c r="D2842" s="93" t="str">
        <f t="shared" si="359"/>
        <v xml:space="preserve"> </v>
      </c>
      <c r="E2842" s="54" t="str">
        <f>IF($C2842="","",VLOOKUP($C2842,'4.NLC'!$A$6:$F$51,6,0))</f>
        <v/>
      </c>
      <c r="F2842" s="72" t="str">
        <f>IF($C2842="","",VLOOKUP($C2842,'4.NLC'!$A$6:$F$51,5,0))</f>
        <v/>
      </c>
      <c r="G2842" s="82" t="str">
        <f>IF($C2842="","",VLOOKUP($C2842,'4.NLC'!$A$6:$H$51,7,0))</f>
        <v/>
      </c>
      <c r="H2842" s="74"/>
      <c r="I2842" s="74"/>
      <c r="J2842" s="74"/>
      <c r="K2842" s="57">
        <f t="shared" si="360"/>
        <v>0</v>
      </c>
      <c r="L2842" s="75"/>
      <c r="M2842" s="52">
        <f t="shared" si="361"/>
        <v>0</v>
      </c>
      <c r="N2842" s="76"/>
      <c r="O2842" s="52">
        <f t="shared" si="362"/>
        <v>0</v>
      </c>
      <c r="P2842" s="57">
        <f t="shared" si="363"/>
        <v>0</v>
      </c>
      <c r="Q2842" s="52">
        <f t="shared" si="364"/>
        <v>0</v>
      </c>
      <c r="R2842" s="454">
        <f t="shared" si="365"/>
        <v>0</v>
      </c>
    </row>
    <row r="2843" spans="1:18" outlineLevel="1" x14ac:dyDescent="0.2">
      <c r="A2843" s="79" t="str">
        <f t="shared" si="358"/>
        <v/>
      </c>
      <c r="B2843" s="73"/>
      <c r="C2843" s="90"/>
      <c r="D2843" s="93" t="str">
        <f t="shared" si="359"/>
        <v xml:space="preserve"> </v>
      </c>
      <c r="E2843" s="54" t="str">
        <f>IF($C2843="","",VLOOKUP($C2843,'4.NLC'!$A$6:$F$51,6,0))</f>
        <v/>
      </c>
      <c r="F2843" s="72" t="str">
        <f>IF($C2843="","",VLOOKUP($C2843,'4.NLC'!$A$6:$F$51,5,0))</f>
        <v/>
      </c>
      <c r="G2843" s="82" t="str">
        <f>IF($C2843="","",VLOOKUP($C2843,'4.NLC'!$A$6:$H$51,7,0))</f>
        <v/>
      </c>
      <c r="H2843" s="74"/>
      <c r="I2843" s="74"/>
      <c r="J2843" s="74"/>
      <c r="K2843" s="57">
        <f t="shared" si="360"/>
        <v>0</v>
      </c>
      <c r="L2843" s="75"/>
      <c r="M2843" s="52">
        <f t="shared" si="361"/>
        <v>0</v>
      </c>
      <c r="N2843" s="76"/>
      <c r="O2843" s="52">
        <f t="shared" si="362"/>
        <v>0</v>
      </c>
      <c r="P2843" s="57">
        <f t="shared" si="363"/>
        <v>0</v>
      </c>
      <c r="Q2843" s="52">
        <f t="shared" si="364"/>
        <v>0</v>
      </c>
      <c r="R2843" s="454">
        <f t="shared" si="365"/>
        <v>0</v>
      </c>
    </row>
    <row r="2844" spans="1:18" outlineLevel="1" x14ac:dyDescent="0.2">
      <c r="A2844" s="79" t="str">
        <f t="shared" si="358"/>
        <v/>
      </c>
      <c r="B2844" s="73"/>
      <c r="C2844" s="90"/>
      <c r="D2844" s="93" t="str">
        <f t="shared" si="359"/>
        <v xml:space="preserve"> </v>
      </c>
      <c r="E2844" s="54" t="str">
        <f>IF($C2844="","",VLOOKUP($C2844,'4.NLC'!$A$6:$F$51,6,0))</f>
        <v/>
      </c>
      <c r="F2844" s="72" t="str">
        <f>IF($C2844="","",VLOOKUP($C2844,'4.NLC'!$A$6:$F$51,5,0))</f>
        <v/>
      </c>
      <c r="G2844" s="82" t="str">
        <f>IF($C2844="","",VLOOKUP($C2844,'4.NLC'!$A$6:$H$51,7,0))</f>
        <v/>
      </c>
      <c r="H2844" s="74"/>
      <c r="I2844" s="74"/>
      <c r="J2844" s="74"/>
      <c r="K2844" s="57">
        <f t="shared" si="360"/>
        <v>0</v>
      </c>
      <c r="L2844" s="75"/>
      <c r="M2844" s="52">
        <f t="shared" si="361"/>
        <v>0</v>
      </c>
      <c r="N2844" s="76"/>
      <c r="O2844" s="52">
        <f t="shared" si="362"/>
        <v>0</v>
      </c>
      <c r="P2844" s="57">
        <f t="shared" si="363"/>
        <v>0</v>
      </c>
      <c r="Q2844" s="52">
        <f t="shared" si="364"/>
        <v>0</v>
      </c>
      <c r="R2844" s="454">
        <f t="shared" si="365"/>
        <v>0</v>
      </c>
    </row>
    <row r="2845" spans="1:18" outlineLevel="1" x14ac:dyDescent="0.2">
      <c r="A2845" s="79" t="str">
        <f t="shared" si="358"/>
        <v/>
      </c>
      <c r="B2845" s="73"/>
      <c r="C2845" s="90"/>
      <c r="D2845" s="93" t="str">
        <f t="shared" si="359"/>
        <v xml:space="preserve"> </v>
      </c>
      <c r="E2845" s="54" t="str">
        <f>IF($C2845="","",VLOOKUP($C2845,'4.NLC'!$A$6:$F$51,6,0))</f>
        <v/>
      </c>
      <c r="F2845" s="72" t="str">
        <f>IF($C2845="","",VLOOKUP($C2845,'4.NLC'!$A$6:$F$51,5,0))</f>
        <v/>
      </c>
      <c r="G2845" s="82" t="str">
        <f>IF($C2845="","",VLOOKUP($C2845,'4.NLC'!$A$6:$H$51,7,0))</f>
        <v/>
      </c>
      <c r="H2845" s="74"/>
      <c r="I2845" s="74"/>
      <c r="J2845" s="74"/>
      <c r="K2845" s="57">
        <f t="shared" si="360"/>
        <v>0</v>
      </c>
      <c r="L2845" s="75"/>
      <c r="M2845" s="52">
        <f t="shared" si="361"/>
        <v>0</v>
      </c>
      <c r="N2845" s="76"/>
      <c r="O2845" s="52">
        <f t="shared" si="362"/>
        <v>0</v>
      </c>
      <c r="P2845" s="57">
        <f t="shared" si="363"/>
        <v>0</v>
      </c>
      <c r="Q2845" s="52">
        <f t="shared" si="364"/>
        <v>0</v>
      </c>
      <c r="R2845" s="454">
        <f t="shared" si="365"/>
        <v>0</v>
      </c>
    </row>
    <row r="2846" spans="1:18" outlineLevel="1" x14ac:dyDescent="0.2">
      <c r="A2846" s="79" t="str">
        <f t="shared" si="358"/>
        <v/>
      </c>
      <c r="B2846" s="73"/>
      <c r="C2846" s="90"/>
      <c r="D2846" s="93" t="str">
        <f t="shared" si="359"/>
        <v xml:space="preserve"> </v>
      </c>
      <c r="E2846" s="54" t="str">
        <f>IF($C2846="","",VLOOKUP($C2846,'4.NLC'!$A$6:$F$51,6,0))</f>
        <v/>
      </c>
      <c r="F2846" s="72" t="str">
        <f>IF($C2846="","",VLOOKUP($C2846,'4.NLC'!$A$6:$F$51,5,0))</f>
        <v/>
      </c>
      <c r="G2846" s="82" t="str">
        <f>IF($C2846="","",VLOOKUP($C2846,'4.NLC'!$A$6:$H$51,7,0))</f>
        <v/>
      </c>
      <c r="H2846" s="74"/>
      <c r="I2846" s="74"/>
      <c r="J2846" s="74"/>
      <c r="K2846" s="57">
        <f t="shared" si="360"/>
        <v>0</v>
      </c>
      <c r="L2846" s="75"/>
      <c r="M2846" s="52">
        <f t="shared" si="361"/>
        <v>0</v>
      </c>
      <c r="N2846" s="76"/>
      <c r="O2846" s="52">
        <f t="shared" si="362"/>
        <v>0</v>
      </c>
      <c r="P2846" s="57">
        <f t="shared" si="363"/>
        <v>0</v>
      </c>
      <c r="Q2846" s="52">
        <f t="shared" si="364"/>
        <v>0</v>
      </c>
      <c r="R2846" s="454">
        <f t="shared" si="365"/>
        <v>0</v>
      </c>
    </row>
    <row r="2847" spans="1:18" outlineLevel="1" x14ac:dyDescent="0.2">
      <c r="A2847" s="79" t="str">
        <f t="shared" si="358"/>
        <v/>
      </c>
      <c r="B2847" s="73"/>
      <c r="C2847" s="90"/>
      <c r="D2847" s="93" t="str">
        <f t="shared" si="359"/>
        <v xml:space="preserve"> </v>
      </c>
      <c r="E2847" s="54" t="str">
        <f>IF($C2847="","",VLOOKUP($C2847,'4.NLC'!$A$6:$F$51,6,0))</f>
        <v/>
      </c>
      <c r="F2847" s="72" t="str">
        <f>IF($C2847="","",VLOOKUP($C2847,'4.NLC'!$A$6:$F$51,5,0))</f>
        <v/>
      </c>
      <c r="G2847" s="82" t="str">
        <f>IF($C2847="","",VLOOKUP($C2847,'4.NLC'!$A$6:$H$51,7,0))</f>
        <v/>
      </c>
      <c r="H2847" s="74"/>
      <c r="I2847" s="74"/>
      <c r="J2847" s="74"/>
      <c r="K2847" s="57">
        <f t="shared" si="360"/>
        <v>0</v>
      </c>
      <c r="L2847" s="75"/>
      <c r="M2847" s="52">
        <f t="shared" si="361"/>
        <v>0</v>
      </c>
      <c r="N2847" s="76"/>
      <c r="O2847" s="52">
        <f t="shared" si="362"/>
        <v>0</v>
      </c>
      <c r="P2847" s="57">
        <f t="shared" si="363"/>
        <v>0</v>
      </c>
      <c r="Q2847" s="52">
        <f t="shared" si="364"/>
        <v>0</v>
      </c>
      <c r="R2847" s="454">
        <f t="shared" si="365"/>
        <v>0</v>
      </c>
    </row>
    <row r="2848" spans="1:18" outlineLevel="1" x14ac:dyDescent="0.2">
      <c r="A2848" s="79" t="str">
        <f t="shared" si="358"/>
        <v/>
      </c>
      <c r="B2848" s="73"/>
      <c r="C2848" s="90"/>
      <c r="D2848" s="93" t="str">
        <f t="shared" si="359"/>
        <v xml:space="preserve"> </v>
      </c>
      <c r="E2848" s="54" t="str">
        <f>IF($C2848="","",VLOOKUP($C2848,'4.NLC'!$A$6:$F$51,6,0))</f>
        <v/>
      </c>
      <c r="F2848" s="72" t="str">
        <f>IF($C2848="","",VLOOKUP($C2848,'4.NLC'!$A$6:$F$51,5,0))</f>
        <v/>
      </c>
      <c r="G2848" s="82" t="str">
        <f>IF($C2848="","",VLOOKUP($C2848,'4.NLC'!$A$6:$H$51,7,0))</f>
        <v/>
      </c>
      <c r="H2848" s="74"/>
      <c r="I2848" s="74"/>
      <c r="J2848" s="74"/>
      <c r="K2848" s="57">
        <f t="shared" si="360"/>
        <v>0</v>
      </c>
      <c r="L2848" s="75"/>
      <c r="M2848" s="52">
        <f t="shared" si="361"/>
        <v>0</v>
      </c>
      <c r="N2848" s="76"/>
      <c r="O2848" s="52">
        <f t="shared" si="362"/>
        <v>0</v>
      </c>
      <c r="P2848" s="57">
        <f t="shared" si="363"/>
        <v>0</v>
      </c>
      <c r="Q2848" s="52">
        <f t="shared" si="364"/>
        <v>0</v>
      </c>
      <c r="R2848" s="454">
        <f t="shared" si="365"/>
        <v>0</v>
      </c>
    </row>
    <row r="2849" spans="1:18" outlineLevel="1" x14ac:dyDescent="0.2">
      <c r="A2849" s="79" t="str">
        <f t="shared" si="358"/>
        <v/>
      </c>
      <c r="B2849" s="73"/>
      <c r="C2849" s="90"/>
      <c r="D2849" s="93" t="str">
        <f t="shared" si="359"/>
        <v xml:space="preserve"> </v>
      </c>
      <c r="E2849" s="54" t="str">
        <f>IF($C2849="","",VLOOKUP($C2849,'4.NLC'!$A$6:$F$51,6,0))</f>
        <v/>
      </c>
      <c r="F2849" s="72" t="str">
        <f>IF($C2849="","",VLOOKUP($C2849,'4.NLC'!$A$6:$F$51,5,0))</f>
        <v/>
      </c>
      <c r="G2849" s="82" t="str">
        <f>IF($C2849="","",VLOOKUP($C2849,'4.NLC'!$A$6:$H$51,7,0))</f>
        <v/>
      </c>
      <c r="H2849" s="74"/>
      <c r="I2849" s="74"/>
      <c r="J2849" s="74"/>
      <c r="K2849" s="57">
        <f t="shared" si="360"/>
        <v>0</v>
      </c>
      <c r="L2849" s="75"/>
      <c r="M2849" s="52">
        <f t="shared" si="361"/>
        <v>0</v>
      </c>
      <c r="N2849" s="76"/>
      <c r="O2849" s="52">
        <f t="shared" si="362"/>
        <v>0</v>
      </c>
      <c r="P2849" s="57">
        <f t="shared" si="363"/>
        <v>0</v>
      </c>
      <c r="Q2849" s="52">
        <f t="shared" si="364"/>
        <v>0</v>
      </c>
      <c r="R2849" s="454">
        <f t="shared" si="365"/>
        <v>0</v>
      </c>
    </row>
    <row r="2850" spans="1:18" outlineLevel="1" x14ac:dyDescent="0.2">
      <c r="A2850" s="79" t="str">
        <f t="shared" si="358"/>
        <v/>
      </c>
      <c r="B2850" s="73"/>
      <c r="C2850" s="90"/>
      <c r="D2850" s="93" t="str">
        <f t="shared" si="359"/>
        <v xml:space="preserve"> </v>
      </c>
      <c r="E2850" s="54" t="str">
        <f>IF($C2850="","",VLOOKUP($C2850,'4.NLC'!$A$6:$F$51,6,0))</f>
        <v/>
      </c>
      <c r="F2850" s="72" t="str">
        <f>IF($C2850="","",VLOOKUP($C2850,'4.NLC'!$A$6:$F$51,5,0))</f>
        <v/>
      </c>
      <c r="G2850" s="82" t="str">
        <f>IF($C2850="","",VLOOKUP($C2850,'4.NLC'!$A$6:$H$51,7,0))</f>
        <v/>
      </c>
      <c r="H2850" s="74"/>
      <c r="I2850" s="74"/>
      <c r="J2850" s="74"/>
      <c r="K2850" s="57">
        <f t="shared" si="360"/>
        <v>0</v>
      </c>
      <c r="L2850" s="75"/>
      <c r="M2850" s="52">
        <f t="shared" si="361"/>
        <v>0</v>
      </c>
      <c r="N2850" s="76"/>
      <c r="O2850" s="52">
        <f t="shared" si="362"/>
        <v>0</v>
      </c>
      <c r="P2850" s="57">
        <f t="shared" si="363"/>
        <v>0</v>
      </c>
      <c r="Q2850" s="52">
        <f t="shared" si="364"/>
        <v>0</v>
      </c>
      <c r="R2850" s="454">
        <f t="shared" si="365"/>
        <v>0</v>
      </c>
    </row>
    <row r="2851" spans="1:18" outlineLevel="1" x14ac:dyDescent="0.2">
      <c r="A2851" s="79" t="str">
        <f t="shared" si="358"/>
        <v/>
      </c>
      <c r="B2851" s="73"/>
      <c r="C2851" s="90"/>
      <c r="D2851" s="93" t="str">
        <f t="shared" si="359"/>
        <v xml:space="preserve"> </v>
      </c>
      <c r="E2851" s="54" t="str">
        <f>IF($C2851="","",VLOOKUP($C2851,'4.NLC'!$A$6:$F$51,6,0))</f>
        <v/>
      </c>
      <c r="F2851" s="72" t="str">
        <f>IF($C2851="","",VLOOKUP($C2851,'4.NLC'!$A$6:$F$51,5,0))</f>
        <v/>
      </c>
      <c r="G2851" s="82" t="str">
        <f>IF($C2851="","",VLOOKUP($C2851,'4.NLC'!$A$6:$H$51,7,0))</f>
        <v/>
      </c>
      <c r="H2851" s="74"/>
      <c r="I2851" s="74"/>
      <c r="J2851" s="74"/>
      <c r="K2851" s="57">
        <f t="shared" si="360"/>
        <v>0</v>
      </c>
      <c r="L2851" s="75"/>
      <c r="M2851" s="52">
        <f t="shared" si="361"/>
        <v>0</v>
      </c>
      <c r="N2851" s="76"/>
      <c r="O2851" s="52">
        <f t="shared" si="362"/>
        <v>0</v>
      </c>
      <c r="P2851" s="57">
        <f t="shared" si="363"/>
        <v>0</v>
      </c>
      <c r="Q2851" s="52">
        <f t="shared" si="364"/>
        <v>0</v>
      </c>
      <c r="R2851" s="454">
        <f t="shared" si="365"/>
        <v>0</v>
      </c>
    </row>
    <row r="2852" spans="1:18" outlineLevel="1" x14ac:dyDescent="0.2">
      <c r="A2852" s="79" t="str">
        <f t="shared" si="358"/>
        <v/>
      </c>
      <c r="B2852" s="73"/>
      <c r="C2852" s="90"/>
      <c r="D2852" s="93" t="str">
        <f t="shared" si="359"/>
        <v xml:space="preserve"> </v>
      </c>
      <c r="E2852" s="54" t="str">
        <f>IF($C2852="","",VLOOKUP($C2852,'4.NLC'!$A$6:$F$51,6,0))</f>
        <v/>
      </c>
      <c r="F2852" s="72" t="str">
        <f>IF($C2852="","",VLOOKUP($C2852,'4.NLC'!$A$6:$F$51,5,0))</f>
        <v/>
      </c>
      <c r="G2852" s="82" t="str">
        <f>IF($C2852="","",VLOOKUP($C2852,'4.NLC'!$A$6:$H$51,7,0))</f>
        <v/>
      </c>
      <c r="H2852" s="74"/>
      <c r="I2852" s="74"/>
      <c r="J2852" s="74"/>
      <c r="K2852" s="57">
        <f t="shared" si="360"/>
        <v>0</v>
      </c>
      <c r="L2852" s="75"/>
      <c r="M2852" s="52">
        <f t="shared" si="361"/>
        <v>0</v>
      </c>
      <c r="N2852" s="76"/>
      <c r="O2852" s="52">
        <f t="shared" si="362"/>
        <v>0</v>
      </c>
      <c r="P2852" s="57">
        <f t="shared" si="363"/>
        <v>0</v>
      </c>
      <c r="Q2852" s="52">
        <f t="shared" si="364"/>
        <v>0</v>
      </c>
      <c r="R2852" s="454">
        <f t="shared" si="365"/>
        <v>0</v>
      </c>
    </row>
    <row r="2853" spans="1:18" outlineLevel="1" x14ac:dyDescent="0.2">
      <c r="A2853" s="79" t="str">
        <f t="shared" si="358"/>
        <v/>
      </c>
      <c r="B2853" s="73"/>
      <c r="C2853" s="90"/>
      <c r="D2853" s="93" t="str">
        <f t="shared" si="359"/>
        <v xml:space="preserve"> </v>
      </c>
      <c r="E2853" s="54" t="str">
        <f>IF($C2853="","",VLOOKUP($C2853,'4.NLC'!$A$6:$F$51,6,0))</f>
        <v/>
      </c>
      <c r="F2853" s="72" t="str">
        <f>IF($C2853="","",VLOOKUP($C2853,'4.NLC'!$A$6:$F$51,5,0))</f>
        <v/>
      </c>
      <c r="G2853" s="82" t="str">
        <f>IF($C2853="","",VLOOKUP($C2853,'4.NLC'!$A$6:$H$51,7,0))</f>
        <v/>
      </c>
      <c r="H2853" s="74"/>
      <c r="I2853" s="74"/>
      <c r="J2853" s="74"/>
      <c r="K2853" s="57">
        <f t="shared" si="360"/>
        <v>0</v>
      </c>
      <c r="L2853" s="75"/>
      <c r="M2853" s="52">
        <f t="shared" si="361"/>
        <v>0</v>
      </c>
      <c r="N2853" s="76"/>
      <c r="O2853" s="52">
        <f t="shared" si="362"/>
        <v>0</v>
      </c>
      <c r="P2853" s="57">
        <f t="shared" si="363"/>
        <v>0</v>
      </c>
      <c r="Q2853" s="52">
        <f t="shared" si="364"/>
        <v>0</v>
      </c>
      <c r="R2853" s="454">
        <f t="shared" si="365"/>
        <v>0</v>
      </c>
    </row>
    <row r="2854" spans="1:18" outlineLevel="1" x14ac:dyDescent="0.2">
      <c r="A2854" s="79" t="str">
        <f t="shared" si="358"/>
        <v/>
      </c>
      <c r="B2854" s="73"/>
      <c r="C2854" s="90"/>
      <c r="D2854" s="93" t="str">
        <f t="shared" si="359"/>
        <v xml:space="preserve"> </v>
      </c>
      <c r="E2854" s="54" t="str">
        <f>IF($C2854="","",VLOOKUP($C2854,'4.NLC'!$A$6:$F$51,6,0))</f>
        <v/>
      </c>
      <c r="F2854" s="72" t="str">
        <f>IF($C2854="","",VLOOKUP($C2854,'4.NLC'!$A$6:$F$51,5,0))</f>
        <v/>
      </c>
      <c r="G2854" s="82" t="str">
        <f>IF($C2854="","",VLOOKUP($C2854,'4.NLC'!$A$6:$H$51,7,0))</f>
        <v/>
      </c>
      <c r="H2854" s="74"/>
      <c r="I2854" s="74"/>
      <c r="J2854" s="74"/>
      <c r="K2854" s="57">
        <f t="shared" si="360"/>
        <v>0</v>
      </c>
      <c r="L2854" s="75"/>
      <c r="M2854" s="52">
        <f t="shared" si="361"/>
        <v>0</v>
      </c>
      <c r="N2854" s="76"/>
      <c r="O2854" s="52">
        <f t="shared" si="362"/>
        <v>0</v>
      </c>
      <c r="P2854" s="57">
        <f t="shared" si="363"/>
        <v>0</v>
      </c>
      <c r="Q2854" s="52">
        <f t="shared" si="364"/>
        <v>0</v>
      </c>
      <c r="R2854" s="454">
        <f t="shared" si="365"/>
        <v>0</v>
      </c>
    </row>
    <row r="2855" spans="1:18" outlineLevel="1" x14ac:dyDescent="0.2">
      <c r="A2855" s="79" t="str">
        <f t="shared" si="358"/>
        <v/>
      </c>
      <c r="B2855" s="73"/>
      <c r="C2855" s="90"/>
      <c r="D2855" s="93" t="str">
        <f t="shared" si="359"/>
        <v xml:space="preserve"> </v>
      </c>
      <c r="E2855" s="54" t="str">
        <f>IF($C2855="","",VLOOKUP($C2855,'4.NLC'!$A$6:$F$51,6,0))</f>
        <v/>
      </c>
      <c r="F2855" s="72" t="str">
        <f>IF($C2855="","",VLOOKUP($C2855,'4.NLC'!$A$6:$F$51,5,0))</f>
        <v/>
      </c>
      <c r="G2855" s="82" t="str">
        <f>IF($C2855="","",VLOOKUP($C2855,'4.NLC'!$A$6:$H$51,7,0))</f>
        <v/>
      </c>
      <c r="H2855" s="74"/>
      <c r="I2855" s="74"/>
      <c r="J2855" s="74"/>
      <c r="K2855" s="57">
        <f t="shared" si="360"/>
        <v>0</v>
      </c>
      <c r="L2855" s="75"/>
      <c r="M2855" s="52">
        <f t="shared" si="361"/>
        <v>0</v>
      </c>
      <c r="N2855" s="76"/>
      <c r="O2855" s="52">
        <f t="shared" si="362"/>
        <v>0</v>
      </c>
      <c r="P2855" s="57">
        <f t="shared" si="363"/>
        <v>0</v>
      </c>
      <c r="Q2855" s="52">
        <f t="shared" si="364"/>
        <v>0</v>
      </c>
      <c r="R2855" s="454">
        <f t="shared" si="365"/>
        <v>0</v>
      </c>
    </row>
    <row r="2856" spans="1:18" outlineLevel="1" x14ac:dyDescent="0.2">
      <c r="A2856" s="79" t="str">
        <f t="shared" si="358"/>
        <v/>
      </c>
      <c r="B2856" s="73"/>
      <c r="C2856" s="90"/>
      <c r="D2856" s="93" t="str">
        <f t="shared" si="359"/>
        <v xml:space="preserve"> </v>
      </c>
      <c r="E2856" s="54" t="str">
        <f>IF($C2856="","",VLOOKUP($C2856,'4.NLC'!$A$6:$F$51,6,0))</f>
        <v/>
      </c>
      <c r="F2856" s="72" t="str">
        <f>IF($C2856="","",VLOOKUP($C2856,'4.NLC'!$A$6:$F$51,5,0))</f>
        <v/>
      </c>
      <c r="G2856" s="82" t="str">
        <f>IF($C2856="","",VLOOKUP($C2856,'4.NLC'!$A$6:$H$51,7,0))</f>
        <v/>
      </c>
      <c r="H2856" s="74"/>
      <c r="I2856" s="74"/>
      <c r="J2856" s="74"/>
      <c r="K2856" s="57">
        <f t="shared" si="360"/>
        <v>0</v>
      </c>
      <c r="L2856" s="75"/>
      <c r="M2856" s="52">
        <f t="shared" si="361"/>
        <v>0</v>
      </c>
      <c r="N2856" s="76"/>
      <c r="O2856" s="52">
        <f t="shared" si="362"/>
        <v>0</v>
      </c>
      <c r="P2856" s="57">
        <f t="shared" si="363"/>
        <v>0</v>
      </c>
      <c r="Q2856" s="52">
        <f t="shared" si="364"/>
        <v>0</v>
      </c>
      <c r="R2856" s="454">
        <f t="shared" si="365"/>
        <v>0</v>
      </c>
    </row>
    <row r="2857" spans="1:18" outlineLevel="1" x14ac:dyDescent="0.2">
      <c r="A2857" s="79" t="str">
        <f t="shared" si="358"/>
        <v/>
      </c>
      <c r="B2857" s="73"/>
      <c r="C2857" s="90"/>
      <c r="D2857" s="93" t="str">
        <f t="shared" si="359"/>
        <v xml:space="preserve"> </v>
      </c>
      <c r="E2857" s="54" t="str">
        <f>IF($C2857="","",VLOOKUP($C2857,'4.NLC'!$A$6:$F$51,6,0))</f>
        <v/>
      </c>
      <c r="F2857" s="72" t="str">
        <f>IF($C2857="","",VLOOKUP($C2857,'4.NLC'!$A$6:$F$51,5,0))</f>
        <v/>
      </c>
      <c r="G2857" s="82" t="str">
        <f>IF($C2857="","",VLOOKUP($C2857,'4.NLC'!$A$6:$H$51,7,0))</f>
        <v/>
      </c>
      <c r="H2857" s="74"/>
      <c r="I2857" s="74"/>
      <c r="J2857" s="74"/>
      <c r="K2857" s="57">
        <f t="shared" si="360"/>
        <v>0</v>
      </c>
      <c r="L2857" s="75"/>
      <c r="M2857" s="52">
        <f t="shared" si="361"/>
        <v>0</v>
      </c>
      <c r="N2857" s="76"/>
      <c r="O2857" s="52">
        <f t="shared" si="362"/>
        <v>0</v>
      </c>
      <c r="P2857" s="57">
        <f t="shared" si="363"/>
        <v>0</v>
      </c>
      <c r="Q2857" s="52">
        <f t="shared" si="364"/>
        <v>0</v>
      </c>
      <c r="R2857" s="454">
        <f t="shared" si="365"/>
        <v>0</v>
      </c>
    </row>
    <row r="2858" spans="1:18" outlineLevel="1" x14ac:dyDescent="0.2">
      <c r="A2858" s="79" t="str">
        <f t="shared" si="358"/>
        <v/>
      </c>
      <c r="B2858" s="73"/>
      <c r="C2858" s="90"/>
      <c r="D2858" s="93" t="str">
        <f t="shared" si="359"/>
        <v xml:space="preserve"> </v>
      </c>
      <c r="E2858" s="54" t="str">
        <f>IF($C2858="","",VLOOKUP($C2858,'4.NLC'!$A$6:$F$51,6,0))</f>
        <v/>
      </c>
      <c r="F2858" s="72" t="str">
        <f>IF($C2858="","",VLOOKUP($C2858,'4.NLC'!$A$6:$F$51,5,0))</f>
        <v/>
      </c>
      <c r="G2858" s="82" t="str">
        <f>IF($C2858="","",VLOOKUP($C2858,'4.NLC'!$A$6:$H$51,7,0))</f>
        <v/>
      </c>
      <c r="H2858" s="74"/>
      <c r="I2858" s="74"/>
      <c r="J2858" s="74"/>
      <c r="K2858" s="57">
        <f t="shared" si="360"/>
        <v>0</v>
      </c>
      <c r="L2858" s="75"/>
      <c r="M2858" s="52">
        <f t="shared" si="361"/>
        <v>0</v>
      </c>
      <c r="N2858" s="76"/>
      <c r="O2858" s="52">
        <f t="shared" si="362"/>
        <v>0</v>
      </c>
      <c r="P2858" s="57">
        <f t="shared" si="363"/>
        <v>0</v>
      </c>
      <c r="Q2858" s="52">
        <f t="shared" si="364"/>
        <v>0</v>
      </c>
      <c r="R2858" s="454">
        <f t="shared" si="365"/>
        <v>0</v>
      </c>
    </row>
    <row r="2859" spans="1:18" outlineLevel="1" x14ac:dyDescent="0.2">
      <c r="A2859" s="79" t="str">
        <f t="shared" si="358"/>
        <v/>
      </c>
      <c r="B2859" s="73"/>
      <c r="C2859" s="90"/>
      <c r="D2859" s="93" t="str">
        <f t="shared" si="359"/>
        <v xml:space="preserve"> </v>
      </c>
      <c r="E2859" s="54" t="str">
        <f>IF($C2859="","",VLOOKUP($C2859,'4.NLC'!$A$6:$F$51,6,0))</f>
        <v/>
      </c>
      <c r="F2859" s="72" t="str">
        <f>IF($C2859="","",VLOOKUP($C2859,'4.NLC'!$A$6:$F$51,5,0))</f>
        <v/>
      </c>
      <c r="G2859" s="82" t="str">
        <f>IF($C2859="","",VLOOKUP($C2859,'4.NLC'!$A$6:$H$51,7,0))</f>
        <v/>
      </c>
      <c r="H2859" s="74"/>
      <c r="I2859" s="74"/>
      <c r="J2859" s="74"/>
      <c r="K2859" s="57">
        <f t="shared" si="360"/>
        <v>0</v>
      </c>
      <c r="L2859" s="75"/>
      <c r="M2859" s="52">
        <f t="shared" si="361"/>
        <v>0</v>
      </c>
      <c r="N2859" s="76"/>
      <c r="O2859" s="52">
        <f t="shared" si="362"/>
        <v>0</v>
      </c>
      <c r="P2859" s="57">
        <f t="shared" si="363"/>
        <v>0</v>
      </c>
      <c r="Q2859" s="52">
        <f t="shared" si="364"/>
        <v>0</v>
      </c>
      <c r="R2859" s="454">
        <f t="shared" si="365"/>
        <v>0</v>
      </c>
    </row>
    <row r="2860" spans="1:18" outlineLevel="1" x14ac:dyDescent="0.2">
      <c r="A2860" s="79" t="str">
        <f t="shared" si="358"/>
        <v/>
      </c>
      <c r="B2860" s="73"/>
      <c r="C2860" s="90"/>
      <c r="D2860" s="93" t="str">
        <f t="shared" si="359"/>
        <v xml:space="preserve"> </v>
      </c>
      <c r="E2860" s="54" t="str">
        <f>IF($C2860="","",VLOOKUP($C2860,'4.NLC'!$A$6:$F$51,6,0))</f>
        <v/>
      </c>
      <c r="F2860" s="72" t="str">
        <f>IF($C2860="","",VLOOKUP($C2860,'4.NLC'!$A$6:$F$51,5,0))</f>
        <v/>
      </c>
      <c r="G2860" s="82" t="str">
        <f>IF($C2860="","",VLOOKUP($C2860,'4.NLC'!$A$6:$H$51,7,0))</f>
        <v/>
      </c>
      <c r="H2860" s="74"/>
      <c r="I2860" s="74"/>
      <c r="J2860" s="74"/>
      <c r="K2860" s="57">
        <f t="shared" si="360"/>
        <v>0</v>
      </c>
      <c r="L2860" s="75"/>
      <c r="M2860" s="52">
        <f t="shared" si="361"/>
        <v>0</v>
      </c>
      <c r="N2860" s="76"/>
      <c r="O2860" s="52">
        <f t="shared" si="362"/>
        <v>0</v>
      </c>
      <c r="P2860" s="57">
        <f t="shared" si="363"/>
        <v>0</v>
      </c>
      <c r="Q2860" s="52">
        <f t="shared" si="364"/>
        <v>0</v>
      </c>
      <c r="R2860" s="454">
        <f t="shared" si="365"/>
        <v>0</v>
      </c>
    </row>
    <row r="2861" spans="1:18" outlineLevel="1" x14ac:dyDescent="0.2">
      <c r="A2861" s="79" t="str">
        <f t="shared" si="358"/>
        <v/>
      </c>
      <c r="B2861" s="73"/>
      <c r="C2861" s="90"/>
      <c r="D2861" s="93" t="str">
        <f t="shared" si="359"/>
        <v xml:space="preserve"> </v>
      </c>
      <c r="E2861" s="54" t="str">
        <f>IF($C2861="","",VLOOKUP($C2861,'4.NLC'!$A$6:$F$51,6,0))</f>
        <v/>
      </c>
      <c r="F2861" s="72" t="str">
        <f>IF($C2861="","",VLOOKUP($C2861,'4.NLC'!$A$6:$F$51,5,0))</f>
        <v/>
      </c>
      <c r="G2861" s="82" t="str">
        <f>IF($C2861="","",VLOOKUP($C2861,'4.NLC'!$A$6:$H$51,7,0))</f>
        <v/>
      </c>
      <c r="H2861" s="74"/>
      <c r="I2861" s="74"/>
      <c r="J2861" s="74"/>
      <c r="K2861" s="57">
        <f t="shared" si="360"/>
        <v>0</v>
      </c>
      <c r="L2861" s="75"/>
      <c r="M2861" s="52">
        <f t="shared" si="361"/>
        <v>0</v>
      </c>
      <c r="N2861" s="76"/>
      <c r="O2861" s="52">
        <f t="shared" si="362"/>
        <v>0</v>
      </c>
      <c r="P2861" s="57">
        <f t="shared" si="363"/>
        <v>0</v>
      </c>
      <c r="Q2861" s="52">
        <f t="shared" si="364"/>
        <v>0</v>
      </c>
      <c r="R2861" s="454">
        <f t="shared" si="365"/>
        <v>0</v>
      </c>
    </row>
    <row r="2862" spans="1:18" outlineLevel="1" x14ac:dyDescent="0.2">
      <c r="A2862" s="79" t="str">
        <f t="shared" si="358"/>
        <v/>
      </c>
      <c r="B2862" s="73"/>
      <c r="C2862" s="90"/>
      <c r="D2862" s="93" t="str">
        <f t="shared" si="359"/>
        <v xml:space="preserve"> </v>
      </c>
      <c r="E2862" s="54" t="str">
        <f>IF($C2862="","",VLOOKUP($C2862,'4.NLC'!$A$6:$F$51,6,0))</f>
        <v/>
      </c>
      <c r="F2862" s="72" t="str">
        <f>IF($C2862="","",VLOOKUP($C2862,'4.NLC'!$A$6:$F$51,5,0))</f>
        <v/>
      </c>
      <c r="G2862" s="82" t="str">
        <f>IF($C2862="","",VLOOKUP($C2862,'4.NLC'!$A$6:$H$51,7,0))</f>
        <v/>
      </c>
      <c r="H2862" s="74"/>
      <c r="I2862" s="74"/>
      <c r="J2862" s="74"/>
      <c r="K2862" s="57">
        <f t="shared" si="360"/>
        <v>0</v>
      </c>
      <c r="L2862" s="75"/>
      <c r="M2862" s="52">
        <f t="shared" si="361"/>
        <v>0</v>
      </c>
      <c r="N2862" s="76"/>
      <c r="O2862" s="52">
        <f t="shared" si="362"/>
        <v>0</v>
      </c>
      <c r="P2862" s="57">
        <f t="shared" si="363"/>
        <v>0</v>
      </c>
      <c r="Q2862" s="52">
        <f t="shared" si="364"/>
        <v>0</v>
      </c>
      <c r="R2862" s="454">
        <f t="shared" si="365"/>
        <v>0</v>
      </c>
    </row>
    <row r="2863" spans="1:18" outlineLevel="1" x14ac:dyDescent="0.2">
      <c r="A2863" s="79" t="str">
        <f t="shared" si="358"/>
        <v/>
      </c>
      <c r="B2863" s="73"/>
      <c r="C2863" s="90"/>
      <c r="D2863" s="93" t="str">
        <f t="shared" si="359"/>
        <v xml:space="preserve"> </v>
      </c>
      <c r="E2863" s="54" t="str">
        <f>IF($C2863="","",VLOOKUP($C2863,'4.NLC'!$A$6:$F$51,6,0))</f>
        <v/>
      </c>
      <c r="F2863" s="72" t="str">
        <f>IF($C2863="","",VLOOKUP($C2863,'4.NLC'!$A$6:$F$51,5,0))</f>
        <v/>
      </c>
      <c r="G2863" s="82" t="str">
        <f>IF($C2863="","",VLOOKUP($C2863,'4.NLC'!$A$6:$H$51,7,0))</f>
        <v/>
      </c>
      <c r="H2863" s="74"/>
      <c r="I2863" s="74"/>
      <c r="J2863" s="74"/>
      <c r="K2863" s="57">
        <f t="shared" si="360"/>
        <v>0</v>
      </c>
      <c r="L2863" s="75"/>
      <c r="M2863" s="52">
        <f t="shared" si="361"/>
        <v>0</v>
      </c>
      <c r="N2863" s="76"/>
      <c r="O2863" s="52">
        <f t="shared" si="362"/>
        <v>0</v>
      </c>
      <c r="P2863" s="57">
        <f t="shared" si="363"/>
        <v>0</v>
      </c>
      <c r="Q2863" s="52">
        <f t="shared" si="364"/>
        <v>0</v>
      </c>
      <c r="R2863" s="454">
        <f t="shared" si="365"/>
        <v>0</v>
      </c>
    </row>
    <row r="2864" spans="1:18" outlineLevel="1" x14ac:dyDescent="0.2">
      <c r="A2864" s="79" t="str">
        <f t="shared" si="358"/>
        <v/>
      </c>
      <c r="B2864" s="73"/>
      <c r="C2864" s="90"/>
      <c r="D2864" s="93" t="str">
        <f t="shared" si="359"/>
        <v xml:space="preserve"> </v>
      </c>
      <c r="E2864" s="54" t="str">
        <f>IF($C2864="","",VLOOKUP($C2864,'4.NLC'!$A$6:$F$51,6,0))</f>
        <v/>
      </c>
      <c r="F2864" s="72" t="str">
        <f>IF($C2864="","",VLOOKUP($C2864,'4.NLC'!$A$6:$F$51,5,0))</f>
        <v/>
      </c>
      <c r="G2864" s="82" t="str">
        <f>IF($C2864="","",VLOOKUP($C2864,'4.NLC'!$A$6:$H$51,7,0))</f>
        <v/>
      </c>
      <c r="H2864" s="74"/>
      <c r="I2864" s="74"/>
      <c r="J2864" s="74"/>
      <c r="K2864" s="57">
        <f t="shared" si="360"/>
        <v>0</v>
      </c>
      <c r="L2864" s="75"/>
      <c r="M2864" s="52">
        <f t="shared" si="361"/>
        <v>0</v>
      </c>
      <c r="N2864" s="76"/>
      <c r="O2864" s="52">
        <f t="shared" si="362"/>
        <v>0</v>
      </c>
      <c r="P2864" s="57">
        <f t="shared" si="363"/>
        <v>0</v>
      </c>
      <c r="Q2864" s="52">
        <f t="shared" si="364"/>
        <v>0</v>
      </c>
      <c r="R2864" s="454">
        <f t="shared" si="365"/>
        <v>0</v>
      </c>
    </row>
    <row r="2865" spans="1:18" outlineLevel="1" x14ac:dyDescent="0.2">
      <c r="A2865" s="79" t="str">
        <f t="shared" si="358"/>
        <v/>
      </c>
      <c r="B2865" s="73"/>
      <c r="C2865" s="90"/>
      <c r="D2865" s="93" t="str">
        <f t="shared" si="359"/>
        <v xml:space="preserve"> </v>
      </c>
      <c r="E2865" s="54" t="str">
        <f>IF($C2865="","",VLOOKUP($C2865,'4.NLC'!$A$6:$F$51,6,0))</f>
        <v/>
      </c>
      <c r="F2865" s="72" t="str">
        <f>IF($C2865="","",VLOOKUP($C2865,'4.NLC'!$A$6:$F$51,5,0))</f>
        <v/>
      </c>
      <c r="G2865" s="82" t="str">
        <f>IF($C2865="","",VLOOKUP($C2865,'4.NLC'!$A$6:$H$51,7,0))</f>
        <v/>
      </c>
      <c r="H2865" s="74"/>
      <c r="I2865" s="74"/>
      <c r="J2865" s="74"/>
      <c r="K2865" s="57">
        <f t="shared" si="360"/>
        <v>0</v>
      </c>
      <c r="L2865" s="75"/>
      <c r="M2865" s="52">
        <f t="shared" si="361"/>
        <v>0</v>
      </c>
      <c r="N2865" s="76"/>
      <c r="O2865" s="52">
        <f t="shared" si="362"/>
        <v>0</v>
      </c>
      <c r="P2865" s="57">
        <f t="shared" si="363"/>
        <v>0</v>
      </c>
      <c r="Q2865" s="52">
        <f t="shared" si="364"/>
        <v>0</v>
      </c>
      <c r="R2865" s="454">
        <f t="shared" si="365"/>
        <v>0</v>
      </c>
    </row>
    <row r="2866" spans="1:18" outlineLevel="1" x14ac:dyDescent="0.2">
      <c r="A2866" s="79" t="str">
        <f t="shared" si="358"/>
        <v/>
      </c>
      <c r="B2866" s="73"/>
      <c r="C2866" s="90"/>
      <c r="D2866" s="93" t="str">
        <f t="shared" si="359"/>
        <v xml:space="preserve"> </v>
      </c>
      <c r="E2866" s="54" t="str">
        <f>IF($C2866="","",VLOOKUP($C2866,'4.NLC'!$A$6:$F$51,6,0))</f>
        <v/>
      </c>
      <c r="F2866" s="72" t="str">
        <f>IF($C2866="","",VLOOKUP($C2866,'4.NLC'!$A$6:$F$51,5,0))</f>
        <v/>
      </c>
      <c r="G2866" s="82" t="str">
        <f>IF($C2866="","",VLOOKUP($C2866,'4.NLC'!$A$6:$H$51,7,0))</f>
        <v/>
      </c>
      <c r="H2866" s="74"/>
      <c r="I2866" s="74"/>
      <c r="J2866" s="74"/>
      <c r="K2866" s="57">
        <f t="shared" si="360"/>
        <v>0</v>
      </c>
      <c r="L2866" s="75"/>
      <c r="M2866" s="52">
        <f t="shared" si="361"/>
        <v>0</v>
      </c>
      <c r="N2866" s="76"/>
      <c r="O2866" s="52">
        <f t="shared" si="362"/>
        <v>0</v>
      </c>
      <c r="P2866" s="57">
        <f t="shared" si="363"/>
        <v>0</v>
      </c>
      <c r="Q2866" s="52">
        <f t="shared" si="364"/>
        <v>0</v>
      </c>
      <c r="R2866" s="454">
        <f t="shared" si="365"/>
        <v>0</v>
      </c>
    </row>
    <row r="2867" spans="1:18" outlineLevel="1" x14ac:dyDescent="0.2">
      <c r="A2867" s="79" t="str">
        <f t="shared" si="358"/>
        <v/>
      </c>
      <c r="B2867" s="73"/>
      <c r="C2867" s="90"/>
      <c r="D2867" s="93" t="str">
        <f t="shared" si="359"/>
        <v xml:space="preserve"> </v>
      </c>
      <c r="E2867" s="54" t="str">
        <f>IF($C2867="","",VLOOKUP($C2867,'4.NLC'!$A$6:$F$51,6,0))</f>
        <v/>
      </c>
      <c r="F2867" s="72" t="str">
        <f>IF($C2867="","",VLOOKUP($C2867,'4.NLC'!$A$6:$F$51,5,0))</f>
        <v/>
      </c>
      <c r="G2867" s="82" t="str">
        <f>IF($C2867="","",VLOOKUP($C2867,'4.NLC'!$A$6:$H$51,7,0))</f>
        <v/>
      </c>
      <c r="H2867" s="74"/>
      <c r="I2867" s="74"/>
      <c r="J2867" s="74"/>
      <c r="K2867" s="57">
        <f t="shared" si="360"/>
        <v>0</v>
      </c>
      <c r="L2867" s="75"/>
      <c r="M2867" s="52">
        <f t="shared" si="361"/>
        <v>0</v>
      </c>
      <c r="N2867" s="76"/>
      <c r="O2867" s="52">
        <f t="shared" si="362"/>
        <v>0</v>
      </c>
      <c r="P2867" s="57">
        <f t="shared" si="363"/>
        <v>0</v>
      </c>
      <c r="Q2867" s="52">
        <f t="shared" si="364"/>
        <v>0</v>
      </c>
      <c r="R2867" s="454">
        <f t="shared" si="365"/>
        <v>0</v>
      </c>
    </row>
    <row r="2868" spans="1:18" outlineLevel="1" x14ac:dyDescent="0.2">
      <c r="A2868" s="79" t="str">
        <f t="shared" si="358"/>
        <v/>
      </c>
      <c r="B2868" s="73"/>
      <c r="C2868" s="90"/>
      <c r="D2868" s="93" t="str">
        <f t="shared" si="359"/>
        <v xml:space="preserve"> </v>
      </c>
      <c r="E2868" s="54" t="str">
        <f>IF($C2868="","",VLOOKUP($C2868,'4.NLC'!$A$6:$F$51,6,0))</f>
        <v/>
      </c>
      <c r="F2868" s="72" t="str">
        <f>IF($C2868="","",VLOOKUP($C2868,'4.NLC'!$A$6:$F$51,5,0))</f>
        <v/>
      </c>
      <c r="G2868" s="82" t="str">
        <f>IF($C2868="","",VLOOKUP($C2868,'4.NLC'!$A$6:$H$51,7,0))</f>
        <v/>
      </c>
      <c r="H2868" s="74"/>
      <c r="I2868" s="74"/>
      <c r="J2868" s="74"/>
      <c r="K2868" s="57">
        <f t="shared" si="360"/>
        <v>0</v>
      </c>
      <c r="L2868" s="75"/>
      <c r="M2868" s="52">
        <f t="shared" si="361"/>
        <v>0</v>
      </c>
      <c r="N2868" s="76"/>
      <c r="O2868" s="52">
        <f t="shared" si="362"/>
        <v>0</v>
      </c>
      <c r="P2868" s="57">
        <f t="shared" si="363"/>
        <v>0</v>
      </c>
      <c r="Q2868" s="52">
        <f t="shared" si="364"/>
        <v>0</v>
      </c>
      <c r="R2868" s="454">
        <f t="shared" si="365"/>
        <v>0</v>
      </c>
    </row>
    <row r="2869" spans="1:18" outlineLevel="1" x14ac:dyDescent="0.2">
      <c r="A2869" s="79" t="str">
        <f t="shared" si="358"/>
        <v/>
      </c>
      <c r="B2869" s="73"/>
      <c r="C2869" s="90"/>
      <c r="D2869" s="93" t="str">
        <f t="shared" si="359"/>
        <v xml:space="preserve"> </v>
      </c>
      <c r="E2869" s="54" t="str">
        <f>IF($C2869="","",VLOOKUP($C2869,'4.NLC'!$A$6:$F$51,6,0))</f>
        <v/>
      </c>
      <c r="F2869" s="72" t="str">
        <f>IF($C2869="","",VLOOKUP($C2869,'4.NLC'!$A$6:$F$51,5,0))</f>
        <v/>
      </c>
      <c r="G2869" s="82" t="str">
        <f>IF($C2869="","",VLOOKUP($C2869,'4.NLC'!$A$6:$H$51,7,0))</f>
        <v/>
      </c>
      <c r="H2869" s="74"/>
      <c r="I2869" s="74"/>
      <c r="J2869" s="74"/>
      <c r="K2869" s="57">
        <f t="shared" si="360"/>
        <v>0</v>
      </c>
      <c r="L2869" s="75"/>
      <c r="M2869" s="52">
        <f t="shared" si="361"/>
        <v>0</v>
      </c>
      <c r="N2869" s="76"/>
      <c r="O2869" s="52">
        <f t="shared" si="362"/>
        <v>0</v>
      </c>
      <c r="P2869" s="57">
        <f t="shared" si="363"/>
        <v>0</v>
      </c>
      <c r="Q2869" s="52">
        <f t="shared" si="364"/>
        <v>0</v>
      </c>
      <c r="R2869" s="454">
        <f t="shared" si="365"/>
        <v>0</v>
      </c>
    </row>
    <row r="2870" spans="1:18" outlineLevel="1" x14ac:dyDescent="0.2">
      <c r="A2870" s="79" t="str">
        <f t="shared" si="358"/>
        <v/>
      </c>
      <c r="B2870" s="73"/>
      <c r="C2870" s="90"/>
      <c r="D2870" s="93" t="str">
        <f t="shared" si="359"/>
        <v xml:space="preserve"> </v>
      </c>
      <c r="E2870" s="54" t="str">
        <f>IF($C2870="","",VLOOKUP($C2870,'4.NLC'!$A$6:$F$51,6,0))</f>
        <v/>
      </c>
      <c r="F2870" s="72" t="str">
        <f>IF($C2870="","",VLOOKUP($C2870,'4.NLC'!$A$6:$F$51,5,0))</f>
        <v/>
      </c>
      <c r="G2870" s="82" t="str">
        <f>IF($C2870="","",VLOOKUP($C2870,'4.NLC'!$A$6:$H$51,7,0))</f>
        <v/>
      </c>
      <c r="H2870" s="74"/>
      <c r="I2870" s="74"/>
      <c r="J2870" s="74"/>
      <c r="K2870" s="57">
        <f t="shared" si="360"/>
        <v>0</v>
      </c>
      <c r="L2870" s="75"/>
      <c r="M2870" s="52">
        <f t="shared" si="361"/>
        <v>0</v>
      </c>
      <c r="N2870" s="76"/>
      <c r="O2870" s="52">
        <f t="shared" si="362"/>
        <v>0</v>
      </c>
      <c r="P2870" s="57">
        <f t="shared" si="363"/>
        <v>0</v>
      </c>
      <c r="Q2870" s="52">
        <f t="shared" si="364"/>
        <v>0</v>
      </c>
      <c r="R2870" s="454">
        <f t="shared" si="365"/>
        <v>0</v>
      </c>
    </row>
    <row r="2871" spans="1:18" outlineLevel="1" x14ac:dyDescent="0.2">
      <c r="A2871" s="79" t="str">
        <f t="shared" si="358"/>
        <v/>
      </c>
      <c r="B2871" s="73"/>
      <c r="C2871" s="90"/>
      <c r="D2871" s="93" t="str">
        <f t="shared" si="359"/>
        <v xml:space="preserve"> </v>
      </c>
      <c r="E2871" s="54" t="str">
        <f>IF($C2871="","",VLOOKUP($C2871,'4.NLC'!$A$6:$F$51,6,0))</f>
        <v/>
      </c>
      <c r="F2871" s="72" t="str">
        <f>IF($C2871="","",VLOOKUP($C2871,'4.NLC'!$A$6:$F$51,5,0))</f>
        <v/>
      </c>
      <c r="G2871" s="82" t="str">
        <f>IF($C2871="","",VLOOKUP($C2871,'4.NLC'!$A$6:$H$51,7,0))</f>
        <v/>
      </c>
      <c r="H2871" s="74"/>
      <c r="I2871" s="74"/>
      <c r="J2871" s="74"/>
      <c r="K2871" s="57">
        <f t="shared" si="360"/>
        <v>0</v>
      </c>
      <c r="L2871" s="75"/>
      <c r="M2871" s="52">
        <f t="shared" si="361"/>
        <v>0</v>
      </c>
      <c r="N2871" s="76"/>
      <c r="O2871" s="52">
        <f t="shared" si="362"/>
        <v>0</v>
      </c>
      <c r="P2871" s="57">
        <f t="shared" si="363"/>
        <v>0</v>
      </c>
      <c r="Q2871" s="52">
        <f t="shared" si="364"/>
        <v>0</v>
      </c>
      <c r="R2871" s="454">
        <f t="shared" si="365"/>
        <v>0</v>
      </c>
    </row>
    <row r="2872" spans="1:18" outlineLevel="1" x14ac:dyDescent="0.2">
      <c r="A2872" s="79" t="str">
        <f t="shared" si="358"/>
        <v/>
      </c>
      <c r="B2872" s="73"/>
      <c r="C2872" s="90"/>
      <c r="D2872" s="93" t="str">
        <f t="shared" si="359"/>
        <v xml:space="preserve"> </v>
      </c>
      <c r="E2872" s="54" t="str">
        <f>IF($C2872="","",VLOOKUP($C2872,'4.NLC'!$A$6:$F$51,6,0))</f>
        <v/>
      </c>
      <c r="F2872" s="72" t="str">
        <f>IF($C2872="","",VLOOKUP($C2872,'4.NLC'!$A$6:$F$51,5,0))</f>
        <v/>
      </c>
      <c r="G2872" s="82" t="str">
        <f>IF($C2872="","",VLOOKUP($C2872,'4.NLC'!$A$6:$H$51,7,0))</f>
        <v/>
      </c>
      <c r="H2872" s="74"/>
      <c r="I2872" s="74"/>
      <c r="J2872" s="74"/>
      <c r="K2872" s="57">
        <f t="shared" si="360"/>
        <v>0</v>
      </c>
      <c r="L2872" s="75"/>
      <c r="M2872" s="52">
        <f t="shared" si="361"/>
        <v>0</v>
      </c>
      <c r="N2872" s="76"/>
      <c r="O2872" s="52">
        <f t="shared" si="362"/>
        <v>0</v>
      </c>
      <c r="P2872" s="57">
        <f t="shared" si="363"/>
        <v>0</v>
      </c>
      <c r="Q2872" s="52">
        <f t="shared" si="364"/>
        <v>0</v>
      </c>
      <c r="R2872" s="454">
        <f t="shared" si="365"/>
        <v>0</v>
      </c>
    </row>
    <row r="2873" spans="1:18" outlineLevel="1" x14ac:dyDescent="0.2">
      <c r="A2873" s="79" t="str">
        <f t="shared" si="358"/>
        <v/>
      </c>
      <c r="B2873" s="73"/>
      <c r="C2873" s="90"/>
      <c r="D2873" s="93" t="str">
        <f t="shared" si="359"/>
        <v xml:space="preserve"> </v>
      </c>
      <c r="E2873" s="54" t="str">
        <f>IF($C2873="","",VLOOKUP($C2873,'4.NLC'!$A$6:$F$51,6,0))</f>
        <v/>
      </c>
      <c r="F2873" s="72" t="str">
        <f>IF($C2873="","",VLOOKUP($C2873,'4.NLC'!$A$6:$F$51,5,0))</f>
        <v/>
      </c>
      <c r="G2873" s="82" t="str">
        <f>IF($C2873="","",VLOOKUP($C2873,'4.NLC'!$A$6:$H$51,7,0))</f>
        <v/>
      </c>
      <c r="H2873" s="74"/>
      <c r="I2873" s="74"/>
      <c r="J2873" s="74"/>
      <c r="K2873" s="57">
        <f t="shared" si="360"/>
        <v>0</v>
      </c>
      <c r="L2873" s="75"/>
      <c r="M2873" s="52">
        <f t="shared" si="361"/>
        <v>0</v>
      </c>
      <c r="N2873" s="76"/>
      <c r="O2873" s="52">
        <f t="shared" si="362"/>
        <v>0</v>
      </c>
      <c r="P2873" s="57">
        <f t="shared" si="363"/>
        <v>0</v>
      </c>
      <c r="Q2873" s="52">
        <f t="shared" si="364"/>
        <v>0</v>
      </c>
      <c r="R2873" s="454">
        <f t="shared" si="365"/>
        <v>0</v>
      </c>
    </row>
    <row r="2874" spans="1:18" outlineLevel="1" x14ac:dyDescent="0.2">
      <c r="A2874" s="79" t="str">
        <f t="shared" si="358"/>
        <v/>
      </c>
      <c r="B2874" s="73"/>
      <c r="C2874" s="90"/>
      <c r="D2874" s="93" t="str">
        <f t="shared" si="359"/>
        <v xml:space="preserve"> </v>
      </c>
      <c r="E2874" s="54" t="str">
        <f>IF($C2874="","",VLOOKUP($C2874,'4.NLC'!$A$6:$F$51,6,0))</f>
        <v/>
      </c>
      <c r="F2874" s="72" t="str">
        <f>IF($C2874="","",VLOOKUP($C2874,'4.NLC'!$A$6:$F$51,5,0))</f>
        <v/>
      </c>
      <c r="G2874" s="82" t="str">
        <f>IF($C2874="","",VLOOKUP($C2874,'4.NLC'!$A$6:$H$51,7,0))</f>
        <v/>
      </c>
      <c r="H2874" s="74"/>
      <c r="I2874" s="74"/>
      <c r="J2874" s="74"/>
      <c r="K2874" s="57">
        <f t="shared" si="360"/>
        <v>0</v>
      </c>
      <c r="L2874" s="75"/>
      <c r="M2874" s="52">
        <f t="shared" si="361"/>
        <v>0</v>
      </c>
      <c r="N2874" s="76"/>
      <c r="O2874" s="52">
        <f t="shared" si="362"/>
        <v>0</v>
      </c>
      <c r="P2874" s="57">
        <f t="shared" si="363"/>
        <v>0</v>
      </c>
      <c r="Q2874" s="52">
        <f t="shared" si="364"/>
        <v>0</v>
      </c>
      <c r="R2874" s="454">
        <f t="shared" si="365"/>
        <v>0</v>
      </c>
    </row>
    <row r="2875" spans="1:18" outlineLevel="1" x14ac:dyDescent="0.2">
      <c r="A2875" s="79" t="str">
        <f t="shared" si="358"/>
        <v/>
      </c>
      <c r="B2875" s="73"/>
      <c r="C2875" s="90"/>
      <c r="D2875" s="93" t="str">
        <f t="shared" si="359"/>
        <v xml:space="preserve"> </v>
      </c>
      <c r="E2875" s="54" t="str">
        <f>IF($C2875="","",VLOOKUP($C2875,'4.NLC'!$A$6:$F$51,6,0))</f>
        <v/>
      </c>
      <c r="F2875" s="72" t="str">
        <f>IF($C2875="","",VLOOKUP($C2875,'4.NLC'!$A$6:$F$51,5,0))</f>
        <v/>
      </c>
      <c r="G2875" s="82" t="str">
        <f>IF($C2875="","",VLOOKUP($C2875,'4.NLC'!$A$6:$H$51,7,0))</f>
        <v/>
      </c>
      <c r="H2875" s="74"/>
      <c r="I2875" s="74"/>
      <c r="J2875" s="74"/>
      <c r="K2875" s="57">
        <f t="shared" si="360"/>
        <v>0</v>
      </c>
      <c r="L2875" s="75"/>
      <c r="M2875" s="52">
        <f t="shared" si="361"/>
        <v>0</v>
      </c>
      <c r="N2875" s="76"/>
      <c r="O2875" s="52">
        <f t="shared" si="362"/>
        <v>0</v>
      </c>
      <c r="P2875" s="57">
        <f t="shared" si="363"/>
        <v>0</v>
      </c>
      <c r="Q2875" s="52">
        <f t="shared" si="364"/>
        <v>0</v>
      </c>
      <c r="R2875" s="454">
        <f t="shared" si="365"/>
        <v>0</v>
      </c>
    </row>
    <row r="2876" spans="1:18" outlineLevel="1" x14ac:dyDescent="0.2">
      <c r="A2876" s="79" t="str">
        <f t="shared" si="358"/>
        <v/>
      </c>
      <c r="B2876" s="73"/>
      <c r="C2876" s="90"/>
      <c r="D2876" s="93" t="str">
        <f t="shared" si="359"/>
        <v xml:space="preserve"> </v>
      </c>
      <c r="E2876" s="54" t="str">
        <f>IF($C2876="","",VLOOKUP($C2876,'4.NLC'!$A$6:$F$51,6,0))</f>
        <v/>
      </c>
      <c r="F2876" s="72" t="str">
        <f>IF($C2876="","",VLOOKUP($C2876,'4.NLC'!$A$6:$F$51,5,0))</f>
        <v/>
      </c>
      <c r="G2876" s="82" t="str">
        <f>IF($C2876="","",VLOOKUP($C2876,'4.NLC'!$A$6:$H$51,7,0))</f>
        <v/>
      </c>
      <c r="H2876" s="74"/>
      <c r="I2876" s="74"/>
      <c r="J2876" s="74"/>
      <c r="K2876" s="57">
        <f t="shared" si="360"/>
        <v>0</v>
      </c>
      <c r="L2876" s="75"/>
      <c r="M2876" s="52">
        <f t="shared" si="361"/>
        <v>0</v>
      </c>
      <c r="N2876" s="76"/>
      <c r="O2876" s="52">
        <f t="shared" si="362"/>
        <v>0</v>
      </c>
      <c r="P2876" s="57">
        <f t="shared" si="363"/>
        <v>0</v>
      </c>
      <c r="Q2876" s="52">
        <f t="shared" si="364"/>
        <v>0</v>
      </c>
      <c r="R2876" s="454">
        <f t="shared" si="365"/>
        <v>0</v>
      </c>
    </row>
    <row r="2877" spans="1:18" outlineLevel="1" x14ac:dyDescent="0.2">
      <c r="A2877" s="79" t="str">
        <f t="shared" si="358"/>
        <v/>
      </c>
      <c r="B2877" s="73"/>
      <c r="C2877" s="90"/>
      <c r="D2877" s="93" t="str">
        <f t="shared" si="359"/>
        <v xml:space="preserve"> </v>
      </c>
      <c r="E2877" s="54" t="str">
        <f>IF($C2877="","",VLOOKUP($C2877,'4.NLC'!$A$6:$F$51,6,0))</f>
        <v/>
      </c>
      <c r="F2877" s="72" t="str">
        <f>IF($C2877="","",VLOOKUP($C2877,'4.NLC'!$A$6:$F$51,5,0))</f>
        <v/>
      </c>
      <c r="G2877" s="82" t="str">
        <f>IF($C2877="","",VLOOKUP($C2877,'4.NLC'!$A$6:$H$51,7,0))</f>
        <v/>
      </c>
      <c r="H2877" s="74"/>
      <c r="I2877" s="74"/>
      <c r="J2877" s="74"/>
      <c r="K2877" s="57">
        <f t="shared" si="360"/>
        <v>0</v>
      </c>
      <c r="L2877" s="75"/>
      <c r="M2877" s="52">
        <f t="shared" si="361"/>
        <v>0</v>
      </c>
      <c r="N2877" s="76"/>
      <c r="O2877" s="52">
        <f t="shared" si="362"/>
        <v>0</v>
      </c>
      <c r="P2877" s="57">
        <f t="shared" si="363"/>
        <v>0</v>
      </c>
      <c r="Q2877" s="52">
        <f t="shared" si="364"/>
        <v>0</v>
      </c>
      <c r="R2877" s="454">
        <f t="shared" si="365"/>
        <v>0</v>
      </c>
    </row>
    <row r="2878" spans="1:18" outlineLevel="1" x14ac:dyDescent="0.2">
      <c r="A2878" s="79" t="str">
        <f t="shared" si="358"/>
        <v/>
      </c>
      <c r="B2878" s="73"/>
      <c r="C2878" s="90"/>
      <c r="D2878" s="93" t="str">
        <f t="shared" si="359"/>
        <v xml:space="preserve"> </v>
      </c>
      <c r="E2878" s="54" t="str">
        <f>IF($C2878="","",VLOOKUP($C2878,'4.NLC'!$A$6:$F$51,6,0))</f>
        <v/>
      </c>
      <c r="F2878" s="72" t="str">
        <f>IF($C2878="","",VLOOKUP($C2878,'4.NLC'!$A$6:$F$51,5,0))</f>
        <v/>
      </c>
      <c r="G2878" s="82" t="str">
        <f>IF($C2878="","",VLOOKUP($C2878,'4.NLC'!$A$6:$H$51,7,0))</f>
        <v/>
      </c>
      <c r="H2878" s="74"/>
      <c r="I2878" s="74"/>
      <c r="J2878" s="74"/>
      <c r="K2878" s="57">
        <f t="shared" si="360"/>
        <v>0</v>
      </c>
      <c r="L2878" s="75"/>
      <c r="M2878" s="52">
        <f t="shared" si="361"/>
        <v>0</v>
      </c>
      <c r="N2878" s="76"/>
      <c r="O2878" s="52">
        <f t="shared" si="362"/>
        <v>0</v>
      </c>
      <c r="P2878" s="57">
        <f t="shared" si="363"/>
        <v>0</v>
      </c>
      <c r="Q2878" s="52">
        <f t="shared" si="364"/>
        <v>0</v>
      </c>
      <c r="R2878" s="454">
        <f t="shared" si="365"/>
        <v>0</v>
      </c>
    </row>
    <row r="2879" spans="1:18" outlineLevel="1" x14ac:dyDescent="0.2">
      <c r="A2879" s="79" t="str">
        <f t="shared" si="358"/>
        <v/>
      </c>
      <c r="B2879" s="73"/>
      <c r="C2879" s="90"/>
      <c r="D2879" s="93" t="str">
        <f t="shared" si="359"/>
        <v xml:space="preserve"> </v>
      </c>
      <c r="E2879" s="54" t="str">
        <f>IF($C2879="","",VLOOKUP($C2879,'4.NLC'!$A$6:$F$51,6,0))</f>
        <v/>
      </c>
      <c r="F2879" s="72" t="str">
        <f>IF($C2879="","",VLOOKUP($C2879,'4.NLC'!$A$6:$F$51,5,0))</f>
        <v/>
      </c>
      <c r="G2879" s="82" t="str">
        <f>IF($C2879="","",VLOOKUP($C2879,'4.NLC'!$A$6:$H$51,7,0))</f>
        <v/>
      </c>
      <c r="H2879" s="74"/>
      <c r="I2879" s="74"/>
      <c r="J2879" s="74"/>
      <c r="K2879" s="57">
        <f t="shared" si="360"/>
        <v>0</v>
      </c>
      <c r="L2879" s="75"/>
      <c r="M2879" s="52">
        <f t="shared" si="361"/>
        <v>0</v>
      </c>
      <c r="N2879" s="76"/>
      <c r="O2879" s="52">
        <f t="shared" si="362"/>
        <v>0</v>
      </c>
      <c r="P2879" s="57">
        <f t="shared" si="363"/>
        <v>0</v>
      </c>
      <c r="Q2879" s="52">
        <f t="shared" si="364"/>
        <v>0</v>
      </c>
      <c r="R2879" s="454">
        <f t="shared" si="365"/>
        <v>0</v>
      </c>
    </row>
    <row r="2880" spans="1:18" outlineLevel="1" x14ac:dyDescent="0.2">
      <c r="A2880" s="79" t="str">
        <f t="shared" si="358"/>
        <v/>
      </c>
      <c r="B2880" s="73"/>
      <c r="C2880" s="90"/>
      <c r="D2880" s="93" t="str">
        <f t="shared" si="359"/>
        <v xml:space="preserve"> </v>
      </c>
      <c r="E2880" s="54" t="str">
        <f>IF($C2880="","",VLOOKUP($C2880,'4.NLC'!$A$6:$F$51,6,0))</f>
        <v/>
      </c>
      <c r="F2880" s="72" t="str">
        <f>IF($C2880="","",VLOOKUP($C2880,'4.NLC'!$A$6:$F$51,5,0))</f>
        <v/>
      </c>
      <c r="G2880" s="82" t="str">
        <f>IF($C2880="","",VLOOKUP($C2880,'4.NLC'!$A$6:$H$51,7,0))</f>
        <v/>
      </c>
      <c r="H2880" s="74"/>
      <c r="I2880" s="74"/>
      <c r="J2880" s="74"/>
      <c r="K2880" s="57">
        <f t="shared" si="360"/>
        <v>0</v>
      </c>
      <c r="L2880" s="75"/>
      <c r="M2880" s="52">
        <f t="shared" si="361"/>
        <v>0</v>
      </c>
      <c r="N2880" s="76"/>
      <c r="O2880" s="52">
        <f t="shared" si="362"/>
        <v>0</v>
      </c>
      <c r="P2880" s="57">
        <f t="shared" si="363"/>
        <v>0</v>
      </c>
      <c r="Q2880" s="52">
        <f t="shared" si="364"/>
        <v>0</v>
      </c>
      <c r="R2880" s="454">
        <f t="shared" si="365"/>
        <v>0</v>
      </c>
    </row>
    <row r="2881" spans="1:18" outlineLevel="1" x14ac:dyDescent="0.2">
      <c r="A2881" s="79" t="str">
        <f t="shared" si="358"/>
        <v/>
      </c>
      <c r="B2881" s="73"/>
      <c r="C2881" s="90"/>
      <c r="D2881" s="93" t="str">
        <f t="shared" si="359"/>
        <v xml:space="preserve"> </v>
      </c>
      <c r="E2881" s="54" t="str">
        <f>IF($C2881="","",VLOOKUP($C2881,'4.NLC'!$A$6:$F$51,6,0))</f>
        <v/>
      </c>
      <c r="F2881" s="72" t="str">
        <f>IF($C2881="","",VLOOKUP($C2881,'4.NLC'!$A$6:$F$51,5,0))</f>
        <v/>
      </c>
      <c r="G2881" s="82" t="str">
        <f>IF($C2881="","",VLOOKUP($C2881,'4.NLC'!$A$6:$H$51,7,0))</f>
        <v/>
      </c>
      <c r="H2881" s="74"/>
      <c r="I2881" s="74"/>
      <c r="J2881" s="74"/>
      <c r="K2881" s="57">
        <f t="shared" si="360"/>
        <v>0</v>
      </c>
      <c r="L2881" s="75"/>
      <c r="M2881" s="52">
        <f t="shared" si="361"/>
        <v>0</v>
      </c>
      <c r="N2881" s="76"/>
      <c r="O2881" s="52">
        <f t="shared" si="362"/>
        <v>0</v>
      </c>
      <c r="P2881" s="57">
        <f t="shared" si="363"/>
        <v>0</v>
      </c>
      <c r="Q2881" s="52">
        <f t="shared" si="364"/>
        <v>0</v>
      </c>
      <c r="R2881" s="454">
        <f t="shared" si="365"/>
        <v>0</v>
      </c>
    </row>
    <row r="2882" spans="1:18" outlineLevel="1" x14ac:dyDescent="0.2">
      <c r="A2882" s="79" t="str">
        <f t="shared" si="358"/>
        <v/>
      </c>
      <c r="B2882" s="73"/>
      <c r="C2882" s="90"/>
      <c r="D2882" s="93" t="str">
        <f t="shared" si="359"/>
        <v xml:space="preserve"> </v>
      </c>
      <c r="E2882" s="54" t="str">
        <f>IF($C2882="","",VLOOKUP($C2882,'4.NLC'!$A$6:$F$51,6,0))</f>
        <v/>
      </c>
      <c r="F2882" s="72" t="str">
        <f>IF($C2882="","",VLOOKUP($C2882,'4.NLC'!$A$6:$F$51,5,0))</f>
        <v/>
      </c>
      <c r="G2882" s="82" t="str">
        <f>IF($C2882="","",VLOOKUP($C2882,'4.NLC'!$A$6:$H$51,7,0))</f>
        <v/>
      </c>
      <c r="H2882" s="74"/>
      <c r="I2882" s="74"/>
      <c r="J2882" s="74"/>
      <c r="K2882" s="57">
        <f t="shared" si="360"/>
        <v>0</v>
      </c>
      <c r="L2882" s="75"/>
      <c r="M2882" s="52">
        <f t="shared" si="361"/>
        <v>0</v>
      </c>
      <c r="N2882" s="76"/>
      <c r="O2882" s="52">
        <f t="shared" si="362"/>
        <v>0</v>
      </c>
      <c r="P2882" s="57">
        <f t="shared" si="363"/>
        <v>0</v>
      </c>
      <c r="Q2882" s="52">
        <f t="shared" si="364"/>
        <v>0</v>
      </c>
      <c r="R2882" s="454">
        <f t="shared" si="365"/>
        <v>0</v>
      </c>
    </row>
    <row r="2883" spans="1:18" outlineLevel="1" x14ac:dyDescent="0.2">
      <c r="A2883" s="79" t="str">
        <f t="shared" si="358"/>
        <v/>
      </c>
      <c r="B2883" s="73"/>
      <c r="C2883" s="90"/>
      <c r="D2883" s="93" t="str">
        <f t="shared" si="359"/>
        <v xml:space="preserve"> </v>
      </c>
      <c r="E2883" s="54" t="str">
        <f>IF($C2883="","",VLOOKUP($C2883,'4.NLC'!$A$6:$F$51,6,0))</f>
        <v/>
      </c>
      <c r="F2883" s="72" t="str">
        <f>IF($C2883="","",VLOOKUP($C2883,'4.NLC'!$A$6:$F$51,5,0))</f>
        <v/>
      </c>
      <c r="G2883" s="82" t="str">
        <f>IF($C2883="","",VLOOKUP($C2883,'4.NLC'!$A$6:$H$51,7,0))</f>
        <v/>
      </c>
      <c r="H2883" s="74"/>
      <c r="I2883" s="74"/>
      <c r="J2883" s="74"/>
      <c r="K2883" s="57">
        <f t="shared" si="360"/>
        <v>0</v>
      </c>
      <c r="L2883" s="75"/>
      <c r="M2883" s="52">
        <f t="shared" si="361"/>
        <v>0</v>
      </c>
      <c r="N2883" s="76"/>
      <c r="O2883" s="52">
        <f t="shared" si="362"/>
        <v>0</v>
      </c>
      <c r="P2883" s="57">
        <f t="shared" si="363"/>
        <v>0</v>
      </c>
      <c r="Q2883" s="52">
        <f t="shared" si="364"/>
        <v>0</v>
      </c>
      <c r="R2883" s="454">
        <f t="shared" si="365"/>
        <v>0</v>
      </c>
    </row>
    <row r="2884" spans="1:18" outlineLevel="1" x14ac:dyDescent="0.2">
      <c r="A2884" s="79" t="str">
        <f t="shared" si="358"/>
        <v/>
      </c>
      <c r="B2884" s="73"/>
      <c r="C2884" s="90"/>
      <c r="D2884" s="93" t="str">
        <f t="shared" si="359"/>
        <v xml:space="preserve"> </v>
      </c>
      <c r="E2884" s="54" t="str">
        <f>IF($C2884="","",VLOOKUP($C2884,'4.NLC'!$A$6:$F$51,6,0))</f>
        <v/>
      </c>
      <c r="F2884" s="72" t="str">
        <f>IF($C2884="","",VLOOKUP($C2884,'4.NLC'!$A$6:$F$51,5,0))</f>
        <v/>
      </c>
      <c r="G2884" s="82" t="str">
        <f>IF($C2884="","",VLOOKUP($C2884,'4.NLC'!$A$6:$H$51,7,0))</f>
        <v/>
      </c>
      <c r="H2884" s="74"/>
      <c r="I2884" s="74"/>
      <c r="J2884" s="74"/>
      <c r="K2884" s="57">
        <f t="shared" si="360"/>
        <v>0</v>
      </c>
      <c r="L2884" s="75"/>
      <c r="M2884" s="52">
        <f t="shared" si="361"/>
        <v>0</v>
      </c>
      <c r="N2884" s="76"/>
      <c r="O2884" s="52">
        <f t="shared" si="362"/>
        <v>0</v>
      </c>
      <c r="P2884" s="57">
        <f t="shared" si="363"/>
        <v>0</v>
      </c>
      <c r="Q2884" s="52">
        <f t="shared" si="364"/>
        <v>0</v>
      </c>
      <c r="R2884" s="454">
        <f t="shared" si="365"/>
        <v>0</v>
      </c>
    </row>
    <row r="2885" spans="1:18" outlineLevel="1" x14ac:dyDescent="0.2">
      <c r="A2885" s="79" t="str">
        <f t="shared" si="358"/>
        <v/>
      </c>
      <c r="B2885" s="73"/>
      <c r="C2885" s="90"/>
      <c r="D2885" s="93" t="str">
        <f t="shared" si="359"/>
        <v xml:space="preserve"> </v>
      </c>
      <c r="E2885" s="54" t="str">
        <f>IF($C2885="","",VLOOKUP($C2885,'4.NLC'!$A$6:$F$51,6,0))</f>
        <v/>
      </c>
      <c r="F2885" s="72" t="str">
        <f>IF($C2885="","",VLOOKUP($C2885,'4.NLC'!$A$6:$F$51,5,0))</f>
        <v/>
      </c>
      <c r="G2885" s="82" t="str">
        <f>IF($C2885="","",VLOOKUP($C2885,'4.NLC'!$A$6:$H$51,7,0))</f>
        <v/>
      </c>
      <c r="H2885" s="74"/>
      <c r="I2885" s="74"/>
      <c r="J2885" s="74"/>
      <c r="K2885" s="57">
        <f t="shared" si="360"/>
        <v>0</v>
      </c>
      <c r="L2885" s="75"/>
      <c r="M2885" s="52">
        <f t="shared" si="361"/>
        <v>0</v>
      </c>
      <c r="N2885" s="76"/>
      <c r="O2885" s="52">
        <f t="shared" si="362"/>
        <v>0</v>
      </c>
      <c r="P2885" s="57">
        <f t="shared" si="363"/>
        <v>0</v>
      </c>
      <c r="Q2885" s="52">
        <f t="shared" si="364"/>
        <v>0</v>
      </c>
      <c r="R2885" s="454">
        <f t="shared" si="365"/>
        <v>0</v>
      </c>
    </row>
    <row r="2886" spans="1:18" outlineLevel="1" x14ac:dyDescent="0.2">
      <c r="A2886" s="79" t="str">
        <f t="shared" si="358"/>
        <v/>
      </c>
      <c r="B2886" s="73"/>
      <c r="C2886" s="90"/>
      <c r="D2886" s="93" t="str">
        <f t="shared" si="359"/>
        <v xml:space="preserve"> </v>
      </c>
      <c r="E2886" s="54" t="str">
        <f>IF($C2886="","",VLOOKUP($C2886,'4.NLC'!$A$6:$F$51,6,0))</f>
        <v/>
      </c>
      <c r="F2886" s="72" t="str">
        <f>IF($C2886="","",VLOOKUP($C2886,'4.NLC'!$A$6:$F$51,5,0))</f>
        <v/>
      </c>
      <c r="G2886" s="82" t="str">
        <f>IF($C2886="","",VLOOKUP($C2886,'4.NLC'!$A$6:$H$51,7,0))</f>
        <v/>
      </c>
      <c r="H2886" s="74"/>
      <c r="I2886" s="74"/>
      <c r="J2886" s="74"/>
      <c r="K2886" s="57">
        <f t="shared" si="360"/>
        <v>0</v>
      </c>
      <c r="L2886" s="75"/>
      <c r="M2886" s="52">
        <f t="shared" si="361"/>
        <v>0</v>
      </c>
      <c r="N2886" s="76"/>
      <c r="O2886" s="52">
        <f t="shared" si="362"/>
        <v>0</v>
      </c>
      <c r="P2886" s="57">
        <f t="shared" si="363"/>
        <v>0</v>
      </c>
      <c r="Q2886" s="52">
        <f t="shared" si="364"/>
        <v>0</v>
      </c>
      <c r="R2886" s="454">
        <f t="shared" si="365"/>
        <v>0</v>
      </c>
    </row>
    <row r="2887" spans="1:18" outlineLevel="1" x14ac:dyDescent="0.2">
      <c r="A2887" s="79" t="str">
        <f t="shared" ref="A2887:A2950" si="366">IF(B2887="","",VALUE(LEFT(B2887,4)))</f>
        <v/>
      </c>
      <c r="B2887" s="73"/>
      <c r="C2887" s="90"/>
      <c r="D2887" s="93" t="str">
        <f t="shared" ref="D2887:D2950" si="367">A2887&amp;" "&amp;C2887</f>
        <v xml:space="preserve"> </v>
      </c>
      <c r="E2887" s="54" t="str">
        <f>IF($C2887="","",VLOOKUP($C2887,'4.NLC'!$A$6:$F$51,6,0))</f>
        <v/>
      </c>
      <c r="F2887" s="72" t="str">
        <f>IF($C2887="","",VLOOKUP($C2887,'4.NLC'!$A$6:$F$51,5,0))</f>
        <v/>
      </c>
      <c r="G2887" s="82" t="str">
        <f>IF($C2887="","",VLOOKUP($C2887,'4.NLC'!$A$6:$H$51,7,0))</f>
        <v/>
      </c>
      <c r="H2887" s="74"/>
      <c r="I2887" s="74"/>
      <c r="J2887" s="74"/>
      <c r="K2887" s="57">
        <f t="shared" ref="K2887:K2950" si="368">SUM(I2887:J2887)</f>
        <v>0</v>
      </c>
      <c r="L2887" s="75"/>
      <c r="M2887" s="52">
        <f t="shared" ref="M2887:M2950" si="369">H2887*$L2887</f>
        <v>0</v>
      </c>
      <c r="N2887" s="76"/>
      <c r="O2887" s="52">
        <f t="shared" ref="O2887:O2950" si="370">I2887*$L2887</f>
        <v>0</v>
      </c>
      <c r="P2887" s="57">
        <f t="shared" ref="P2887:P2950" si="371">SUM(M2887:O2887)</f>
        <v>0</v>
      </c>
      <c r="Q2887" s="52">
        <f t="shared" ref="Q2887:Q2950" si="372">J2887*$L2887</f>
        <v>0</v>
      </c>
      <c r="R2887" s="454">
        <f t="shared" ref="R2887:R2950" si="373">SUM(P2887:Q2887)</f>
        <v>0</v>
      </c>
    </row>
    <row r="2888" spans="1:18" outlineLevel="1" x14ac:dyDescent="0.2">
      <c r="A2888" s="79" t="str">
        <f t="shared" si="366"/>
        <v/>
      </c>
      <c r="B2888" s="73"/>
      <c r="C2888" s="90"/>
      <c r="D2888" s="93" t="str">
        <f t="shared" si="367"/>
        <v xml:space="preserve"> </v>
      </c>
      <c r="E2888" s="54" t="str">
        <f>IF($C2888="","",VLOOKUP($C2888,'4.NLC'!$A$6:$F$51,6,0))</f>
        <v/>
      </c>
      <c r="F2888" s="72" t="str">
        <f>IF($C2888="","",VLOOKUP($C2888,'4.NLC'!$A$6:$F$51,5,0))</f>
        <v/>
      </c>
      <c r="G2888" s="82" t="str">
        <f>IF($C2888="","",VLOOKUP($C2888,'4.NLC'!$A$6:$H$51,7,0))</f>
        <v/>
      </c>
      <c r="H2888" s="74"/>
      <c r="I2888" s="74"/>
      <c r="J2888" s="74"/>
      <c r="K2888" s="57">
        <f t="shared" si="368"/>
        <v>0</v>
      </c>
      <c r="L2888" s="75"/>
      <c r="M2888" s="52">
        <f t="shared" si="369"/>
        <v>0</v>
      </c>
      <c r="N2888" s="76"/>
      <c r="O2888" s="52">
        <f t="shared" si="370"/>
        <v>0</v>
      </c>
      <c r="P2888" s="57">
        <f t="shared" si="371"/>
        <v>0</v>
      </c>
      <c r="Q2888" s="52">
        <f t="shared" si="372"/>
        <v>0</v>
      </c>
      <c r="R2888" s="454">
        <f t="shared" si="373"/>
        <v>0</v>
      </c>
    </row>
    <row r="2889" spans="1:18" outlineLevel="1" x14ac:dyDescent="0.2">
      <c r="A2889" s="79" t="str">
        <f t="shared" si="366"/>
        <v/>
      </c>
      <c r="B2889" s="73"/>
      <c r="C2889" s="90"/>
      <c r="D2889" s="93" t="str">
        <f t="shared" si="367"/>
        <v xml:space="preserve"> </v>
      </c>
      <c r="E2889" s="54" t="str">
        <f>IF($C2889="","",VLOOKUP($C2889,'4.NLC'!$A$6:$F$51,6,0))</f>
        <v/>
      </c>
      <c r="F2889" s="72" t="str">
        <f>IF($C2889="","",VLOOKUP($C2889,'4.NLC'!$A$6:$F$51,5,0))</f>
        <v/>
      </c>
      <c r="G2889" s="82" t="str">
        <f>IF($C2889="","",VLOOKUP($C2889,'4.NLC'!$A$6:$H$51,7,0))</f>
        <v/>
      </c>
      <c r="H2889" s="74"/>
      <c r="I2889" s="74"/>
      <c r="J2889" s="74"/>
      <c r="K2889" s="57">
        <f t="shared" si="368"/>
        <v>0</v>
      </c>
      <c r="L2889" s="75"/>
      <c r="M2889" s="52">
        <f t="shared" si="369"/>
        <v>0</v>
      </c>
      <c r="N2889" s="76"/>
      <c r="O2889" s="52">
        <f t="shared" si="370"/>
        <v>0</v>
      </c>
      <c r="P2889" s="57">
        <f t="shared" si="371"/>
        <v>0</v>
      </c>
      <c r="Q2889" s="52">
        <f t="shared" si="372"/>
        <v>0</v>
      </c>
      <c r="R2889" s="454">
        <f t="shared" si="373"/>
        <v>0</v>
      </c>
    </row>
    <row r="2890" spans="1:18" outlineLevel="1" x14ac:dyDescent="0.2">
      <c r="A2890" s="79" t="str">
        <f t="shared" si="366"/>
        <v/>
      </c>
      <c r="B2890" s="73"/>
      <c r="C2890" s="90"/>
      <c r="D2890" s="93" t="str">
        <f t="shared" si="367"/>
        <v xml:space="preserve"> </v>
      </c>
      <c r="E2890" s="54" t="str">
        <f>IF($C2890="","",VLOOKUP($C2890,'4.NLC'!$A$6:$F$51,6,0))</f>
        <v/>
      </c>
      <c r="F2890" s="72" t="str">
        <f>IF($C2890="","",VLOOKUP($C2890,'4.NLC'!$A$6:$F$51,5,0))</f>
        <v/>
      </c>
      <c r="G2890" s="82" t="str">
        <f>IF($C2890="","",VLOOKUP($C2890,'4.NLC'!$A$6:$H$51,7,0))</f>
        <v/>
      </c>
      <c r="H2890" s="74"/>
      <c r="I2890" s="74"/>
      <c r="J2890" s="74"/>
      <c r="K2890" s="57">
        <f t="shared" si="368"/>
        <v>0</v>
      </c>
      <c r="L2890" s="75"/>
      <c r="M2890" s="52">
        <f t="shared" si="369"/>
        <v>0</v>
      </c>
      <c r="N2890" s="76"/>
      <c r="O2890" s="52">
        <f t="shared" si="370"/>
        <v>0</v>
      </c>
      <c r="P2890" s="57">
        <f t="shared" si="371"/>
        <v>0</v>
      </c>
      <c r="Q2890" s="52">
        <f t="shared" si="372"/>
        <v>0</v>
      </c>
      <c r="R2890" s="454">
        <f t="shared" si="373"/>
        <v>0</v>
      </c>
    </row>
    <row r="2891" spans="1:18" outlineLevel="1" x14ac:dyDescent="0.2">
      <c r="A2891" s="79" t="str">
        <f t="shared" si="366"/>
        <v/>
      </c>
      <c r="B2891" s="73"/>
      <c r="C2891" s="90"/>
      <c r="D2891" s="93" t="str">
        <f t="shared" si="367"/>
        <v xml:space="preserve"> </v>
      </c>
      <c r="E2891" s="54" t="str">
        <f>IF($C2891="","",VLOOKUP($C2891,'4.NLC'!$A$6:$F$51,6,0))</f>
        <v/>
      </c>
      <c r="F2891" s="72" t="str">
        <f>IF($C2891="","",VLOOKUP($C2891,'4.NLC'!$A$6:$F$51,5,0))</f>
        <v/>
      </c>
      <c r="G2891" s="82" t="str">
        <f>IF($C2891="","",VLOOKUP($C2891,'4.NLC'!$A$6:$H$51,7,0))</f>
        <v/>
      </c>
      <c r="H2891" s="74"/>
      <c r="I2891" s="74"/>
      <c r="J2891" s="74"/>
      <c r="K2891" s="57">
        <f t="shared" si="368"/>
        <v>0</v>
      </c>
      <c r="L2891" s="75"/>
      <c r="M2891" s="52">
        <f t="shared" si="369"/>
        <v>0</v>
      </c>
      <c r="N2891" s="76"/>
      <c r="O2891" s="52">
        <f t="shared" si="370"/>
        <v>0</v>
      </c>
      <c r="P2891" s="57">
        <f t="shared" si="371"/>
        <v>0</v>
      </c>
      <c r="Q2891" s="52">
        <f t="shared" si="372"/>
        <v>0</v>
      </c>
      <c r="R2891" s="454">
        <f t="shared" si="373"/>
        <v>0</v>
      </c>
    </row>
    <row r="2892" spans="1:18" outlineLevel="1" x14ac:dyDescent="0.2">
      <c r="A2892" s="79" t="str">
        <f t="shared" si="366"/>
        <v/>
      </c>
      <c r="B2892" s="73"/>
      <c r="C2892" s="90"/>
      <c r="D2892" s="93" t="str">
        <f t="shared" si="367"/>
        <v xml:space="preserve"> </v>
      </c>
      <c r="E2892" s="54" t="str">
        <f>IF($C2892="","",VLOOKUP($C2892,'4.NLC'!$A$6:$F$51,6,0))</f>
        <v/>
      </c>
      <c r="F2892" s="72" t="str">
        <f>IF($C2892="","",VLOOKUP($C2892,'4.NLC'!$A$6:$F$51,5,0))</f>
        <v/>
      </c>
      <c r="G2892" s="82" t="str">
        <f>IF($C2892="","",VLOOKUP($C2892,'4.NLC'!$A$6:$H$51,7,0))</f>
        <v/>
      </c>
      <c r="H2892" s="74"/>
      <c r="I2892" s="74"/>
      <c r="J2892" s="74"/>
      <c r="K2892" s="57">
        <f t="shared" si="368"/>
        <v>0</v>
      </c>
      <c r="L2892" s="75"/>
      <c r="M2892" s="52">
        <f t="shared" si="369"/>
        <v>0</v>
      </c>
      <c r="N2892" s="76"/>
      <c r="O2892" s="52">
        <f t="shared" si="370"/>
        <v>0</v>
      </c>
      <c r="P2892" s="57">
        <f t="shared" si="371"/>
        <v>0</v>
      </c>
      <c r="Q2892" s="52">
        <f t="shared" si="372"/>
        <v>0</v>
      </c>
      <c r="R2892" s="454">
        <f t="shared" si="373"/>
        <v>0</v>
      </c>
    </row>
    <row r="2893" spans="1:18" outlineLevel="1" x14ac:dyDescent="0.2">
      <c r="A2893" s="79" t="str">
        <f t="shared" si="366"/>
        <v/>
      </c>
      <c r="B2893" s="73"/>
      <c r="C2893" s="90"/>
      <c r="D2893" s="93" t="str">
        <f t="shared" si="367"/>
        <v xml:space="preserve"> </v>
      </c>
      <c r="E2893" s="54" t="str">
        <f>IF($C2893="","",VLOOKUP($C2893,'4.NLC'!$A$6:$F$51,6,0))</f>
        <v/>
      </c>
      <c r="F2893" s="72" t="str">
        <f>IF($C2893="","",VLOOKUP($C2893,'4.NLC'!$A$6:$F$51,5,0))</f>
        <v/>
      </c>
      <c r="G2893" s="82" t="str">
        <f>IF($C2893="","",VLOOKUP($C2893,'4.NLC'!$A$6:$H$51,7,0))</f>
        <v/>
      </c>
      <c r="H2893" s="74"/>
      <c r="I2893" s="74"/>
      <c r="J2893" s="74"/>
      <c r="K2893" s="57">
        <f t="shared" si="368"/>
        <v>0</v>
      </c>
      <c r="L2893" s="75"/>
      <c r="M2893" s="52">
        <f t="shared" si="369"/>
        <v>0</v>
      </c>
      <c r="N2893" s="76"/>
      <c r="O2893" s="52">
        <f t="shared" si="370"/>
        <v>0</v>
      </c>
      <c r="P2893" s="57">
        <f t="shared" si="371"/>
        <v>0</v>
      </c>
      <c r="Q2893" s="52">
        <f t="shared" si="372"/>
        <v>0</v>
      </c>
      <c r="R2893" s="454">
        <f t="shared" si="373"/>
        <v>0</v>
      </c>
    </row>
    <row r="2894" spans="1:18" outlineLevel="1" x14ac:dyDescent="0.2">
      <c r="A2894" s="79" t="str">
        <f t="shared" si="366"/>
        <v/>
      </c>
      <c r="B2894" s="73"/>
      <c r="C2894" s="90"/>
      <c r="D2894" s="93" t="str">
        <f t="shared" si="367"/>
        <v xml:space="preserve"> </v>
      </c>
      <c r="E2894" s="54" t="str">
        <f>IF($C2894="","",VLOOKUP($C2894,'4.NLC'!$A$6:$F$51,6,0))</f>
        <v/>
      </c>
      <c r="F2894" s="72" t="str">
        <f>IF($C2894="","",VLOOKUP($C2894,'4.NLC'!$A$6:$F$51,5,0))</f>
        <v/>
      </c>
      <c r="G2894" s="82" t="str">
        <f>IF($C2894="","",VLOOKUP($C2894,'4.NLC'!$A$6:$H$51,7,0))</f>
        <v/>
      </c>
      <c r="H2894" s="74"/>
      <c r="I2894" s="74"/>
      <c r="J2894" s="74"/>
      <c r="K2894" s="57">
        <f t="shared" si="368"/>
        <v>0</v>
      </c>
      <c r="L2894" s="75"/>
      <c r="M2894" s="52">
        <f t="shared" si="369"/>
        <v>0</v>
      </c>
      <c r="N2894" s="76"/>
      <c r="O2894" s="52">
        <f t="shared" si="370"/>
        <v>0</v>
      </c>
      <c r="P2894" s="57">
        <f t="shared" si="371"/>
        <v>0</v>
      </c>
      <c r="Q2894" s="52">
        <f t="shared" si="372"/>
        <v>0</v>
      </c>
      <c r="R2894" s="454">
        <f t="shared" si="373"/>
        <v>0</v>
      </c>
    </row>
    <row r="2895" spans="1:18" outlineLevel="1" x14ac:dyDescent="0.2">
      <c r="A2895" s="79" t="str">
        <f t="shared" si="366"/>
        <v/>
      </c>
      <c r="B2895" s="73"/>
      <c r="C2895" s="90"/>
      <c r="D2895" s="93" t="str">
        <f t="shared" si="367"/>
        <v xml:space="preserve"> </v>
      </c>
      <c r="E2895" s="54" t="str">
        <f>IF($C2895="","",VLOOKUP($C2895,'4.NLC'!$A$6:$F$51,6,0))</f>
        <v/>
      </c>
      <c r="F2895" s="72" t="str">
        <f>IF($C2895="","",VLOOKUP($C2895,'4.NLC'!$A$6:$F$51,5,0))</f>
        <v/>
      </c>
      <c r="G2895" s="82" t="str">
        <f>IF($C2895="","",VLOOKUP($C2895,'4.NLC'!$A$6:$H$51,7,0))</f>
        <v/>
      </c>
      <c r="H2895" s="74"/>
      <c r="I2895" s="74"/>
      <c r="J2895" s="74"/>
      <c r="K2895" s="57">
        <f t="shared" si="368"/>
        <v>0</v>
      </c>
      <c r="L2895" s="75"/>
      <c r="M2895" s="52">
        <f t="shared" si="369"/>
        <v>0</v>
      </c>
      <c r="N2895" s="76"/>
      <c r="O2895" s="52">
        <f t="shared" si="370"/>
        <v>0</v>
      </c>
      <c r="P2895" s="57">
        <f t="shared" si="371"/>
        <v>0</v>
      </c>
      <c r="Q2895" s="52">
        <f t="shared" si="372"/>
        <v>0</v>
      </c>
      <c r="R2895" s="454">
        <f t="shared" si="373"/>
        <v>0</v>
      </c>
    </row>
    <row r="2896" spans="1:18" outlineLevel="1" x14ac:dyDescent="0.2">
      <c r="A2896" s="79" t="str">
        <f t="shared" si="366"/>
        <v/>
      </c>
      <c r="B2896" s="73"/>
      <c r="C2896" s="90"/>
      <c r="D2896" s="93" t="str">
        <f t="shared" si="367"/>
        <v xml:space="preserve"> </v>
      </c>
      <c r="E2896" s="54" t="str">
        <f>IF($C2896="","",VLOOKUP($C2896,'4.NLC'!$A$6:$F$51,6,0))</f>
        <v/>
      </c>
      <c r="F2896" s="72" t="str">
        <f>IF($C2896="","",VLOOKUP($C2896,'4.NLC'!$A$6:$F$51,5,0))</f>
        <v/>
      </c>
      <c r="G2896" s="82" t="str">
        <f>IF($C2896="","",VLOOKUP($C2896,'4.NLC'!$A$6:$H$51,7,0))</f>
        <v/>
      </c>
      <c r="H2896" s="74"/>
      <c r="I2896" s="74"/>
      <c r="J2896" s="74"/>
      <c r="K2896" s="57">
        <f t="shared" si="368"/>
        <v>0</v>
      </c>
      <c r="L2896" s="75"/>
      <c r="M2896" s="52">
        <f t="shared" si="369"/>
        <v>0</v>
      </c>
      <c r="N2896" s="76"/>
      <c r="O2896" s="52">
        <f t="shared" si="370"/>
        <v>0</v>
      </c>
      <c r="P2896" s="57">
        <f t="shared" si="371"/>
        <v>0</v>
      </c>
      <c r="Q2896" s="52">
        <f t="shared" si="372"/>
        <v>0</v>
      </c>
      <c r="R2896" s="454">
        <f t="shared" si="373"/>
        <v>0</v>
      </c>
    </row>
    <row r="2897" spans="1:18" outlineLevel="1" x14ac:dyDescent="0.2">
      <c r="A2897" s="79" t="str">
        <f t="shared" si="366"/>
        <v/>
      </c>
      <c r="B2897" s="73"/>
      <c r="C2897" s="90"/>
      <c r="D2897" s="93" t="str">
        <f t="shared" si="367"/>
        <v xml:space="preserve"> </v>
      </c>
      <c r="E2897" s="54" t="str">
        <f>IF($C2897="","",VLOOKUP($C2897,'4.NLC'!$A$6:$F$51,6,0))</f>
        <v/>
      </c>
      <c r="F2897" s="72" t="str">
        <f>IF($C2897="","",VLOOKUP($C2897,'4.NLC'!$A$6:$F$51,5,0))</f>
        <v/>
      </c>
      <c r="G2897" s="82" t="str">
        <f>IF($C2897="","",VLOOKUP($C2897,'4.NLC'!$A$6:$H$51,7,0))</f>
        <v/>
      </c>
      <c r="H2897" s="74"/>
      <c r="I2897" s="74"/>
      <c r="J2897" s="74"/>
      <c r="K2897" s="57">
        <f t="shared" si="368"/>
        <v>0</v>
      </c>
      <c r="L2897" s="75"/>
      <c r="M2897" s="52">
        <f t="shared" si="369"/>
        <v>0</v>
      </c>
      <c r="N2897" s="76"/>
      <c r="O2897" s="52">
        <f t="shared" si="370"/>
        <v>0</v>
      </c>
      <c r="P2897" s="57">
        <f t="shared" si="371"/>
        <v>0</v>
      </c>
      <c r="Q2897" s="52">
        <f t="shared" si="372"/>
        <v>0</v>
      </c>
      <c r="R2897" s="454">
        <f t="shared" si="373"/>
        <v>0</v>
      </c>
    </row>
    <row r="2898" spans="1:18" outlineLevel="1" x14ac:dyDescent="0.2">
      <c r="A2898" s="79" t="str">
        <f t="shared" si="366"/>
        <v/>
      </c>
      <c r="B2898" s="73"/>
      <c r="C2898" s="90"/>
      <c r="D2898" s="93" t="str">
        <f t="shared" si="367"/>
        <v xml:space="preserve"> </v>
      </c>
      <c r="E2898" s="54" t="str">
        <f>IF($C2898="","",VLOOKUP($C2898,'4.NLC'!$A$6:$F$51,6,0))</f>
        <v/>
      </c>
      <c r="F2898" s="72" t="str">
        <f>IF($C2898="","",VLOOKUP($C2898,'4.NLC'!$A$6:$F$51,5,0))</f>
        <v/>
      </c>
      <c r="G2898" s="82" t="str">
        <f>IF($C2898="","",VLOOKUP($C2898,'4.NLC'!$A$6:$H$51,7,0))</f>
        <v/>
      </c>
      <c r="H2898" s="74"/>
      <c r="I2898" s="74"/>
      <c r="J2898" s="74"/>
      <c r="K2898" s="57">
        <f t="shared" si="368"/>
        <v>0</v>
      </c>
      <c r="L2898" s="75"/>
      <c r="M2898" s="52">
        <f t="shared" si="369"/>
        <v>0</v>
      </c>
      <c r="N2898" s="76"/>
      <c r="O2898" s="52">
        <f t="shared" si="370"/>
        <v>0</v>
      </c>
      <c r="P2898" s="57">
        <f t="shared" si="371"/>
        <v>0</v>
      </c>
      <c r="Q2898" s="52">
        <f t="shared" si="372"/>
        <v>0</v>
      </c>
      <c r="R2898" s="454">
        <f t="shared" si="373"/>
        <v>0</v>
      </c>
    </row>
    <row r="2899" spans="1:18" outlineLevel="1" x14ac:dyDescent="0.2">
      <c r="A2899" s="79" t="str">
        <f t="shared" si="366"/>
        <v/>
      </c>
      <c r="B2899" s="73"/>
      <c r="C2899" s="90"/>
      <c r="D2899" s="93" t="str">
        <f t="shared" si="367"/>
        <v xml:space="preserve"> </v>
      </c>
      <c r="E2899" s="54" t="str">
        <f>IF($C2899="","",VLOOKUP($C2899,'4.NLC'!$A$6:$F$51,6,0))</f>
        <v/>
      </c>
      <c r="F2899" s="72" t="str">
        <f>IF($C2899="","",VLOOKUP($C2899,'4.NLC'!$A$6:$F$51,5,0))</f>
        <v/>
      </c>
      <c r="G2899" s="82" t="str">
        <f>IF($C2899="","",VLOOKUP($C2899,'4.NLC'!$A$6:$H$51,7,0))</f>
        <v/>
      </c>
      <c r="H2899" s="74"/>
      <c r="I2899" s="74"/>
      <c r="J2899" s="74"/>
      <c r="K2899" s="57">
        <f t="shared" si="368"/>
        <v>0</v>
      </c>
      <c r="L2899" s="75"/>
      <c r="M2899" s="52">
        <f t="shared" si="369"/>
        <v>0</v>
      </c>
      <c r="N2899" s="76"/>
      <c r="O2899" s="52">
        <f t="shared" si="370"/>
        <v>0</v>
      </c>
      <c r="P2899" s="57">
        <f t="shared" si="371"/>
        <v>0</v>
      </c>
      <c r="Q2899" s="52">
        <f t="shared" si="372"/>
        <v>0</v>
      </c>
      <c r="R2899" s="454">
        <f t="shared" si="373"/>
        <v>0</v>
      </c>
    </row>
    <row r="2900" spans="1:18" outlineLevel="1" x14ac:dyDescent="0.2">
      <c r="A2900" s="79" t="str">
        <f t="shared" si="366"/>
        <v/>
      </c>
      <c r="B2900" s="73"/>
      <c r="C2900" s="90"/>
      <c r="D2900" s="93" t="str">
        <f t="shared" si="367"/>
        <v xml:space="preserve"> </v>
      </c>
      <c r="E2900" s="54" t="str">
        <f>IF($C2900="","",VLOOKUP($C2900,'4.NLC'!$A$6:$F$51,6,0))</f>
        <v/>
      </c>
      <c r="F2900" s="72" t="str">
        <f>IF($C2900="","",VLOOKUP($C2900,'4.NLC'!$A$6:$F$51,5,0))</f>
        <v/>
      </c>
      <c r="G2900" s="82" t="str">
        <f>IF($C2900="","",VLOOKUP($C2900,'4.NLC'!$A$6:$H$51,7,0))</f>
        <v/>
      </c>
      <c r="H2900" s="74"/>
      <c r="I2900" s="74"/>
      <c r="J2900" s="74"/>
      <c r="K2900" s="57">
        <f t="shared" si="368"/>
        <v>0</v>
      </c>
      <c r="L2900" s="75"/>
      <c r="M2900" s="52">
        <f t="shared" si="369"/>
        <v>0</v>
      </c>
      <c r="N2900" s="76"/>
      <c r="O2900" s="52">
        <f t="shared" si="370"/>
        <v>0</v>
      </c>
      <c r="P2900" s="57">
        <f t="shared" si="371"/>
        <v>0</v>
      </c>
      <c r="Q2900" s="52">
        <f t="shared" si="372"/>
        <v>0</v>
      </c>
      <c r="R2900" s="454">
        <f t="shared" si="373"/>
        <v>0</v>
      </c>
    </row>
    <row r="2901" spans="1:18" outlineLevel="1" x14ac:dyDescent="0.2">
      <c r="A2901" s="79" t="str">
        <f t="shared" si="366"/>
        <v/>
      </c>
      <c r="B2901" s="73"/>
      <c r="C2901" s="90"/>
      <c r="D2901" s="93" t="str">
        <f t="shared" si="367"/>
        <v xml:space="preserve"> </v>
      </c>
      <c r="E2901" s="54" t="str">
        <f>IF($C2901="","",VLOOKUP($C2901,'4.NLC'!$A$6:$F$51,6,0))</f>
        <v/>
      </c>
      <c r="F2901" s="72" t="str">
        <f>IF($C2901="","",VLOOKUP($C2901,'4.NLC'!$A$6:$F$51,5,0))</f>
        <v/>
      </c>
      <c r="G2901" s="82" t="str">
        <f>IF($C2901="","",VLOOKUP($C2901,'4.NLC'!$A$6:$H$51,7,0))</f>
        <v/>
      </c>
      <c r="H2901" s="74"/>
      <c r="I2901" s="74"/>
      <c r="J2901" s="74"/>
      <c r="K2901" s="57">
        <f t="shared" si="368"/>
        <v>0</v>
      </c>
      <c r="L2901" s="75"/>
      <c r="M2901" s="52">
        <f t="shared" si="369"/>
        <v>0</v>
      </c>
      <c r="N2901" s="76"/>
      <c r="O2901" s="52">
        <f t="shared" si="370"/>
        <v>0</v>
      </c>
      <c r="P2901" s="57">
        <f t="shared" si="371"/>
        <v>0</v>
      </c>
      <c r="Q2901" s="52">
        <f t="shared" si="372"/>
        <v>0</v>
      </c>
      <c r="R2901" s="454">
        <f t="shared" si="373"/>
        <v>0</v>
      </c>
    </row>
    <row r="2902" spans="1:18" outlineLevel="1" x14ac:dyDescent="0.2">
      <c r="A2902" s="79" t="str">
        <f t="shared" si="366"/>
        <v/>
      </c>
      <c r="B2902" s="73"/>
      <c r="C2902" s="90"/>
      <c r="D2902" s="93" t="str">
        <f t="shared" si="367"/>
        <v xml:space="preserve"> </v>
      </c>
      <c r="E2902" s="54" t="str">
        <f>IF($C2902="","",VLOOKUP($C2902,'4.NLC'!$A$6:$F$51,6,0))</f>
        <v/>
      </c>
      <c r="F2902" s="72" t="str">
        <f>IF($C2902="","",VLOOKUP($C2902,'4.NLC'!$A$6:$F$51,5,0))</f>
        <v/>
      </c>
      <c r="G2902" s="82" t="str">
        <f>IF($C2902="","",VLOOKUP($C2902,'4.NLC'!$A$6:$H$51,7,0))</f>
        <v/>
      </c>
      <c r="H2902" s="74"/>
      <c r="I2902" s="74"/>
      <c r="J2902" s="74"/>
      <c r="K2902" s="57">
        <f t="shared" si="368"/>
        <v>0</v>
      </c>
      <c r="L2902" s="75"/>
      <c r="M2902" s="52">
        <f t="shared" si="369"/>
        <v>0</v>
      </c>
      <c r="N2902" s="76"/>
      <c r="O2902" s="52">
        <f t="shared" si="370"/>
        <v>0</v>
      </c>
      <c r="P2902" s="57">
        <f t="shared" si="371"/>
        <v>0</v>
      </c>
      <c r="Q2902" s="52">
        <f t="shared" si="372"/>
        <v>0</v>
      </c>
      <c r="R2902" s="454">
        <f t="shared" si="373"/>
        <v>0</v>
      </c>
    </row>
    <row r="2903" spans="1:18" outlineLevel="1" x14ac:dyDescent="0.2">
      <c r="A2903" s="79" t="str">
        <f t="shared" si="366"/>
        <v/>
      </c>
      <c r="B2903" s="73"/>
      <c r="C2903" s="90"/>
      <c r="D2903" s="93" t="str">
        <f t="shared" si="367"/>
        <v xml:space="preserve"> </v>
      </c>
      <c r="E2903" s="54" t="str">
        <f>IF($C2903="","",VLOOKUP($C2903,'4.NLC'!$A$6:$F$51,6,0))</f>
        <v/>
      </c>
      <c r="F2903" s="72" t="str">
        <f>IF($C2903="","",VLOOKUP($C2903,'4.NLC'!$A$6:$F$51,5,0))</f>
        <v/>
      </c>
      <c r="G2903" s="82" t="str">
        <f>IF($C2903="","",VLOOKUP($C2903,'4.NLC'!$A$6:$H$51,7,0))</f>
        <v/>
      </c>
      <c r="H2903" s="74"/>
      <c r="I2903" s="74"/>
      <c r="J2903" s="74"/>
      <c r="K2903" s="57">
        <f t="shared" si="368"/>
        <v>0</v>
      </c>
      <c r="L2903" s="75"/>
      <c r="M2903" s="52">
        <f t="shared" si="369"/>
        <v>0</v>
      </c>
      <c r="N2903" s="76"/>
      <c r="O2903" s="52">
        <f t="shared" si="370"/>
        <v>0</v>
      </c>
      <c r="P2903" s="57">
        <f t="shared" si="371"/>
        <v>0</v>
      </c>
      <c r="Q2903" s="52">
        <f t="shared" si="372"/>
        <v>0</v>
      </c>
      <c r="R2903" s="454">
        <f t="shared" si="373"/>
        <v>0</v>
      </c>
    </row>
    <row r="2904" spans="1:18" outlineLevel="1" x14ac:dyDescent="0.2">
      <c r="A2904" s="79" t="str">
        <f t="shared" si="366"/>
        <v/>
      </c>
      <c r="B2904" s="73"/>
      <c r="C2904" s="90"/>
      <c r="D2904" s="93" t="str">
        <f t="shared" si="367"/>
        <v xml:space="preserve"> </v>
      </c>
      <c r="E2904" s="54" t="str">
        <f>IF($C2904="","",VLOOKUP($C2904,'4.NLC'!$A$6:$F$51,6,0))</f>
        <v/>
      </c>
      <c r="F2904" s="72" t="str">
        <f>IF($C2904="","",VLOOKUP($C2904,'4.NLC'!$A$6:$F$51,5,0))</f>
        <v/>
      </c>
      <c r="G2904" s="82" t="str">
        <f>IF($C2904="","",VLOOKUP($C2904,'4.NLC'!$A$6:$H$51,7,0))</f>
        <v/>
      </c>
      <c r="H2904" s="74"/>
      <c r="I2904" s="74"/>
      <c r="J2904" s="74"/>
      <c r="K2904" s="57">
        <f t="shared" si="368"/>
        <v>0</v>
      </c>
      <c r="L2904" s="75"/>
      <c r="M2904" s="52">
        <f t="shared" si="369"/>
        <v>0</v>
      </c>
      <c r="N2904" s="76"/>
      <c r="O2904" s="52">
        <f t="shared" si="370"/>
        <v>0</v>
      </c>
      <c r="P2904" s="57">
        <f t="shared" si="371"/>
        <v>0</v>
      </c>
      <c r="Q2904" s="52">
        <f t="shared" si="372"/>
        <v>0</v>
      </c>
      <c r="R2904" s="454">
        <f t="shared" si="373"/>
        <v>0</v>
      </c>
    </row>
    <row r="2905" spans="1:18" outlineLevel="1" x14ac:dyDescent="0.2">
      <c r="A2905" s="79" t="str">
        <f t="shared" si="366"/>
        <v/>
      </c>
      <c r="B2905" s="73"/>
      <c r="C2905" s="90"/>
      <c r="D2905" s="93" t="str">
        <f t="shared" si="367"/>
        <v xml:space="preserve"> </v>
      </c>
      <c r="E2905" s="54" t="str">
        <f>IF($C2905="","",VLOOKUP($C2905,'4.NLC'!$A$6:$F$51,6,0))</f>
        <v/>
      </c>
      <c r="F2905" s="72" t="str">
        <f>IF($C2905="","",VLOOKUP($C2905,'4.NLC'!$A$6:$F$51,5,0))</f>
        <v/>
      </c>
      <c r="G2905" s="82" t="str">
        <f>IF($C2905="","",VLOOKUP($C2905,'4.NLC'!$A$6:$H$51,7,0))</f>
        <v/>
      </c>
      <c r="H2905" s="74"/>
      <c r="I2905" s="74"/>
      <c r="J2905" s="74"/>
      <c r="K2905" s="57">
        <f t="shared" si="368"/>
        <v>0</v>
      </c>
      <c r="L2905" s="75"/>
      <c r="M2905" s="52">
        <f t="shared" si="369"/>
        <v>0</v>
      </c>
      <c r="N2905" s="76"/>
      <c r="O2905" s="52">
        <f t="shared" si="370"/>
        <v>0</v>
      </c>
      <c r="P2905" s="57">
        <f t="shared" si="371"/>
        <v>0</v>
      </c>
      <c r="Q2905" s="52">
        <f t="shared" si="372"/>
        <v>0</v>
      </c>
      <c r="R2905" s="454">
        <f t="shared" si="373"/>
        <v>0</v>
      </c>
    </row>
    <row r="2906" spans="1:18" outlineLevel="1" x14ac:dyDescent="0.2">
      <c r="A2906" s="79" t="str">
        <f t="shared" si="366"/>
        <v/>
      </c>
      <c r="B2906" s="73"/>
      <c r="C2906" s="90"/>
      <c r="D2906" s="93" t="str">
        <f t="shared" si="367"/>
        <v xml:space="preserve"> </v>
      </c>
      <c r="E2906" s="54" t="str">
        <f>IF($C2906="","",VLOOKUP($C2906,'4.NLC'!$A$6:$F$51,6,0))</f>
        <v/>
      </c>
      <c r="F2906" s="72" t="str">
        <f>IF($C2906="","",VLOOKUP($C2906,'4.NLC'!$A$6:$F$51,5,0))</f>
        <v/>
      </c>
      <c r="G2906" s="82" t="str">
        <f>IF($C2906="","",VLOOKUP($C2906,'4.NLC'!$A$6:$H$51,7,0))</f>
        <v/>
      </c>
      <c r="H2906" s="74"/>
      <c r="I2906" s="74"/>
      <c r="J2906" s="74"/>
      <c r="K2906" s="57">
        <f t="shared" si="368"/>
        <v>0</v>
      </c>
      <c r="L2906" s="75"/>
      <c r="M2906" s="52">
        <f t="shared" si="369"/>
        <v>0</v>
      </c>
      <c r="N2906" s="76"/>
      <c r="O2906" s="52">
        <f t="shared" si="370"/>
        <v>0</v>
      </c>
      <c r="P2906" s="57">
        <f t="shared" si="371"/>
        <v>0</v>
      </c>
      <c r="Q2906" s="52">
        <f t="shared" si="372"/>
        <v>0</v>
      </c>
      <c r="R2906" s="454">
        <f t="shared" si="373"/>
        <v>0</v>
      </c>
    </row>
    <row r="2907" spans="1:18" outlineLevel="1" x14ac:dyDescent="0.2">
      <c r="A2907" s="79" t="str">
        <f t="shared" si="366"/>
        <v/>
      </c>
      <c r="B2907" s="73"/>
      <c r="C2907" s="90"/>
      <c r="D2907" s="93" t="str">
        <f t="shared" si="367"/>
        <v xml:space="preserve"> </v>
      </c>
      <c r="E2907" s="54" t="str">
        <f>IF($C2907="","",VLOOKUP($C2907,'4.NLC'!$A$6:$F$51,6,0))</f>
        <v/>
      </c>
      <c r="F2907" s="72" t="str">
        <f>IF($C2907="","",VLOOKUP($C2907,'4.NLC'!$A$6:$F$51,5,0))</f>
        <v/>
      </c>
      <c r="G2907" s="82" t="str">
        <f>IF($C2907="","",VLOOKUP($C2907,'4.NLC'!$A$6:$H$51,7,0))</f>
        <v/>
      </c>
      <c r="H2907" s="74"/>
      <c r="I2907" s="74"/>
      <c r="J2907" s="74"/>
      <c r="K2907" s="57">
        <f t="shared" si="368"/>
        <v>0</v>
      </c>
      <c r="L2907" s="75"/>
      <c r="M2907" s="52">
        <f t="shared" si="369"/>
        <v>0</v>
      </c>
      <c r="N2907" s="76"/>
      <c r="O2907" s="52">
        <f t="shared" si="370"/>
        <v>0</v>
      </c>
      <c r="P2907" s="57">
        <f t="shared" si="371"/>
        <v>0</v>
      </c>
      <c r="Q2907" s="52">
        <f t="shared" si="372"/>
        <v>0</v>
      </c>
      <c r="R2907" s="454">
        <f t="shared" si="373"/>
        <v>0</v>
      </c>
    </row>
    <row r="2908" spans="1:18" outlineLevel="1" x14ac:dyDescent="0.2">
      <c r="A2908" s="79" t="str">
        <f t="shared" si="366"/>
        <v/>
      </c>
      <c r="B2908" s="73"/>
      <c r="C2908" s="90"/>
      <c r="D2908" s="93" t="str">
        <f t="shared" si="367"/>
        <v xml:space="preserve"> </v>
      </c>
      <c r="E2908" s="54" t="str">
        <f>IF($C2908="","",VLOOKUP($C2908,'4.NLC'!$A$6:$F$51,6,0))</f>
        <v/>
      </c>
      <c r="F2908" s="72" t="str">
        <f>IF($C2908="","",VLOOKUP($C2908,'4.NLC'!$A$6:$F$51,5,0))</f>
        <v/>
      </c>
      <c r="G2908" s="82" t="str">
        <f>IF($C2908="","",VLOOKUP($C2908,'4.NLC'!$A$6:$H$51,7,0))</f>
        <v/>
      </c>
      <c r="H2908" s="74"/>
      <c r="I2908" s="74"/>
      <c r="J2908" s="74"/>
      <c r="K2908" s="57">
        <f t="shared" si="368"/>
        <v>0</v>
      </c>
      <c r="L2908" s="75"/>
      <c r="M2908" s="52">
        <f t="shared" si="369"/>
        <v>0</v>
      </c>
      <c r="N2908" s="76"/>
      <c r="O2908" s="52">
        <f t="shared" si="370"/>
        <v>0</v>
      </c>
      <c r="P2908" s="57">
        <f t="shared" si="371"/>
        <v>0</v>
      </c>
      <c r="Q2908" s="52">
        <f t="shared" si="372"/>
        <v>0</v>
      </c>
      <c r="R2908" s="454">
        <f t="shared" si="373"/>
        <v>0</v>
      </c>
    </row>
    <row r="2909" spans="1:18" outlineLevel="1" x14ac:dyDescent="0.2">
      <c r="A2909" s="79" t="str">
        <f t="shared" si="366"/>
        <v/>
      </c>
      <c r="B2909" s="73"/>
      <c r="C2909" s="90"/>
      <c r="D2909" s="93" t="str">
        <f t="shared" si="367"/>
        <v xml:space="preserve"> </v>
      </c>
      <c r="E2909" s="54" t="str">
        <f>IF($C2909="","",VLOOKUP($C2909,'4.NLC'!$A$6:$F$51,6,0))</f>
        <v/>
      </c>
      <c r="F2909" s="72" t="str">
        <f>IF($C2909="","",VLOOKUP($C2909,'4.NLC'!$A$6:$F$51,5,0))</f>
        <v/>
      </c>
      <c r="G2909" s="82" t="str">
        <f>IF($C2909="","",VLOOKUP($C2909,'4.NLC'!$A$6:$H$51,7,0))</f>
        <v/>
      </c>
      <c r="H2909" s="74"/>
      <c r="I2909" s="74"/>
      <c r="J2909" s="74"/>
      <c r="K2909" s="57">
        <f t="shared" si="368"/>
        <v>0</v>
      </c>
      <c r="L2909" s="75"/>
      <c r="M2909" s="52">
        <f t="shared" si="369"/>
        <v>0</v>
      </c>
      <c r="N2909" s="76"/>
      <c r="O2909" s="52">
        <f t="shared" si="370"/>
        <v>0</v>
      </c>
      <c r="P2909" s="57">
        <f t="shared" si="371"/>
        <v>0</v>
      </c>
      <c r="Q2909" s="52">
        <f t="shared" si="372"/>
        <v>0</v>
      </c>
      <c r="R2909" s="454">
        <f t="shared" si="373"/>
        <v>0</v>
      </c>
    </row>
    <row r="2910" spans="1:18" outlineLevel="1" x14ac:dyDescent="0.2">
      <c r="A2910" s="79" t="str">
        <f t="shared" si="366"/>
        <v/>
      </c>
      <c r="B2910" s="73"/>
      <c r="C2910" s="90"/>
      <c r="D2910" s="93" t="str">
        <f t="shared" si="367"/>
        <v xml:space="preserve"> </v>
      </c>
      <c r="E2910" s="54" t="str">
        <f>IF($C2910="","",VLOOKUP($C2910,'4.NLC'!$A$6:$F$51,6,0))</f>
        <v/>
      </c>
      <c r="F2910" s="72" t="str">
        <f>IF($C2910="","",VLOOKUP($C2910,'4.NLC'!$A$6:$F$51,5,0))</f>
        <v/>
      </c>
      <c r="G2910" s="82" t="str">
        <f>IF($C2910="","",VLOOKUP($C2910,'4.NLC'!$A$6:$H$51,7,0))</f>
        <v/>
      </c>
      <c r="H2910" s="74"/>
      <c r="I2910" s="74"/>
      <c r="J2910" s="74"/>
      <c r="K2910" s="57">
        <f t="shared" si="368"/>
        <v>0</v>
      </c>
      <c r="L2910" s="75"/>
      <c r="M2910" s="52">
        <f t="shared" si="369"/>
        <v>0</v>
      </c>
      <c r="N2910" s="76"/>
      <c r="O2910" s="52">
        <f t="shared" si="370"/>
        <v>0</v>
      </c>
      <c r="P2910" s="57">
        <f t="shared" si="371"/>
        <v>0</v>
      </c>
      <c r="Q2910" s="52">
        <f t="shared" si="372"/>
        <v>0</v>
      </c>
      <c r="R2910" s="454">
        <f t="shared" si="373"/>
        <v>0</v>
      </c>
    </row>
    <row r="2911" spans="1:18" outlineLevel="1" x14ac:dyDescent="0.2">
      <c r="A2911" s="79" t="str">
        <f t="shared" si="366"/>
        <v/>
      </c>
      <c r="B2911" s="73"/>
      <c r="C2911" s="90"/>
      <c r="D2911" s="93" t="str">
        <f t="shared" si="367"/>
        <v xml:space="preserve"> </v>
      </c>
      <c r="E2911" s="54" t="str">
        <f>IF($C2911="","",VLOOKUP($C2911,'4.NLC'!$A$6:$F$51,6,0))</f>
        <v/>
      </c>
      <c r="F2911" s="72" t="str">
        <f>IF($C2911="","",VLOOKUP($C2911,'4.NLC'!$A$6:$F$51,5,0))</f>
        <v/>
      </c>
      <c r="G2911" s="82" t="str">
        <f>IF($C2911="","",VLOOKUP($C2911,'4.NLC'!$A$6:$H$51,7,0))</f>
        <v/>
      </c>
      <c r="H2911" s="74"/>
      <c r="I2911" s="74"/>
      <c r="J2911" s="74"/>
      <c r="K2911" s="57">
        <f t="shared" si="368"/>
        <v>0</v>
      </c>
      <c r="L2911" s="75"/>
      <c r="M2911" s="52">
        <f t="shared" si="369"/>
        <v>0</v>
      </c>
      <c r="N2911" s="76"/>
      <c r="O2911" s="52">
        <f t="shared" si="370"/>
        <v>0</v>
      </c>
      <c r="P2911" s="57">
        <f t="shared" si="371"/>
        <v>0</v>
      </c>
      <c r="Q2911" s="52">
        <f t="shared" si="372"/>
        <v>0</v>
      </c>
      <c r="R2911" s="454">
        <f t="shared" si="373"/>
        <v>0</v>
      </c>
    </row>
    <row r="2912" spans="1:18" outlineLevel="1" x14ac:dyDescent="0.2">
      <c r="A2912" s="79" t="str">
        <f t="shared" si="366"/>
        <v/>
      </c>
      <c r="B2912" s="73"/>
      <c r="C2912" s="90"/>
      <c r="D2912" s="93" t="str">
        <f t="shared" si="367"/>
        <v xml:space="preserve"> </v>
      </c>
      <c r="E2912" s="54" t="str">
        <f>IF($C2912="","",VLOOKUP($C2912,'4.NLC'!$A$6:$F$51,6,0))</f>
        <v/>
      </c>
      <c r="F2912" s="72" t="str">
        <f>IF($C2912="","",VLOOKUP($C2912,'4.NLC'!$A$6:$F$51,5,0))</f>
        <v/>
      </c>
      <c r="G2912" s="82" t="str">
        <f>IF($C2912="","",VLOOKUP($C2912,'4.NLC'!$A$6:$H$51,7,0))</f>
        <v/>
      </c>
      <c r="H2912" s="74"/>
      <c r="I2912" s="74"/>
      <c r="J2912" s="74"/>
      <c r="K2912" s="57">
        <f t="shared" si="368"/>
        <v>0</v>
      </c>
      <c r="L2912" s="75"/>
      <c r="M2912" s="52">
        <f t="shared" si="369"/>
        <v>0</v>
      </c>
      <c r="N2912" s="76"/>
      <c r="O2912" s="52">
        <f t="shared" si="370"/>
        <v>0</v>
      </c>
      <c r="P2912" s="57">
        <f t="shared" si="371"/>
        <v>0</v>
      </c>
      <c r="Q2912" s="52">
        <f t="shared" si="372"/>
        <v>0</v>
      </c>
      <c r="R2912" s="454">
        <f t="shared" si="373"/>
        <v>0</v>
      </c>
    </row>
    <row r="2913" spans="1:18" outlineLevel="1" x14ac:dyDescent="0.2">
      <c r="A2913" s="79" t="str">
        <f t="shared" si="366"/>
        <v/>
      </c>
      <c r="B2913" s="73"/>
      <c r="C2913" s="90"/>
      <c r="D2913" s="93" t="str">
        <f t="shared" si="367"/>
        <v xml:space="preserve"> </v>
      </c>
      <c r="E2913" s="54" t="str">
        <f>IF($C2913="","",VLOOKUP($C2913,'4.NLC'!$A$6:$F$51,6,0))</f>
        <v/>
      </c>
      <c r="F2913" s="72" t="str">
        <f>IF($C2913="","",VLOOKUP($C2913,'4.NLC'!$A$6:$F$51,5,0))</f>
        <v/>
      </c>
      <c r="G2913" s="82" t="str">
        <f>IF($C2913="","",VLOOKUP($C2913,'4.NLC'!$A$6:$H$51,7,0))</f>
        <v/>
      </c>
      <c r="H2913" s="74"/>
      <c r="I2913" s="74"/>
      <c r="J2913" s="74"/>
      <c r="K2913" s="57">
        <f t="shared" si="368"/>
        <v>0</v>
      </c>
      <c r="L2913" s="75"/>
      <c r="M2913" s="52">
        <f t="shared" si="369"/>
        <v>0</v>
      </c>
      <c r="N2913" s="76"/>
      <c r="O2913" s="52">
        <f t="shared" si="370"/>
        <v>0</v>
      </c>
      <c r="P2913" s="57">
        <f t="shared" si="371"/>
        <v>0</v>
      </c>
      <c r="Q2913" s="52">
        <f t="shared" si="372"/>
        <v>0</v>
      </c>
      <c r="R2913" s="454">
        <f t="shared" si="373"/>
        <v>0</v>
      </c>
    </row>
    <row r="2914" spans="1:18" outlineLevel="1" x14ac:dyDescent="0.2">
      <c r="A2914" s="79" t="str">
        <f t="shared" si="366"/>
        <v/>
      </c>
      <c r="B2914" s="73"/>
      <c r="C2914" s="90"/>
      <c r="D2914" s="93" t="str">
        <f t="shared" si="367"/>
        <v xml:space="preserve"> </v>
      </c>
      <c r="E2914" s="54" t="str">
        <f>IF($C2914="","",VLOOKUP($C2914,'4.NLC'!$A$6:$F$51,6,0))</f>
        <v/>
      </c>
      <c r="F2914" s="72" t="str">
        <f>IF($C2914="","",VLOOKUP($C2914,'4.NLC'!$A$6:$F$51,5,0))</f>
        <v/>
      </c>
      <c r="G2914" s="82" t="str">
        <f>IF($C2914="","",VLOOKUP($C2914,'4.NLC'!$A$6:$H$51,7,0))</f>
        <v/>
      </c>
      <c r="H2914" s="74"/>
      <c r="I2914" s="74"/>
      <c r="J2914" s="74"/>
      <c r="K2914" s="57">
        <f t="shared" si="368"/>
        <v>0</v>
      </c>
      <c r="L2914" s="75"/>
      <c r="M2914" s="52">
        <f t="shared" si="369"/>
        <v>0</v>
      </c>
      <c r="N2914" s="76"/>
      <c r="O2914" s="52">
        <f t="shared" si="370"/>
        <v>0</v>
      </c>
      <c r="P2914" s="57">
        <f t="shared" si="371"/>
        <v>0</v>
      </c>
      <c r="Q2914" s="52">
        <f t="shared" si="372"/>
        <v>0</v>
      </c>
      <c r="R2914" s="454">
        <f t="shared" si="373"/>
        <v>0</v>
      </c>
    </row>
    <row r="2915" spans="1:18" outlineLevel="1" x14ac:dyDescent="0.2">
      <c r="A2915" s="79" t="str">
        <f t="shared" si="366"/>
        <v/>
      </c>
      <c r="B2915" s="73"/>
      <c r="C2915" s="90"/>
      <c r="D2915" s="93" t="str">
        <f t="shared" si="367"/>
        <v xml:space="preserve"> </v>
      </c>
      <c r="E2915" s="54" t="str">
        <f>IF($C2915="","",VLOOKUP($C2915,'4.NLC'!$A$6:$F$51,6,0))</f>
        <v/>
      </c>
      <c r="F2915" s="72" t="str">
        <f>IF($C2915="","",VLOOKUP($C2915,'4.NLC'!$A$6:$F$51,5,0))</f>
        <v/>
      </c>
      <c r="G2915" s="82" t="str">
        <f>IF($C2915="","",VLOOKUP($C2915,'4.NLC'!$A$6:$H$51,7,0))</f>
        <v/>
      </c>
      <c r="H2915" s="74"/>
      <c r="I2915" s="74"/>
      <c r="J2915" s="74"/>
      <c r="K2915" s="57">
        <f t="shared" si="368"/>
        <v>0</v>
      </c>
      <c r="L2915" s="75"/>
      <c r="M2915" s="52">
        <f t="shared" si="369"/>
        <v>0</v>
      </c>
      <c r="N2915" s="76"/>
      <c r="O2915" s="52">
        <f t="shared" si="370"/>
        <v>0</v>
      </c>
      <c r="P2915" s="57">
        <f t="shared" si="371"/>
        <v>0</v>
      </c>
      <c r="Q2915" s="52">
        <f t="shared" si="372"/>
        <v>0</v>
      </c>
      <c r="R2915" s="454">
        <f t="shared" si="373"/>
        <v>0</v>
      </c>
    </row>
    <row r="2916" spans="1:18" outlineLevel="1" x14ac:dyDescent="0.2">
      <c r="A2916" s="79" t="str">
        <f t="shared" si="366"/>
        <v/>
      </c>
      <c r="B2916" s="73"/>
      <c r="C2916" s="90"/>
      <c r="D2916" s="93" t="str">
        <f t="shared" si="367"/>
        <v xml:space="preserve"> </v>
      </c>
      <c r="E2916" s="54" t="str">
        <f>IF($C2916="","",VLOOKUP($C2916,'4.NLC'!$A$6:$F$51,6,0))</f>
        <v/>
      </c>
      <c r="F2916" s="72" t="str">
        <f>IF($C2916="","",VLOOKUP($C2916,'4.NLC'!$A$6:$F$51,5,0))</f>
        <v/>
      </c>
      <c r="G2916" s="82" t="str">
        <f>IF($C2916="","",VLOOKUP($C2916,'4.NLC'!$A$6:$H$51,7,0))</f>
        <v/>
      </c>
      <c r="H2916" s="74"/>
      <c r="I2916" s="74"/>
      <c r="J2916" s="74"/>
      <c r="K2916" s="57">
        <f t="shared" si="368"/>
        <v>0</v>
      </c>
      <c r="L2916" s="75"/>
      <c r="M2916" s="52">
        <f t="shared" si="369"/>
        <v>0</v>
      </c>
      <c r="N2916" s="76"/>
      <c r="O2916" s="52">
        <f t="shared" si="370"/>
        <v>0</v>
      </c>
      <c r="P2916" s="57">
        <f t="shared" si="371"/>
        <v>0</v>
      </c>
      <c r="Q2916" s="52">
        <f t="shared" si="372"/>
        <v>0</v>
      </c>
      <c r="R2916" s="454">
        <f t="shared" si="373"/>
        <v>0</v>
      </c>
    </row>
    <row r="2917" spans="1:18" outlineLevel="1" x14ac:dyDescent="0.2">
      <c r="A2917" s="79" t="str">
        <f t="shared" si="366"/>
        <v/>
      </c>
      <c r="B2917" s="73"/>
      <c r="C2917" s="90"/>
      <c r="D2917" s="93" t="str">
        <f t="shared" si="367"/>
        <v xml:space="preserve"> </v>
      </c>
      <c r="E2917" s="54" t="str">
        <f>IF($C2917="","",VLOOKUP($C2917,'4.NLC'!$A$6:$F$51,6,0))</f>
        <v/>
      </c>
      <c r="F2917" s="72" t="str">
        <f>IF($C2917="","",VLOOKUP($C2917,'4.NLC'!$A$6:$F$51,5,0))</f>
        <v/>
      </c>
      <c r="G2917" s="82" t="str">
        <f>IF($C2917="","",VLOOKUP($C2917,'4.NLC'!$A$6:$H$51,7,0))</f>
        <v/>
      </c>
      <c r="H2917" s="74"/>
      <c r="I2917" s="74"/>
      <c r="J2917" s="74"/>
      <c r="K2917" s="57">
        <f t="shared" si="368"/>
        <v>0</v>
      </c>
      <c r="L2917" s="75"/>
      <c r="M2917" s="52">
        <f t="shared" si="369"/>
        <v>0</v>
      </c>
      <c r="N2917" s="76"/>
      <c r="O2917" s="52">
        <f t="shared" si="370"/>
        <v>0</v>
      </c>
      <c r="P2917" s="57">
        <f t="shared" si="371"/>
        <v>0</v>
      </c>
      <c r="Q2917" s="52">
        <f t="shared" si="372"/>
        <v>0</v>
      </c>
      <c r="R2917" s="454">
        <f t="shared" si="373"/>
        <v>0</v>
      </c>
    </row>
    <row r="2918" spans="1:18" outlineLevel="1" x14ac:dyDescent="0.2">
      <c r="A2918" s="79" t="str">
        <f t="shared" si="366"/>
        <v/>
      </c>
      <c r="B2918" s="73"/>
      <c r="C2918" s="90"/>
      <c r="D2918" s="93" t="str">
        <f t="shared" si="367"/>
        <v xml:space="preserve"> </v>
      </c>
      <c r="E2918" s="54" t="str">
        <f>IF($C2918="","",VLOOKUP($C2918,'4.NLC'!$A$6:$F$51,6,0))</f>
        <v/>
      </c>
      <c r="F2918" s="72" t="str">
        <f>IF($C2918="","",VLOOKUP($C2918,'4.NLC'!$A$6:$F$51,5,0))</f>
        <v/>
      </c>
      <c r="G2918" s="82" t="str">
        <f>IF($C2918="","",VLOOKUP($C2918,'4.NLC'!$A$6:$H$51,7,0))</f>
        <v/>
      </c>
      <c r="H2918" s="74"/>
      <c r="I2918" s="74"/>
      <c r="J2918" s="74"/>
      <c r="K2918" s="57">
        <f t="shared" si="368"/>
        <v>0</v>
      </c>
      <c r="L2918" s="75"/>
      <c r="M2918" s="52">
        <f t="shared" si="369"/>
        <v>0</v>
      </c>
      <c r="N2918" s="76"/>
      <c r="O2918" s="52">
        <f t="shared" si="370"/>
        <v>0</v>
      </c>
      <c r="P2918" s="57">
        <f t="shared" si="371"/>
        <v>0</v>
      </c>
      <c r="Q2918" s="52">
        <f t="shared" si="372"/>
        <v>0</v>
      </c>
      <c r="R2918" s="454">
        <f t="shared" si="373"/>
        <v>0</v>
      </c>
    </row>
    <row r="2919" spans="1:18" outlineLevel="1" x14ac:dyDescent="0.2">
      <c r="A2919" s="79" t="str">
        <f t="shared" si="366"/>
        <v/>
      </c>
      <c r="B2919" s="73"/>
      <c r="C2919" s="90"/>
      <c r="D2919" s="93" t="str">
        <f t="shared" si="367"/>
        <v xml:space="preserve"> </v>
      </c>
      <c r="E2919" s="54" t="str">
        <f>IF($C2919="","",VLOOKUP($C2919,'4.NLC'!$A$6:$F$51,6,0))</f>
        <v/>
      </c>
      <c r="F2919" s="72" t="str">
        <f>IF($C2919="","",VLOOKUP($C2919,'4.NLC'!$A$6:$F$51,5,0))</f>
        <v/>
      </c>
      <c r="G2919" s="82" t="str">
        <f>IF($C2919="","",VLOOKUP($C2919,'4.NLC'!$A$6:$H$51,7,0))</f>
        <v/>
      </c>
      <c r="H2919" s="74"/>
      <c r="I2919" s="74"/>
      <c r="J2919" s="74"/>
      <c r="K2919" s="57">
        <f t="shared" si="368"/>
        <v>0</v>
      </c>
      <c r="L2919" s="75"/>
      <c r="M2919" s="52">
        <f t="shared" si="369"/>
        <v>0</v>
      </c>
      <c r="N2919" s="76"/>
      <c r="O2919" s="52">
        <f t="shared" si="370"/>
        <v>0</v>
      </c>
      <c r="P2919" s="57">
        <f t="shared" si="371"/>
        <v>0</v>
      </c>
      <c r="Q2919" s="52">
        <f t="shared" si="372"/>
        <v>0</v>
      </c>
      <c r="R2919" s="454">
        <f t="shared" si="373"/>
        <v>0</v>
      </c>
    </row>
    <row r="2920" spans="1:18" outlineLevel="1" x14ac:dyDescent="0.2">
      <c r="A2920" s="79" t="str">
        <f t="shared" si="366"/>
        <v/>
      </c>
      <c r="B2920" s="73"/>
      <c r="C2920" s="90"/>
      <c r="D2920" s="93" t="str">
        <f t="shared" si="367"/>
        <v xml:space="preserve"> </v>
      </c>
      <c r="E2920" s="54" t="str">
        <f>IF($C2920="","",VLOOKUP($C2920,'4.NLC'!$A$6:$F$51,6,0))</f>
        <v/>
      </c>
      <c r="F2920" s="72" t="str">
        <f>IF($C2920="","",VLOOKUP($C2920,'4.NLC'!$A$6:$F$51,5,0))</f>
        <v/>
      </c>
      <c r="G2920" s="82" t="str">
        <f>IF($C2920="","",VLOOKUP($C2920,'4.NLC'!$A$6:$H$51,7,0))</f>
        <v/>
      </c>
      <c r="H2920" s="74"/>
      <c r="I2920" s="74"/>
      <c r="J2920" s="74"/>
      <c r="K2920" s="57">
        <f t="shared" si="368"/>
        <v>0</v>
      </c>
      <c r="L2920" s="75"/>
      <c r="M2920" s="52">
        <f t="shared" si="369"/>
        <v>0</v>
      </c>
      <c r="N2920" s="76"/>
      <c r="O2920" s="52">
        <f t="shared" si="370"/>
        <v>0</v>
      </c>
      <c r="P2920" s="57">
        <f t="shared" si="371"/>
        <v>0</v>
      </c>
      <c r="Q2920" s="52">
        <f t="shared" si="372"/>
        <v>0</v>
      </c>
      <c r="R2920" s="454">
        <f t="shared" si="373"/>
        <v>0</v>
      </c>
    </row>
    <row r="2921" spans="1:18" outlineLevel="1" x14ac:dyDescent="0.2">
      <c r="A2921" s="79" t="str">
        <f t="shared" si="366"/>
        <v/>
      </c>
      <c r="B2921" s="73"/>
      <c r="C2921" s="90"/>
      <c r="D2921" s="93" t="str">
        <f t="shared" si="367"/>
        <v xml:space="preserve"> </v>
      </c>
      <c r="E2921" s="54" t="str">
        <f>IF($C2921="","",VLOOKUP($C2921,'4.NLC'!$A$6:$F$51,6,0))</f>
        <v/>
      </c>
      <c r="F2921" s="72" t="str">
        <f>IF($C2921="","",VLOOKUP($C2921,'4.NLC'!$A$6:$F$51,5,0))</f>
        <v/>
      </c>
      <c r="G2921" s="82" t="str">
        <f>IF($C2921="","",VLOOKUP($C2921,'4.NLC'!$A$6:$H$51,7,0))</f>
        <v/>
      </c>
      <c r="H2921" s="74"/>
      <c r="I2921" s="74"/>
      <c r="J2921" s="74"/>
      <c r="K2921" s="57">
        <f t="shared" si="368"/>
        <v>0</v>
      </c>
      <c r="L2921" s="75"/>
      <c r="M2921" s="52">
        <f t="shared" si="369"/>
        <v>0</v>
      </c>
      <c r="N2921" s="76"/>
      <c r="O2921" s="52">
        <f t="shared" si="370"/>
        <v>0</v>
      </c>
      <c r="P2921" s="57">
        <f t="shared" si="371"/>
        <v>0</v>
      </c>
      <c r="Q2921" s="52">
        <f t="shared" si="372"/>
        <v>0</v>
      </c>
      <c r="R2921" s="454">
        <f t="shared" si="373"/>
        <v>0</v>
      </c>
    </row>
    <row r="2922" spans="1:18" outlineLevel="1" x14ac:dyDescent="0.2">
      <c r="A2922" s="79" t="str">
        <f t="shared" si="366"/>
        <v/>
      </c>
      <c r="B2922" s="73"/>
      <c r="C2922" s="90"/>
      <c r="D2922" s="93" t="str">
        <f t="shared" si="367"/>
        <v xml:space="preserve"> </v>
      </c>
      <c r="E2922" s="54" t="str">
        <f>IF($C2922="","",VLOOKUP($C2922,'4.NLC'!$A$6:$F$51,6,0))</f>
        <v/>
      </c>
      <c r="F2922" s="72" t="str">
        <f>IF($C2922="","",VLOOKUP($C2922,'4.NLC'!$A$6:$F$51,5,0))</f>
        <v/>
      </c>
      <c r="G2922" s="82" t="str">
        <f>IF($C2922="","",VLOOKUP($C2922,'4.NLC'!$A$6:$H$51,7,0))</f>
        <v/>
      </c>
      <c r="H2922" s="74"/>
      <c r="I2922" s="74"/>
      <c r="J2922" s="74"/>
      <c r="K2922" s="57">
        <f t="shared" si="368"/>
        <v>0</v>
      </c>
      <c r="L2922" s="75"/>
      <c r="M2922" s="52">
        <f t="shared" si="369"/>
        <v>0</v>
      </c>
      <c r="N2922" s="76"/>
      <c r="O2922" s="52">
        <f t="shared" si="370"/>
        <v>0</v>
      </c>
      <c r="P2922" s="57">
        <f t="shared" si="371"/>
        <v>0</v>
      </c>
      <c r="Q2922" s="52">
        <f t="shared" si="372"/>
        <v>0</v>
      </c>
      <c r="R2922" s="454">
        <f t="shared" si="373"/>
        <v>0</v>
      </c>
    </row>
    <row r="2923" spans="1:18" outlineLevel="1" x14ac:dyDescent="0.2">
      <c r="A2923" s="79" t="str">
        <f t="shared" si="366"/>
        <v/>
      </c>
      <c r="B2923" s="73"/>
      <c r="C2923" s="90"/>
      <c r="D2923" s="93" t="str">
        <f t="shared" si="367"/>
        <v xml:space="preserve"> </v>
      </c>
      <c r="E2923" s="54" t="str">
        <f>IF($C2923="","",VLOOKUP($C2923,'4.NLC'!$A$6:$F$51,6,0))</f>
        <v/>
      </c>
      <c r="F2923" s="72" t="str">
        <f>IF($C2923="","",VLOOKUP($C2923,'4.NLC'!$A$6:$F$51,5,0))</f>
        <v/>
      </c>
      <c r="G2923" s="82" t="str">
        <f>IF($C2923="","",VLOOKUP($C2923,'4.NLC'!$A$6:$H$51,7,0))</f>
        <v/>
      </c>
      <c r="H2923" s="74"/>
      <c r="I2923" s="74"/>
      <c r="J2923" s="74"/>
      <c r="K2923" s="57">
        <f t="shared" si="368"/>
        <v>0</v>
      </c>
      <c r="L2923" s="75"/>
      <c r="M2923" s="52">
        <f t="shared" si="369"/>
        <v>0</v>
      </c>
      <c r="N2923" s="76"/>
      <c r="O2923" s="52">
        <f t="shared" si="370"/>
        <v>0</v>
      </c>
      <c r="P2923" s="57">
        <f t="shared" si="371"/>
        <v>0</v>
      </c>
      <c r="Q2923" s="52">
        <f t="shared" si="372"/>
        <v>0</v>
      </c>
      <c r="R2923" s="454">
        <f t="shared" si="373"/>
        <v>0</v>
      </c>
    </row>
    <row r="2924" spans="1:18" outlineLevel="1" x14ac:dyDescent="0.2">
      <c r="A2924" s="79" t="str">
        <f t="shared" si="366"/>
        <v/>
      </c>
      <c r="B2924" s="73"/>
      <c r="C2924" s="90"/>
      <c r="D2924" s="93" t="str">
        <f t="shared" si="367"/>
        <v xml:space="preserve"> </v>
      </c>
      <c r="E2924" s="54" t="str">
        <f>IF($C2924="","",VLOOKUP($C2924,'4.NLC'!$A$6:$F$51,6,0))</f>
        <v/>
      </c>
      <c r="F2924" s="72" t="str">
        <f>IF($C2924="","",VLOOKUP($C2924,'4.NLC'!$A$6:$F$51,5,0))</f>
        <v/>
      </c>
      <c r="G2924" s="82" t="str">
        <f>IF($C2924="","",VLOOKUP($C2924,'4.NLC'!$A$6:$H$51,7,0))</f>
        <v/>
      </c>
      <c r="H2924" s="74"/>
      <c r="I2924" s="74"/>
      <c r="J2924" s="74"/>
      <c r="K2924" s="57">
        <f t="shared" si="368"/>
        <v>0</v>
      </c>
      <c r="L2924" s="75"/>
      <c r="M2924" s="52">
        <f t="shared" si="369"/>
        <v>0</v>
      </c>
      <c r="N2924" s="76"/>
      <c r="O2924" s="52">
        <f t="shared" si="370"/>
        <v>0</v>
      </c>
      <c r="P2924" s="57">
        <f t="shared" si="371"/>
        <v>0</v>
      </c>
      <c r="Q2924" s="52">
        <f t="shared" si="372"/>
        <v>0</v>
      </c>
      <c r="R2924" s="454">
        <f t="shared" si="373"/>
        <v>0</v>
      </c>
    </row>
    <row r="2925" spans="1:18" outlineLevel="1" x14ac:dyDescent="0.2">
      <c r="A2925" s="79" t="str">
        <f t="shared" si="366"/>
        <v/>
      </c>
      <c r="B2925" s="73"/>
      <c r="C2925" s="90"/>
      <c r="D2925" s="93" t="str">
        <f t="shared" si="367"/>
        <v xml:space="preserve"> </v>
      </c>
      <c r="E2925" s="54" t="str">
        <f>IF($C2925="","",VLOOKUP($C2925,'4.NLC'!$A$6:$F$51,6,0))</f>
        <v/>
      </c>
      <c r="F2925" s="72" t="str">
        <f>IF($C2925="","",VLOOKUP($C2925,'4.NLC'!$A$6:$F$51,5,0))</f>
        <v/>
      </c>
      <c r="G2925" s="82" t="str">
        <f>IF($C2925="","",VLOOKUP($C2925,'4.NLC'!$A$6:$H$51,7,0))</f>
        <v/>
      </c>
      <c r="H2925" s="74"/>
      <c r="I2925" s="74"/>
      <c r="J2925" s="74"/>
      <c r="K2925" s="57">
        <f t="shared" si="368"/>
        <v>0</v>
      </c>
      <c r="L2925" s="75"/>
      <c r="M2925" s="52">
        <f t="shared" si="369"/>
        <v>0</v>
      </c>
      <c r="N2925" s="76"/>
      <c r="O2925" s="52">
        <f t="shared" si="370"/>
        <v>0</v>
      </c>
      <c r="P2925" s="57">
        <f t="shared" si="371"/>
        <v>0</v>
      </c>
      <c r="Q2925" s="52">
        <f t="shared" si="372"/>
        <v>0</v>
      </c>
      <c r="R2925" s="454">
        <f t="shared" si="373"/>
        <v>0</v>
      </c>
    </row>
    <row r="2926" spans="1:18" outlineLevel="1" x14ac:dyDescent="0.2">
      <c r="A2926" s="79" t="str">
        <f t="shared" si="366"/>
        <v/>
      </c>
      <c r="B2926" s="73"/>
      <c r="C2926" s="90"/>
      <c r="D2926" s="93" t="str">
        <f t="shared" si="367"/>
        <v xml:space="preserve"> </v>
      </c>
      <c r="E2926" s="54" t="str">
        <f>IF($C2926="","",VLOOKUP($C2926,'4.NLC'!$A$6:$F$51,6,0))</f>
        <v/>
      </c>
      <c r="F2926" s="72" t="str">
        <f>IF($C2926="","",VLOOKUP($C2926,'4.NLC'!$A$6:$F$51,5,0))</f>
        <v/>
      </c>
      <c r="G2926" s="82" t="str">
        <f>IF($C2926="","",VLOOKUP($C2926,'4.NLC'!$A$6:$H$51,7,0))</f>
        <v/>
      </c>
      <c r="H2926" s="74"/>
      <c r="I2926" s="74"/>
      <c r="J2926" s="74"/>
      <c r="K2926" s="57">
        <f t="shared" si="368"/>
        <v>0</v>
      </c>
      <c r="L2926" s="75"/>
      <c r="M2926" s="52">
        <f t="shared" si="369"/>
        <v>0</v>
      </c>
      <c r="N2926" s="76"/>
      <c r="O2926" s="52">
        <f t="shared" si="370"/>
        <v>0</v>
      </c>
      <c r="P2926" s="57">
        <f t="shared" si="371"/>
        <v>0</v>
      </c>
      <c r="Q2926" s="52">
        <f t="shared" si="372"/>
        <v>0</v>
      </c>
      <c r="R2926" s="454">
        <f t="shared" si="373"/>
        <v>0</v>
      </c>
    </row>
    <row r="2927" spans="1:18" outlineLevel="1" x14ac:dyDescent="0.2">
      <c r="A2927" s="79" t="str">
        <f t="shared" si="366"/>
        <v/>
      </c>
      <c r="B2927" s="73"/>
      <c r="C2927" s="90"/>
      <c r="D2927" s="93" t="str">
        <f t="shared" si="367"/>
        <v xml:space="preserve"> </v>
      </c>
      <c r="E2927" s="54" t="str">
        <f>IF($C2927="","",VLOOKUP($C2927,'4.NLC'!$A$6:$F$51,6,0))</f>
        <v/>
      </c>
      <c r="F2927" s="72" t="str">
        <f>IF($C2927="","",VLOOKUP($C2927,'4.NLC'!$A$6:$F$51,5,0))</f>
        <v/>
      </c>
      <c r="G2927" s="82" t="str">
        <f>IF($C2927="","",VLOOKUP($C2927,'4.NLC'!$A$6:$H$51,7,0))</f>
        <v/>
      </c>
      <c r="H2927" s="74"/>
      <c r="I2927" s="74"/>
      <c r="J2927" s="74"/>
      <c r="K2927" s="57">
        <f t="shared" si="368"/>
        <v>0</v>
      </c>
      <c r="L2927" s="75"/>
      <c r="M2927" s="52">
        <f t="shared" si="369"/>
        <v>0</v>
      </c>
      <c r="N2927" s="76"/>
      <c r="O2927" s="52">
        <f t="shared" si="370"/>
        <v>0</v>
      </c>
      <c r="P2927" s="57">
        <f t="shared" si="371"/>
        <v>0</v>
      </c>
      <c r="Q2927" s="52">
        <f t="shared" si="372"/>
        <v>0</v>
      </c>
      <c r="R2927" s="454">
        <f t="shared" si="373"/>
        <v>0</v>
      </c>
    </row>
    <row r="2928" spans="1:18" outlineLevel="1" x14ac:dyDescent="0.2">
      <c r="A2928" s="79" t="str">
        <f t="shared" si="366"/>
        <v/>
      </c>
      <c r="B2928" s="73"/>
      <c r="C2928" s="90"/>
      <c r="D2928" s="93" t="str">
        <f t="shared" si="367"/>
        <v xml:space="preserve"> </v>
      </c>
      <c r="E2928" s="54" t="str">
        <f>IF($C2928="","",VLOOKUP($C2928,'4.NLC'!$A$6:$F$51,6,0))</f>
        <v/>
      </c>
      <c r="F2928" s="72" t="str">
        <f>IF($C2928="","",VLOOKUP($C2928,'4.NLC'!$A$6:$F$51,5,0))</f>
        <v/>
      </c>
      <c r="G2928" s="82" t="str">
        <f>IF($C2928="","",VLOOKUP($C2928,'4.NLC'!$A$6:$H$51,7,0))</f>
        <v/>
      </c>
      <c r="H2928" s="74"/>
      <c r="I2928" s="74"/>
      <c r="J2928" s="74"/>
      <c r="K2928" s="57">
        <f t="shared" si="368"/>
        <v>0</v>
      </c>
      <c r="L2928" s="75"/>
      <c r="M2928" s="52">
        <f t="shared" si="369"/>
        <v>0</v>
      </c>
      <c r="N2928" s="76"/>
      <c r="O2928" s="52">
        <f t="shared" si="370"/>
        <v>0</v>
      </c>
      <c r="P2928" s="57">
        <f t="shared" si="371"/>
        <v>0</v>
      </c>
      <c r="Q2928" s="52">
        <f t="shared" si="372"/>
        <v>0</v>
      </c>
      <c r="R2928" s="454">
        <f t="shared" si="373"/>
        <v>0</v>
      </c>
    </row>
    <row r="2929" spans="1:18" outlineLevel="1" x14ac:dyDescent="0.2">
      <c r="A2929" s="79" t="str">
        <f t="shared" si="366"/>
        <v/>
      </c>
      <c r="B2929" s="73"/>
      <c r="C2929" s="90"/>
      <c r="D2929" s="93" t="str">
        <f t="shared" si="367"/>
        <v xml:space="preserve"> </v>
      </c>
      <c r="E2929" s="54" t="str">
        <f>IF($C2929="","",VLOOKUP($C2929,'4.NLC'!$A$6:$F$51,6,0))</f>
        <v/>
      </c>
      <c r="F2929" s="72" t="str">
        <f>IF($C2929="","",VLOOKUP($C2929,'4.NLC'!$A$6:$F$51,5,0))</f>
        <v/>
      </c>
      <c r="G2929" s="82" t="str">
        <f>IF($C2929="","",VLOOKUP($C2929,'4.NLC'!$A$6:$H$51,7,0))</f>
        <v/>
      </c>
      <c r="H2929" s="74"/>
      <c r="I2929" s="74"/>
      <c r="J2929" s="74"/>
      <c r="K2929" s="57">
        <f t="shared" si="368"/>
        <v>0</v>
      </c>
      <c r="L2929" s="75"/>
      <c r="M2929" s="52">
        <f t="shared" si="369"/>
        <v>0</v>
      </c>
      <c r="N2929" s="76"/>
      <c r="O2929" s="52">
        <f t="shared" si="370"/>
        <v>0</v>
      </c>
      <c r="P2929" s="57">
        <f t="shared" si="371"/>
        <v>0</v>
      </c>
      <c r="Q2929" s="52">
        <f t="shared" si="372"/>
        <v>0</v>
      </c>
      <c r="R2929" s="454">
        <f t="shared" si="373"/>
        <v>0</v>
      </c>
    </row>
    <row r="2930" spans="1:18" outlineLevel="1" x14ac:dyDescent="0.2">
      <c r="A2930" s="79" t="str">
        <f t="shared" si="366"/>
        <v/>
      </c>
      <c r="B2930" s="73"/>
      <c r="C2930" s="90"/>
      <c r="D2930" s="93" t="str">
        <f t="shared" si="367"/>
        <v xml:space="preserve"> </v>
      </c>
      <c r="E2930" s="54" t="str">
        <f>IF($C2930="","",VLOOKUP($C2930,'4.NLC'!$A$6:$F$51,6,0))</f>
        <v/>
      </c>
      <c r="F2930" s="72" t="str">
        <f>IF($C2930="","",VLOOKUP($C2930,'4.NLC'!$A$6:$F$51,5,0))</f>
        <v/>
      </c>
      <c r="G2930" s="82" t="str">
        <f>IF($C2930="","",VLOOKUP($C2930,'4.NLC'!$A$6:$H$51,7,0))</f>
        <v/>
      </c>
      <c r="H2930" s="74"/>
      <c r="I2930" s="74"/>
      <c r="J2930" s="74"/>
      <c r="K2930" s="57">
        <f t="shared" si="368"/>
        <v>0</v>
      </c>
      <c r="L2930" s="75"/>
      <c r="M2930" s="52">
        <f t="shared" si="369"/>
        <v>0</v>
      </c>
      <c r="N2930" s="76"/>
      <c r="O2930" s="52">
        <f t="shared" si="370"/>
        <v>0</v>
      </c>
      <c r="P2930" s="57">
        <f t="shared" si="371"/>
        <v>0</v>
      </c>
      <c r="Q2930" s="52">
        <f t="shared" si="372"/>
        <v>0</v>
      </c>
      <c r="R2930" s="454">
        <f t="shared" si="373"/>
        <v>0</v>
      </c>
    </row>
    <row r="2931" spans="1:18" outlineLevel="1" x14ac:dyDescent="0.2">
      <c r="A2931" s="79" t="str">
        <f t="shared" si="366"/>
        <v/>
      </c>
      <c r="B2931" s="73"/>
      <c r="C2931" s="90"/>
      <c r="D2931" s="93" t="str">
        <f t="shared" si="367"/>
        <v xml:space="preserve"> </v>
      </c>
      <c r="E2931" s="54" t="str">
        <f>IF($C2931="","",VLOOKUP($C2931,'4.NLC'!$A$6:$F$51,6,0))</f>
        <v/>
      </c>
      <c r="F2931" s="72" t="str">
        <f>IF($C2931="","",VLOOKUP($C2931,'4.NLC'!$A$6:$F$51,5,0))</f>
        <v/>
      </c>
      <c r="G2931" s="82" t="str">
        <f>IF($C2931="","",VLOOKUP($C2931,'4.NLC'!$A$6:$H$51,7,0))</f>
        <v/>
      </c>
      <c r="H2931" s="74"/>
      <c r="I2931" s="74"/>
      <c r="J2931" s="74"/>
      <c r="K2931" s="57">
        <f t="shared" si="368"/>
        <v>0</v>
      </c>
      <c r="L2931" s="75"/>
      <c r="M2931" s="52">
        <f t="shared" si="369"/>
        <v>0</v>
      </c>
      <c r="N2931" s="76"/>
      <c r="O2931" s="52">
        <f t="shared" si="370"/>
        <v>0</v>
      </c>
      <c r="P2931" s="57">
        <f t="shared" si="371"/>
        <v>0</v>
      </c>
      <c r="Q2931" s="52">
        <f t="shared" si="372"/>
        <v>0</v>
      </c>
      <c r="R2931" s="454">
        <f t="shared" si="373"/>
        <v>0</v>
      </c>
    </row>
    <row r="2932" spans="1:18" outlineLevel="1" x14ac:dyDescent="0.2">
      <c r="A2932" s="79" t="str">
        <f t="shared" si="366"/>
        <v/>
      </c>
      <c r="B2932" s="73"/>
      <c r="C2932" s="90"/>
      <c r="D2932" s="93" t="str">
        <f t="shared" si="367"/>
        <v xml:space="preserve"> </v>
      </c>
      <c r="E2932" s="54" t="str">
        <f>IF($C2932="","",VLOOKUP($C2932,'4.NLC'!$A$6:$F$51,6,0))</f>
        <v/>
      </c>
      <c r="F2932" s="72" t="str">
        <f>IF($C2932="","",VLOOKUP($C2932,'4.NLC'!$A$6:$F$51,5,0))</f>
        <v/>
      </c>
      <c r="G2932" s="82" t="str">
        <f>IF($C2932="","",VLOOKUP($C2932,'4.NLC'!$A$6:$H$51,7,0))</f>
        <v/>
      </c>
      <c r="H2932" s="74"/>
      <c r="I2932" s="74"/>
      <c r="J2932" s="74"/>
      <c r="K2932" s="57">
        <f t="shared" si="368"/>
        <v>0</v>
      </c>
      <c r="L2932" s="75"/>
      <c r="M2932" s="52">
        <f t="shared" si="369"/>
        <v>0</v>
      </c>
      <c r="N2932" s="76"/>
      <c r="O2932" s="52">
        <f t="shared" si="370"/>
        <v>0</v>
      </c>
      <c r="P2932" s="57">
        <f t="shared" si="371"/>
        <v>0</v>
      </c>
      <c r="Q2932" s="52">
        <f t="shared" si="372"/>
        <v>0</v>
      </c>
      <c r="R2932" s="454">
        <f t="shared" si="373"/>
        <v>0</v>
      </c>
    </row>
    <row r="2933" spans="1:18" outlineLevel="1" x14ac:dyDescent="0.2">
      <c r="A2933" s="79" t="str">
        <f t="shared" si="366"/>
        <v/>
      </c>
      <c r="B2933" s="73"/>
      <c r="C2933" s="90"/>
      <c r="D2933" s="93" t="str">
        <f t="shared" si="367"/>
        <v xml:space="preserve"> </v>
      </c>
      <c r="E2933" s="54" t="str">
        <f>IF($C2933="","",VLOOKUP($C2933,'4.NLC'!$A$6:$F$51,6,0))</f>
        <v/>
      </c>
      <c r="F2933" s="72" t="str">
        <f>IF($C2933="","",VLOOKUP($C2933,'4.NLC'!$A$6:$F$51,5,0))</f>
        <v/>
      </c>
      <c r="G2933" s="82" t="str">
        <f>IF($C2933="","",VLOOKUP($C2933,'4.NLC'!$A$6:$H$51,7,0))</f>
        <v/>
      </c>
      <c r="H2933" s="74"/>
      <c r="I2933" s="74"/>
      <c r="J2933" s="74"/>
      <c r="K2933" s="57">
        <f t="shared" si="368"/>
        <v>0</v>
      </c>
      <c r="L2933" s="75"/>
      <c r="M2933" s="52">
        <f t="shared" si="369"/>
        <v>0</v>
      </c>
      <c r="N2933" s="76"/>
      <c r="O2933" s="52">
        <f t="shared" si="370"/>
        <v>0</v>
      </c>
      <c r="P2933" s="57">
        <f t="shared" si="371"/>
        <v>0</v>
      </c>
      <c r="Q2933" s="52">
        <f t="shared" si="372"/>
        <v>0</v>
      </c>
      <c r="R2933" s="454">
        <f t="shared" si="373"/>
        <v>0</v>
      </c>
    </row>
    <row r="2934" spans="1:18" outlineLevel="1" x14ac:dyDescent="0.2">
      <c r="A2934" s="79" t="str">
        <f t="shared" si="366"/>
        <v/>
      </c>
      <c r="B2934" s="73"/>
      <c r="C2934" s="90"/>
      <c r="D2934" s="93" t="str">
        <f t="shared" si="367"/>
        <v xml:space="preserve"> </v>
      </c>
      <c r="E2934" s="54" t="str">
        <f>IF($C2934="","",VLOOKUP($C2934,'4.NLC'!$A$6:$F$51,6,0))</f>
        <v/>
      </c>
      <c r="F2934" s="72" t="str">
        <f>IF($C2934="","",VLOOKUP($C2934,'4.NLC'!$A$6:$F$51,5,0))</f>
        <v/>
      </c>
      <c r="G2934" s="82" t="str">
        <f>IF($C2934="","",VLOOKUP($C2934,'4.NLC'!$A$6:$H$51,7,0))</f>
        <v/>
      </c>
      <c r="H2934" s="74"/>
      <c r="I2934" s="74"/>
      <c r="J2934" s="74"/>
      <c r="K2934" s="57">
        <f t="shared" si="368"/>
        <v>0</v>
      </c>
      <c r="L2934" s="75"/>
      <c r="M2934" s="52">
        <f t="shared" si="369"/>
        <v>0</v>
      </c>
      <c r="N2934" s="76"/>
      <c r="O2934" s="52">
        <f t="shared" si="370"/>
        <v>0</v>
      </c>
      <c r="P2934" s="57">
        <f t="shared" si="371"/>
        <v>0</v>
      </c>
      <c r="Q2934" s="52">
        <f t="shared" si="372"/>
        <v>0</v>
      </c>
      <c r="R2934" s="454">
        <f t="shared" si="373"/>
        <v>0</v>
      </c>
    </row>
    <row r="2935" spans="1:18" outlineLevel="1" x14ac:dyDescent="0.2">
      <c r="A2935" s="79" t="str">
        <f t="shared" si="366"/>
        <v/>
      </c>
      <c r="B2935" s="73"/>
      <c r="C2935" s="90"/>
      <c r="D2935" s="93" t="str">
        <f t="shared" si="367"/>
        <v xml:space="preserve"> </v>
      </c>
      <c r="E2935" s="54" t="str">
        <f>IF($C2935="","",VLOOKUP($C2935,'4.NLC'!$A$6:$F$51,6,0))</f>
        <v/>
      </c>
      <c r="F2935" s="72" t="str">
        <f>IF($C2935="","",VLOOKUP($C2935,'4.NLC'!$A$6:$F$51,5,0))</f>
        <v/>
      </c>
      <c r="G2935" s="82" t="str">
        <f>IF($C2935="","",VLOOKUP($C2935,'4.NLC'!$A$6:$H$51,7,0))</f>
        <v/>
      </c>
      <c r="H2935" s="74"/>
      <c r="I2935" s="74"/>
      <c r="J2935" s="74"/>
      <c r="K2935" s="57">
        <f t="shared" si="368"/>
        <v>0</v>
      </c>
      <c r="L2935" s="75"/>
      <c r="M2935" s="52">
        <f t="shared" si="369"/>
        <v>0</v>
      </c>
      <c r="N2935" s="76"/>
      <c r="O2935" s="52">
        <f t="shared" si="370"/>
        <v>0</v>
      </c>
      <c r="P2935" s="57">
        <f t="shared" si="371"/>
        <v>0</v>
      </c>
      <c r="Q2935" s="52">
        <f t="shared" si="372"/>
        <v>0</v>
      </c>
      <c r="R2935" s="454">
        <f t="shared" si="373"/>
        <v>0</v>
      </c>
    </row>
    <row r="2936" spans="1:18" outlineLevel="1" x14ac:dyDescent="0.2">
      <c r="A2936" s="79" t="str">
        <f t="shared" si="366"/>
        <v/>
      </c>
      <c r="B2936" s="73"/>
      <c r="C2936" s="90"/>
      <c r="D2936" s="93" t="str">
        <f t="shared" si="367"/>
        <v xml:space="preserve"> </v>
      </c>
      <c r="E2936" s="54" t="str">
        <f>IF($C2936="","",VLOOKUP($C2936,'4.NLC'!$A$6:$F$51,6,0))</f>
        <v/>
      </c>
      <c r="F2936" s="72" t="str">
        <f>IF($C2936="","",VLOOKUP($C2936,'4.NLC'!$A$6:$F$51,5,0))</f>
        <v/>
      </c>
      <c r="G2936" s="82" t="str">
        <f>IF($C2936="","",VLOOKUP($C2936,'4.NLC'!$A$6:$H$51,7,0))</f>
        <v/>
      </c>
      <c r="H2936" s="74"/>
      <c r="I2936" s="74"/>
      <c r="J2936" s="74"/>
      <c r="K2936" s="57">
        <f t="shared" si="368"/>
        <v>0</v>
      </c>
      <c r="L2936" s="75"/>
      <c r="M2936" s="52">
        <f t="shared" si="369"/>
        <v>0</v>
      </c>
      <c r="N2936" s="76"/>
      <c r="O2936" s="52">
        <f t="shared" si="370"/>
        <v>0</v>
      </c>
      <c r="P2936" s="57">
        <f t="shared" si="371"/>
        <v>0</v>
      </c>
      <c r="Q2936" s="52">
        <f t="shared" si="372"/>
        <v>0</v>
      </c>
      <c r="R2936" s="454">
        <f t="shared" si="373"/>
        <v>0</v>
      </c>
    </row>
    <row r="2937" spans="1:18" outlineLevel="1" x14ac:dyDescent="0.2">
      <c r="A2937" s="79" t="str">
        <f t="shared" si="366"/>
        <v/>
      </c>
      <c r="B2937" s="73"/>
      <c r="C2937" s="90"/>
      <c r="D2937" s="93" t="str">
        <f t="shared" si="367"/>
        <v xml:space="preserve"> </v>
      </c>
      <c r="E2937" s="54" t="str">
        <f>IF($C2937="","",VLOOKUP($C2937,'4.NLC'!$A$6:$F$51,6,0))</f>
        <v/>
      </c>
      <c r="F2937" s="72" t="str">
        <f>IF($C2937="","",VLOOKUP($C2937,'4.NLC'!$A$6:$F$51,5,0))</f>
        <v/>
      </c>
      <c r="G2937" s="82" t="str">
        <f>IF($C2937="","",VLOOKUP($C2937,'4.NLC'!$A$6:$H$51,7,0))</f>
        <v/>
      </c>
      <c r="H2937" s="74"/>
      <c r="I2937" s="74"/>
      <c r="J2937" s="74"/>
      <c r="K2937" s="57">
        <f t="shared" si="368"/>
        <v>0</v>
      </c>
      <c r="L2937" s="75"/>
      <c r="M2937" s="52">
        <f t="shared" si="369"/>
        <v>0</v>
      </c>
      <c r="N2937" s="76"/>
      <c r="O2937" s="52">
        <f t="shared" si="370"/>
        <v>0</v>
      </c>
      <c r="P2937" s="57">
        <f t="shared" si="371"/>
        <v>0</v>
      </c>
      <c r="Q2937" s="52">
        <f t="shared" si="372"/>
        <v>0</v>
      </c>
      <c r="R2937" s="454">
        <f t="shared" si="373"/>
        <v>0</v>
      </c>
    </row>
    <row r="2938" spans="1:18" outlineLevel="1" x14ac:dyDescent="0.2">
      <c r="A2938" s="79" t="str">
        <f t="shared" si="366"/>
        <v/>
      </c>
      <c r="B2938" s="73"/>
      <c r="C2938" s="90"/>
      <c r="D2938" s="93" t="str">
        <f t="shared" si="367"/>
        <v xml:space="preserve"> </v>
      </c>
      <c r="E2938" s="54" t="str">
        <f>IF($C2938="","",VLOOKUP($C2938,'4.NLC'!$A$6:$F$51,6,0))</f>
        <v/>
      </c>
      <c r="F2938" s="72" t="str">
        <f>IF($C2938="","",VLOOKUP($C2938,'4.NLC'!$A$6:$F$51,5,0))</f>
        <v/>
      </c>
      <c r="G2938" s="82" t="str">
        <f>IF($C2938="","",VLOOKUP($C2938,'4.NLC'!$A$6:$H$51,7,0))</f>
        <v/>
      </c>
      <c r="H2938" s="74"/>
      <c r="I2938" s="74"/>
      <c r="J2938" s="74"/>
      <c r="K2938" s="57">
        <f t="shared" si="368"/>
        <v>0</v>
      </c>
      <c r="L2938" s="75"/>
      <c r="M2938" s="52">
        <f t="shared" si="369"/>
        <v>0</v>
      </c>
      <c r="N2938" s="76"/>
      <c r="O2938" s="52">
        <f t="shared" si="370"/>
        <v>0</v>
      </c>
      <c r="P2938" s="57">
        <f t="shared" si="371"/>
        <v>0</v>
      </c>
      <c r="Q2938" s="52">
        <f t="shared" si="372"/>
        <v>0</v>
      </c>
      <c r="R2938" s="454">
        <f t="shared" si="373"/>
        <v>0</v>
      </c>
    </row>
    <row r="2939" spans="1:18" outlineLevel="1" x14ac:dyDescent="0.2">
      <c r="A2939" s="79" t="str">
        <f t="shared" si="366"/>
        <v/>
      </c>
      <c r="B2939" s="73"/>
      <c r="C2939" s="90"/>
      <c r="D2939" s="93" t="str">
        <f t="shared" si="367"/>
        <v xml:space="preserve"> </v>
      </c>
      <c r="E2939" s="54" t="str">
        <f>IF($C2939="","",VLOOKUP($C2939,'4.NLC'!$A$6:$F$51,6,0))</f>
        <v/>
      </c>
      <c r="F2939" s="72" t="str">
        <f>IF($C2939="","",VLOOKUP($C2939,'4.NLC'!$A$6:$F$51,5,0))</f>
        <v/>
      </c>
      <c r="G2939" s="82" t="str">
        <f>IF($C2939="","",VLOOKUP($C2939,'4.NLC'!$A$6:$H$51,7,0))</f>
        <v/>
      </c>
      <c r="H2939" s="74"/>
      <c r="I2939" s="74"/>
      <c r="J2939" s="74"/>
      <c r="K2939" s="57">
        <f t="shared" si="368"/>
        <v>0</v>
      </c>
      <c r="L2939" s="75"/>
      <c r="M2939" s="52">
        <f t="shared" si="369"/>
        <v>0</v>
      </c>
      <c r="N2939" s="76"/>
      <c r="O2939" s="52">
        <f t="shared" si="370"/>
        <v>0</v>
      </c>
      <c r="P2939" s="57">
        <f t="shared" si="371"/>
        <v>0</v>
      </c>
      <c r="Q2939" s="52">
        <f t="shared" si="372"/>
        <v>0</v>
      </c>
      <c r="R2939" s="454">
        <f t="shared" si="373"/>
        <v>0</v>
      </c>
    </row>
    <row r="2940" spans="1:18" outlineLevel="1" x14ac:dyDescent="0.2">
      <c r="A2940" s="79" t="str">
        <f t="shared" si="366"/>
        <v/>
      </c>
      <c r="B2940" s="73"/>
      <c r="C2940" s="90"/>
      <c r="D2940" s="93" t="str">
        <f t="shared" si="367"/>
        <v xml:space="preserve"> </v>
      </c>
      <c r="E2940" s="54" t="str">
        <f>IF($C2940="","",VLOOKUP($C2940,'4.NLC'!$A$6:$F$51,6,0))</f>
        <v/>
      </c>
      <c r="F2940" s="72" t="str">
        <f>IF($C2940="","",VLOOKUP($C2940,'4.NLC'!$A$6:$F$51,5,0))</f>
        <v/>
      </c>
      <c r="G2940" s="82" t="str">
        <f>IF($C2940="","",VLOOKUP($C2940,'4.NLC'!$A$6:$H$51,7,0))</f>
        <v/>
      </c>
      <c r="H2940" s="74"/>
      <c r="I2940" s="74"/>
      <c r="J2940" s="74"/>
      <c r="K2940" s="57">
        <f t="shared" si="368"/>
        <v>0</v>
      </c>
      <c r="L2940" s="75"/>
      <c r="M2940" s="52">
        <f t="shared" si="369"/>
        <v>0</v>
      </c>
      <c r="N2940" s="76"/>
      <c r="O2940" s="52">
        <f t="shared" si="370"/>
        <v>0</v>
      </c>
      <c r="P2940" s="57">
        <f t="shared" si="371"/>
        <v>0</v>
      </c>
      <c r="Q2940" s="52">
        <f t="shared" si="372"/>
        <v>0</v>
      </c>
      <c r="R2940" s="454">
        <f t="shared" si="373"/>
        <v>0</v>
      </c>
    </row>
    <row r="2941" spans="1:18" outlineLevel="1" x14ac:dyDescent="0.2">
      <c r="A2941" s="79" t="str">
        <f t="shared" si="366"/>
        <v/>
      </c>
      <c r="B2941" s="73"/>
      <c r="C2941" s="90"/>
      <c r="D2941" s="93" t="str">
        <f t="shared" si="367"/>
        <v xml:space="preserve"> </v>
      </c>
      <c r="E2941" s="54" t="str">
        <f>IF($C2941="","",VLOOKUP($C2941,'4.NLC'!$A$6:$F$51,6,0))</f>
        <v/>
      </c>
      <c r="F2941" s="72" t="str">
        <f>IF($C2941="","",VLOOKUP($C2941,'4.NLC'!$A$6:$F$51,5,0))</f>
        <v/>
      </c>
      <c r="G2941" s="82" t="str">
        <f>IF($C2941="","",VLOOKUP($C2941,'4.NLC'!$A$6:$H$51,7,0))</f>
        <v/>
      </c>
      <c r="H2941" s="74"/>
      <c r="I2941" s="74"/>
      <c r="J2941" s="74"/>
      <c r="K2941" s="57">
        <f t="shared" si="368"/>
        <v>0</v>
      </c>
      <c r="L2941" s="75"/>
      <c r="M2941" s="52">
        <f t="shared" si="369"/>
        <v>0</v>
      </c>
      <c r="N2941" s="76"/>
      <c r="O2941" s="52">
        <f t="shared" si="370"/>
        <v>0</v>
      </c>
      <c r="P2941" s="57">
        <f t="shared" si="371"/>
        <v>0</v>
      </c>
      <c r="Q2941" s="52">
        <f t="shared" si="372"/>
        <v>0</v>
      </c>
      <c r="R2941" s="454">
        <f t="shared" si="373"/>
        <v>0</v>
      </c>
    </row>
    <row r="2942" spans="1:18" outlineLevel="1" x14ac:dyDescent="0.2">
      <c r="A2942" s="79" t="str">
        <f t="shared" si="366"/>
        <v/>
      </c>
      <c r="B2942" s="73"/>
      <c r="C2942" s="90"/>
      <c r="D2942" s="93" t="str">
        <f t="shared" si="367"/>
        <v xml:space="preserve"> </v>
      </c>
      <c r="E2942" s="54" t="str">
        <f>IF($C2942="","",VLOOKUP($C2942,'4.NLC'!$A$6:$F$51,6,0))</f>
        <v/>
      </c>
      <c r="F2942" s="72" t="str">
        <f>IF($C2942="","",VLOOKUP($C2942,'4.NLC'!$A$6:$F$51,5,0))</f>
        <v/>
      </c>
      <c r="G2942" s="82" t="str">
        <f>IF($C2942="","",VLOOKUP($C2942,'4.NLC'!$A$6:$H$51,7,0))</f>
        <v/>
      </c>
      <c r="H2942" s="74"/>
      <c r="I2942" s="74"/>
      <c r="J2942" s="74"/>
      <c r="K2942" s="57">
        <f t="shared" si="368"/>
        <v>0</v>
      </c>
      <c r="L2942" s="75"/>
      <c r="M2942" s="52">
        <f t="shared" si="369"/>
        <v>0</v>
      </c>
      <c r="N2942" s="76"/>
      <c r="O2942" s="52">
        <f t="shared" si="370"/>
        <v>0</v>
      </c>
      <c r="P2942" s="57">
        <f t="shared" si="371"/>
        <v>0</v>
      </c>
      <c r="Q2942" s="52">
        <f t="shared" si="372"/>
        <v>0</v>
      </c>
      <c r="R2942" s="454">
        <f t="shared" si="373"/>
        <v>0</v>
      </c>
    </row>
    <row r="2943" spans="1:18" outlineLevel="1" x14ac:dyDescent="0.2">
      <c r="A2943" s="79" t="str">
        <f t="shared" si="366"/>
        <v/>
      </c>
      <c r="B2943" s="73"/>
      <c r="C2943" s="90"/>
      <c r="D2943" s="93" t="str">
        <f t="shared" si="367"/>
        <v xml:space="preserve"> </v>
      </c>
      <c r="E2943" s="54" t="str">
        <f>IF($C2943="","",VLOOKUP($C2943,'4.NLC'!$A$6:$F$51,6,0))</f>
        <v/>
      </c>
      <c r="F2943" s="72" t="str">
        <f>IF($C2943="","",VLOOKUP($C2943,'4.NLC'!$A$6:$F$51,5,0))</f>
        <v/>
      </c>
      <c r="G2943" s="82" t="str">
        <f>IF($C2943="","",VLOOKUP($C2943,'4.NLC'!$A$6:$H$51,7,0))</f>
        <v/>
      </c>
      <c r="H2943" s="74"/>
      <c r="I2943" s="74"/>
      <c r="J2943" s="74"/>
      <c r="K2943" s="57">
        <f t="shared" si="368"/>
        <v>0</v>
      </c>
      <c r="L2943" s="75"/>
      <c r="M2943" s="52">
        <f t="shared" si="369"/>
        <v>0</v>
      </c>
      <c r="N2943" s="76"/>
      <c r="O2943" s="52">
        <f t="shared" si="370"/>
        <v>0</v>
      </c>
      <c r="P2943" s="57">
        <f t="shared" si="371"/>
        <v>0</v>
      </c>
      <c r="Q2943" s="52">
        <f t="shared" si="372"/>
        <v>0</v>
      </c>
      <c r="R2943" s="454">
        <f t="shared" si="373"/>
        <v>0</v>
      </c>
    </row>
    <row r="2944" spans="1:18" outlineLevel="1" x14ac:dyDescent="0.2">
      <c r="A2944" s="79" t="str">
        <f t="shared" si="366"/>
        <v/>
      </c>
      <c r="B2944" s="73"/>
      <c r="C2944" s="90"/>
      <c r="D2944" s="93" t="str">
        <f t="shared" si="367"/>
        <v xml:space="preserve"> </v>
      </c>
      <c r="E2944" s="54" t="str">
        <f>IF($C2944="","",VLOOKUP($C2944,'4.NLC'!$A$6:$F$51,6,0))</f>
        <v/>
      </c>
      <c r="F2944" s="72" t="str">
        <f>IF($C2944="","",VLOOKUP($C2944,'4.NLC'!$A$6:$F$51,5,0))</f>
        <v/>
      </c>
      <c r="G2944" s="82" t="str">
        <f>IF($C2944="","",VLOOKUP($C2944,'4.NLC'!$A$6:$H$51,7,0))</f>
        <v/>
      </c>
      <c r="H2944" s="74"/>
      <c r="I2944" s="74"/>
      <c r="J2944" s="74"/>
      <c r="K2944" s="57">
        <f t="shared" si="368"/>
        <v>0</v>
      </c>
      <c r="L2944" s="75"/>
      <c r="M2944" s="52">
        <f t="shared" si="369"/>
        <v>0</v>
      </c>
      <c r="N2944" s="76"/>
      <c r="O2944" s="52">
        <f t="shared" si="370"/>
        <v>0</v>
      </c>
      <c r="P2944" s="57">
        <f t="shared" si="371"/>
        <v>0</v>
      </c>
      <c r="Q2944" s="52">
        <f t="shared" si="372"/>
        <v>0</v>
      </c>
      <c r="R2944" s="454">
        <f t="shared" si="373"/>
        <v>0</v>
      </c>
    </row>
    <row r="2945" spans="1:18" outlineLevel="1" x14ac:dyDescent="0.2">
      <c r="A2945" s="79" t="str">
        <f t="shared" si="366"/>
        <v/>
      </c>
      <c r="B2945" s="73"/>
      <c r="C2945" s="90"/>
      <c r="D2945" s="93" t="str">
        <f t="shared" si="367"/>
        <v xml:space="preserve"> </v>
      </c>
      <c r="E2945" s="54" t="str">
        <f>IF($C2945="","",VLOOKUP($C2945,'4.NLC'!$A$6:$F$51,6,0))</f>
        <v/>
      </c>
      <c r="F2945" s="72" t="str">
        <f>IF($C2945="","",VLOOKUP($C2945,'4.NLC'!$A$6:$F$51,5,0))</f>
        <v/>
      </c>
      <c r="G2945" s="82" t="str">
        <f>IF($C2945="","",VLOOKUP($C2945,'4.NLC'!$A$6:$H$51,7,0))</f>
        <v/>
      </c>
      <c r="H2945" s="74"/>
      <c r="I2945" s="74"/>
      <c r="J2945" s="74"/>
      <c r="K2945" s="57">
        <f t="shared" si="368"/>
        <v>0</v>
      </c>
      <c r="L2945" s="75"/>
      <c r="M2945" s="52">
        <f t="shared" si="369"/>
        <v>0</v>
      </c>
      <c r="N2945" s="76"/>
      <c r="O2945" s="52">
        <f t="shared" si="370"/>
        <v>0</v>
      </c>
      <c r="P2945" s="57">
        <f t="shared" si="371"/>
        <v>0</v>
      </c>
      <c r="Q2945" s="52">
        <f t="shared" si="372"/>
        <v>0</v>
      </c>
      <c r="R2945" s="454">
        <f t="shared" si="373"/>
        <v>0</v>
      </c>
    </row>
    <row r="2946" spans="1:18" outlineLevel="1" x14ac:dyDescent="0.2">
      <c r="A2946" s="79" t="str">
        <f t="shared" si="366"/>
        <v/>
      </c>
      <c r="B2946" s="73"/>
      <c r="C2946" s="90"/>
      <c r="D2946" s="93" t="str">
        <f t="shared" si="367"/>
        <v xml:space="preserve"> </v>
      </c>
      <c r="E2946" s="54" t="str">
        <f>IF($C2946="","",VLOOKUP($C2946,'4.NLC'!$A$6:$F$51,6,0))</f>
        <v/>
      </c>
      <c r="F2946" s="72" t="str">
        <f>IF($C2946="","",VLOOKUP($C2946,'4.NLC'!$A$6:$F$51,5,0))</f>
        <v/>
      </c>
      <c r="G2946" s="82" t="str">
        <f>IF($C2946="","",VLOOKUP($C2946,'4.NLC'!$A$6:$H$51,7,0))</f>
        <v/>
      </c>
      <c r="H2946" s="74"/>
      <c r="I2946" s="74"/>
      <c r="J2946" s="74"/>
      <c r="K2946" s="57">
        <f t="shared" si="368"/>
        <v>0</v>
      </c>
      <c r="L2946" s="75"/>
      <c r="M2946" s="52">
        <f t="shared" si="369"/>
        <v>0</v>
      </c>
      <c r="N2946" s="76"/>
      <c r="O2946" s="52">
        <f t="shared" si="370"/>
        <v>0</v>
      </c>
      <c r="P2946" s="57">
        <f t="shared" si="371"/>
        <v>0</v>
      </c>
      <c r="Q2946" s="52">
        <f t="shared" si="372"/>
        <v>0</v>
      </c>
      <c r="R2946" s="454">
        <f t="shared" si="373"/>
        <v>0</v>
      </c>
    </row>
    <row r="2947" spans="1:18" outlineLevel="1" x14ac:dyDescent="0.2">
      <c r="A2947" s="79" t="str">
        <f t="shared" si="366"/>
        <v/>
      </c>
      <c r="B2947" s="73"/>
      <c r="C2947" s="90"/>
      <c r="D2947" s="93" t="str">
        <f t="shared" si="367"/>
        <v xml:space="preserve"> </v>
      </c>
      <c r="E2947" s="54" t="str">
        <f>IF($C2947="","",VLOOKUP($C2947,'4.NLC'!$A$6:$F$51,6,0))</f>
        <v/>
      </c>
      <c r="F2947" s="72" t="str">
        <f>IF($C2947="","",VLOOKUP($C2947,'4.NLC'!$A$6:$F$51,5,0))</f>
        <v/>
      </c>
      <c r="G2947" s="82" t="str">
        <f>IF($C2947="","",VLOOKUP($C2947,'4.NLC'!$A$6:$H$51,7,0))</f>
        <v/>
      </c>
      <c r="H2947" s="74"/>
      <c r="I2947" s="74"/>
      <c r="J2947" s="74"/>
      <c r="K2947" s="57">
        <f t="shared" si="368"/>
        <v>0</v>
      </c>
      <c r="L2947" s="75"/>
      <c r="M2947" s="52">
        <f t="shared" si="369"/>
        <v>0</v>
      </c>
      <c r="N2947" s="76"/>
      <c r="O2947" s="52">
        <f t="shared" si="370"/>
        <v>0</v>
      </c>
      <c r="P2947" s="57">
        <f t="shared" si="371"/>
        <v>0</v>
      </c>
      <c r="Q2947" s="52">
        <f t="shared" si="372"/>
        <v>0</v>
      </c>
      <c r="R2947" s="454">
        <f t="shared" si="373"/>
        <v>0</v>
      </c>
    </row>
    <row r="2948" spans="1:18" outlineLevel="1" x14ac:dyDescent="0.2">
      <c r="A2948" s="79" t="str">
        <f t="shared" si="366"/>
        <v/>
      </c>
      <c r="B2948" s="73"/>
      <c r="C2948" s="90"/>
      <c r="D2948" s="93" t="str">
        <f t="shared" si="367"/>
        <v xml:space="preserve"> </v>
      </c>
      <c r="E2948" s="54" t="str">
        <f>IF($C2948="","",VLOOKUP($C2948,'4.NLC'!$A$6:$F$51,6,0))</f>
        <v/>
      </c>
      <c r="F2948" s="72" t="str">
        <f>IF($C2948="","",VLOOKUP($C2948,'4.NLC'!$A$6:$F$51,5,0))</f>
        <v/>
      </c>
      <c r="G2948" s="82" t="str">
        <f>IF($C2948="","",VLOOKUP($C2948,'4.NLC'!$A$6:$H$51,7,0))</f>
        <v/>
      </c>
      <c r="H2948" s="74"/>
      <c r="I2948" s="74"/>
      <c r="J2948" s="74"/>
      <c r="K2948" s="57">
        <f t="shared" si="368"/>
        <v>0</v>
      </c>
      <c r="L2948" s="75"/>
      <c r="M2948" s="52">
        <f t="shared" si="369"/>
        <v>0</v>
      </c>
      <c r="N2948" s="76"/>
      <c r="O2948" s="52">
        <f t="shared" si="370"/>
        <v>0</v>
      </c>
      <c r="P2948" s="57">
        <f t="shared" si="371"/>
        <v>0</v>
      </c>
      <c r="Q2948" s="52">
        <f t="shared" si="372"/>
        <v>0</v>
      </c>
      <c r="R2948" s="454">
        <f t="shared" si="373"/>
        <v>0</v>
      </c>
    </row>
    <row r="2949" spans="1:18" outlineLevel="1" x14ac:dyDescent="0.2">
      <c r="A2949" s="79" t="str">
        <f t="shared" si="366"/>
        <v/>
      </c>
      <c r="B2949" s="73"/>
      <c r="C2949" s="90"/>
      <c r="D2949" s="93" t="str">
        <f t="shared" si="367"/>
        <v xml:space="preserve"> </v>
      </c>
      <c r="E2949" s="54" t="str">
        <f>IF($C2949="","",VLOOKUP($C2949,'4.NLC'!$A$6:$F$51,6,0))</f>
        <v/>
      </c>
      <c r="F2949" s="72" t="str">
        <f>IF($C2949="","",VLOOKUP($C2949,'4.NLC'!$A$6:$F$51,5,0))</f>
        <v/>
      </c>
      <c r="G2949" s="82" t="str">
        <f>IF($C2949="","",VLOOKUP($C2949,'4.NLC'!$A$6:$H$51,7,0))</f>
        <v/>
      </c>
      <c r="H2949" s="74"/>
      <c r="I2949" s="74"/>
      <c r="J2949" s="74"/>
      <c r="K2949" s="57">
        <f t="shared" si="368"/>
        <v>0</v>
      </c>
      <c r="L2949" s="75"/>
      <c r="M2949" s="52">
        <f t="shared" si="369"/>
        <v>0</v>
      </c>
      <c r="N2949" s="76"/>
      <c r="O2949" s="52">
        <f t="shared" si="370"/>
        <v>0</v>
      </c>
      <c r="P2949" s="57">
        <f t="shared" si="371"/>
        <v>0</v>
      </c>
      <c r="Q2949" s="52">
        <f t="shared" si="372"/>
        <v>0</v>
      </c>
      <c r="R2949" s="454">
        <f t="shared" si="373"/>
        <v>0</v>
      </c>
    </row>
    <row r="2950" spans="1:18" outlineLevel="1" x14ac:dyDescent="0.2">
      <c r="A2950" s="79" t="str">
        <f t="shared" si="366"/>
        <v/>
      </c>
      <c r="B2950" s="73"/>
      <c r="C2950" s="90"/>
      <c r="D2950" s="93" t="str">
        <f t="shared" si="367"/>
        <v xml:space="preserve"> </v>
      </c>
      <c r="E2950" s="54" t="str">
        <f>IF($C2950="","",VLOOKUP($C2950,'4.NLC'!$A$6:$F$51,6,0))</f>
        <v/>
      </c>
      <c r="F2950" s="72" t="str">
        <f>IF($C2950="","",VLOOKUP($C2950,'4.NLC'!$A$6:$F$51,5,0))</f>
        <v/>
      </c>
      <c r="G2950" s="82" t="str">
        <f>IF($C2950="","",VLOOKUP($C2950,'4.NLC'!$A$6:$H$51,7,0))</f>
        <v/>
      </c>
      <c r="H2950" s="74"/>
      <c r="I2950" s="74"/>
      <c r="J2950" s="74"/>
      <c r="K2950" s="57">
        <f t="shared" si="368"/>
        <v>0</v>
      </c>
      <c r="L2950" s="75"/>
      <c r="M2950" s="52">
        <f t="shared" si="369"/>
        <v>0</v>
      </c>
      <c r="N2950" s="76"/>
      <c r="O2950" s="52">
        <f t="shared" si="370"/>
        <v>0</v>
      </c>
      <c r="P2950" s="57">
        <f t="shared" si="371"/>
        <v>0</v>
      </c>
      <c r="Q2950" s="52">
        <f t="shared" si="372"/>
        <v>0</v>
      </c>
      <c r="R2950" s="454">
        <f t="shared" si="373"/>
        <v>0</v>
      </c>
    </row>
    <row r="2951" spans="1:18" outlineLevel="1" x14ac:dyDescent="0.2">
      <c r="A2951" s="79" t="str">
        <f t="shared" ref="A2951:A3014" si="374">IF(B2951="","",VALUE(LEFT(B2951,4)))</f>
        <v/>
      </c>
      <c r="B2951" s="73"/>
      <c r="C2951" s="90"/>
      <c r="D2951" s="93" t="str">
        <f t="shared" ref="D2951:D3014" si="375">A2951&amp;" "&amp;C2951</f>
        <v xml:space="preserve"> </v>
      </c>
      <c r="E2951" s="54" t="str">
        <f>IF($C2951="","",VLOOKUP($C2951,'4.NLC'!$A$6:$F$51,6,0))</f>
        <v/>
      </c>
      <c r="F2951" s="72" t="str">
        <f>IF($C2951="","",VLOOKUP($C2951,'4.NLC'!$A$6:$F$51,5,0))</f>
        <v/>
      </c>
      <c r="G2951" s="82" t="str">
        <f>IF($C2951="","",VLOOKUP($C2951,'4.NLC'!$A$6:$H$51,7,0))</f>
        <v/>
      </c>
      <c r="H2951" s="74"/>
      <c r="I2951" s="74"/>
      <c r="J2951" s="74"/>
      <c r="K2951" s="57">
        <f t="shared" ref="K2951:K3014" si="376">SUM(I2951:J2951)</f>
        <v>0</v>
      </c>
      <c r="L2951" s="75"/>
      <c r="M2951" s="52">
        <f t="shared" ref="M2951:M3014" si="377">H2951*$L2951</f>
        <v>0</v>
      </c>
      <c r="N2951" s="76"/>
      <c r="O2951" s="52">
        <f t="shared" ref="O2951:O3014" si="378">I2951*$L2951</f>
        <v>0</v>
      </c>
      <c r="P2951" s="57">
        <f t="shared" ref="P2951:P3014" si="379">SUM(M2951:O2951)</f>
        <v>0</v>
      </c>
      <c r="Q2951" s="52">
        <f t="shared" ref="Q2951:Q3014" si="380">J2951*$L2951</f>
        <v>0</v>
      </c>
      <c r="R2951" s="454">
        <f t="shared" ref="R2951:R3014" si="381">SUM(P2951:Q2951)</f>
        <v>0</v>
      </c>
    </row>
    <row r="2952" spans="1:18" outlineLevel="1" x14ac:dyDescent="0.2">
      <c r="A2952" s="79" t="str">
        <f t="shared" si="374"/>
        <v/>
      </c>
      <c r="B2952" s="73"/>
      <c r="C2952" s="90"/>
      <c r="D2952" s="93" t="str">
        <f t="shared" si="375"/>
        <v xml:space="preserve"> </v>
      </c>
      <c r="E2952" s="54" t="str">
        <f>IF($C2952="","",VLOOKUP($C2952,'4.NLC'!$A$6:$F$51,6,0))</f>
        <v/>
      </c>
      <c r="F2952" s="72" t="str">
        <f>IF($C2952="","",VLOOKUP($C2952,'4.NLC'!$A$6:$F$51,5,0))</f>
        <v/>
      </c>
      <c r="G2952" s="82" t="str">
        <f>IF($C2952="","",VLOOKUP($C2952,'4.NLC'!$A$6:$H$51,7,0))</f>
        <v/>
      </c>
      <c r="H2952" s="74"/>
      <c r="I2952" s="74"/>
      <c r="J2952" s="74"/>
      <c r="K2952" s="57">
        <f t="shared" si="376"/>
        <v>0</v>
      </c>
      <c r="L2952" s="75"/>
      <c r="M2952" s="52">
        <f t="shared" si="377"/>
        <v>0</v>
      </c>
      <c r="N2952" s="76"/>
      <c r="O2952" s="52">
        <f t="shared" si="378"/>
        <v>0</v>
      </c>
      <c r="P2952" s="57">
        <f t="shared" si="379"/>
        <v>0</v>
      </c>
      <c r="Q2952" s="52">
        <f t="shared" si="380"/>
        <v>0</v>
      </c>
      <c r="R2952" s="454">
        <f t="shared" si="381"/>
        <v>0</v>
      </c>
    </row>
    <row r="2953" spans="1:18" outlineLevel="1" x14ac:dyDescent="0.2">
      <c r="A2953" s="79" t="str">
        <f t="shared" si="374"/>
        <v/>
      </c>
      <c r="B2953" s="73"/>
      <c r="C2953" s="90"/>
      <c r="D2953" s="93" t="str">
        <f t="shared" si="375"/>
        <v xml:space="preserve"> </v>
      </c>
      <c r="E2953" s="54" t="str">
        <f>IF($C2953="","",VLOOKUP($C2953,'4.NLC'!$A$6:$F$51,6,0))</f>
        <v/>
      </c>
      <c r="F2953" s="72" t="str">
        <f>IF($C2953="","",VLOOKUP($C2953,'4.NLC'!$A$6:$F$51,5,0))</f>
        <v/>
      </c>
      <c r="G2953" s="82" t="str">
        <f>IF($C2953="","",VLOOKUP($C2953,'4.NLC'!$A$6:$H$51,7,0))</f>
        <v/>
      </c>
      <c r="H2953" s="74"/>
      <c r="I2953" s="74"/>
      <c r="J2953" s="74"/>
      <c r="K2953" s="57">
        <f t="shared" si="376"/>
        <v>0</v>
      </c>
      <c r="L2953" s="75"/>
      <c r="M2953" s="52">
        <f t="shared" si="377"/>
        <v>0</v>
      </c>
      <c r="N2953" s="76"/>
      <c r="O2953" s="52">
        <f t="shared" si="378"/>
        <v>0</v>
      </c>
      <c r="P2953" s="57">
        <f t="shared" si="379"/>
        <v>0</v>
      </c>
      <c r="Q2953" s="52">
        <f t="shared" si="380"/>
        <v>0</v>
      </c>
      <c r="R2953" s="454">
        <f t="shared" si="381"/>
        <v>0</v>
      </c>
    </row>
    <row r="2954" spans="1:18" outlineLevel="1" x14ac:dyDescent="0.2">
      <c r="A2954" s="79" t="str">
        <f t="shared" si="374"/>
        <v/>
      </c>
      <c r="B2954" s="73"/>
      <c r="C2954" s="90"/>
      <c r="D2954" s="93" t="str">
        <f t="shared" si="375"/>
        <v xml:space="preserve"> </v>
      </c>
      <c r="E2954" s="54" t="str">
        <f>IF($C2954="","",VLOOKUP($C2954,'4.NLC'!$A$6:$F$51,6,0))</f>
        <v/>
      </c>
      <c r="F2954" s="72" t="str">
        <f>IF($C2954="","",VLOOKUP($C2954,'4.NLC'!$A$6:$F$51,5,0))</f>
        <v/>
      </c>
      <c r="G2954" s="82" t="str">
        <f>IF($C2954="","",VLOOKUP($C2954,'4.NLC'!$A$6:$H$51,7,0))</f>
        <v/>
      </c>
      <c r="H2954" s="74"/>
      <c r="I2954" s="74"/>
      <c r="J2954" s="74"/>
      <c r="K2954" s="57">
        <f t="shared" si="376"/>
        <v>0</v>
      </c>
      <c r="L2954" s="75"/>
      <c r="M2954" s="52">
        <f t="shared" si="377"/>
        <v>0</v>
      </c>
      <c r="N2954" s="76"/>
      <c r="O2954" s="52">
        <f t="shared" si="378"/>
        <v>0</v>
      </c>
      <c r="P2954" s="57">
        <f t="shared" si="379"/>
        <v>0</v>
      </c>
      <c r="Q2954" s="52">
        <f t="shared" si="380"/>
        <v>0</v>
      </c>
      <c r="R2954" s="454">
        <f t="shared" si="381"/>
        <v>0</v>
      </c>
    </row>
    <row r="2955" spans="1:18" outlineLevel="1" x14ac:dyDescent="0.2">
      <c r="A2955" s="79" t="str">
        <f t="shared" si="374"/>
        <v/>
      </c>
      <c r="B2955" s="73"/>
      <c r="C2955" s="90"/>
      <c r="D2955" s="93" t="str">
        <f t="shared" si="375"/>
        <v xml:space="preserve"> </v>
      </c>
      <c r="E2955" s="54" t="str">
        <f>IF($C2955="","",VLOOKUP($C2955,'4.NLC'!$A$6:$F$51,6,0))</f>
        <v/>
      </c>
      <c r="F2955" s="72" t="str">
        <f>IF($C2955="","",VLOOKUP($C2955,'4.NLC'!$A$6:$F$51,5,0))</f>
        <v/>
      </c>
      <c r="G2955" s="82" t="str">
        <f>IF($C2955="","",VLOOKUP($C2955,'4.NLC'!$A$6:$H$51,7,0))</f>
        <v/>
      </c>
      <c r="H2955" s="74"/>
      <c r="I2955" s="74"/>
      <c r="J2955" s="74"/>
      <c r="K2955" s="57">
        <f t="shared" si="376"/>
        <v>0</v>
      </c>
      <c r="L2955" s="75"/>
      <c r="M2955" s="52">
        <f t="shared" si="377"/>
        <v>0</v>
      </c>
      <c r="N2955" s="76"/>
      <c r="O2955" s="52">
        <f t="shared" si="378"/>
        <v>0</v>
      </c>
      <c r="P2955" s="57">
        <f t="shared" si="379"/>
        <v>0</v>
      </c>
      <c r="Q2955" s="52">
        <f t="shared" si="380"/>
        <v>0</v>
      </c>
      <c r="R2955" s="454">
        <f t="shared" si="381"/>
        <v>0</v>
      </c>
    </row>
    <row r="2956" spans="1:18" outlineLevel="1" x14ac:dyDescent="0.2">
      <c r="A2956" s="79" t="str">
        <f t="shared" si="374"/>
        <v/>
      </c>
      <c r="B2956" s="73"/>
      <c r="C2956" s="90"/>
      <c r="D2956" s="93" t="str">
        <f t="shared" si="375"/>
        <v xml:space="preserve"> </v>
      </c>
      <c r="E2956" s="54" t="str">
        <f>IF($C2956="","",VLOOKUP($C2956,'4.NLC'!$A$6:$F$51,6,0))</f>
        <v/>
      </c>
      <c r="F2956" s="72" t="str">
        <f>IF($C2956="","",VLOOKUP($C2956,'4.NLC'!$A$6:$F$51,5,0))</f>
        <v/>
      </c>
      <c r="G2956" s="82" t="str">
        <f>IF($C2956="","",VLOOKUP($C2956,'4.NLC'!$A$6:$H$51,7,0))</f>
        <v/>
      </c>
      <c r="H2956" s="74"/>
      <c r="I2956" s="74"/>
      <c r="J2956" s="74"/>
      <c r="K2956" s="57">
        <f t="shared" si="376"/>
        <v>0</v>
      </c>
      <c r="L2956" s="75"/>
      <c r="M2956" s="52">
        <f t="shared" si="377"/>
        <v>0</v>
      </c>
      <c r="N2956" s="76"/>
      <c r="O2956" s="52">
        <f t="shared" si="378"/>
        <v>0</v>
      </c>
      <c r="P2956" s="57">
        <f t="shared" si="379"/>
        <v>0</v>
      </c>
      <c r="Q2956" s="52">
        <f t="shared" si="380"/>
        <v>0</v>
      </c>
      <c r="R2956" s="454">
        <f t="shared" si="381"/>
        <v>0</v>
      </c>
    </row>
    <row r="2957" spans="1:18" outlineLevel="1" x14ac:dyDescent="0.2">
      <c r="A2957" s="79" t="str">
        <f t="shared" si="374"/>
        <v/>
      </c>
      <c r="B2957" s="73"/>
      <c r="C2957" s="90"/>
      <c r="D2957" s="93" t="str">
        <f t="shared" si="375"/>
        <v xml:space="preserve"> </v>
      </c>
      <c r="E2957" s="54" t="str">
        <f>IF($C2957="","",VLOOKUP($C2957,'4.NLC'!$A$6:$F$51,6,0))</f>
        <v/>
      </c>
      <c r="F2957" s="72" t="str">
        <f>IF($C2957="","",VLOOKUP($C2957,'4.NLC'!$A$6:$F$51,5,0))</f>
        <v/>
      </c>
      <c r="G2957" s="82" t="str">
        <f>IF($C2957="","",VLOOKUP($C2957,'4.NLC'!$A$6:$H$51,7,0))</f>
        <v/>
      </c>
      <c r="H2957" s="74"/>
      <c r="I2957" s="74"/>
      <c r="J2957" s="74"/>
      <c r="K2957" s="57">
        <f t="shared" si="376"/>
        <v>0</v>
      </c>
      <c r="L2957" s="75"/>
      <c r="M2957" s="52">
        <f t="shared" si="377"/>
        <v>0</v>
      </c>
      <c r="N2957" s="76"/>
      <c r="O2957" s="52">
        <f t="shared" si="378"/>
        <v>0</v>
      </c>
      <c r="P2957" s="57">
        <f t="shared" si="379"/>
        <v>0</v>
      </c>
      <c r="Q2957" s="52">
        <f t="shared" si="380"/>
        <v>0</v>
      </c>
      <c r="R2957" s="454">
        <f t="shared" si="381"/>
        <v>0</v>
      </c>
    </row>
    <row r="2958" spans="1:18" outlineLevel="1" x14ac:dyDescent="0.2">
      <c r="A2958" s="79" t="str">
        <f t="shared" si="374"/>
        <v/>
      </c>
      <c r="B2958" s="73"/>
      <c r="C2958" s="90"/>
      <c r="D2958" s="93" t="str">
        <f t="shared" si="375"/>
        <v xml:space="preserve"> </v>
      </c>
      <c r="E2958" s="54" t="str">
        <f>IF($C2958="","",VLOOKUP($C2958,'4.NLC'!$A$6:$F$51,6,0))</f>
        <v/>
      </c>
      <c r="F2958" s="72" t="str">
        <f>IF($C2958="","",VLOOKUP($C2958,'4.NLC'!$A$6:$F$51,5,0))</f>
        <v/>
      </c>
      <c r="G2958" s="82" t="str">
        <f>IF($C2958="","",VLOOKUP($C2958,'4.NLC'!$A$6:$H$51,7,0))</f>
        <v/>
      </c>
      <c r="H2958" s="74"/>
      <c r="I2958" s="74"/>
      <c r="J2958" s="74"/>
      <c r="K2958" s="57">
        <f t="shared" si="376"/>
        <v>0</v>
      </c>
      <c r="L2958" s="75"/>
      <c r="M2958" s="52">
        <f t="shared" si="377"/>
        <v>0</v>
      </c>
      <c r="N2958" s="76"/>
      <c r="O2958" s="52">
        <f t="shared" si="378"/>
        <v>0</v>
      </c>
      <c r="P2958" s="57">
        <f t="shared" si="379"/>
        <v>0</v>
      </c>
      <c r="Q2958" s="52">
        <f t="shared" si="380"/>
        <v>0</v>
      </c>
      <c r="R2958" s="454">
        <f t="shared" si="381"/>
        <v>0</v>
      </c>
    </row>
    <row r="2959" spans="1:18" outlineLevel="1" x14ac:dyDescent="0.2">
      <c r="A2959" s="79" t="str">
        <f t="shared" si="374"/>
        <v/>
      </c>
      <c r="B2959" s="73"/>
      <c r="C2959" s="90"/>
      <c r="D2959" s="93" t="str">
        <f t="shared" si="375"/>
        <v xml:space="preserve"> </v>
      </c>
      <c r="E2959" s="54" t="str">
        <f>IF($C2959="","",VLOOKUP($C2959,'4.NLC'!$A$6:$F$51,6,0))</f>
        <v/>
      </c>
      <c r="F2959" s="72" t="str">
        <f>IF($C2959="","",VLOOKUP($C2959,'4.NLC'!$A$6:$F$51,5,0))</f>
        <v/>
      </c>
      <c r="G2959" s="82" t="str">
        <f>IF($C2959="","",VLOOKUP($C2959,'4.NLC'!$A$6:$H$51,7,0))</f>
        <v/>
      </c>
      <c r="H2959" s="74"/>
      <c r="I2959" s="74"/>
      <c r="J2959" s="74"/>
      <c r="K2959" s="57">
        <f t="shared" si="376"/>
        <v>0</v>
      </c>
      <c r="L2959" s="75"/>
      <c r="M2959" s="52">
        <f t="shared" si="377"/>
        <v>0</v>
      </c>
      <c r="N2959" s="76"/>
      <c r="O2959" s="52">
        <f t="shared" si="378"/>
        <v>0</v>
      </c>
      <c r="P2959" s="57">
        <f t="shared" si="379"/>
        <v>0</v>
      </c>
      <c r="Q2959" s="52">
        <f t="shared" si="380"/>
        <v>0</v>
      </c>
      <c r="R2959" s="454">
        <f t="shared" si="381"/>
        <v>0</v>
      </c>
    </row>
    <row r="2960" spans="1:18" outlineLevel="1" x14ac:dyDescent="0.2">
      <c r="A2960" s="79" t="str">
        <f t="shared" si="374"/>
        <v/>
      </c>
      <c r="B2960" s="73"/>
      <c r="C2960" s="90"/>
      <c r="D2960" s="93" t="str">
        <f t="shared" si="375"/>
        <v xml:space="preserve"> </v>
      </c>
      <c r="E2960" s="54" t="str">
        <f>IF($C2960="","",VLOOKUP($C2960,'4.NLC'!$A$6:$F$51,6,0))</f>
        <v/>
      </c>
      <c r="F2960" s="72" t="str">
        <f>IF($C2960="","",VLOOKUP($C2960,'4.NLC'!$A$6:$F$51,5,0))</f>
        <v/>
      </c>
      <c r="G2960" s="82" t="str">
        <f>IF($C2960="","",VLOOKUP($C2960,'4.NLC'!$A$6:$H$51,7,0))</f>
        <v/>
      </c>
      <c r="H2960" s="74"/>
      <c r="I2960" s="74"/>
      <c r="J2960" s="74"/>
      <c r="K2960" s="57">
        <f t="shared" si="376"/>
        <v>0</v>
      </c>
      <c r="L2960" s="75"/>
      <c r="M2960" s="52">
        <f t="shared" si="377"/>
        <v>0</v>
      </c>
      <c r="N2960" s="76"/>
      <c r="O2960" s="52">
        <f t="shared" si="378"/>
        <v>0</v>
      </c>
      <c r="P2960" s="57">
        <f t="shared" si="379"/>
        <v>0</v>
      </c>
      <c r="Q2960" s="52">
        <f t="shared" si="380"/>
        <v>0</v>
      </c>
      <c r="R2960" s="454">
        <f t="shared" si="381"/>
        <v>0</v>
      </c>
    </row>
    <row r="2961" spans="1:18" outlineLevel="1" x14ac:dyDescent="0.2">
      <c r="A2961" s="79" t="str">
        <f t="shared" si="374"/>
        <v/>
      </c>
      <c r="B2961" s="73"/>
      <c r="C2961" s="90"/>
      <c r="D2961" s="93" t="str">
        <f t="shared" si="375"/>
        <v xml:space="preserve"> </v>
      </c>
      <c r="E2961" s="54" t="str">
        <f>IF($C2961="","",VLOOKUP($C2961,'4.NLC'!$A$6:$F$51,6,0))</f>
        <v/>
      </c>
      <c r="F2961" s="72" t="str">
        <f>IF($C2961="","",VLOOKUP($C2961,'4.NLC'!$A$6:$F$51,5,0))</f>
        <v/>
      </c>
      <c r="G2961" s="82" t="str">
        <f>IF($C2961="","",VLOOKUP($C2961,'4.NLC'!$A$6:$H$51,7,0))</f>
        <v/>
      </c>
      <c r="H2961" s="74"/>
      <c r="I2961" s="74"/>
      <c r="J2961" s="74"/>
      <c r="K2961" s="57">
        <f t="shared" si="376"/>
        <v>0</v>
      </c>
      <c r="L2961" s="75"/>
      <c r="M2961" s="52">
        <f t="shared" si="377"/>
        <v>0</v>
      </c>
      <c r="N2961" s="76"/>
      <c r="O2961" s="52">
        <f t="shared" si="378"/>
        <v>0</v>
      </c>
      <c r="P2961" s="57">
        <f t="shared" si="379"/>
        <v>0</v>
      </c>
      <c r="Q2961" s="52">
        <f t="shared" si="380"/>
        <v>0</v>
      </c>
      <c r="R2961" s="454">
        <f t="shared" si="381"/>
        <v>0</v>
      </c>
    </row>
    <row r="2962" spans="1:18" outlineLevel="1" x14ac:dyDescent="0.2">
      <c r="A2962" s="79" t="str">
        <f t="shared" si="374"/>
        <v/>
      </c>
      <c r="B2962" s="73"/>
      <c r="C2962" s="90"/>
      <c r="D2962" s="93" t="str">
        <f t="shared" si="375"/>
        <v xml:space="preserve"> </v>
      </c>
      <c r="E2962" s="54" t="str">
        <f>IF($C2962="","",VLOOKUP($C2962,'4.NLC'!$A$6:$F$51,6,0))</f>
        <v/>
      </c>
      <c r="F2962" s="72" t="str">
        <f>IF($C2962="","",VLOOKUP($C2962,'4.NLC'!$A$6:$F$51,5,0))</f>
        <v/>
      </c>
      <c r="G2962" s="82" t="str">
        <f>IF($C2962="","",VLOOKUP($C2962,'4.NLC'!$A$6:$H$51,7,0))</f>
        <v/>
      </c>
      <c r="H2962" s="74"/>
      <c r="I2962" s="74"/>
      <c r="J2962" s="74"/>
      <c r="K2962" s="57">
        <f t="shared" si="376"/>
        <v>0</v>
      </c>
      <c r="L2962" s="75"/>
      <c r="M2962" s="52">
        <f t="shared" si="377"/>
        <v>0</v>
      </c>
      <c r="N2962" s="76"/>
      <c r="O2962" s="52">
        <f t="shared" si="378"/>
        <v>0</v>
      </c>
      <c r="P2962" s="57">
        <f t="shared" si="379"/>
        <v>0</v>
      </c>
      <c r="Q2962" s="52">
        <f t="shared" si="380"/>
        <v>0</v>
      </c>
      <c r="R2962" s="454">
        <f t="shared" si="381"/>
        <v>0</v>
      </c>
    </row>
    <row r="2963" spans="1:18" outlineLevel="1" x14ac:dyDescent="0.2">
      <c r="A2963" s="79" t="str">
        <f t="shared" si="374"/>
        <v/>
      </c>
      <c r="B2963" s="73"/>
      <c r="C2963" s="90"/>
      <c r="D2963" s="93" t="str">
        <f t="shared" si="375"/>
        <v xml:space="preserve"> </v>
      </c>
      <c r="E2963" s="54" t="str">
        <f>IF($C2963="","",VLOOKUP($C2963,'4.NLC'!$A$6:$F$51,6,0))</f>
        <v/>
      </c>
      <c r="F2963" s="72" t="str">
        <f>IF($C2963="","",VLOOKUP($C2963,'4.NLC'!$A$6:$F$51,5,0))</f>
        <v/>
      </c>
      <c r="G2963" s="82" t="str">
        <f>IF($C2963="","",VLOOKUP($C2963,'4.NLC'!$A$6:$H$51,7,0))</f>
        <v/>
      </c>
      <c r="H2963" s="74"/>
      <c r="I2963" s="74"/>
      <c r="J2963" s="74"/>
      <c r="K2963" s="57">
        <f t="shared" si="376"/>
        <v>0</v>
      </c>
      <c r="L2963" s="75"/>
      <c r="M2963" s="52">
        <f t="shared" si="377"/>
        <v>0</v>
      </c>
      <c r="N2963" s="76"/>
      <c r="O2963" s="52">
        <f t="shared" si="378"/>
        <v>0</v>
      </c>
      <c r="P2963" s="57">
        <f t="shared" si="379"/>
        <v>0</v>
      </c>
      <c r="Q2963" s="52">
        <f t="shared" si="380"/>
        <v>0</v>
      </c>
      <c r="R2963" s="454">
        <f t="shared" si="381"/>
        <v>0</v>
      </c>
    </row>
    <row r="2964" spans="1:18" outlineLevel="1" x14ac:dyDescent="0.2">
      <c r="A2964" s="79" t="str">
        <f t="shared" si="374"/>
        <v/>
      </c>
      <c r="B2964" s="73"/>
      <c r="C2964" s="90"/>
      <c r="D2964" s="93" t="str">
        <f t="shared" si="375"/>
        <v xml:space="preserve"> </v>
      </c>
      <c r="E2964" s="54" t="str">
        <f>IF($C2964="","",VLOOKUP($C2964,'4.NLC'!$A$6:$F$51,6,0))</f>
        <v/>
      </c>
      <c r="F2964" s="72" t="str">
        <f>IF($C2964="","",VLOOKUP($C2964,'4.NLC'!$A$6:$F$51,5,0))</f>
        <v/>
      </c>
      <c r="G2964" s="82" t="str">
        <f>IF($C2964="","",VLOOKUP($C2964,'4.NLC'!$A$6:$H$51,7,0))</f>
        <v/>
      </c>
      <c r="H2964" s="74"/>
      <c r="I2964" s="74"/>
      <c r="J2964" s="74"/>
      <c r="K2964" s="57">
        <f t="shared" si="376"/>
        <v>0</v>
      </c>
      <c r="L2964" s="75"/>
      <c r="M2964" s="52">
        <f t="shared" si="377"/>
        <v>0</v>
      </c>
      <c r="N2964" s="76"/>
      <c r="O2964" s="52">
        <f t="shared" si="378"/>
        <v>0</v>
      </c>
      <c r="P2964" s="57">
        <f t="shared" si="379"/>
        <v>0</v>
      </c>
      <c r="Q2964" s="52">
        <f t="shared" si="380"/>
        <v>0</v>
      </c>
      <c r="R2964" s="454">
        <f t="shared" si="381"/>
        <v>0</v>
      </c>
    </row>
    <row r="2965" spans="1:18" outlineLevel="1" x14ac:dyDescent="0.2">
      <c r="A2965" s="79" t="str">
        <f t="shared" si="374"/>
        <v/>
      </c>
      <c r="B2965" s="73"/>
      <c r="C2965" s="90"/>
      <c r="D2965" s="93" t="str">
        <f t="shared" si="375"/>
        <v xml:space="preserve"> </v>
      </c>
      <c r="E2965" s="54" t="str">
        <f>IF($C2965="","",VLOOKUP($C2965,'4.NLC'!$A$6:$F$51,6,0))</f>
        <v/>
      </c>
      <c r="F2965" s="72" t="str">
        <f>IF($C2965="","",VLOOKUP($C2965,'4.NLC'!$A$6:$F$51,5,0))</f>
        <v/>
      </c>
      <c r="G2965" s="82" t="str">
        <f>IF($C2965="","",VLOOKUP($C2965,'4.NLC'!$A$6:$H$51,7,0))</f>
        <v/>
      </c>
      <c r="H2965" s="74"/>
      <c r="I2965" s="74"/>
      <c r="J2965" s="74"/>
      <c r="K2965" s="57">
        <f t="shared" si="376"/>
        <v>0</v>
      </c>
      <c r="L2965" s="75"/>
      <c r="M2965" s="52">
        <f t="shared" si="377"/>
        <v>0</v>
      </c>
      <c r="N2965" s="76"/>
      <c r="O2965" s="52">
        <f t="shared" si="378"/>
        <v>0</v>
      </c>
      <c r="P2965" s="57">
        <f t="shared" si="379"/>
        <v>0</v>
      </c>
      <c r="Q2965" s="52">
        <f t="shared" si="380"/>
        <v>0</v>
      </c>
      <c r="R2965" s="454">
        <f t="shared" si="381"/>
        <v>0</v>
      </c>
    </row>
    <row r="2966" spans="1:18" outlineLevel="1" x14ac:dyDescent="0.2">
      <c r="A2966" s="79" t="str">
        <f t="shared" si="374"/>
        <v/>
      </c>
      <c r="B2966" s="73"/>
      <c r="C2966" s="90"/>
      <c r="D2966" s="93" t="str">
        <f t="shared" si="375"/>
        <v xml:space="preserve"> </v>
      </c>
      <c r="E2966" s="54" t="str">
        <f>IF($C2966="","",VLOOKUP($C2966,'4.NLC'!$A$6:$F$51,6,0))</f>
        <v/>
      </c>
      <c r="F2966" s="72" t="str">
        <f>IF($C2966="","",VLOOKUP($C2966,'4.NLC'!$A$6:$F$51,5,0))</f>
        <v/>
      </c>
      <c r="G2966" s="82" t="str">
        <f>IF($C2966="","",VLOOKUP($C2966,'4.NLC'!$A$6:$H$51,7,0))</f>
        <v/>
      </c>
      <c r="H2966" s="74"/>
      <c r="I2966" s="74"/>
      <c r="J2966" s="74"/>
      <c r="K2966" s="57">
        <f t="shared" si="376"/>
        <v>0</v>
      </c>
      <c r="L2966" s="75"/>
      <c r="M2966" s="52">
        <f t="shared" si="377"/>
        <v>0</v>
      </c>
      <c r="N2966" s="76"/>
      <c r="O2966" s="52">
        <f t="shared" si="378"/>
        <v>0</v>
      </c>
      <c r="P2966" s="57">
        <f t="shared" si="379"/>
        <v>0</v>
      </c>
      <c r="Q2966" s="52">
        <f t="shared" si="380"/>
        <v>0</v>
      </c>
      <c r="R2966" s="454">
        <f t="shared" si="381"/>
        <v>0</v>
      </c>
    </row>
    <row r="2967" spans="1:18" outlineLevel="1" x14ac:dyDescent="0.2">
      <c r="A2967" s="79" t="str">
        <f t="shared" si="374"/>
        <v/>
      </c>
      <c r="B2967" s="73"/>
      <c r="C2967" s="90"/>
      <c r="D2967" s="93" t="str">
        <f t="shared" si="375"/>
        <v xml:space="preserve"> </v>
      </c>
      <c r="E2967" s="54" t="str">
        <f>IF($C2967="","",VLOOKUP($C2967,'4.NLC'!$A$6:$F$51,6,0))</f>
        <v/>
      </c>
      <c r="F2967" s="72" t="str">
        <f>IF($C2967="","",VLOOKUP($C2967,'4.NLC'!$A$6:$F$51,5,0))</f>
        <v/>
      </c>
      <c r="G2967" s="82" t="str">
        <f>IF($C2967="","",VLOOKUP($C2967,'4.NLC'!$A$6:$H$51,7,0))</f>
        <v/>
      </c>
      <c r="H2967" s="74"/>
      <c r="I2967" s="74"/>
      <c r="J2967" s="74"/>
      <c r="K2967" s="57">
        <f t="shared" si="376"/>
        <v>0</v>
      </c>
      <c r="L2967" s="75"/>
      <c r="M2967" s="52">
        <f t="shared" si="377"/>
        <v>0</v>
      </c>
      <c r="N2967" s="76"/>
      <c r="O2967" s="52">
        <f t="shared" si="378"/>
        <v>0</v>
      </c>
      <c r="P2967" s="57">
        <f t="shared" si="379"/>
        <v>0</v>
      </c>
      <c r="Q2967" s="52">
        <f t="shared" si="380"/>
        <v>0</v>
      </c>
      <c r="R2967" s="454">
        <f t="shared" si="381"/>
        <v>0</v>
      </c>
    </row>
    <row r="2968" spans="1:18" outlineLevel="1" x14ac:dyDescent="0.2">
      <c r="A2968" s="79" t="str">
        <f t="shared" si="374"/>
        <v/>
      </c>
      <c r="B2968" s="73"/>
      <c r="C2968" s="90"/>
      <c r="D2968" s="93" t="str">
        <f t="shared" si="375"/>
        <v xml:space="preserve"> </v>
      </c>
      <c r="E2968" s="54" t="str">
        <f>IF($C2968="","",VLOOKUP($C2968,'4.NLC'!$A$6:$F$51,6,0))</f>
        <v/>
      </c>
      <c r="F2968" s="72" t="str">
        <f>IF($C2968="","",VLOOKUP($C2968,'4.NLC'!$A$6:$F$51,5,0))</f>
        <v/>
      </c>
      <c r="G2968" s="82" t="str">
        <f>IF($C2968="","",VLOOKUP($C2968,'4.NLC'!$A$6:$H$51,7,0))</f>
        <v/>
      </c>
      <c r="H2968" s="74"/>
      <c r="I2968" s="74"/>
      <c r="J2968" s="74"/>
      <c r="K2968" s="57">
        <f t="shared" si="376"/>
        <v>0</v>
      </c>
      <c r="L2968" s="75"/>
      <c r="M2968" s="52">
        <f t="shared" si="377"/>
        <v>0</v>
      </c>
      <c r="N2968" s="76"/>
      <c r="O2968" s="52">
        <f t="shared" si="378"/>
        <v>0</v>
      </c>
      <c r="P2968" s="57">
        <f t="shared" si="379"/>
        <v>0</v>
      </c>
      <c r="Q2968" s="52">
        <f t="shared" si="380"/>
        <v>0</v>
      </c>
      <c r="R2968" s="454">
        <f t="shared" si="381"/>
        <v>0</v>
      </c>
    </row>
    <row r="2969" spans="1:18" outlineLevel="1" x14ac:dyDescent="0.2">
      <c r="A2969" s="79" t="str">
        <f t="shared" si="374"/>
        <v/>
      </c>
      <c r="B2969" s="73"/>
      <c r="C2969" s="90"/>
      <c r="D2969" s="93" t="str">
        <f t="shared" si="375"/>
        <v xml:space="preserve"> </v>
      </c>
      <c r="E2969" s="54" t="str">
        <f>IF($C2969="","",VLOOKUP($C2969,'4.NLC'!$A$6:$F$51,6,0))</f>
        <v/>
      </c>
      <c r="F2969" s="72" t="str">
        <f>IF($C2969="","",VLOOKUP($C2969,'4.NLC'!$A$6:$F$51,5,0))</f>
        <v/>
      </c>
      <c r="G2969" s="82" t="str">
        <f>IF($C2969="","",VLOOKUP($C2969,'4.NLC'!$A$6:$H$51,7,0))</f>
        <v/>
      </c>
      <c r="H2969" s="74"/>
      <c r="I2969" s="74"/>
      <c r="J2969" s="74"/>
      <c r="K2969" s="57">
        <f t="shared" si="376"/>
        <v>0</v>
      </c>
      <c r="L2969" s="75"/>
      <c r="M2969" s="52">
        <f t="shared" si="377"/>
        <v>0</v>
      </c>
      <c r="N2969" s="76"/>
      <c r="O2969" s="52">
        <f t="shared" si="378"/>
        <v>0</v>
      </c>
      <c r="P2969" s="57">
        <f t="shared" si="379"/>
        <v>0</v>
      </c>
      <c r="Q2969" s="52">
        <f t="shared" si="380"/>
        <v>0</v>
      </c>
      <c r="R2969" s="454">
        <f t="shared" si="381"/>
        <v>0</v>
      </c>
    </row>
    <row r="2970" spans="1:18" outlineLevel="1" x14ac:dyDescent="0.2">
      <c r="A2970" s="79" t="str">
        <f t="shared" si="374"/>
        <v/>
      </c>
      <c r="B2970" s="73"/>
      <c r="C2970" s="90"/>
      <c r="D2970" s="93" t="str">
        <f t="shared" si="375"/>
        <v xml:space="preserve"> </v>
      </c>
      <c r="E2970" s="54" t="str">
        <f>IF($C2970="","",VLOOKUP($C2970,'4.NLC'!$A$6:$F$51,6,0))</f>
        <v/>
      </c>
      <c r="F2970" s="72" t="str">
        <f>IF($C2970="","",VLOOKUP($C2970,'4.NLC'!$A$6:$F$51,5,0))</f>
        <v/>
      </c>
      <c r="G2970" s="82" t="str">
        <f>IF($C2970="","",VLOOKUP($C2970,'4.NLC'!$A$6:$H$51,7,0))</f>
        <v/>
      </c>
      <c r="H2970" s="74"/>
      <c r="I2970" s="74"/>
      <c r="J2970" s="74"/>
      <c r="K2970" s="57">
        <f t="shared" si="376"/>
        <v>0</v>
      </c>
      <c r="L2970" s="75"/>
      <c r="M2970" s="52">
        <f t="shared" si="377"/>
        <v>0</v>
      </c>
      <c r="N2970" s="76"/>
      <c r="O2970" s="52">
        <f t="shared" si="378"/>
        <v>0</v>
      </c>
      <c r="P2970" s="57">
        <f t="shared" si="379"/>
        <v>0</v>
      </c>
      <c r="Q2970" s="52">
        <f t="shared" si="380"/>
        <v>0</v>
      </c>
      <c r="R2970" s="454">
        <f t="shared" si="381"/>
        <v>0</v>
      </c>
    </row>
    <row r="2971" spans="1:18" outlineLevel="1" x14ac:dyDescent="0.2">
      <c r="A2971" s="79" t="str">
        <f t="shared" si="374"/>
        <v/>
      </c>
      <c r="B2971" s="73"/>
      <c r="C2971" s="90"/>
      <c r="D2971" s="93" t="str">
        <f t="shared" si="375"/>
        <v xml:space="preserve"> </v>
      </c>
      <c r="E2971" s="54" t="str">
        <f>IF($C2971="","",VLOOKUP($C2971,'4.NLC'!$A$6:$F$51,6,0))</f>
        <v/>
      </c>
      <c r="F2971" s="72" t="str">
        <f>IF($C2971="","",VLOOKUP($C2971,'4.NLC'!$A$6:$F$51,5,0))</f>
        <v/>
      </c>
      <c r="G2971" s="82" t="str">
        <f>IF($C2971="","",VLOOKUP($C2971,'4.NLC'!$A$6:$H$51,7,0))</f>
        <v/>
      </c>
      <c r="H2971" s="74"/>
      <c r="I2971" s="74"/>
      <c r="J2971" s="74"/>
      <c r="K2971" s="57">
        <f t="shared" si="376"/>
        <v>0</v>
      </c>
      <c r="L2971" s="75"/>
      <c r="M2971" s="52">
        <f t="shared" si="377"/>
        <v>0</v>
      </c>
      <c r="N2971" s="76"/>
      <c r="O2971" s="52">
        <f t="shared" si="378"/>
        <v>0</v>
      </c>
      <c r="P2971" s="57">
        <f t="shared" si="379"/>
        <v>0</v>
      </c>
      <c r="Q2971" s="52">
        <f t="shared" si="380"/>
        <v>0</v>
      </c>
      <c r="R2971" s="454">
        <f t="shared" si="381"/>
        <v>0</v>
      </c>
    </row>
    <row r="2972" spans="1:18" outlineLevel="1" x14ac:dyDescent="0.2">
      <c r="A2972" s="79" t="str">
        <f t="shared" si="374"/>
        <v/>
      </c>
      <c r="B2972" s="73"/>
      <c r="C2972" s="90"/>
      <c r="D2972" s="93" t="str">
        <f t="shared" si="375"/>
        <v xml:space="preserve"> </v>
      </c>
      <c r="E2972" s="54" t="str">
        <f>IF($C2972="","",VLOOKUP($C2972,'4.NLC'!$A$6:$F$51,6,0))</f>
        <v/>
      </c>
      <c r="F2972" s="72" t="str">
        <f>IF($C2972="","",VLOOKUP($C2972,'4.NLC'!$A$6:$F$51,5,0))</f>
        <v/>
      </c>
      <c r="G2972" s="82" t="str">
        <f>IF($C2972="","",VLOOKUP($C2972,'4.NLC'!$A$6:$H$51,7,0))</f>
        <v/>
      </c>
      <c r="H2972" s="74"/>
      <c r="I2972" s="74"/>
      <c r="J2972" s="74"/>
      <c r="K2972" s="57">
        <f t="shared" si="376"/>
        <v>0</v>
      </c>
      <c r="L2972" s="75"/>
      <c r="M2972" s="52">
        <f t="shared" si="377"/>
        <v>0</v>
      </c>
      <c r="N2972" s="76"/>
      <c r="O2972" s="52">
        <f t="shared" si="378"/>
        <v>0</v>
      </c>
      <c r="P2972" s="57">
        <f t="shared" si="379"/>
        <v>0</v>
      </c>
      <c r="Q2972" s="52">
        <f t="shared" si="380"/>
        <v>0</v>
      </c>
      <c r="R2972" s="454">
        <f t="shared" si="381"/>
        <v>0</v>
      </c>
    </row>
    <row r="2973" spans="1:18" outlineLevel="1" x14ac:dyDescent="0.2">
      <c r="A2973" s="79" t="str">
        <f t="shared" si="374"/>
        <v/>
      </c>
      <c r="B2973" s="73"/>
      <c r="C2973" s="90"/>
      <c r="D2973" s="93" t="str">
        <f t="shared" si="375"/>
        <v xml:space="preserve"> </v>
      </c>
      <c r="E2973" s="54" t="str">
        <f>IF($C2973="","",VLOOKUP($C2973,'4.NLC'!$A$6:$F$51,6,0))</f>
        <v/>
      </c>
      <c r="F2973" s="72" t="str">
        <f>IF($C2973="","",VLOOKUP($C2973,'4.NLC'!$A$6:$F$51,5,0))</f>
        <v/>
      </c>
      <c r="G2973" s="82" t="str">
        <f>IF($C2973="","",VLOOKUP($C2973,'4.NLC'!$A$6:$H$51,7,0))</f>
        <v/>
      </c>
      <c r="H2973" s="74"/>
      <c r="I2973" s="74"/>
      <c r="J2973" s="74"/>
      <c r="K2973" s="57">
        <f t="shared" si="376"/>
        <v>0</v>
      </c>
      <c r="L2973" s="75"/>
      <c r="M2973" s="52">
        <f t="shared" si="377"/>
        <v>0</v>
      </c>
      <c r="N2973" s="76"/>
      <c r="O2973" s="52">
        <f t="shared" si="378"/>
        <v>0</v>
      </c>
      <c r="P2973" s="57">
        <f t="shared" si="379"/>
        <v>0</v>
      </c>
      <c r="Q2973" s="52">
        <f t="shared" si="380"/>
        <v>0</v>
      </c>
      <c r="R2973" s="454">
        <f t="shared" si="381"/>
        <v>0</v>
      </c>
    </row>
    <row r="2974" spans="1:18" outlineLevel="1" x14ac:dyDescent="0.2">
      <c r="A2974" s="79" t="str">
        <f t="shared" si="374"/>
        <v/>
      </c>
      <c r="B2974" s="73"/>
      <c r="C2974" s="90"/>
      <c r="D2974" s="93" t="str">
        <f t="shared" si="375"/>
        <v xml:space="preserve"> </v>
      </c>
      <c r="E2974" s="54" t="str">
        <f>IF($C2974="","",VLOOKUP($C2974,'4.NLC'!$A$6:$F$51,6,0))</f>
        <v/>
      </c>
      <c r="F2974" s="72" t="str">
        <f>IF($C2974="","",VLOOKUP($C2974,'4.NLC'!$A$6:$F$51,5,0))</f>
        <v/>
      </c>
      <c r="G2974" s="82" t="str">
        <f>IF($C2974="","",VLOOKUP($C2974,'4.NLC'!$A$6:$H$51,7,0))</f>
        <v/>
      </c>
      <c r="H2974" s="74"/>
      <c r="I2974" s="74"/>
      <c r="J2974" s="74"/>
      <c r="K2974" s="57">
        <f t="shared" si="376"/>
        <v>0</v>
      </c>
      <c r="L2974" s="75"/>
      <c r="M2974" s="52">
        <f t="shared" si="377"/>
        <v>0</v>
      </c>
      <c r="N2974" s="76"/>
      <c r="O2974" s="52">
        <f t="shared" si="378"/>
        <v>0</v>
      </c>
      <c r="P2974" s="57">
        <f t="shared" si="379"/>
        <v>0</v>
      </c>
      <c r="Q2974" s="52">
        <f t="shared" si="380"/>
        <v>0</v>
      </c>
      <c r="R2974" s="454">
        <f t="shared" si="381"/>
        <v>0</v>
      </c>
    </row>
    <row r="2975" spans="1:18" outlineLevel="1" x14ac:dyDescent="0.2">
      <c r="A2975" s="79" t="str">
        <f t="shared" si="374"/>
        <v/>
      </c>
      <c r="B2975" s="73"/>
      <c r="C2975" s="90"/>
      <c r="D2975" s="93" t="str">
        <f t="shared" si="375"/>
        <v xml:space="preserve"> </v>
      </c>
      <c r="E2975" s="54" t="str">
        <f>IF($C2975="","",VLOOKUP($C2975,'4.NLC'!$A$6:$F$51,6,0))</f>
        <v/>
      </c>
      <c r="F2975" s="72" t="str">
        <f>IF($C2975="","",VLOOKUP($C2975,'4.NLC'!$A$6:$F$51,5,0))</f>
        <v/>
      </c>
      <c r="G2975" s="82" t="str">
        <f>IF($C2975="","",VLOOKUP($C2975,'4.NLC'!$A$6:$H$51,7,0))</f>
        <v/>
      </c>
      <c r="H2975" s="74"/>
      <c r="I2975" s="74"/>
      <c r="J2975" s="74"/>
      <c r="K2975" s="57">
        <f t="shared" si="376"/>
        <v>0</v>
      </c>
      <c r="L2975" s="75"/>
      <c r="M2975" s="52">
        <f t="shared" si="377"/>
        <v>0</v>
      </c>
      <c r="N2975" s="76"/>
      <c r="O2975" s="52">
        <f t="shared" si="378"/>
        <v>0</v>
      </c>
      <c r="P2975" s="57">
        <f t="shared" si="379"/>
        <v>0</v>
      </c>
      <c r="Q2975" s="52">
        <f t="shared" si="380"/>
        <v>0</v>
      </c>
      <c r="R2975" s="454">
        <f t="shared" si="381"/>
        <v>0</v>
      </c>
    </row>
    <row r="2976" spans="1:18" outlineLevel="1" x14ac:dyDescent="0.2">
      <c r="A2976" s="79" t="str">
        <f t="shared" si="374"/>
        <v/>
      </c>
      <c r="B2976" s="73"/>
      <c r="C2976" s="90"/>
      <c r="D2976" s="93" t="str">
        <f t="shared" si="375"/>
        <v xml:space="preserve"> </v>
      </c>
      <c r="E2976" s="54" t="str">
        <f>IF($C2976="","",VLOOKUP($C2976,'4.NLC'!$A$6:$F$51,6,0))</f>
        <v/>
      </c>
      <c r="F2976" s="72" t="str">
        <f>IF($C2976="","",VLOOKUP($C2976,'4.NLC'!$A$6:$F$51,5,0))</f>
        <v/>
      </c>
      <c r="G2976" s="82" t="str">
        <f>IF($C2976="","",VLOOKUP($C2976,'4.NLC'!$A$6:$H$51,7,0))</f>
        <v/>
      </c>
      <c r="H2976" s="74"/>
      <c r="I2976" s="74"/>
      <c r="J2976" s="74"/>
      <c r="K2976" s="57">
        <f t="shared" si="376"/>
        <v>0</v>
      </c>
      <c r="L2976" s="75"/>
      <c r="M2976" s="52">
        <f t="shared" si="377"/>
        <v>0</v>
      </c>
      <c r="N2976" s="76"/>
      <c r="O2976" s="52">
        <f t="shared" si="378"/>
        <v>0</v>
      </c>
      <c r="P2976" s="57">
        <f t="shared" si="379"/>
        <v>0</v>
      </c>
      <c r="Q2976" s="52">
        <f t="shared" si="380"/>
        <v>0</v>
      </c>
      <c r="R2976" s="454">
        <f t="shared" si="381"/>
        <v>0</v>
      </c>
    </row>
    <row r="2977" spans="1:18" outlineLevel="1" x14ac:dyDescent="0.2">
      <c r="A2977" s="79" t="str">
        <f t="shared" si="374"/>
        <v/>
      </c>
      <c r="B2977" s="73"/>
      <c r="C2977" s="90"/>
      <c r="D2977" s="93" t="str">
        <f t="shared" si="375"/>
        <v xml:space="preserve"> </v>
      </c>
      <c r="E2977" s="54" t="str">
        <f>IF($C2977="","",VLOOKUP($C2977,'4.NLC'!$A$6:$F$51,6,0))</f>
        <v/>
      </c>
      <c r="F2977" s="72" t="str">
        <f>IF($C2977="","",VLOOKUP($C2977,'4.NLC'!$A$6:$F$51,5,0))</f>
        <v/>
      </c>
      <c r="G2977" s="82" t="str">
        <f>IF($C2977="","",VLOOKUP($C2977,'4.NLC'!$A$6:$H$51,7,0))</f>
        <v/>
      </c>
      <c r="H2977" s="74"/>
      <c r="I2977" s="74"/>
      <c r="J2977" s="74"/>
      <c r="K2977" s="57">
        <f t="shared" si="376"/>
        <v>0</v>
      </c>
      <c r="L2977" s="75"/>
      <c r="M2977" s="52">
        <f t="shared" si="377"/>
        <v>0</v>
      </c>
      <c r="N2977" s="76"/>
      <c r="O2977" s="52">
        <f t="shared" si="378"/>
        <v>0</v>
      </c>
      <c r="P2977" s="57">
        <f t="shared" si="379"/>
        <v>0</v>
      </c>
      <c r="Q2977" s="52">
        <f t="shared" si="380"/>
        <v>0</v>
      </c>
      <c r="R2977" s="454">
        <f t="shared" si="381"/>
        <v>0</v>
      </c>
    </row>
    <row r="2978" spans="1:18" outlineLevel="1" x14ac:dyDescent="0.2">
      <c r="A2978" s="79" t="str">
        <f t="shared" si="374"/>
        <v/>
      </c>
      <c r="B2978" s="73"/>
      <c r="C2978" s="90"/>
      <c r="D2978" s="93" t="str">
        <f t="shared" si="375"/>
        <v xml:space="preserve"> </v>
      </c>
      <c r="E2978" s="54" t="str">
        <f>IF($C2978="","",VLOOKUP($C2978,'4.NLC'!$A$6:$F$51,6,0))</f>
        <v/>
      </c>
      <c r="F2978" s="72" t="str">
        <f>IF($C2978="","",VLOOKUP($C2978,'4.NLC'!$A$6:$F$51,5,0))</f>
        <v/>
      </c>
      <c r="G2978" s="82" t="str">
        <f>IF($C2978="","",VLOOKUP($C2978,'4.NLC'!$A$6:$H$51,7,0))</f>
        <v/>
      </c>
      <c r="H2978" s="74"/>
      <c r="I2978" s="74"/>
      <c r="J2978" s="74"/>
      <c r="K2978" s="57">
        <f t="shared" si="376"/>
        <v>0</v>
      </c>
      <c r="L2978" s="75"/>
      <c r="M2978" s="52">
        <f t="shared" si="377"/>
        <v>0</v>
      </c>
      <c r="N2978" s="76"/>
      <c r="O2978" s="52">
        <f t="shared" si="378"/>
        <v>0</v>
      </c>
      <c r="P2978" s="57">
        <f t="shared" si="379"/>
        <v>0</v>
      </c>
      <c r="Q2978" s="52">
        <f t="shared" si="380"/>
        <v>0</v>
      </c>
      <c r="R2978" s="454">
        <f t="shared" si="381"/>
        <v>0</v>
      </c>
    </row>
    <row r="2979" spans="1:18" outlineLevel="1" x14ac:dyDescent="0.2">
      <c r="A2979" s="79" t="str">
        <f t="shared" si="374"/>
        <v/>
      </c>
      <c r="B2979" s="73"/>
      <c r="C2979" s="90"/>
      <c r="D2979" s="93" t="str">
        <f t="shared" si="375"/>
        <v xml:space="preserve"> </v>
      </c>
      <c r="E2979" s="54" t="str">
        <f>IF($C2979="","",VLOOKUP($C2979,'4.NLC'!$A$6:$F$51,6,0))</f>
        <v/>
      </c>
      <c r="F2979" s="72" t="str">
        <f>IF($C2979="","",VLOOKUP($C2979,'4.NLC'!$A$6:$F$51,5,0))</f>
        <v/>
      </c>
      <c r="G2979" s="82" t="str">
        <f>IF($C2979="","",VLOOKUP($C2979,'4.NLC'!$A$6:$H$51,7,0))</f>
        <v/>
      </c>
      <c r="H2979" s="74"/>
      <c r="I2979" s="74"/>
      <c r="J2979" s="74"/>
      <c r="K2979" s="57">
        <f t="shared" si="376"/>
        <v>0</v>
      </c>
      <c r="L2979" s="75"/>
      <c r="M2979" s="52">
        <f t="shared" si="377"/>
        <v>0</v>
      </c>
      <c r="N2979" s="76"/>
      <c r="O2979" s="52">
        <f t="shared" si="378"/>
        <v>0</v>
      </c>
      <c r="P2979" s="57">
        <f t="shared" si="379"/>
        <v>0</v>
      </c>
      <c r="Q2979" s="52">
        <f t="shared" si="380"/>
        <v>0</v>
      </c>
      <c r="R2979" s="454">
        <f t="shared" si="381"/>
        <v>0</v>
      </c>
    </row>
    <row r="2980" spans="1:18" outlineLevel="1" x14ac:dyDescent="0.2">
      <c r="A2980" s="79" t="str">
        <f t="shared" si="374"/>
        <v/>
      </c>
      <c r="B2980" s="73"/>
      <c r="C2980" s="90"/>
      <c r="D2980" s="93" t="str">
        <f t="shared" si="375"/>
        <v xml:space="preserve"> </v>
      </c>
      <c r="E2980" s="54" t="str">
        <f>IF($C2980="","",VLOOKUP($C2980,'4.NLC'!$A$6:$F$51,6,0))</f>
        <v/>
      </c>
      <c r="F2980" s="72" t="str">
        <f>IF($C2980="","",VLOOKUP($C2980,'4.NLC'!$A$6:$F$51,5,0))</f>
        <v/>
      </c>
      <c r="G2980" s="82" t="str">
        <f>IF($C2980="","",VLOOKUP($C2980,'4.NLC'!$A$6:$H$51,7,0))</f>
        <v/>
      </c>
      <c r="H2980" s="74"/>
      <c r="I2980" s="74"/>
      <c r="J2980" s="74"/>
      <c r="K2980" s="57">
        <f t="shared" si="376"/>
        <v>0</v>
      </c>
      <c r="L2980" s="75"/>
      <c r="M2980" s="52">
        <f t="shared" si="377"/>
        <v>0</v>
      </c>
      <c r="N2980" s="76"/>
      <c r="O2980" s="52">
        <f t="shared" si="378"/>
        <v>0</v>
      </c>
      <c r="P2980" s="57">
        <f t="shared" si="379"/>
        <v>0</v>
      </c>
      <c r="Q2980" s="52">
        <f t="shared" si="380"/>
        <v>0</v>
      </c>
      <c r="R2980" s="454">
        <f t="shared" si="381"/>
        <v>0</v>
      </c>
    </row>
    <row r="2981" spans="1:18" outlineLevel="1" x14ac:dyDescent="0.2">
      <c r="A2981" s="79" t="str">
        <f t="shared" si="374"/>
        <v/>
      </c>
      <c r="B2981" s="73"/>
      <c r="C2981" s="90"/>
      <c r="D2981" s="93" t="str">
        <f t="shared" si="375"/>
        <v xml:space="preserve"> </v>
      </c>
      <c r="E2981" s="54" t="str">
        <f>IF($C2981="","",VLOOKUP($C2981,'4.NLC'!$A$6:$F$51,6,0))</f>
        <v/>
      </c>
      <c r="F2981" s="72" t="str">
        <f>IF($C2981="","",VLOOKUP($C2981,'4.NLC'!$A$6:$F$51,5,0))</f>
        <v/>
      </c>
      <c r="G2981" s="82" t="str">
        <f>IF($C2981="","",VLOOKUP($C2981,'4.NLC'!$A$6:$H$51,7,0))</f>
        <v/>
      </c>
      <c r="H2981" s="74"/>
      <c r="I2981" s="74"/>
      <c r="J2981" s="74"/>
      <c r="K2981" s="57">
        <f t="shared" si="376"/>
        <v>0</v>
      </c>
      <c r="L2981" s="75"/>
      <c r="M2981" s="52">
        <f t="shared" si="377"/>
        <v>0</v>
      </c>
      <c r="N2981" s="76"/>
      <c r="O2981" s="52">
        <f t="shared" si="378"/>
        <v>0</v>
      </c>
      <c r="P2981" s="57">
        <f t="shared" si="379"/>
        <v>0</v>
      </c>
      <c r="Q2981" s="52">
        <f t="shared" si="380"/>
        <v>0</v>
      </c>
      <c r="R2981" s="454">
        <f t="shared" si="381"/>
        <v>0</v>
      </c>
    </row>
    <row r="2982" spans="1:18" outlineLevel="1" x14ac:dyDescent="0.2">
      <c r="A2982" s="79" t="str">
        <f t="shared" si="374"/>
        <v/>
      </c>
      <c r="B2982" s="73"/>
      <c r="C2982" s="90"/>
      <c r="D2982" s="93" t="str">
        <f t="shared" si="375"/>
        <v xml:space="preserve"> </v>
      </c>
      <c r="E2982" s="54" t="str">
        <f>IF($C2982="","",VLOOKUP($C2982,'4.NLC'!$A$6:$F$51,6,0))</f>
        <v/>
      </c>
      <c r="F2982" s="72" t="str">
        <f>IF($C2982="","",VLOOKUP($C2982,'4.NLC'!$A$6:$F$51,5,0))</f>
        <v/>
      </c>
      <c r="G2982" s="82" t="str">
        <f>IF($C2982="","",VLOOKUP($C2982,'4.NLC'!$A$6:$H$51,7,0))</f>
        <v/>
      </c>
      <c r="H2982" s="74"/>
      <c r="I2982" s="74"/>
      <c r="J2982" s="74"/>
      <c r="K2982" s="57">
        <f t="shared" si="376"/>
        <v>0</v>
      </c>
      <c r="L2982" s="75"/>
      <c r="M2982" s="52">
        <f t="shared" si="377"/>
        <v>0</v>
      </c>
      <c r="N2982" s="76"/>
      <c r="O2982" s="52">
        <f t="shared" si="378"/>
        <v>0</v>
      </c>
      <c r="P2982" s="57">
        <f t="shared" si="379"/>
        <v>0</v>
      </c>
      <c r="Q2982" s="52">
        <f t="shared" si="380"/>
        <v>0</v>
      </c>
      <c r="R2982" s="454">
        <f t="shared" si="381"/>
        <v>0</v>
      </c>
    </row>
    <row r="2983" spans="1:18" outlineLevel="1" x14ac:dyDescent="0.2">
      <c r="A2983" s="79" t="str">
        <f t="shared" si="374"/>
        <v/>
      </c>
      <c r="B2983" s="73"/>
      <c r="C2983" s="90"/>
      <c r="D2983" s="93" t="str">
        <f t="shared" si="375"/>
        <v xml:space="preserve"> </v>
      </c>
      <c r="E2983" s="54" t="str">
        <f>IF($C2983="","",VLOOKUP($C2983,'4.NLC'!$A$6:$F$51,6,0))</f>
        <v/>
      </c>
      <c r="F2983" s="72" t="str">
        <f>IF($C2983="","",VLOOKUP($C2983,'4.NLC'!$A$6:$F$51,5,0))</f>
        <v/>
      </c>
      <c r="G2983" s="82" t="str">
        <f>IF($C2983="","",VLOOKUP($C2983,'4.NLC'!$A$6:$H$51,7,0))</f>
        <v/>
      </c>
      <c r="H2983" s="74"/>
      <c r="I2983" s="74"/>
      <c r="J2983" s="74"/>
      <c r="K2983" s="57">
        <f t="shared" si="376"/>
        <v>0</v>
      </c>
      <c r="L2983" s="75"/>
      <c r="M2983" s="52">
        <f t="shared" si="377"/>
        <v>0</v>
      </c>
      <c r="N2983" s="76"/>
      <c r="O2983" s="52">
        <f t="shared" si="378"/>
        <v>0</v>
      </c>
      <c r="P2983" s="57">
        <f t="shared" si="379"/>
        <v>0</v>
      </c>
      <c r="Q2983" s="52">
        <f t="shared" si="380"/>
        <v>0</v>
      </c>
      <c r="R2983" s="454">
        <f t="shared" si="381"/>
        <v>0</v>
      </c>
    </row>
    <row r="2984" spans="1:18" outlineLevel="1" x14ac:dyDescent="0.2">
      <c r="A2984" s="79" t="str">
        <f t="shared" si="374"/>
        <v/>
      </c>
      <c r="B2984" s="73"/>
      <c r="C2984" s="90"/>
      <c r="D2984" s="93" t="str">
        <f t="shared" si="375"/>
        <v xml:space="preserve"> </v>
      </c>
      <c r="E2984" s="54" t="str">
        <f>IF($C2984="","",VLOOKUP($C2984,'4.NLC'!$A$6:$F$51,6,0))</f>
        <v/>
      </c>
      <c r="F2984" s="72" t="str">
        <f>IF($C2984="","",VLOOKUP($C2984,'4.NLC'!$A$6:$F$51,5,0))</f>
        <v/>
      </c>
      <c r="G2984" s="82" t="str">
        <f>IF($C2984="","",VLOOKUP($C2984,'4.NLC'!$A$6:$H$51,7,0))</f>
        <v/>
      </c>
      <c r="H2984" s="74"/>
      <c r="I2984" s="74"/>
      <c r="J2984" s="74"/>
      <c r="K2984" s="57">
        <f t="shared" si="376"/>
        <v>0</v>
      </c>
      <c r="L2984" s="75"/>
      <c r="M2984" s="52">
        <f t="shared" si="377"/>
        <v>0</v>
      </c>
      <c r="N2984" s="76"/>
      <c r="O2984" s="52">
        <f t="shared" si="378"/>
        <v>0</v>
      </c>
      <c r="P2984" s="57">
        <f t="shared" si="379"/>
        <v>0</v>
      </c>
      <c r="Q2984" s="52">
        <f t="shared" si="380"/>
        <v>0</v>
      </c>
      <c r="R2984" s="454">
        <f t="shared" si="381"/>
        <v>0</v>
      </c>
    </row>
    <row r="2985" spans="1:18" outlineLevel="1" x14ac:dyDescent="0.2">
      <c r="A2985" s="79" t="str">
        <f t="shared" si="374"/>
        <v/>
      </c>
      <c r="B2985" s="73"/>
      <c r="C2985" s="90"/>
      <c r="D2985" s="93" t="str">
        <f t="shared" si="375"/>
        <v xml:space="preserve"> </v>
      </c>
      <c r="E2985" s="54" t="str">
        <f>IF($C2985="","",VLOOKUP($C2985,'4.NLC'!$A$6:$F$51,6,0))</f>
        <v/>
      </c>
      <c r="F2985" s="72" t="str">
        <f>IF($C2985="","",VLOOKUP($C2985,'4.NLC'!$A$6:$F$51,5,0))</f>
        <v/>
      </c>
      <c r="G2985" s="82" t="str">
        <f>IF($C2985="","",VLOOKUP($C2985,'4.NLC'!$A$6:$H$51,7,0))</f>
        <v/>
      </c>
      <c r="H2985" s="74"/>
      <c r="I2985" s="74"/>
      <c r="J2985" s="74"/>
      <c r="K2985" s="57">
        <f t="shared" si="376"/>
        <v>0</v>
      </c>
      <c r="L2985" s="75"/>
      <c r="M2985" s="52">
        <f t="shared" si="377"/>
        <v>0</v>
      </c>
      <c r="N2985" s="76"/>
      <c r="O2985" s="52">
        <f t="shared" si="378"/>
        <v>0</v>
      </c>
      <c r="P2985" s="57">
        <f t="shared" si="379"/>
        <v>0</v>
      </c>
      <c r="Q2985" s="52">
        <f t="shared" si="380"/>
        <v>0</v>
      </c>
      <c r="R2985" s="454">
        <f t="shared" si="381"/>
        <v>0</v>
      </c>
    </row>
    <row r="2986" spans="1:18" outlineLevel="1" x14ac:dyDescent="0.2">
      <c r="A2986" s="79" t="str">
        <f t="shared" si="374"/>
        <v/>
      </c>
      <c r="B2986" s="73"/>
      <c r="C2986" s="90"/>
      <c r="D2986" s="93" t="str">
        <f t="shared" si="375"/>
        <v xml:space="preserve"> </v>
      </c>
      <c r="E2986" s="54" t="str">
        <f>IF($C2986="","",VLOOKUP($C2986,'4.NLC'!$A$6:$F$51,6,0))</f>
        <v/>
      </c>
      <c r="F2986" s="72" t="str">
        <f>IF($C2986="","",VLOOKUP($C2986,'4.NLC'!$A$6:$F$51,5,0))</f>
        <v/>
      </c>
      <c r="G2986" s="82" t="str">
        <f>IF($C2986="","",VLOOKUP($C2986,'4.NLC'!$A$6:$H$51,7,0))</f>
        <v/>
      </c>
      <c r="H2986" s="74"/>
      <c r="I2986" s="74"/>
      <c r="J2986" s="74"/>
      <c r="K2986" s="57">
        <f t="shared" si="376"/>
        <v>0</v>
      </c>
      <c r="L2986" s="75"/>
      <c r="M2986" s="52">
        <f t="shared" si="377"/>
        <v>0</v>
      </c>
      <c r="N2986" s="76"/>
      <c r="O2986" s="52">
        <f t="shared" si="378"/>
        <v>0</v>
      </c>
      <c r="P2986" s="57">
        <f t="shared" si="379"/>
        <v>0</v>
      </c>
      <c r="Q2986" s="52">
        <f t="shared" si="380"/>
        <v>0</v>
      </c>
      <c r="R2986" s="454">
        <f t="shared" si="381"/>
        <v>0</v>
      </c>
    </row>
    <row r="2987" spans="1:18" outlineLevel="1" x14ac:dyDescent="0.2">
      <c r="A2987" s="79" t="str">
        <f t="shared" si="374"/>
        <v/>
      </c>
      <c r="B2987" s="73"/>
      <c r="C2987" s="90"/>
      <c r="D2987" s="93" t="str">
        <f t="shared" si="375"/>
        <v xml:space="preserve"> </v>
      </c>
      <c r="E2987" s="54" t="str">
        <f>IF($C2987="","",VLOOKUP($C2987,'4.NLC'!$A$6:$F$51,6,0))</f>
        <v/>
      </c>
      <c r="F2987" s="72" t="str">
        <f>IF($C2987="","",VLOOKUP($C2987,'4.NLC'!$A$6:$F$51,5,0))</f>
        <v/>
      </c>
      <c r="G2987" s="82" t="str">
        <f>IF($C2987="","",VLOOKUP($C2987,'4.NLC'!$A$6:$H$51,7,0))</f>
        <v/>
      </c>
      <c r="H2987" s="74"/>
      <c r="I2987" s="74"/>
      <c r="J2987" s="74"/>
      <c r="K2987" s="57">
        <f t="shared" si="376"/>
        <v>0</v>
      </c>
      <c r="L2987" s="75"/>
      <c r="M2987" s="52">
        <f t="shared" si="377"/>
        <v>0</v>
      </c>
      <c r="N2987" s="76"/>
      <c r="O2987" s="52">
        <f t="shared" si="378"/>
        <v>0</v>
      </c>
      <c r="P2987" s="57">
        <f t="shared" si="379"/>
        <v>0</v>
      </c>
      <c r="Q2987" s="52">
        <f t="shared" si="380"/>
        <v>0</v>
      </c>
      <c r="R2987" s="454">
        <f t="shared" si="381"/>
        <v>0</v>
      </c>
    </row>
    <row r="2988" spans="1:18" outlineLevel="1" x14ac:dyDescent="0.2">
      <c r="A2988" s="79" t="str">
        <f t="shared" si="374"/>
        <v/>
      </c>
      <c r="B2988" s="73"/>
      <c r="C2988" s="90"/>
      <c r="D2988" s="93" t="str">
        <f t="shared" si="375"/>
        <v xml:space="preserve"> </v>
      </c>
      <c r="E2988" s="54" t="str">
        <f>IF($C2988="","",VLOOKUP($C2988,'4.NLC'!$A$6:$F$51,6,0))</f>
        <v/>
      </c>
      <c r="F2988" s="72" t="str">
        <f>IF($C2988="","",VLOOKUP($C2988,'4.NLC'!$A$6:$F$51,5,0))</f>
        <v/>
      </c>
      <c r="G2988" s="82" t="str">
        <f>IF($C2988="","",VLOOKUP($C2988,'4.NLC'!$A$6:$H$51,7,0))</f>
        <v/>
      </c>
      <c r="H2988" s="74"/>
      <c r="I2988" s="74"/>
      <c r="J2988" s="74"/>
      <c r="K2988" s="57">
        <f t="shared" si="376"/>
        <v>0</v>
      </c>
      <c r="L2988" s="75"/>
      <c r="M2988" s="52">
        <f t="shared" si="377"/>
        <v>0</v>
      </c>
      <c r="N2988" s="76"/>
      <c r="O2988" s="52">
        <f t="shared" si="378"/>
        <v>0</v>
      </c>
      <c r="P2988" s="57">
        <f t="shared" si="379"/>
        <v>0</v>
      </c>
      <c r="Q2988" s="52">
        <f t="shared" si="380"/>
        <v>0</v>
      </c>
      <c r="R2988" s="454">
        <f t="shared" si="381"/>
        <v>0</v>
      </c>
    </row>
    <row r="2989" spans="1:18" outlineLevel="1" x14ac:dyDescent="0.2">
      <c r="A2989" s="79" t="str">
        <f t="shared" si="374"/>
        <v/>
      </c>
      <c r="B2989" s="73"/>
      <c r="C2989" s="90"/>
      <c r="D2989" s="93" t="str">
        <f t="shared" si="375"/>
        <v xml:space="preserve"> </v>
      </c>
      <c r="E2989" s="54" t="str">
        <f>IF($C2989="","",VLOOKUP($C2989,'4.NLC'!$A$6:$F$51,6,0))</f>
        <v/>
      </c>
      <c r="F2989" s="72" t="str">
        <f>IF($C2989="","",VLOOKUP($C2989,'4.NLC'!$A$6:$F$51,5,0))</f>
        <v/>
      </c>
      <c r="G2989" s="82" t="str">
        <f>IF($C2989="","",VLOOKUP($C2989,'4.NLC'!$A$6:$H$51,7,0))</f>
        <v/>
      </c>
      <c r="H2989" s="74"/>
      <c r="I2989" s="74"/>
      <c r="J2989" s="74"/>
      <c r="K2989" s="57">
        <f t="shared" si="376"/>
        <v>0</v>
      </c>
      <c r="L2989" s="75"/>
      <c r="M2989" s="52">
        <f t="shared" si="377"/>
        <v>0</v>
      </c>
      <c r="N2989" s="76"/>
      <c r="O2989" s="52">
        <f t="shared" si="378"/>
        <v>0</v>
      </c>
      <c r="P2989" s="57">
        <f t="shared" si="379"/>
        <v>0</v>
      </c>
      <c r="Q2989" s="52">
        <f t="shared" si="380"/>
        <v>0</v>
      </c>
      <c r="R2989" s="454">
        <f t="shared" si="381"/>
        <v>0</v>
      </c>
    </row>
    <row r="2990" spans="1:18" outlineLevel="1" x14ac:dyDescent="0.2">
      <c r="A2990" s="79" t="str">
        <f t="shared" si="374"/>
        <v/>
      </c>
      <c r="B2990" s="73"/>
      <c r="C2990" s="90"/>
      <c r="D2990" s="93" t="str">
        <f t="shared" si="375"/>
        <v xml:space="preserve"> </v>
      </c>
      <c r="E2990" s="54" t="str">
        <f>IF($C2990="","",VLOOKUP($C2990,'4.NLC'!$A$6:$F$51,6,0))</f>
        <v/>
      </c>
      <c r="F2990" s="72" t="str">
        <f>IF($C2990="","",VLOOKUP($C2990,'4.NLC'!$A$6:$F$51,5,0))</f>
        <v/>
      </c>
      <c r="G2990" s="82" t="str">
        <f>IF($C2990="","",VLOOKUP($C2990,'4.NLC'!$A$6:$H$51,7,0))</f>
        <v/>
      </c>
      <c r="H2990" s="74"/>
      <c r="I2990" s="74"/>
      <c r="J2990" s="74"/>
      <c r="K2990" s="57">
        <f t="shared" si="376"/>
        <v>0</v>
      </c>
      <c r="L2990" s="75"/>
      <c r="M2990" s="52">
        <f t="shared" si="377"/>
        <v>0</v>
      </c>
      <c r="N2990" s="76"/>
      <c r="O2990" s="52">
        <f t="shared" si="378"/>
        <v>0</v>
      </c>
      <c r="P2990" s="57">
        <f t="shared" si="379"/>
        <v>0</v>
      </c>
      <c r="Q2990" s="52">
        <f t="shared" si="380"/>
        <v>0</v>
      </c>
      <c r="R2990" s="454">
        <f t="shared" si="381"/>
        <v>0</v>
      </c>
    </row>
    <row r="2991" spans="1:18" outlineLevel="1" x14ac:dyDescent="0.2">
      <c r="A2991" s="79" t="str">
        <f t="shared" si="374"/>
        <v/>
      </c>
      <c r="B2991" s="73"/>
      <c r="C2991" s="90"/>
      <c r="D2991" s="93" t="str">
        <f t="shared" si="375"/>
        <v xml:space="preserve"> </v>
      </c>
      <c r="E2991" s="54" t="str">
        <f>IF($C2991="","",VLOOKUP($C2991,'4.NLC'!$A$6:$F$51,6,0))</f>
        <v/>
      </c>
      <c r="F2991" s="72" t="str">
        <f>IF($C2991="","",VLOOKUP($C2991,'4.NLC'!$A$6:$F$51,5,0))</f>
        <v/>
      </c>
      <c r="G2991" s="82" t="str">
        <f>IF($C2991="","",VLOOKUP($C2991,'4.NLC'!$A$6:$H$51,7,0))</f>
        <v/>
      </c>
      <c r="H2991" s="74"/>
      <c r="I2991" s="74"/>
      <c r="J2991" s="74"/>
      <c r="K2991" s="57">
        <f t="shared" si="376"/>
        <v>0</v>
      </c>
      <c r="L2991" s="75"/>
      <c r="M2991" s="52">
        <f t="shared" si="377"/>
        <v>0</v>
      </c>
      <c r="N2991" s="76"/>
      <c r="O2991" s="52">
        <f t="shared" si="378"/>
        <v>0</v>
      </c>
      <c r="P2991" s="57">
        <f t="shared" si="379"/>
        <v>0</v>
      </c>
      <c r="Q2991" s="52">
        <f t="shared" si="380"/>
        <v>0</v>
      </c>
      <c r="R2991" s="454">
        <f t="shared" si="381"/>
        <v>0</v>
      </c>
    </row>
    <row r="2992" spans="1:18" outlineLevel="1" x14ac:dyDescent="0.2">
      <c r="A2992" s="79" t="str">
        <f t="shared" si="374"/>
        <v/>
      </c>
      <c r="B2992" s="73"/>
      <c r="C2992" s="90"/>
      <c r="D2992" s="93" t="str">
        <f t="shared" si="375"/>
        <v xml:space="preserve"> </v>
      </c>
      <c r="E2992" s="54" t="str">
        <f>IF($C2992="","",VLOOKUP($C2992,'4.NLC'!$A$6:$F$51,6,0))</f>
        <v/>
      </c>
      <c r="F2992" s="72" t="str">
        <f>IF($C2992="","",VLOOKUP($C2992,'4.NLC'!$A$6:$F$51,5,0))</f>
        <v/>
      </c>
      <c r="G2992" s="82" t="str">
        <f>IF($C2992="","",VLOOKUP($C2992,'4.NLC'!$A$6:$H$51,7,0))</f>
        <v/>
      </c>
      <c r="H2992" s="74"/>
      <c r="I2992" s="74"/>
      <c r="J2992" s="74"/>
      <c r="K2992" s="57">
        <f t="shared" si="376"/>
        <v>0</v>
      </c>
      <c r="L2992" s="75"/>
      <c r="M2992" s="52">
        <f t="shared" si="377"/>
        <v>0</v>
      </c>
      <c r="N2992" s="76"/>
      <c r="O2992" s="52">
        <f t="shared" si="378"/>
        <v>0</v>
      </c>
      <c r="P2992" s="57">
        <f t="shared" si="379"/>
        <v>0</v>
      </c>
      <c r="Q2992" s="52">
        <f t="shared" si="380"/>
        <v>0</v>
      </c>
      <c r="R2992" s="454">
        <f t="shared" si="381"/>
        <v>0</v>
      </c>
    </row>
    <row r="2993" spans="1:18" outlineLevel="1" x14ac:dyDescent="0.2">
      <c r="A2993" s="79" t="str">
        <f t="shared" si="374"/>
        <v/>
      </c>
      <c r="B2993" s="73"/>
      <c r="C2993" s="90"/>
      <c r="D2993" s="93" t="str">
        <f t="shared" si="375"/>
        <v xml:space="preserve"> </v>
      </c>
      <c r="E2993" s="54" t="str">
        <f>IF($C2993="","",VLOOKUP($C2993,'4.NLC'!$A$6:$F$51,6,0))</f>
        <v/>
      </c>
      <c r="F2993" s="72" t="str">
        <f>IF($C2993="","",VLOOKUP($C2993,'4.NLC'!$A$6:$F$51,5,0))</f>
        <v/>
      </c>
      <c r="G2993" s="82" t="str">
        <f>IF($C2993="","",VLOOKUP($C2993,'4.NLC'!$A$6:$H$51,7,0))</f>
        <v/>
      </c>
      <c r="H2993" s="74"/>
      <c r="I2993" s="74"/>
      <c r="J2993" s="74"/>
      <c r="K2993" s="57">
        <f t="shared" si="376"/>
        <v>0</v>
      </c>
      <c r="L2993" s="75"/>
      <c r="M2993" s="52">
        <f t="shared" si="377"/>
        <v>0</v>
      </c>
      <c r="N2993" s="76"/>
      <c r="O2993" s="52">
        <f t="shared" si="378"/>
        <v>0</v>
      </c>
      <c r="P2993" s="57">
        <f t="shared" si="379"/>
        <v>0</v>
      </c>
      <c r="Q2993" s="52">
        <f t="shared" si="380"/>
        <v>0</v>
      </c>
      <c r="R2993" s="454">
        <f t="shared" si="381"/>
        <v>0</v>
      </c>
    </row>
    <row r="2994" spans="1:18" outlineLevel="1" x14ac:dyDescent="0.2">
      <c r="A2994" s="79" t="str">
        <f t="shared" si="374"/>
        <v/>
      </c>
      <c r="B2994" s="73"/>
      <c r="C2994" s="90"/>
      <c r="D2994" s="93" t="str">
        <f t="shared" si="375"/>
        <v xml:space="preserve"> </v>
      </c>
      <c r="E2994" s="54" t="str">
        <f>IF($C2994="","",VLOOKUP($C2994,'4.NLC'!$A$6:$F$51,6,0))</f>
        <v/>
      </c>
      <c r="F2994" s="72" t="str">
        <f>IF($C2994="","",VLOOKUP($C2994,'4.NLC'!$A$6:$F$51,5,0))</f>
        <v/>
      </c>
      <c r="G2994" s="82" t="str">
        <f>IF($C2994="","",VLOOKUP($C2994,'4.NLC'!$A$6:$H$51,7,0))</f>
        <v/>
      </c>
      <c r="H2994" s="74"/>
      <c r="I2994" s="74"/>
      <c r="J2994" s="74"/>
      <c r="K2994" s="57">
        <f t="shared" si="376"/>
        <v>0</v>
      </c>
      <c r="L2994" s="75"/>
      <c r="M2994" s="52">
        <f t="shared" si="377"/>
        <v>0</v>
      </c>
      <c r="N2994" s="76"/>
      <c r="O2994" s="52">
        <f t="shared" si="378"/>
        <v>0</v>
      </c>
      <c r="P2994" s="57">
        <f t="shared" si="379"/>
        <v>0</v>
      </c>
      <c r="Q2994" s="52">
        <f t="shared" si="380"/>
        <v>0</v>
      </c>
      <c r="R2994" s="454">
        <f t="shared" si="381"/>
        <v>0</v>
      </c>
    </row>
    <row r="2995" spans="1:18" outlineLevel="1" x14ac:dyDescent="0.2">
      <c r="A2995" s="79" t="str">
        <f t="shared" si="374"/>
        <v/>
      </c>
      <c r="B2995" s="73"/>
      <c r="C2995" s="90"/>
      <c r="D2995" s="93" t="str">
        <f t="shared" si="375"/>
        <v xml:space="preserve"> </v>
      </c>
      <c r="E2995" s="54" t="str">
        <f>IF($C2995="","",VLOOKUP($C2995,'4.NLC'!$A$6:$F$51,6,0))</f>
        <v/>
      </c>
      <c r="F2995" s="72" t="str">
        <f>IF($C2995="","",VLOOKUP($C2995,'4.NLC'!$A$6:$F$51,5,0))</f>
        <v/>
      </c>
      <c r="G2995" s="82" t="str">
        <f>IF($C2995="","",VLOOKUP($C2995,'4.NLC'!$A$6:$H$51,7,0))</f>
        <v/>
      </c>
      <c r="H2995" s="74"/>
      <c r="I2995" s="74"/>
      <c r="J2995" s="74"/>
      <c r="K2995" s="57">
        <f t="shared" si="376"/>
        <v>0</v>
      </c>
      <c r="L2995" s="75"/>
      <c r="M2995" s="52">
        <f t="shared" si="377"/>
        <v>0</v>
      </c>
      <c r="N2995" s="76"/>
      <c r="O2995" s="52">
        <f t="shared" si="378"/>
        <v>0</v>
      </c>
      <c r="P2995" s="57">
        <f t="shared" si="379"/>
        <v>0</v>
      </c>
      <c r="Q2995" s="52">
        <f t="shared" si="380"/>
        <v>0</v>
      </c>
      <c r="R2995" s="454">
        <f t="shared" si="381"/>
        <v>0</v>
      </c>
    </row>
    <row r="2996" spans="1:18" outlineLevel="1" x14ac:dyDescent="0.2">
      <c r="A2996" s="79" t="str">
        <f t="shared" si="374"/>
        <v/>
      </c>
      <c r="B2996" s="73"/>
      <c r="C2996" s="90"/>
      <c r="D2996" s="93" t="str">
        <f t="shared" si="375"/>
        <v xml:space="preserve"> </v>
      </c>
      <c r="E2996" s="54" t="str">
        <f>IF($C2996="","",VLOOKUP($C2996,'4.NLC'!$A$6:$F$51,6,0))</f>
        <v/>
      </c>
      <c r="F2996" s="72" t="str">
        <f>IF($C2996="","",VLOOKUP($C2996,'4.NLC'!$A$6:$F$51,5,0))</f>
        <v/>
      </c>
      <c r="G2996" s="82" t="str">
        <f>IF($C2996="","",VLOOKUP($C2996,'4.NLC'!$A$6:$H$51,7,0))</f>
        <v/>
      </c>
      <c r="H2996" s="74"/>
      <c r="I2996" s="74"/>
      <c r="J2996" s="74"/>
      <c r="K2996" s="57">
        <f t="shared" si="376"/>
        <v>0</v>
      </c>
      <c r="L2996" s="75"/>
      <c r="M2996" s="52">
        <f t="shared" si="377"/>
        <v>0</v>
      </c>
      <c r="N2996" s="76"/>
      <c r="O2996" s="52">
        <f t="shared" si="378"/>
        <v>0</v>
      </c>
      <c r="P2996" s="57">
        <f t="shared" si="379"/>
        <v>0</v>
      </c>
      <c r="Q2996" s="52">
        <f t="shared" si="380"/>
        <v>0</v>
      </c>
      <c r="R2996" s="454">
        <f t="shared" si="381"/>
        <v>0</v>
      </c>
    </row>
    <row r="2997" spans="1:18" outlineLevel="1" x14ac:dyDescent="0.2">
      <c r="A2997" s="79" t="str">
        <f t="shared" si="374"/>
        <v/>
      </c>
      <c r="B2997" s="73"/>
      <c r="C2997" s="90"/>
      <c r="D2997" s="93" t="str">
        <f t="shared" si="375"/>
        <v xml:space="preserve"> </v>
      </c>
      <c r="E2997" s="54" t="str">
        <f>IF($C2997="","",VLOOKUP($C2997,'4.NLC'!$A$6:$F$51,6,0))</f>
        <v/>
      </c>
      <c r="F2997" s="72" t="str">
        <f>IF($C2997="","",VLOOKUP($C2997,'4.NLC'!$A$6:$F$51,5,0))</f>
        <v/>
      </c>
      <c r="G2997" s="82" t="str">
        <f>IF($C2997="","",VLOOKUP($C2997,'4.NLC'!$A$6:$H$51,7,0))</f>
        <v/>
      </c>
      <c r="H2997" s="74"/>
      <c r="I2997" s="74"/>
      <c r="J2997" s="74"/>
      <c r="K2997" s="57">
        <f t="shared" si="376"/>
        <v>0</v>
      </c>
      <c r="L2997" s="75"/>
      <c r="M2997" s="52">
        <f t="shared" si="377"/>
        <v>0</v>
      </c>
      <c r="N2997" s="76"/>
      <c r="O2997" s="52">
        <f t="shared" si="378"/>
        <v>0</v>
      </c>
      <c r="P2997" s="57">
        <f t="shared" si="379"/>
        <v>0</v>
      </c>
      <c r="Q2997" s="52">
        <f t="shared" si="380"/>
        <v>0</v>
      </c>
      <c r="R2997" s="454">
        <f t="shared" si="381"/>
        <v>0</v>
      </c>
    </row>
    <row r="2998" spans="1:18" outlineLevel="1" x14ac:dyDescent="0.2">
      <c r="A2998" s="79" t="str">
        <f t="shared" si="374"/>
        <v/>
      </c>
      <c r="B2998" s="73"/>
      <c r="C2998" s="90"/>
      <c r="D2998" s="93" t="str">
        <f t="shared" si="375"/>
        <v xml:space="preserve"> </v>
      </c>
      <c r="E2998" s="54" t="str">
        <f>IF($C2998="","",VLOOKUP($C2998,'4.NLC'!$A$6:$F$51,6,0))</f>
        <v/>
      </c>
      <c r="F2998" s="72" t="str">
        <f>IF($C2998="","",VLOOKUP($C2998,'4.NLC'!$A$6:$F$51,5,0))</f>
        <v/>
      </c>
      <c r="G2998" s="82" t="str">
        <f>IF($C2998="","",VLOOKUP($C2998,'4.NLC'!$A$6:$H$51,7,0))</f>
        <v/>
      </c>
      <c r="H2998" s="74"/>
      <c r="I2998" s="74"/>
      <c r="J2998" s="74"/>
      <c r="K2998" s="57">
        <f t="shared" si="376"/>
        <v>0</v>
      </c>
      <c r="L2998" s="75"/>
      <c r="M2998" s="52">
        <f t="shared" si="377"/>
        <v>0</v>
      </c>
      <c r="N2998" s="76"/>
      <c r="O2998" s="52">
        <f t="shared" si="378"/>
        <v>0</v>
      </c>
      <c r="P2998" s="57">
        <f t="shared" si="379"/>
        <v>0</v>
      </c>
      <c r="Q2998" s="52">
        <f t="shared" si="380"/>
        <v>0</v>
      </c>
      <c r="R2998" s="454">
        <f t="shared" si="381"/>
        <v>0</v>
      </c>
    </row>
    <row r="2999" spans="1:18" outlineLevel="1" x14ac:dyDescent="0.2">
      <c r="A2999" s="79" t="str">
        <f t="shared" si="374"/>
        <v/>
      </c>
      <c r="B2999" s="73"/>
      <c r="C2999" s="90"/>
      <c r="D2999" s="93" t="str">
        <f t="shared" si="375"/>
        <v xml:space="preserve"> </v>
      </c>
      <c r="E2999" s="54" t="str">
        <f>IF($C2999="","",VLOOKUP($C2999,'4.NLC'!$A$6:$F$51,6,0))</f>
        <v/>
      </c>
      <c r="F2999" s="72" t="str">
        <f>IF($C2999="","",VLOOKUP($C2999,'4.NLC'!$A$6:$F$51,5,0))</f>
        <v/>
      </c>
      <c r="G2999" s="82" t="str">
        <f>IF($C2999="","",VLOOKUP($C2999,'4.NLC'!$A$6:$H$51,7,0))</f>
        <v/>
      </c>
      <c r="H2999" s="74"/>
      <c r="I2999" s="74"/>
      <c r="J2999" s="74"/>
      <c r="K2999" s="57">
        <f t="shared" si="376"/>
        <v>0</v>
      </c>
      <c r="L2999" s="75"/>
      <c r="M2999" s="52">
        <f t="shared" si="377"/>
        <v>0</v>
      </c>
      <c r="N2999" s="76"/>
      <c r="O2999" s="52">
        <f t="shared" si="378"/>
        <v>0</v>
      </c>
      <c r="P2999" s="57">
        <f t="shared" si="379"/>
        <v>0</v>
      </c>
      <c r="Q2999" s="52">
        <f t="shared" si="380"/>
        <v>0</v>
      </c>
      <c r="R2999" s="454">
        <f t="shared" si="381"/>
        <v>0</v>
      </c>
    </row>
    <row r="3000" spans="1:18" outlineLevel="1" x14ac:dyDescent="0.2">
      <c r="A3000" s="79" t="str">
        <f t="shared" si="374"/>
        <v/>
      </c>
      <c r="B3000" s="73"/>
      <c r="C3000" s="90"/>
      <c r="D3000" s="93" t="str">
        <f t="shared" si="375"/>
        <v xml:space="preserve"> </v>
      </c>
      <c r="E3000" s="54" t="str">
        <f>IF($C3000="","",VLOOKUP($C3000,'4.NLC'!$A$6:$F$51,6,0))</f>
        <v/>
      </c>
      <c r="F3000" s="72" t="str">
        <f>IF($C3000="","",VLOOKUP($C3000,'4.NLC'!$A$6:$F$51,5,0))</f>
        <v/>
      </c>
      <c r="G3000" s="82" t="str">
        <f>IF($C3000="","",VLOOKUP($C3000,'4.NLC'!$A$6:$H$51,7,0))</f>
        <v/>
      </c>
      <c r="H3000" s="74"/>
      <c r="I3000" s="74"/>
      <c r="J3000" s="74"/>
      <c r="K3000" s="57">
        <f t="shared" si="376"/>
        <v>0</v>
      </c>
      <c r="L3000" s="75"/>
      <c r="M3000" s="52">
        <f t="shared" si="377"/>
        <v>0</v>
      </c>
      <c r="N3000" s="76"/>
      <c r="O3000" s="52">
        <f t="shared" si="378"/>
        <v>0</v>
      </c>
      <c r="P3000" s="57">
        <f t="shared" si="379"/>
        <v>0</v>
      </c>
      <c r="Q3000" s="52">
        <f t="shared" si="380"/>
        <v>0</v>
      </c>
      <c r="R3000" s="454">
        <f t="shared" si="381"/>
        <v>0</v>
      </c>
    </row>
    <row r="3001" spans="1:18" outlineLevel="1" x14ac:dyDescent="0.2">
      <c r="A3001" s="79" t="str">
        <f t="shared" si="374"/>
        <v/>
      </c>
      <c r="B3001" s="73"/>
      <c r="C3001" s="90"/>
      <c r="D3001" s="93" t="str">
        <f t="shared" si="375"/>
        <v xml:space="preserve"> </v>
      </c>
      <c r="E3001" s="54" t="str">
        <f>IF($C3001="","",VLOOKUP($C3001,'4.NLC'!$A$6:$F$51,6,0))</f>
        <v/>
      </c>
      <c r="F3001" s="72" t="str">
        <f>IF($C3001="","",VLOOKUP($C3001,'4.NLC'!$A$6:$F$51,5,0))</f>
        <v/>
      </c>
      <c r="G3001" s="82" t="str">
        <f>IF($C3001="","",VLOOKUP($C3001,'4.NLC'!$A$6:$H$51,7,0))</f>
        <v/>
      </c>
      <c r="H3001" s="74"/>
      <c r="I3001" s="74"/>
      <c r="J3001" s="74"/>
      <c r="K3001" s="57">
        <f t="shared" si="376"/>
        <v>0</v>
      </c>
      <c r="L3001" s="75"/>
      <c r="M3001" s="52">
        <f t="shared" si="377"/>
        <v>0</v>
      </c>
      <c r="N3001" s="76"/>
      <c r="O3001" s="52">
        <f t="shared" si="378"/>
        <v>0</v>
      </c>
      <c r="P3001" s="57">
        <f t="shared" si="379"/>
        <v>0</v>
      </c>
      <c r="Q3001" s="52">
        <f t="shared" si="380"/>
        <v>0</v>
      </c>
      <c r="R3001" s="454">
        <f t="shared" si="381"/>
        <v>0</v>
      </c>
    </row>
    <row r="3002" spans="1:18" outlineLevel="1" x14ac:dyDescent="0.2">
      <c r="A3002" s="79" t="str">
        <f t="shared" si="374"/>
        <v/>
      </c>
      <c r="B3002" s="73"/>
      <c r="C3002" s="90"/>
      <c r="D3002" s="93" t="str">
        <f t="shared" si="375"/>
        <v xml:space="preserve"> </v>
      </c>
      <c r="E3002" s="54" t="str">
        <f>IF($C3002="","",VLOOKUP($C3002,'4.NLC'!$A$6:$F$51,6,0))</f>
        <v/>
      </c>
      <c r="F3002" s="72" t="str">
        <f>IF($C3002="","",VLOOKUP($C3002,'4.NLC'!$A$6:$F$51,5,0))</f>
        <v/>
      </c>
      <c r="G3002" s="82" t="str">
        <f>IF($C3002="","",VLOOKUP($C3002,'4.NLC'!$A$6:$H$51,7,0))</f>
        <v/>
      </c>
      <c r="H3002" s="74"/>
      <c r="I3002" s="74"/>
      <c r="J3002" s="74"/>
      <c r="K3002" s="57">
        <f t="shared" si="376"/>
        <v>0</v>
      </c>
      <c r="L3002" s="75"/>
      <c r="M3002" s="52">
        <f t="shared" si="377"/>
        <v>0</v>
      </c>
      <c r="N3002" s="76"/>
      <c r="O3002" s="52">
        <f t="shared" si="378"/>
        <v>0</v>
      </c>
      <c r="P3002" s="57">
        <f t="shared" si="379"/>
        <v>0</v>
      </c>
      <c r="Q3002" s="52">
        <f t="shared" si="380"/>
        <v>0</v>
      </c>
      <c r="R3002" s="454">
        <f t="shared" si="381"/>
        <v>0</v>
      </c>
    </row>
    <row r="3003" spans="1:18" outlineLevel="1" x14ac:dyDescent="0.2">
      <c r="A3003" s="79" t="str">
        <f t="shared" si="374"/>
        <v/>
      </c>
      <c r="B3003" s="73"/>
      <c r="C3003" s="90"/>
      <c r="D3003" s="93" t="str">
        <f t="shared" si="375"/>
        <v xml:space="preserve"> </v>
      </c>
      <c r="E3003" s="54" t="str">
        <f>IF($C3003="","",VLOOKUP($C3003,'4.NLC'!$A$6:$F$51,6,0))</f>
        <v/>
      </c>
      <c r="F3003" s="72" t="str">
        <f>IF($C3003="","",VLOOKUP($C3003,'4.NLC'!$A$6:$F$51,5,0))</f>
        <v/>
      </c>
      <c r="G3003" s="82" t="str">
        <f>IF($C3003="","",VLOOKUP($C3003,'4.NLC'!$A$6:$H$51,7,0))</f>
        <v/>
      </c>
      <c r="H3003" s="74"/>
      <c r="I3003" s="74"/>
      <c r="J3003" s="74"/>
      <c r="K3003" s="57">
        <f t="shared" si="376"/>
        <v>0</v>
      </c>
      <c r="L3003" s="75"/>
      <c r="M3003" s="52">
        <f t="shared" si="377"/>
        <v>0</v>
      </c>
      <c r="N3003" s="76"/>
      <c r="O3003" s="52">
        <f t="shared" si="378"/>
        <v>0</v>
      </c>
      <c r="P3003" s="57">
        <f t="shared" si="379"/>
        <v>0</v>
      </c>
      <c r="Q3003" s="52">
        <f t="shared" si="380"/>
        <v>0</v>
      </c>
      <c r="R3003" s="454">
        <f t="shared" si="381"/>
        <v>0</v>
      </c>
    </row>
    <row r="3004" spans="1:18" outlineLevel="1" x14ac:dyDescent="0.2">
      <c r="A3004" s="79" t="str">
        <f t="shared" si="374"/>
        <v/>
      </c>
      <c r="B3004" s="73"/>
      <c r="C3004" s="90"/>
      <c r="D3004" s="93" t="str">
        <f t="shared" si="375"/>
        <v xml:space="preserve"> </v>
      </c>
      <c r="E3004" s="54" t="str">
        <f>IF($C3004="","",VLOOKUP($C3004,'4.NLC'!$A$6:$F$51,6,0))</f>
        <v/>
      </c>
      <c r="F3004" s="72" t="str">
        <f>IF($C3004="","",VLOOKUP($C3004,'4.NLC'!$A$6:$F$51,5,0))</f>
        <v/>
      </c>
      <c r="G3004" s="82" t="str">
        <f>IF($C3004="","",VLOOKUP($C3004,'4.NLC'!$A$6:$H$51,7,0))</f>
        <v/>
      </c>
      <c r="H3004" s="74"/>
      <c r="I3004" s="74"/>
      <c r="J3004" s="74"/>
      <c r="K3004" s="57">
        <f t="shared" si="376"/>
        <v>0</v>
      </c>
      <c r="L3004" s="75"/>
      <c r="M3004" s="52">
        <f t="shared" si="377"/>
        <v>0</v>
      </c>
      <c r="N3004" s="76"/>
      <c r="O3004" s="52">
        <f t="shared" si="378"/>
        <v>0</v>
      </c>
      <c r="P3004" s="57">
        <f t="shared" si="379"/>
        <v>0</v>
      </c>
      <c r="Q3004" s="52">
        <f t="shared" si="380"/>
        <v>0</v>
      </c>
      <c r="R3004" s="454">
        <f t="shared" si="381"/>
        <v>0</v>
      </c>
    </row>
    <row r="3005" spans="1:18" outlineLevel="1" x14ac:dyDescent="0.2">
      <c r="A3005" s="79" t="str">
        <f t="shared" si="374"/>
        <v/>
      </c>
      <c r="B3005" s="73"/>
      <c r="C3005" s="90"/>
      <c r="D3005" s="93" t="str">
        <f t="shared" si="375"/>
        <v xml:space="preserve"> </v>
      </c>
      <c r="E3005" s="54" t="str">
        <f>IF($C3005="","",VLOOKUP($C3005,'4.NLC'!$A$6:$F$51,6,0))</f>
        <v/>
      </c>
      <c r="F3005" s="72" t="str">
        <f>IF($C3005="","",VLOOKUP($C3005,'4.NLC'!$A$6:$F$51,5,0))</f>
        <v/>
      </c>
      <c r="G3005" s="82" t="str">
        <f>IF($C3005="","",VLOOKUP($C3005,'4.NLC'!$A$6:$H$51,7,0))</f>
        <v/>
      </c>
      <c r="H3005" s="74"/>
      <c r="I3005" s="74"/>
      <c r="J3005" s="74"/>
      <c r="K3005" s="57">
        <f t="shared" si="376"/>
        <v>0</v>
      </c>
      <c r="L3005" s="75"/>
      <c r="M3005" s="52">
        <f t="shared" si="377"/>
        <v>0</v>
      </c>
      <c r="N3005" s="76"/>
      <c r="O3005" s="52">
        <f t="shared" si="378"/>
        <v>0</v>
      </c>
      <c r="P3005" s="57">
        <f t="shared" si="379"/>
        <v>0</v>
      </c>
      <c r="Q3005" s="52">
        <f t="shared" si="380"/>
        <v>0</v>
      </c>
      <c r="R3005" s="454">
        <f t="shared" si="381"/>
        <v>0</v>
      </c>
    </row>
    <row r="3006" spans="1:18" outlineLevel="1" x14ac:dyDescent="0.2">
      <c r="A3006" s="79" t="str">
        <f t="shared" si="374"/>
        <v/>
      </c>
      <c r="B3006" s="73"/>
      <c r="C3006" s="90"/>
      <c r="D3006" s="93" t="str">
        <f t="shared" si="375"/>
        <v xml:space="preserve"> </v>
      </c>
      <c r="E3006" s="54" t="str">
        <f>IF($C3006="","",VLOOKUP($C3006,'4.NLC'!$A$6:$F$51,6,0))</f>
        <v/>
      </c>
      <c r="F3006" s="72" t="str">
        <f>IF($C3006="","",VLOOKUP($C3006,'4.NLC'!$A$6:$F$51,5,0))</f>
        <v/>
      </c>
      <c r="G3006" s="82" t="str">
        <f>IF($C3006="","",VLOOKUP($C3006,'4.NLC'!$A$6:$H$51,7,0))</f>
        <v/>
      </c>
      <c r="H3006" s="74"/>
      <c r="I3006" s="74"/>
      <c r="J3006" s="74"/>
      <c r="K3006" s="57">
        <f t="shared" si="376"/>
        <v>0</v>
      </c>
      <c r="L3006" s="75"/>
      <c r="M3006" s="52">
        <f t="shared" si="377"/>
        <v>0</v>
      </c>
      <c r="N3006" s="76"/>
      <c r="O3006" s="52">
        <f t="shared" si="378"/>
        <v>0</v>
      </c>
      <c r="P3006" s="57">
        <f t="shared" si="379"/>
        <v>0</v>
      </c>
      <c r="Q3006" s="52">
        <f t="shared" si="380"/>
        <v>0</v>
      </c>
      <c r="R3006" s="454">
        <f t="shared" si="381"/>
        <v>0</v>
      </c>
    </row>
    <row r="3007" spans="1:18" outlineLevel="1" x14ac:dyDescent="0.2">
      <c r="A3007" s="79" t="str">
        <f t="shared" si="374"/>
        <v/>
      </c>
      <c r="B3007" s="73"/>
      <c r="C3007" s="90"/>
      <c r="D3007" s="93" t="str">
        <f t="shared" si="375"/>
        <v xml:space="preserve"> </v>
      </c>
      <c r="E3007" s="54" t="str">
        <f>IF($C3007="","",VLOOKUP($C3007,'4.NLC'!$A$6:$F$51,6,0))</f>
        <v/>
      </c>
      <c r="F3007" s="72" t="str">
        <f>IF($C3007="","",VLOOKUP($C3007,'4.NLC'!$A$6:$F$51,5,0))</f>
        <v/>
      </c>
      <c r="G3007" s="82" t="str">
        <f>IF($C3007="","",VLOOKUP($C3007,'4.NLC'!$A$6:$H$51,7,0))</f>
        <v/>
      </c>
      <c r="H3007" s="74"/>
      <c r="I3007" s="74"/>
      <c r="J3007" s="74"/>
      <c r="K3007" s="57">
        <f t="shared" si="376"/>
        <v>0</v>
      </c>
      <c r="L3007" s="75"/>
      <c r="M3007" s="52">
        <f t="shared" si="377"/>
        <v>0</v>
      </c>
      <c r="N3007" s="76"/>
      <c r="O3007" s="52">
        <f t="shared" si="378"/>
        <v>0</v>
      </c>
      <c r="P3007" s="57">
        <f t="shared" si="379"/>
        <v>0</v>
      </c>
      <c r="Q3007" s="52">
        <f t="shared" si="380"/>
        <v>0</v>
      </c>
      <c r="R3007" s="454">
        <f t="shared" si="381"/>
        <v>0</v>
      </c>
    </row>
    <row r="3008" spans="1:18" outlineLevel="1" x14ac:dyDescent="0.2">
      <c r="A3008" s="79" t="str">
        <f t="shared" si="374"/>
        <v/>
      </c>
      <c r="B3008" s="73"/>
      <c r="C3008" s="90"/>
      <c r="D3008" s="93" t="str">
        <f t="shared" si="375"/>
        <v xml:space="preserve"> </v>
      </c>
      <c r="E3008" s="54" t="str">
        <f>IF($C3008="","",VLOOKUP($C3008,'4.NLC'!$A$6:$F$51,6,0))</f>
        <v/>
      </c>
      <c r="F3008" s="72" t="str">
        <f>IF($C3008="","",VLOOKUP($C3008,'4.NLC'!$A$6:$F$51,5,0))</f>
        <v/>
      </c>
      <c r="G3008" s="82" t="str">
        <f>IF($C3008="","",VLOOKUP($C3008,'4.NLC'!$A$6:$H$51,7,0))</f>
        <v/>
      </c>
      <c r="H3008" s="74"/>
      <c r="I3008" s="74"/>
      <c r="J3008" s="74"/>
      <c r="K3008" s="57">
        <f t="shared" si="376"/>
        <v>0</v>
      </c>
      <c r="L3008" s="75"/>
      <c r="M3008" s="52">
        <f t="shared" si="377"/>
        <v>0</v>
      </c>
      <c r="N3008" s="76"/>
      <c r="O3008" s="52">
        <f t="shared" si="378"/>
        <v>0</v>
      </c>
      <c r="P3008" s="57">
        <f t="shared" si="379"/>
        <v>0</v>
      </c>
      <c r="Q3008" s="52">
        <f t="shared" si="380"/>
        <v>0</v>
      </c>
      <c r="R3008" s="454">
        <f t="shared" si="381"/>
        <v>0</v>
      </c>
    </row>
    <row r="3009" spans="1:18" outlineLevel="1" x14ac:dyDescent="0.2">
      <c r="A3009" s="79" t="str">
        <f t="shared" si="374"/>
        <v/>
      </c>
      <c r="B3009" s="73"/>
      <c r="C3009" s="90"/>
      <c r="D3009" s="93" t="str">
        <f t="shared" si="375"/>
        <v xml:space="preserve"> </v>
      </c>
      <c r="E3009" s="54" t="str">
        <f>IF($C3009="","",VLOOKUP($C3009,'4.NLC'!$A$6:$F$51,6,0))</f>
        <v/>
      </c>
      <c r="F3009" s="72" t="str">
        <f>IF($C3009="","",VLOOKUP($C3009,'4.NLC'!$A$6:$F$51,5,0))</f>
        <v/>
      </c>
      <c r="G3009" s="82" t="str">
        <f>IF($C3009="","",VLOOKUP($C3009,'4.NLC'!$A$6:$H$51,7,0))</f>
        <v/>
      </c>
      <c r="H3009" s="74"/>
      <c r="I3009" s="74"/>
      <c r="J3009" s="74"/>
      <c r="K3009" s="57">
        <f t="shared" si="376"/>
        <v>0</v>
      </c>
      <c r="L3009" s="75"/>
      <c r="M3009" s="52">
        <f t="shared" si="377"/>
        <v>0</v>
      </c>
      <c r="N3009" s="76"/>
      <c r="O3009" s="52">
        <f t="shared" si="378"/>
        <v>0</v>
      </c>
      <c r="P3009" s="57">
        <f t="shared" si="379"/>
        <v>0</v>
      </c>
      <c r="Q3009" s="52">
        <f t="shared" si="380"/>
        <v>0</v>
      </c>
      <c r="R3009" s="454">
        <f t="shared" si="381"/>
        <v>0</v>
      </c>
    </row>
    <row r="3010" spans="1:18" outlineLevel="1" x14ac:dyDescent="0.2">
      <c r="A3010" s="79" t="str">
        <f t="shared" si="374"/>
        <v/>
      </c>
      <c r="B3010" s="73"/>
      <c r="C3010" s="90"/>
      <c r="D3010" s="93" t="str">
        <f t="shared" si="375"/>
        <v xml:space="preserve"> </v>
      </c>
      <c r="E3010" s="54" t="str">
        <f>IF($C3010="","",VLOOKUP($C3010,'4.NLC'!$A$6:$F$51,6,0))</f>
        <v/>
      </c>
      <c r="F3010" s="72" t="str">
        <f>IF($C3010="","",VLOOKUP($C3010,'4.NLC'!$A$6:$F$51,5,0))</f>
        <v/>
      </c>
      <c r="G3010" s="82" t="str">
        <f>IF($C3010="","",VLOOKUP($C3010,'4.NLC'!$A$6:$H$51,7,0))</f>
        <v/>
      </c>
      <c r="H3010" s="74"/>
      <c r="I3010" s="74"/>
      <c r="J3010" s="74"/>
      <c r="K3010" s="57">
        <f t="shared" si="376"/>
        <v>0</v>
      </c>
      <c r="L3010" s="75"/>
      <c r="M3010" s="52">
        <f t="shared" si="377"/>
        <v>0</v>
      </c>
      <c r="N3010" s="76"/>
      <c r="O3010" s="52">
        <f t="shared" si="378"/>
        <v>0</v>
      </c>
      <c r="P3010" s="57">
        <f t="shared" si="379"/>
        <v>0</v>
      </c>
      <c r="Q3010" s="52">
        <f t="shared" si="380"/>
        <v>0</v>
      </c>
      <c r="R3010" s="454">
        <f t="shared" si="381"/>
        <v>0</v>
      </c>
    </row>
    <row r="3011" spans="1:18" outlineLevel="1" x14ac:dyDescent="0.2">
      <c r="A3011" s="79" t="str">
        <f t="shared" si="374"/>
        <v/>
      </c>
      <c r="B3011" s="73"/>
      <c r="C3011" s="90"/>
      <c r="D3011" s="93" t="str">
        <f t="shared" si="375"/>
        <v xml:space="preserve"> </v>
      </c>
      <c r="E3011" s="54" t="str">
        <f>IF($C3011="","",VLOOKUP($C3011,'4.NLC'!$A$6:$F$51,6,0))</f>
        <v/>
      </c>
      <c r="F3011" s="72" t="str">
        <f>IF($C3011="","",VLOOKUP($C3011,'4.NLC'!$A$6:$F$51,5,0))</f>
        <v/>
      </c>
      <c r="G3011" s="82" t="str">
        <f>IF($C3011="","",VLOOKUP($C3011,'4.NLC'!$A$6:$H$51,7,0))</f>
        <v/>
      </c>
      <c r="H3011" s="74"/>
      <c r="I3011" s="74"/>
      <c r="J3011" s="74"/>
      <c r="K3011" s="57">
        <f t="shared" si="376"/>
        <v>0</v>
      </c>
      <c r="L3011" s="75"/>
      <c r="M3011" s="52">
        <f t="shared" si="377"/>
        <v>0</v>
      </c>
      <c r="N3011" s="76"/>
      <c r="O3011" s="52">
        <f t="shared" si="378"/>
        <v>0</v>
      </c>
      <c r="P3011" s="57">
        <f t="shared" si="379"/>
        <v>0</v>
      </c>
      <c r="Q3011" s="52">
        <f t="shared" si="380"/>
        <v>0</v>
      </c>
      <c r="R3011" s="454">
        <f t="shared" si="381"/>
        <v>0</v>
      </c>
    </row>
    <row r="3012" spans="1:18" outlineLevel="1" x14ac:dyDescent="0.2">
      <c r="A3012" s="79" t="str">
        <f t="shared" si="374"/>
        <v/>
      </c>
      <c r="B3012" s="73"/>
      <c r="C3012" s="90"/>
      <c r="D3012" s="93" t="str">
        <f t="shared" si="375"/>
        <v xml:space="preserve"> </v>
      </c>
      <c r="E3012" s="54" t="str">
        <f>IF($C3012="","",VLOOKUP($C3012,'4.NLC'!$A$6:$F$51,6,0))</f>
        <v/>
      </c>
      <c r="F3012" s="72" t="str">
        <f>IF($C3012="","",VLOOKUP($C3012,'4.NLC'!$A$6:$F$51,5,0))</f>
        <v/>
      </c>
      <c r="G3012" s="82" t="str">
        <f>IF($C3012="","",VLOOKUP($C3012,'4.NLC'!$A$6:$H$51,7,0))</f>
        <v/>
      </c>
      <c r="H3012" s="74"/>
      <c r="I3012" s="74"/>
      <c r="J3012" s="74"/>
      <c r="K3012" s="57">
        <f t="shared" si="376"/>
        <v>0</v>
      </c>
      <c r="L3012" s="75"/>
      <c r="M3012" s="52">
        <f t="shared" si="377"/>
        <v>0</v>
      </c>
      <c r="N3012" s="76"/>
      <c r="O3012" s="52">
        <f t="shared" si="378"/>
        <v>0</v>
      </c>
      <c r="P3012" s="57">
        <f t="shared" si="379"/>
        <v>0</v>
      </c>
      <c r="Q3012" s="52">
        <f t="shared" si="380"/>
        <v>0</v>
      </c>
      <c r="R3012" s="454">
        <f t="shared" si="381"/>
        <v>0</v>
      </c>
    </row>
    <row r="3013" spans="1:18" outlineLevel="1" x14ac:dyDescent="0.2">
      <c r="A3013" s="79" t="str">
        <f t="shared" si="374"/>
        <v/>
      </c>
      <c r="B3013" s="73"/>
      <c r="C3013" s="90"/>
      <c r="D3013" s="93" t="str">
        <f t="shared" si="375"/>
        <v xml:space="preserve"> </v>
      </c>
      <c r="E3013" s="54" t="str">
        <f>IF($C3013="","",VLOOKUP($C3013,'4.NLC'!$A$6:$F$51,6,0))</f>
        <v/>
      </c>
      <c r="F3013" s="72" t="str">
        <f>IF($C3013="","",VLOOKUP($C3013,'4.NLC'!$A$6:$F$51,5,0))</f>
        <v/>
      </c>
      <c r="G3013" s="82" t="str">
        <f>IF($C3013="","",VLOOKUP($C3013,'4.NLC'!$A$6:$H$51,7,0))</f>
        <v/>
      </c>
      <c r="H3013" s="74"/>
      <c r="I3013" s="74"/>
      <c r="J3013" s="74"/>
      <c r="K3013" s="57">
        <f t="shared" si="376"/>
        <v>0</v>
      </c>
      <c r="L3013" s="75"/>
      <c r="M3013" s="52">
        <f t="shared" si="377"/>
        <v>0</v>
      </c>
      <c r="N3013" s="76"/>
      <c r="O3013" s="52">
        <f t="shared" si="378"/>
        <v>0</v>
      </c>
      <c r="P3013" s="57">
        <f t="shared" si="379"/>
        <v>0</v>
      </c>
      <c r="Q3013" s="52">
        <f t="shared" si="380"/>
        <v>0</v>
      </c>
      <c r="R3013" s="454">
        <f t="shared" si="381"/>
        <v>0</v>
      </c>
    </row>
    <row r="3014" spans="1:18" outlineLevel="1" x14ac:dyDescent="0.2">
      <c r="A3014" s="79" t="str">
        <f t="shared" si="374"/>
        <v/>
      </c>
      <c r="B3014" s="73"/>
      <c r="C3014" s="90"/>
      <c r="D3014" s="93" t="str">
        <f t="shared" si="375"/>
        <v xml:space="preserve"> </v>
      </c>
      <c r="E3014" s="54" t="str">
        <f>IF($C3014="","",VLOOKUP($C3014,'4.NLC'!$A$6:$F$51,6,0))</f>
        <v/>
      </c>
      <c r="F3014" s="72" t="str">
        <f>IF($C3014="","",VLOOKUP($C3014,'4.NLC'!$A$6:$F$51,5,0))</f>
        <v/>
      </c>
      <c r="G3014" s="82" t="str">
        <f>IF($C3014="","",VLOOKUP($C3014,'4.NLC'!$A$6:$H$51,7,0))</f>
        <v/>
      </c>
      <c r="H3014" s="74"/>
      <c r="I3014" s="74"/>
      <c r="J3014" s="74"/>
      <c r="K3014" s="57">
        <f t="shared" si="376"/>
        <v>0</v>
      </c>
      <c r="L3014" s="75"/>
      <c r="M3014" s="52">
        <f t="shared" si="377"/>
        <v>0</v>
      </c>
      <c r="N3014" s="76"/>
      <c r="O3014" s="52">
        <f t="shared" si="378"/>
        <v>0</v>
      </c>
      <c r="P3014" s="57">
        <f t="shared" si="379"/>
        <v>0</v>
      </c>
      <c r="Q3014" s="52">
        <f t="shared" si="380"/>
        <v>0</v>
      </c>
      <c r="R3014" s="454">
        <f t="shared" si="381"/>
        <v>0</v>
      </c>
    </row>
    <row r="3015" spans="1:18" outlineLevel="1" x14ac:dyDescent="0.2">
      <c r="A3015" s="79" t="str">
        <f t="shared" ref="A3015:A3078" si="382">IF(B3015="","",VALUE(LEFT(B3015,4)))</f>
        <v/>
      </c>
      <c r="B3015" s="73"/>
      <c r="C3015" s="90"/>
      <c r="D3015" s="93" t="str">
        <f t="shared" ref="D3015:D3078" si="383">A3015&amp;" "&amp;C3015</f>
        <v xml:space="preserve"> </v>
      </c>
      <c r="E3015" s="54" t="str">
        <f>IF($C3015="","",VLOOKUP($C3015,'4.NLC'!$A$6:$F$51,6,0))</f>
        <v/>
      </c>
      <c r="F3015" s="72" t="str">
        <f>IF($C3015="","",VLOOKUP($C3015,'4.NLC'!$A$6:$F$51,5,0))</f>
        <v/>
      </c>
      <c r="G3015" s="82" t="str">
        <f>IF($C3015="","",VLOOKUP($C3015,'4.NLC'!$A$6:$H$51,7,0))</f>
        <v/>
      </c>
      <c r="H3015" s="74"/>
      <c r="I3015" s="74"/>
      <c r="J3015" s="74"/>
      <c r="K3015" s="57">
        <f t="shared" ref="K3015:K3078" si="384">SUM(I3015:J3015)</f>
        <v>0</v>
      </c>
      <c r="L3015" s="75"/>
      <c r="M3015" s="52">
        <f t="shared" ref="M3015:M3078" si="385">H3015*$L3015</f>
        <v>0</v>
      </c>
      <c r="N3015" s="76"/>
      <c r="O3015" s="52">
        <f t="shared" ref="O3015:O3078" si="386">I3015*$L3015</f>
        <v>0</v>
      </c>
      <c r="P3015" s="57">
        <f t="shared" ref="P3015:P3078" si="387">SUM(M3015:O3015)</f>
        <v>0</v>
      </c>
      <c r="Q3015" s="52">
        <f t="shared" ref="Q3015:Q3078" si="388">J3015*$L3015</f>
        <v>0</v>
      </c>
      <c r="R3015" s="454">
        <f t="shared" ref="R3015:R3078" si="389">SUM(P3015:Q3015)</f>
        <v>0</v>
      </c>
    </row>
    <row r="3016" spans="1:18" outlineLevel="1" x14ac:dyDescent="0.2">
      <c r="A3016" s="79" t="str">
        <f t="shared" si="382"/>
        <v/>
      </c>
      <c r="B3016" s="73"/>
      <c r="C3016" s="90"/>
      <c r="D3016" s="93" t="str">
        <f t="shared" si="383"/>
        <v xml:space="preserve"> </v>
      </c>
      <c r="E3016" s="54" t="str">
        <f>IF($C3016="","",VLOOKUP($C3016,'4.NLC'!$A$6:$F$51,6,0))</f>
        <v/>
      </c>
      <c r="F3016" s="72" t="str">
        <f>IF($C3016="","",VLOOKUP($C3016,'4.NLC'!$A$6:$F$51,5,0))</f>
        <v/>
      </c>
      <c r="G3016" s="82" t="str">
        <f>IF($C3016="","",VLOOKUP($C3016,'4.NLC'!$A$6:$H$51,7,0))</f>
        <v/>
      </c>
      <c r="H3016" s="74"/>
      <c r="I3016" s="74"/>
      <c r="J3016" s="74"/>
      <c r="K3016" s="57">
        <f t="shared" si="384"/>
        <v>0</v>
      </c>
      <c r="L3016" s="75"/>
      <c r="M3016" s="52">
        <f t="shared" si="385"/>
        <v>0</v>
      </c>
      <c r="N3016" s="76"/>
      <c r="O3016" s="52">
        <f t="shared" si="386"/>
        <v>0</v>
      </c>
      <c r="P3016" s="57">
        <f t="shared" si="387"/>
        <v>0</v>
      </c>
      <c r="Q3016" s="52">
        <f t="shared" si="388"/>
        <v>0</v>
      </c>
      <c r="R3016" s="454">
        <f t="shared" si="389"/>
        <v>0</v>
      </c>
    </row>
    <row r="3017" spans="1:18" outlineLevel="1" x14ac:dyDescent="0.2">
      <c r="A3017" s="79" t="str">
        <f t="shared" si="382"/>
        <v/>
      </c>
      <c r="B3017" s="73"/>
      <c r="C3017" s="90"/>
      <c r="D3017" s="93" t="str">
        <f t="shared" si="383"/>
        <v xml:space="preserve"> </v>
      </c>
      <c r="E3017" s="54" t="str">
        <f>IF($C3017="","",VLOOKUP($C3017,'4.NLC'!$A$6:$F$51,6,0))</f>
        <v/>
      </c>
      <c r="F3017" s="72" t="str">
        <f>IF($C3017="","",VLOOKUP($C3017,'4.NLC'!$A$6:$F$51,5,0))</f>
        <v/>
      </c>
      <c r="G3017" s="82" t="str">
        <f>IF($C3017="","",VLOOKUP($C3017,'4.NLC'!$A$6:$H$51,7,0))</f>
        <v/>
      </c>
      <c r="H3017" s="74"/>
      <c r="I3017" s="74"/>
      <c r="J3017" s="74"/>
      <c r="K3017" s="57">
        <f t="shared" si="384"/>
        <v>0</v>
      </c>
      <c r="L3017" s="75"/>
      <c r="M3017" s="52">
        <f t="shared" si="385"/>
        <v>0</v>
      </c>
      <c r="N3017" s="76"/>
      <c r="O3017" s="52">
        <f t="shared" si="386"/>
        <v>0</v>
      </c>
      <c r="P3017" s="57">
        <f t="shared" si="387"/>
        <v>0</v>
      </c>
      <c r="Q3017" s="52">
        <f t="shared" si="388"/>
        <v>0</v>
      </c>
      <c r="R3017" s="454">
        <f t="shared" si="389"/>
        <v>0</v>
      </c>
    </row>
    <row r="3018" spans="1:18" outlineLevel="1" x14ac:dyDescent="0.2">
      <c r="A3018" s="79" t="str">
        <f t="shared" si="382"/>
        <v/>
      </c>
      <c r="B3018" s="73"/>
      <c r="C3018" s="90"/>
      <c r="D3018" s="93" t="str">
        <f t="shared" si="383"/>
        <v xml:space="preserve"> </v>
      </c>
      <c r="E3018" s="54" t="str">
        <f>IF($C3018="","",VLOOKUP($C3018,'4.NLC'!$A$6:$F$51,6,0))</f>
        <v/>
      </c>
      <c r="F3018" s="72" t="str">
        <f>IF($C3018="","",VLOOKUP($C3018,'4.NLC'!$A$6:$F$51,5,0))</f>
        <v/>
      </c>
      <c r="G3018" s="82" t="str">
        <f>IF($C3018="","",VLOOKUP($C3018,'4.NLC'!$A$6:$H$51,7,0))</f>
        <v/>
      </c>
      <c r="H3018" s="74"/>
      <c r="I3018" s="74"/>
      <c r="J3018" s="74"/>
      <c r="K3018" s="57">
        <f t="shared" si="384"/>
        <v>0</v>
      </c>
      <c r="L3018" s="75"/>
      <c r="M3018" s="52">
        <f t="shared" si="385"/>
        <v>0</v>
      </c>
      <c r="N3018" s="76"/>
      <c r="O3018" s="52">
        <f t="shared" si="386"/>
        <v>0</v>
      </c>
      <c r="P3018" s="57">
        <f t="shared" si="387"/>
        <v>0</v>
      </c>
      <c r="Q3018" s="52">
        <f t="shared" si="388"/>
        <v>0</v>
      </c>
      <c r="R3018" s="454">
        <f t="shared" si="389"/>
        <v>0</v>
      </c>
    </row>
    <row r="3019" spans="1:18" outlineLevel="1" x14ac:dyDescent="0.2">
      <c r="A3019" s="79" t="str">
        <f t="shared" si="382"/>
        <v/>
      </c>
      <c r="B3019" s="73"/>
      <c r="C3019" s="90"/>
      <c r="D3019" s="93" t="str">
        <f t="shared" si="383"/>
        <v xml:space="preserve"> </v>
      </c>
      <c r="E3019" s="54" t="str">
        <f>IF($C3019="","",VLOOKUP($C3019,'4.NLC'!$A$6:$F$51,6,0))</f>
        <v/>
      </c>
      <c r="F3019" s="72" t="str">
        <f>IF($C3019="","",VLOOKUP($C3019,'4.NLC'!$A$6:$F$51,5,0))</f>
        <v/>
      </c>
      <c r="G3019" s="82" t="str">
        <f>IF($C3019="","",VLOOKUP($C3019,'4.NLC'!$A$6:$H$51,7,0))</f>
        <v/>
      </c>
      <c r="H3019" s="74"/>
      <c r="I3019" s="74"/>
      <c r="J3019" s="74"/>
      <c r="K3019" s="57">
        <f t="shared" si="384"/>
        <v>0</v>
      </c>
      <c r="L3019" s="75"/>
      <c r="M3019" s="52">
        <f t="shared" si="385"/>
        <v>0</v>
      </c>
      <c r="N3019" s="76"/>
      <c r="O3019" s="52">
        <f t="shared" si="386"/>
        <v>0</v>
      </c>
      <c r="P3019" s="57">
        <f t="shared" si="387"/>
        <v>0</v>
      </c>
      <c r="Q3019" s="52">
        <f t="shared" si="388"/>
        <v>0</v>
      </c>
      <c r="R3019" s="454">
        <f t="shared" si="389"/>
        <v>0</v>
      </c>
    </row>
    <row r="3020" spans="1:18" outlineLevel="1" x14ac:dyDescent="0.2">
      <c r="A3020" s="79" t="str">
        <f t="shared" si="382"/>
        <v/>
      </c>
      <c r="B3020" s="73"/>
      <c r="C3020" s="90"/>
      <c r="D3020" s="93" t="str">
        <f t="shared" si="383"/>
        <v xml:space="preserve"> </v>
      </c>
      <c r="E3020" s="54" t="str">
        <f>IF($C3020="","",VLOOKUP($C3020,'4.NLC'!$A$6:$F$51,6,0))</f>
        <v/>
      </c>
      <c r="F3020" s="72" t="str">
        <f>IF($C3020="","",VLOOKUP($C3020,'4.NLC'!$A$6:$F$51,5,0))</f>
        <v/>
      </c>
      <c r="G3020" s="82" t="str">
        <f>IF($C3020="","",VLOOKUP($C3020,'4.NLC'!$A$6:$H$51,7,0))</f>
        <v/>
      </c>
      <c r="H3020" s="74"/>
      <c r="I3020" s="74"/>
      <c r="J3020" s="74"/>
      <c r="K3020" s="57">
        <f t="shared" si="384"/>
        <v>0</v>
      </c>
      <c r="L3020" s="75"/>
      <c r="M3020" s="52">
        <f t="shared" si="385"/>
        <v>0</v>
      </c>
      <c r="N3020" s="76"/>
      <c r="O3020" s="52">
        <f t="shared" si="386"/>
        <v>0</v>
      </c>
      <c r="P3020" s="57">
        <f t="shared" si="387"/>
        <v>0</v>
      </c>
      <c r="Q3020" s="52">
        <f t="shared" si="388"/>
        <v>0</v>
      </c>
      <c r="R3020" s="454">
        <f t="shared" si="389"/>
        <v>0</v>
      </c>
    </row>
    <row r="3021" spans="1:18" outlineLevel="1" x14ac:dyDescent="0.2">
      <c r="A3021" s="79" t="str">
        <f t="shared" si="382"/>
        <v/>
      </c>
      <c r="B3021" s="73"/>
      <c r="C3021" s="90"/>
      <c r="D3021" s="93" t="str">
        <f t="shared" si="383"/>
        <v xml:space="preserve"> </v>
      </c>
      <c r="E3021" s="54" t="str">
        <f>IF($C3021="","",VLOOKUP($C3021,'4.NLC'!$A$6:$F$51,6,0))</f>
        <v/>
      </c>
      <c r="F3021" s="72" t="str">
        <f>IF($C3021="","",VLOOKUP($C3021,'4.NLC'!$A$6:$F$51,5,0))</f>
        <v/>
      </c>
      <c r="G3021" s="82" t="str">
        <f>IF($C3021="","",VLOOKUP($C3021,'4.NLC'!$A$6:$H$51,7,0))</f>
        <v/>
      </c>
      <c r="H3021" s="74"/>
      <c r="I3021" s="74"/>
      <c r="J3021" s="74"/>
      <c r="K3021" s="57">
        <f t="shared" si="384"/>
        <v>0</v>
      </c>
      <c r="L3021" s="75"/>
      <c r="M3021" s="52">
        <f t="shared" si="385"/>
        <v>0</v>
      </c>
      <c r="N3021" s="76"/>
      <c r="O3021" s="52">
        <f t="shared" si="386"/>
        <v>0</v>
      </c>
      <c r="P3021" s="57">
        <f t="shared" si="387"/>
        <v>0</v>
      </c>
      <c r="Q3021" s="52">
        <f t="shared" si="388"/>
        <v>0</v>
      </c>
      <c r="R3021" s="454">
        <f t="shared" si="389"/>
        <v>0</v>
      </c>
    </row>
    <row r="3022" spans="1:18" outlineLevel="1" x14ac:dyDescent="0.2">
      <c r="A3022" s="79" t="str">
        <f t="shared" si="382"/>
        <v/>
      </c>
      <c r="B3022" s="73"/>
      <c r="C3022" s="90"/>
      <c r="D3022" s="93" t="str">
        <f t="shared" si="383"/>
        <v xml:space="preserve"> </v>
      </c>
      <c r="E3022" s="54" t="str">
        <f>IF($C3022="","",VLOOKUP($C3022,'4.NLC'!$A$6:$F$51,6,0))</f>
        <v/>
      </c>
      <c r="F3022" s="72" t="str">
        <f>IF($C3022="","",VLOOKUP($C3022,'4.NLC'!$A$6:$F$51,5,0))</f>
        <v/>
      </c>
      <c r="G3022" s="82" t="str">
        <f>IF($C3022="","",VLOOKUP($C3022,'4.NLC'!$A$6:$H$51,7,0))</f>
        <v/>
      </c>
      <c r="H3022" s="74"/>
      <c r="I3022" s="74"/>
      <c r="J3022" s="74"/>
      <c r="K3022" s="57">
        <f t="shared" si="384"/>
        <v>0</v>
      </c>
      <c r="L3022" s="75"/>
      <c r="M3022" s="52">
        <f t="shared" si="385"/>
        <v>0</v>
      </c>
      <c r="N3022" s="76"/>
      <c r="O3022" s="52">
        <f t="shared" si="386"/>
        <v>0</v>
      </c>
      <c r="P3022" s="57">
        <f t="shared" si="387"/>
        <v>0</v>
      </c>
      <c r="Q3022" s="52">
        <f t="shared" si="388"/>
        <v>0</v>
      </c>
      <c r="R3022" s="454">
        <f t="shared" si="389"/>
        <v>0</v>
      </c>
    </row>
    <row r="3023" spans="1:18" outlineLevel="1" x14ac:dyDescent="0.2">
      <c r="A3023" s="79" t="str">
        <f t="shared" si="382"/>
        <v/>
      </c>
      <c r="B3023" s="73"/>
      <c r="C3023" s="90"/>
      <c r="D3023" s="93" t="str">
        <f t="shared" si="383"/>
        <v xml:space="preserve"> </v>
      </c>
      <c r="E3023" s="54" t="str">
        <f>IF($C3023="","",VLOOKUP($C3023,'4.NLC'!$A$6:$F$51,6,0))</f>
        <v/>
      </c>
      <c r="F3023" s="72" t="str">
        <f>IF($C3023="","",VLOOKUP($C3023,'4.NLC'!$A$6:$F$51,5,0))</f>
        <v/>
      </c>
      <c r="G3023" s="82" t="str">
        <f>IF($C3023="","",VLOOKUP($C3023,'4.NLC'!$A$6:$H$51,7,0))</f>
        <v/>
      </c>
      <c r="H3023" s="74"/>
      <c r="I3023" s="74"/>
      <c r="J3023" s="74"/>
      <c r="K3023" s="57">
        <f t="shared" si="384"/>
        <v>0</v>
      </c>
      <c r="L3023" s="75"/>
      <c r="M3023" s="52">
        <f t="shared" si="385"/>
        <v>0</v>
      </c>
      <c r="N3023" s="76"/>
      <c r="O3023" s="52">
        <f t="shared" si="386"/>
        <v>0</v>
      </c>
      <c r="P3023" s="57">
        <f t="shared" si="387"/>
        <v>0</v>
      </c>
      <c r="Q3023" s="52">
        <f t="shared" si="388"/>
        <v>0</v>
      </c>
      <c r="R3023" s="454">
        <f t="shared" si="389"/>
        <v>0</v>
      </c>
    </row>
    <row r="3024" spans="1:18" outlineLevel="1" x14ac:dyDescent="0.2">
      <c r="A3024" s="79" t="str">
        <f t="shared" si="382"/>
        <v/>
      </c>
      <c r="B3024" s="73"/>
      <c r="C3024" s="90"/>
      <c r="D3024" s="93" t="str">
        <f t="shared" si="383"/>
        <v xml:space="preserve"> </v>
      </c>
      <c r="E3024" s="54" t="str">
        <f>IF($C3024="","",VLOOKUP($C3024,'4.NLC'!$A$6:$F$51,6,0))</f>
        <v/>
      </c>
      <c r="F3024" s="72" t="str">
        <f>IF($C3024="","",VLOOKUP($C3024,'4.NLC'!$A$6:$F$51,5,0))</f>
        <v/>
      </c>
      <c r="G3024" s="82" t="str">
        <f>IF($C3024="","",VLOOKUP($C3024,'4.NLC'!$A$6:$H$51,7,0))</f>
        <v/>
      </c>
      <c r="H3024" s="74"/>
      <c r="I3024" s="74"/>
      <c r="J3024" s="74"/>
      <c r="K3024" s="57">
        <f t="shared" si="384"/>
        <v>0</v>
      </c>
      <c r="L3024" s="75"/>
      <c r="M3024" s="52">
        <f t="shared" si="385"/>
        <v>0</v>
      </c>
      <c r="N3024" s="76"/>
      <c r="O3024" s="52">
        <f t="shared" si="386"/>
        <v>0</v>
      </c>
      <c r="P3024" s="57">
        <f t="shared" si="387"/>
        <v>0</v>
      </c>
      <c r="Q3024" s="52">
        <f t="shared" si="388"/>
        <v>0</v>
      </c>
      <c r="R3024" s="454">
        <f t="shared" si="389"/>
        <v>0</v>
      </c>
    </row>
    <row r="3025" spans="1:18" outlineLevel="1" x14ac:dyDescent="0.2">
      <c r="A3025" s="79" t="str">
        <f t="shared" si="382"/>
        <v/>
      </c>
      <c r="B3025" s="73"/>
      <c r="C3025" s="90"/>
      <c r="D3025" s="93" t="str">
        <f t="shared" si="383"/>
        <v xml:space="preserve"> </v>
      </c>
      <c r="E3025" s="54" t="str">
        <f>IF($C3025="","",VLOOKUP($C3025,'4.NLC'!$A$6:$F$51,6,0))</f>
        <v/>
      </c>
      <c r="F3025" s="72" t="str">
        <f>IF($C3025="","",VLOOKUP($C3025,'4.NLC'!$A$6:$F$51,5,0))</f>
        <v/>
      </c>
      <c r="G3025" s="82" t="str">
        <f>IF($C3025="","",VLOOKUP($C3025,'4.NLC'!$A$6:$H$51,7,0))</f>
        <v/>
      </c>
      <c r="H3025" s="74"/>
      <c r="I3025" s="74"/>
      <c r="J3025" s="74"/>
      <c r="K3025" s="57">
        <f t="shared" si="384"/>
        <v>0</v>
      </c>
      <c r="L3025" s="75"/>
      <c r="M3025" s="52">
        <f t="shared" si="385"/>
        <v>0</v>
      </c>
      <c r="N3025" s="76"/>
      <c r="O3025" s="52">
        <f t="shared" si="386"/>
        <v>0</v>
      </c>
      <c r="P3025" s="57">
        <f t="shared" si="387"/>
        <v>0</v>
      </c>
      <c r="Q3025" s="52">
        <f t="shared" si="388"/>
        <v>0</v>
      </c>
      <c r="R3025" s="454">
        <f t="shared" si="389"/>
        <v>0</v>
      </c>
    </row>
    <row r="3026" spans="1:18" outlineLevel="1" x14ac:dyDescent="0.2">
      <c r="A3026" s="79" t="str">
        <f t="shared" si="382"/>
        <v/>
      </c>
      <c r="B3026" s="73"/>
      <c r="C3026" s="90"/>
      <c r="D3026" s="93" t="str">
        <f t="shared" si="383"/>
        <v xml:space="preserve"> </v>
      </c>
      <c r="E3026" s="54" t="str">
        <f>IF($C3026="","",VLOOKUP($C3026,'4.NLC'!$A$6:$F$51,6,0))</f>
        <v/>
      </c>
      <c r="F3026" s="72" t="str">
        <f>IF($C3026="","",VLOOKUP($C3026,'4.NLC'!$A$6:$F$51,5,0))</f>
        <v/>
      </c>
      <c r="G3026" s="82" t="str">
        <f>IF($C3026="","",VLOOKUP($C3026,'4.NLC'!$A$6:$H$51,7,0))</f>
        <v/>
      </c>
      <c r="H3026" s="74"/>
      <c r="I3026" s="74"/>
      <c r="J3026" s="74"/>
      <c r="K3026" s="57">
        <f t="shared" si="384"/>
        <v>0</v>
      </c>
      <c r="L3026" s="75"/>
      <c r="M3026" s="52">
        <f t="shared" si="385"/>
        <v>0</v>
      </c>
      <c r="N3026" s="76"/>
      <c r="O3026" s="52">
        <f t="shared" si="386"/>
        <v>0</v>
      </c>
      <c r="P3026" s="57">
        <f t="shared" si="387"/>
        <v>0</v>
      </c>
      <c r="Q3026" s="52">
        <f t="shared" si="388"/>
        <v>0</v>
      </c>
      <c r="R3026" s="454">
        <f t="shared" si="389"/>
        <v>0</v>
      </c>
    </row>
    <row r="3027" spans="1:18" outlineLevel="1" x14ac:dyDescent="0.2">
      <c r="A3027" s="79" t="str">
        <f t="shared" si="382"/>
        <v/>
      </c>
      <c r="B3027" s="73"/>
      <c r="C3027" s="90"/>
      <c r="D3027" s="93" t="str">
        <f t="shared" si="383"/>
        <v xml:space="preserve"> </v>
      </c>
      <c r="E3027" s="54" t="str">
        <f>IF($C3027="","",VLOOKUP($C3027,'4.NLC'!$A$6:$F$51,6,0))</f>
        <v/>
      </c>
      <c r="F3027" s="72" t="str">
        <f>IF($C3027="","",VLOOKUP($C3027,'4.NLC'!$A$6:$F$51,5,0))</f>
        <v/>
      </c>
      <c r="G3027" s="82" t="str">
        <f>IF($C3027="","",VLOOKUP($C3027,'4.NLC'!$A$6:$H$51,7,0))</f>
        <v/>
      </c>
      <c r="H3027" s="74"/>
      <c r="I3027" s="74"/>
      <c r="J3027" s="74"/>
      <c r="K3027" s="57">
        <f t="shared" si="384"/>
        <v>0</v>
      </c>
      <c r="L3027" s="75"/>
      <c r="M3027" s="52">
        <f t="shared" si="385"/>
        <v>0</v>
      </c>
      <c r="N3027" s="76"/>
      <c r="O3027" s="52">
        <f t="shared" si="386"/>
        <v>0</v>
      </c>
      <c r="P3027" s="57">
        <f t="shared" si="387"/>
        <v>0</v>
      </c>
      <c r="Q3027" s="52">
        <f t="shared" si="388"/>
        <v>0</v>
      </c>
      <c r="R3027" s="454">
        <f t="shared" si="389"/>
        <v>0</v>
      </c>
    </row>
    <row r="3028" spans="1:18" outlineLevel="1" x14ac:dyDescent="0.2">
      <c r="A3028" s="79" t="str">
        <f t="shared" si="382"/>
        <v/>
      </c>
      <c r="B3028" s="73"/>
      <c r="C3028" s="90"/>
      <c r="D3028" s="93" t="str">
        <f t="shared" si="383"/>
        <v xml:space="preserve"> </v>
      </c>
      <c r="E3028" s="54" t="str">
        <f>IF($C3028="","",VLOOKUP($C3028,'4.NLC'!$A$6:$F$51,6,0))</f>
        <v/>
      </c>
      <c r="F3028" s="72" t="str">
        <f>IF($C3028="","",VLOOKUP($C3028,'4.NLC'!$A$6:$F$51,5,0))</f>
        <v/>
      </c>
      <c r="G3028" s="82" t="str">
        <f>IF($C3028="","",VLOOKUP($C3028,'4.NLC'!$A$6:$H$51,7,0))</f>
        <v/>
      </c>
      <c r="H3028" s="74"/>
      <c r="I3028" s="74"/>
      <c r="J3028" s="74"/>
      <c r="K3028" s="57">
        <f t="shared" si="384"/>
        <v>0</v>
      </c>
      <c r="L3028" s="75"/>
      <c r="M3028" s="52">
        <f t="shared" si="385"/>
        <v>0</v>
      </c>
      <c r="N3028" s="76"/>
      <c r="O3028" s="52">
        <f t="shared" si="386"/>
        <v>0</v>
      </c>
      <c r="P3028" s="57">
        <f t="shared" si="387"/>
        <v>0</v>
      </c>
      <c r="Q3028" s="52">
        <f t="shared" si="388"/>
        <v>0</v>
      </c>
      <c r="R3028" s="454">
        <f t="shared" si="389"/>
        <v>0</v>
      </c>
    </row>
    <row r="3029" spans="1:18" outlineLevel="1" x14ac:dyDescent="0.2">
      <c r="A3029" s="79" t="str">
        <f t="shared" si="382"/>
        <v/>
      </c>
      <c r="B3029" s="73"/>
      <c r="C3029" s="90"/>
      <c r="D3029" s="93" t="str">
        <f t="shared" si="383"/>
        <v xml:space="preserve"> </v>
      </c>
      <c r="E3029" s="54" t="str">
        <f>IF($C3029="","",VLOOKUP($C3029,'4.NLC'!$A$6:$F$51,6,0))</f>
        <v/>
      </c>
      <c r="F3029" s="72" t="str">
        <f>IF($C3029="","",VLOOKUP($C3029,'4.NLC'!$A$6:$F$51,5,0))</f>
        <v/>
      </c>
      <c r="G3029" s="82" t="str">
        <f>IF($C3029="","",VLOOKUP($C3029,'4.NLC'!$A$6:$H$51,7,0))</f>
        <v/>
      </c>
      <c r="H3029" s="74"/>
      <c r="I3029" s="74"/>
      <c r="J3029" s="74"/>
      <c r="K3029" s="57">
        <f t="shared" si="384"/>
        <v>0</v>
      </c>
      <c r="L3029" s="75"/>
      <c r="M3029" s="52">
        <f t="shared" si="385"/>
        <v>0</v>
      </c>
      <c r="N3029" s="76"/>
      <c r="O3029" s="52">
        <f t="shared" si="386"/>
        <v>0</v>
      </c>
      <c r="P3029" s="57">
        <f t="shared" si="387"/>
        <v>0</v>
      </c>
      <c r="Q3029" s="52">
        <f t="shared" si="388"/>
        <v>0</v>
      </c>
      <c r="R3029" s="454">
        <f t="shared" si="389"/>
        <v>0</v>
      </c>
    </row>
    <row r="3030" spans="1:18" outlineLevel="1" x14ac:dyDescent="0.2">
      <c r="A3030" s="79" t="str">
        <f t="shared" si="382"/>
        <v/>
      </c>
      <c r="B3030" s="73"/>
      <c r="C3030" s="90"/>
      <c r="D3030" s="93" t="str">
        <f t="shared" si="383"/>
        <v xml:space="preserve"> </v>
      </c>
      <c r="E3030" s="54" t="str">
        <f>IF($C3030="","",VLOOKUP($C3030,'4.NLC'!$A$6:$F$51,6,0))</f>
        <v/>
      </c>
      <c r="F3030" s="72" t="str">
        <f>IF($C3030="","",VLOOKUP($C3030,'4.NLC'!$A$6:$F$51,5,0))</f>
        <v/>
      </c>
      <c r="G3030" s="82" t="str">
        <f>IF($C3030="","",VLOOKUP($C3030,'4.NLC'!$A$6:$H$51,7,0))</f>
        <v/>
      </c>
      <c r="H3030" s="74"/>
      <c r="I3030" s="74"/>
      <c r="J3030" s="74"/>
      <c r="K3030" s="57">
        <f t="shared" si="384"/>
        <v>0</v>
      </c>
      <c r="L3030" s="75"/>
      <c r="M3030" s="52">
        <f t="shared" si="385"/>
        <v>0</v>
      </c>
      <c r="N3030" s="76"/>
      <c r="O3030" s="52">
        <f t="shared" si="386"/>
        <v>0</v>
      </c>
      <c r="P3030" s="57">
        <f t="shared" si="387"/>
        <v>0</v>
      </c>
      <c r="Q3030" s="52">
        <f t="shared" si="388"/>
        <v>0</v>
      </c>
      <c r="R3030" s="454">
        <f t="shared" si="389"/>
        <v>0</v>
      </c>
    </row>
    <row r="3031" spans="1:18" outlineLevel="1" x14ac:dyDescent="0.2">
      <c r="A3031" s="79" t="str">
        <f t="shared" si="382"/>
        <v/>
      </c>
      <c r="B3031" s="73"/>
      <c r="C3031" s="90"/>
      <c r="D3031" s="93" t="str">
        <f t="shared" si="383"/>
        <v xml:space="preserve"> </v>
      </c>
      <c r="E3031" s="54" t="str">
        <f>IF($C3031="","",VLOOKUP($C3031,'4.NLC'!$A$6:$F$51,6,0))</f>
        <v/>
      </c>
      <c r="F3031" s="72" t="str">
        <f>IF($C3031="","",VLOOKUP($C3031,'4.NLC'!$A$6:$F$51,5,0))</f>
        <v/>
      </c>
      <c r="G3031" s="82" t="str">
        <f>IF($C3031="","",VLOOKUP($C3031,'4.NLC'!$A$6:$H$51,7,0))</f>
        <v/>
      </c>
      <c r="H3031" s="74"/>
      <c r="I3031" s="74"/>
      <c r="J3031" s="74"/>
      <c r="K3031" s="57">
        <f t="shared" si="384"/>
        <v>0</v>
      </c>
      <c r="L3031" s="75"/>
      <c r="M3031" s="52">
        <f t="shared" si="385"/>
        <v>0</v>
      </c>
      <c r="N3031" s="76"/>
      <c r="O3031" s="52">
        <f t="shared" si="386"/>
        <v>0</v>
      </c>
      <c r="P3031" s="57">
        <f t="shared" si="387"/>
        <v>0</v>
      </c>
      <c r="Q3031" s="52">
        <f t="shared" si="388"/>
        <v>0</v>
      </c>
      <c r="R3031" s="454">
        <f t="shared" si="389"/>
        <v>0</v>
      </c>
    </row>
    <row r="3032" spans="1:18" outlineLevel="1" x14ac:dyDescent="0.2">
      <c r="A3032" s="79" t="str">
        <f t="shared" si="382"/>
        <v/>
      </c>
      <c r="B3032" s="73"/>
      <c r="C3032" s="90"/>
      <c r="D3032" s="93" t="str">
        <f t="shared" si="383"/>
        <v xml:space="preserve"> </v>
      </c>
      <c r="E3032" s="54" t="str">
        <f>IF($C3032="","",VLOOKUP($C3032,'4.NLC'!$A$6:$F$51,6,0))</f>
        <v/>
      </c>
      <c r="F3032" s="72" t="str">
        <f>IF($C3032="","",VLOOKUP($C3032,'4.NLC'!$A$6:$F$51,5,0))</f>
        <v/>
      </c>
      <c r="G3032" s="82" t="str">
        <f>IF($C3032="","",VLOOKUP($C3032,'4.NLC'!$A$6:$H$51,7,0))</f>
        <v/>
      </c>
      <c r="H3032" s="74"/>
      <c r="I3032" s="74"/>
      <c r="J3032" s="74"/>
      <c r="K3032" s="57">
        <f t="shared" si="384"/>
        <v>0</v>
      </c>
      <c r="L3032" s="75"/>
      <c r="M3032" s="52">
        <f t="shared" si="385"/>
        <v>0</v>
      </c>
      <c r="N3032" s="76"/>
      <c r="O3032" s="52">
        <f t="shared" si="386"/>
        <v>0</v>
      </c>
      <c r="P3032" s="57">
        <f t="shared" si="387"/>
        <v>0</v>
      </c>
      <c r="Q3032" s="52">
        <f t="shared" si="388"/>
        <v>0</v>
      </c>
      <c r="R3032" s="454">
        <f t="shared" si="389"/>
        <v>0</v>
      </c>
    </row>
    <row r="3033" spans="1:18" outlineLevel="1" x14ac:dyDescent="0.2">
      <c r="A3033" s="79" t="str">
        <f t="shared" si="382"/>
        <v/>
      </c>
      <c r="B3033" s="73"/>
      <c r="C3033" s="90"/>
      <c r="D3033" s="93" t="str">
        <f t="shared" si="383"/>
        <v xml:space="preserve"> </v>
      </c>
      <c r="E3033" s="54" t="str">
        <f>IF($C3033="","",VLOOKUP($C3033,'4.NLC'!$A$6:$F$51,6,0))</f>
        <v/>
      </c>
      <c r="F3033" s="72" t="str">
        <f>IF($C3033="","",VLOOKUP($C3033,'4.NLC'!$A$6:$F$51,5,0))</f>
        <v/>
      </c>
      <c r="G3033" s="82" t="str">
        <f>IF($C3033="","",VLOOKUP($C3033,'4.NLC'!$A$6:$H$51,7,0))</f>
        <v/>
      </c>
      <c r="H3033" s="74"/>
      <c r="I3033" s="74"/>
      <c r="J3033" s="74"/>
      <c r="K3033" s="57">
        <f t="shared" si="384"/>
        <v>0</v>
      </c>
      <c r="L3033" s="75"/>
      <c r="M3033" s="52">
        <f t="shared" si="385"/>
        <v>0</v>
      </c>
      <c r="N3033" s="76"/>
      <c r="O3033" s="52">
        <f t="shared" si="386"/>
        <v>0</v>
      </c>
      <c r="P3033" s="57">
        <f t="shared" si="387"/>
        <v>0</v>
      </c>
      <c r="Q3033" s="52">
        <f t="shared" si="388"/>
        <v>0</v>
      </c>
      <c r="R3033" s="454">
        <f t="shared" si="389"/>
        <v>0</v>
      </c>
    </row>
    <row r="3034" spans="1:18" outlineLevel="1" x14ac:dyDescent="0.2">
      <c r="A3034" s="79" t="str">
        <f t="shared" si="382"/>
        <v/>
      </c>
      <c r="B3034" s="73"/>
      <c r="C3034" s="90"/>
      <c r="D3034" s="93" t="str">
        <f t="shared" si="383"/>
        <v xml:space="preserve"> </v>
      </c>
      <c r="E3034" s="54" t="str">
        <f>IF($C3034="","",VLOOKUP($C3034,'4.NLC'!$A$6:$F$51,6,0))</f>
        <v/>
      </c>
      <c r="F3034" s="72" t="str">
        <f>IF($C3034="","",VLOOKUP($C3034,'4.NLC'!$A$6:$F$51,5,0))</f>
        <v/>
      </c>
      <c r="G3034" s="82" t="str">
        <f>IF($C3034="","",VLOOKUP($C3034,'4.NLC'!$A$6:$H$51,7,0))</f>
        <v/>
      </c>
      <c r="H3034" s="74"/>
      <c r="I3034" s="74"/>
      <c r="J3034" s="74"/>
      <c r="K3034" s="57">
        <f t="shared" si="384"/>
        <v>0</v>
      </c>
      <c r="L3034" s="75"/>
      <c r="M3034" s="52">
        <f t="shared" si="385"/>
        <v>0</v>
      </c>
      <c r="N3034" s="76"/>
      <c r="O3034" s="52">
        <f t="shared" si="386"/>
        <v>0</v>
      </c>
      <c r="P3034" s="57">
        <f t="shared" si="387"/>
        <v>0</v>
      </c>
      <c r="Q3034" s="52">
        <f t="shared" si="388"/>
        <v>0</v>
      </c>
      <c r="R3034" s="454">
        <f t="shared" si="389"/>
        <v>0</v>
      </c>
    </row>
    <row r="3035" spans="1:18" outlineLevel="1" x14ac:dyDescent="0.2">
      <c r="A3035" s="79" t="str">
        <f t="shared" si="382"/>
        <v/>
      </c>
      <c r="B3035" s="73"/>
      <c r="C3035" s="90"/>
      <c r="D3035" s="93" t="str">
        <f t="shared" si="383"/>
        <v xml:space="preserve"> </v>
      </c>
      <c r="E3035" s="54" t="str">
        <f>IF($C3035="","",VLOOKUP($C3035,'4.NLC'!$A$6:$F$51,6,0))</f>
        <v/>
      </c>
      <c r="F3035" s="72" t="str">
        <f>IF($C3035="","",VLOOKUP($C3035,'4.NLC'!$A$6:$F$51,5,0))</f>
        <v/>
      </c>
      <c r="G3035" s="82" t="str">
        <f>IF($C3035="","",VLOOKUP($C3035,'4.NLC'!$A$6:$H$51,7,0))</f>
        <v/>
      </c>
      <c r="H3035" s="74"/>
      <c r="I3035" s="74"/>
      <c r="J3035" s="74"/>
      <c r="K3035" s="57">
        <f t="shared" si="384"/>
        <v>0</v>
      </c>
      <c r="L3035" s="75"/>
      <c r="M3035" s="52">
        <f t="shared" si="385"/>
        <v>0</v>
      </c>
      <c r="N3035" s="76"/>
      <c r="O3035" s="52">
        <f t="shared" si="386"/>
        <v>0</v>
      </c>
      <c r="P3035" s="57">
        <f t="shared" si="387"/>
        <v>0</v>
      </c>
      <c r="Q3035" s="52">
        <f t="shared" si="388"/>
        <v>0</v>
      </c>
      <c r="R3035" s="454">
        <f t="shared" si="389"/>
        <v>0</v>
      </c>
    </row>
    <row r="3036" spans="1:18" outlineLevel="1" x14ac:dyDescent="0.2">
      <c r="A3036" s="79" t="str">
        <f t="shared" si="382"/>
        <v/>
      </c>
      <c r="B3036" s="73"/>
      <c r="C3036" s="90"/>
      <c r="D3036" s="93" t="str">
        <f t="shared" si="383"/>
        <v xml:space="preserve"> </v>
      </c>
      <c r="E3036" s="54" t="str">
        <f>IF($C3036="","",VLOOKUP($C3036,'4.NLC'!$A$6:$F$51,6,0))</f>
        <v/>
      </c>
      <c r="F3036" s="72" t="str">
        <f>IF($C3036="","",VLOOKUP($C3036,'4.NLC'!$A$6:$F$51,5,0))</f>
        <v/>
      </c>
      <c r="G3036" s="82" t="str">
        <f>IF($C3036="","",VLOOKUP($C3036,'4.NLC'!$A$6:$H$51,7,0))</f>
        <v/>
      </c>
      <c r="H3036" s="74"/>
      <c r="I3036" s="74"/>
      <c r="J3036" s="74"/>
      <c r="K3036" s="57">
        <f t="shared" si="384"/>
        <v>0</v>
      </c>
      <c r="L3036" s="75"/>
      <c r="M3036" s="52">
        <f t="shared" si="385"/>
        <v>0</v>
      </c>
      <c r="N3036" s="76"/>
      <c r="O3036" s="52">
        <f t="shared" si="386"/>
        <v>0</v>
      </c>
      <c r="P3036" s="57">
        <f t="shared" si="387"/>
        <v>0</v>
      </c>
      <c r="Q3036" s="52">
        <f t="shared" si="388"/>
        <v>0</v>
      </c>
      <c r="R3036" s="454">
        <f t="shared" si="389"/>
        <v>0</v>
      </c>
    </row>
    <row r="3037" spans="1:18" outlineLevel="1" x14ac:dyDescent="0.2">
      <c r="A3037" s="79" t="str">
        <f t="shared" si="382"/>
        <v/>
      </c>
      <c r="B3037" s="73"/>
      <c r="C3037" s="90"/>
      <c r="D3037" s="93" t="str">
        <f t="shared" si="383"/>
        <v xml:space="preserve"> </v>
      </c>
      <c r="E3037" s="54" t="str">
        <f>IF($C3037="","",VLOOKUP($C3037,'4.NLC'!$A$6:$F$51,6,0))</f>
        <v/>
      </c>
      <c r="F3037" s="72" t="str">
        <f>IF($C3037="","",VLOOKUP($C3037,'4.NLC'!$A$6:$F$51,5,0))</f>
        <v/>
      </c>
      <c r="G3037" s="82" t="str">
        <f>IF($C3037="","",VLOOKUP($C3037,'4.NLC'!$A$6:$H$51,7,0))</f>
        <v/>
      </c>
      <c r="H3037" s="74"/>
      <c r="I3037" s="74"/>
      <c r="J3037" s="74"/>
      <c r="K3037" s="57">
        <f t="shared" si="384"/>
        <v>0</v>
      </c>
      <c r="L3037" s="75"/>
      <c r="M3037" s="52">
        <f t="shared" si="385"/>
        <v>0</v>
      </c>
      <c r="N3037" s="76"/>
      <c r="O3037" s="52">
        <f t="shared" si="386"/>
        <v>0</v>
      </c>
      <c r="P3037" s="57">
        <f t="shared" si="387"/>
        <v>0</v>
      </c>
      <c r="Q3037" s="52">
        <f t="shared" si="388"/>
        <v>0</v>
      </c>
      <c r="R3037" s="454">
        <f t="shared" si="389"/>
        <v>0</v>
      </c>
    </row>
    <row r="3038" spans="1:18" outlineLevel="1" x14ac:dyDescent="0.2">
      <c r="A3038" s="79" t="str">
        <f t="shared" si="382"/>
        <v/>
      </c>
      <c r="B3038" s="73"/>
      <c r="C3038" s="90"/>
      <c r="D3038" s="93" t="str">
        <f t="shared" si="383"/>
        <v xml:space="preserve"> </v>
      </c>
      <c r="E3038" s="54" t="str">
        <f>IF($C3038="","",VLOOKUP($C3038,'4.NLC'!$A$6:$F$51,6,0))</f>
        <v/>
      </c>
      <c r="F3038" s="72" t="str">
        <f>IF($C3038="","",VLOOKUP($C3038,'4.NLC'!$A$6:$F$51,5,0))</f>
        <v/>
      </c>
      <c r="G3038" s="82" t="str">
        <f>IF($C3038="","",VLOOKUP($C3038,'4.NLC'!$A$6:$H$51,7,0))</f>
        <v/>
      </c>
      <c r="H3038" s="74"/>
      <c r="I3038" s="74"/>
      <c r="J3038" s="74"/>
      <c r="K3038" s="57">
        <f t="shared" si="384"/>
        <v>0</v>
      </c>
      <c r="L3038" s="75"/>
      <c r="M3038" s="52">
        <f t="shared" si="385"/>
        <v>0</v>
      </c>
      <c r="N3038" s="76"/>
      <c r="O3038" s="52">
        <f t="shared" si="386"/>
        <v>0</v>
      </c>
      <c r="P3038" s="57">
        <f t="shared" si="387"/>
        <v>0</v>
      </c>
      <c r="Q3038" s="52">
        <f t="shared" si="388"/>
        <v>0</v>
      </c>
      <c r="R3038" s="454">
        <f t="shared" si="389"/>
        <v>0</v>
      </c>
    </row>
    <row r="3039" spans="1:18" outlineLevel="1" x14ac:dyDescent="0.2">
      <c r="A3039" s="79" t="str">
        <f t="shared" si="382"/>
        <v/>
      </c>
      <c r="B3039" s="73"/>
      <c r="C3039" s="90"/>
      <c r="D3039" s="93" t="str">
        <f t="shared" si="383"/>
        <v xml:space="preserve"> </v>
      </c>
      <c r="E3039" s="54" t="str">
        <f>IF($C3039="","",VLOOKUP($C3039,'4.NLC'!$A$6:$F$51,6,0))</f>
        <v/>
      </c>
      <c r="F3039" s="72" t="str">
        <f>IF($C3039="","",VLOOKUP($C3039,'4.NLC'!$A$6:$F$51,5,0))</f>
        <v/>
      </c>
      <c r="G3039" s="82" t="str">
        <f>IF($C3039="","",VLOOKUP($C3039,'4.NLC'!$A$6:$H$51,7,0))</f>
        <v/>
      </c>
      <c r="H3039" s="74"/>
      <c r="I3039" s="74"/>
      <c r="J3039" s="74"/>
      <c r="K3039" s="57">
        <f t="shared" si="384"/>
        <v>0</v>
      </c>
      <c r="L3039" s="75"/>
      <c r="M3039" s="52">
        <f t="shared" si="385"/>
        <v>0</v>
      </c>
      <c r="N3039" s="76"/>
      <c r="O3039" s="52">
        <f t="shared" si="386"/>
        <v>0</v>
      </c>
      <c r="P3039" s="57">
        <f t="shared" si="387"/>
        <v>0</v>
      </c>
      <c r="Q3039" s="52">
        <f t="shared" si="388"/>
        <v>0</v>
      </c>
      <c r="R3039" s="454">
        <f t="shared" si="389"/>
        <v>0</v>
      </c>
    </row>
    <row r="3040" spans="1:18" outlineLevel="1" x14ac:dyDescent="0.2">
      <c r="A3040" s="79" t="str">
        <f t="shared" si="382"/>
        <v/>
      </c>
      <c r="B3040" s="73"/>
      <c r="C3040" s="90"/>
      <c r="D3040" s="93" t="str">
        <f t="shared" si="383"/>
        <v xml:space="preserve"> </v>
      </c>
      <c r="E3040" s="54" t="str">
        <f>IF($C3040="","",VLOOKUP($C3040,'4.NLC'!$A$6:$F$51,6,0))</f>
        <v/>
      </c>
      <c r="F3040" s="72" t="str">
        <f>IF($C3040="","",VLOOKUP($C3040,'4.NLC'!$A$6:$F$51,5,0))</f>
        <v/>
      </c>
      <c r="G3040" s="82" t="str">
        <f>IF($C3040="","",VLOOKUP($C3040,'4.NLC'!$A$6:$H$51,7,0))</f>
        <v/>
      </c>
      <c r="H3040" s="74"/>
      <c r="I3040" s="74"/>
      <c r="J3040" s="74"/>
      <c r="K3040" s="57">
        <f t="shared" si="384"/>
        <v>0</v>
      </c>
      <c r="L3040" s="75"/>
      <c r="M3040" s="52">
        <f t="shared" si="385"/>
        <v>0</v>
      </c>
      <c r="N3040" s="76"/>
      <c r="O3040" s="52">
        <f t="shared" si="386"/>
        <v>0</v>
      </c>
      <c r="P3040" s="57">
        <f t="shared" si="387"/>
        <v>0</v>
      </c>
      <c r="Q3040" s="52">
        <f t="shared" si="388"/>
        <v>0</v>
      </c>
      <c r="R3040" s="454">
        <f t="shared" si="389"/>
        <v>0</v>
      </c>
    </row>
    <row r="3041" spans="1:18" outlineLevel="1" x14ac:dyDescent="0.2">
      <c r="A3041" s="79" t="str">
        <f t="shared" si="382"/>
        <v/>
      </c>
      <c r="B3041" s="73"/>
      <c r="C3041" s="90"/>
      <c r="D3041" s="93" t="str">
        <f t="shared" si="383"/>
        <v xml:space="preserve"> </v>
      </c>
      <c r="E3041" s="54" t="str">
        <f>IF($C3041="","",VLOOKUP($C3041,'4.NLC'!$A$6:$F$51,6,0))</f>
        <v/>
      </c>
      <c r="F3041" s="72" t="str">
        <f>IF($C3041="","",VLOOKUP($C3041,'4.NLC'!$A$6:$F$51,5,0))</f>
        <v/>
      </c>
      <c r="G3041" s="82" t="str">
        <f>IF($C3041="","",VLOOKUP($C3041,'4.NLC'!$A$6:$H$51,7,0))</f>
        <v/>
      </c>
      <c r="H3041" s="74"/>
      <c r="I3041" s="74"/>
      <c r="J3041" s="74"/>
      <c r="K3041" s="57">
        <f t="shared" si="384"/>
        <v>0</v>
      </c>
      <c r="L3041" s="75"/>
      <c r="M3041" s="52">
        <f t="shared" si="385"/>
        <v>0</v>
      </c>
      <c r="N3041" s="76"/>
      <c r="O3041" s="52">
        <f t="shared" si="386"/>
        <v>0</v>
      </c>
      <c r="P3041" s="57">
        <f t="shared" si="387"/>
        <v>0</v>
      </c>
      <c r="Q3041" s="52">
        <f t="shared" si="388"/>
        <v>0</v>
      </c>
      <c r="R3041" s="454">
        <f t="shared" si="389"/>
        <v>0</v>
      </c>
    </row>
    <row r="3042" spans="1:18" outlineLevel="1" x14ac:dyDescent="0.2">
      <c r="A3042" s="79" t="str">
        <f t="shared" si="382"/>
        <v/>
      </c>
      <c r="B3042" s="73"/>
      <c r="C3042" s="90"/>
      <c r="D3042" s="93" t="str">
        <f t="shared" si="383"/>
        <v xml:space="preserve"> </v>
      </c>
      <c r="E3042" s="54" t="str">
        <f>IF($C3042="","",VLOOKUP($C3042,'4.NLC'!$A$6:$F$51,6,0))</f>
        <v/>
      </c>
      <c r="F3042" s="72" t="str">
        <f>IF($C3042="","",VLOOKUP($C3042,'4.NLC'!$A$6:$F$51,5,0))</f>
        <v/>
      </c>
      <c r="G3042" s="82" t="str">
        <f>IF($C3042="","",VLOOKUP($C3042,'4.NLC'!$A$6:$H$51,7,0))</f>
        <v/>
      </c>
      <c r="H3042" s="74"/>
      <c r="I3042" s="74"/>
      <c r="J3042" s="74"/>
      <c r="K3042" s="57">
        <f t="shared" si="384"/>
        <v>0</v>
      </c>
      <c r="L3042" s="75"/>
      <c r="M3042" s="52">
        <f t="shared" si="385"/>
        <v>0</v>
      </c>
      <c r="N3042" s="76"/>
      <c r="O3042" s="52">
        <f t="shared" si="386"/>
        <v>0</v>
      </c>
      <c r="P3042" s="57">
        <f t="shared" si="387"/>
        <v>0</v>
      </c>
      <c r="Q3042" s="52">
        <f t="shared" si="388"/>
        <v>0</v>
      </c>
      <c r="R3042" s="454">
        <f t="shared" si="389"/>
        <v>0</v>
      </c>
    </row>
    <row r="3043" spans="1:18" outlineLevel="1" x14ac:dyDescent="0.2">
      <c r="A3043" s="79" t="str">
        <f t="shared" si="382"/>
        <v/>
      </c>
      <c r="B3043" s="73"/>
      <c r="C3043" s="90"/>
      <c r="D3043" s="93" t="str">
        <f t="shared" si="383"/>
        <v xml:space="preserve"> </v>
      </c>
      <c r="E3043" s="54" t="str">
        <f>IF($C3043="","",VLOOKUP($C3043,'4.NLC'!$A$6:$F$51,6,0))</f>
        <v/>
      </c>
      <c r="F3043" s="72" t="str">
        <f>IF($C3043="","",VLOOKUP($C3043,'4.NLC'!$A$6:$F$51,5,0))</f>
        <v/>
      </c>
      <c r="G3043" s="82" t="str">
        <f>IF($C3043="","",VLOOKUP($C3043,'4.NLC'!$A$6:$H$51,7,0))</f>
        <v/>
      </c>
      <c r="H3043" s="74"/>
      <c r="I3043" s="74"/>
      <c r="J3043" s="74"/>
      <c r="K3043" s="57">
        <f t="shared" si="384"/>
        <v>0</v>
      </c>
      <c r="L3043" s="75"/>
      <c r="M3043" s="52">
        <f t="shared" si="385"/>
        <v>0</v>
      </c>
      <c r="N3043" s="76"/>
      <c r="O3043" s="52">
        <f t="shared" si="386"/>
        <v>0</v>
      </c>
      <c r="P3043" s="57">
        <f t="shared" si="387"/>
        <v>0</v>
      </c>
      <c r="Q3043" s="52">
        <f t="shared" si="388"/>
        <v>0</v>
      </c>
      <c r="R3043" s="454">
        <f t="shared" si="389"/>
        <v>0</v>
      </c>
    </row>
    <row r="3044" spans="1:18" outlineLevel="1" x14ac:dyDescent="0.2">
      <c r="A3044" s="79" t="str">
        <f t="shared" si="382"/>
        <v/>
      </c>
      <c r="B3044" s="73"/>
      <c r="C3044" s="90"/>
      <c r="D3044" s="93" t="str">
        <f t="shared" si="383"/>
        <v xml:space="preserve"> </v>
      </c>
      <c r="E3044" s="54" t="str">
        <f>IF($C3044="","",VLOOKUP($C3044,'4.NLC'!$A$6:$F$51,6,0))</f>
        <v/>
      </c>
      <c r="F3044" s="72" t="str">
        <f>IF($C3044="","",VLOOKUP($C3044,'4.NLC'!$A$6:$F$51,5,0))</f>
        <v/>
      </c>
      <c r="G3044" s="82" t="str">
        <f>IF($C3044="","",VLOOKUP($C3044,'4.NLC'!$A$6:$H$51,7,0))</f>
        <v/>
      </c>
      <c r="H3044" s="74"/>
      <c r="I3044" s="74"/>
      <c r="J3044" s="74"/>
      <c r="K3044" s="57">
        <f t="shared" si="384"/>
        <v>0</v>
      </c>
      <c r="L3044" s="75"/>
      <c r="M3044" s="52">
        <f t="shared" si="385"/>
        <v>0</v>
      </c>
      <c r="N3044" s="76"/>
      <c r="O3044" s="52">
        <f t="shared" si="386"/>
        <v>0</v>
      </c>
      <c r="P3044" s="57">
        <f t="shared" si="387"/>
        <v>0</v>
      </c>
      <c r="Q3044" s="52">
        <f t="shared" si="388"/>
        <v>0</v>
      </c>
      <c r="R3044" s="454">
        <f t="shared" si="389"/>
        <v>0</v>
      </c>
    </row>
    <row r="3045" spans="1:18" outlineLevel="1" x14ac:dyDescent="0.2">
      <c r="A3045" s="79" t="str">
        <f t="shared" si="382"/>
        <v/>
      </c>
      <c r="B3045" s="73"/>
      <c r="C3045" s="90"/>
      <c r="D3045" s="93" t="str">
        <f t="shared" si="383"/>
        <v xml:space="preserve"> </v>
      </c>
      <c r="E3045" s="54" t="str">
        <f>IF($C3045="","",VLOOKUP($C3045,'4.NLC'!$A$6:$F$51,6,0))</f>
        <v/>
      </c>
      <c r="F3045" s="72" t="str">
        <f>IF($C3045="","",VLOOKUP($C3045,'4.NLC'!$A$6:$F$51,5,0))</f>
        <v/>
      </c>
      <c r="G3045" s="82" t="str">
        <f>IF($C3045="","",VLOOKUP($C3045,'4.NLC'!$A$6:$H$51,7,0))</f>
        <v/>
      </c>
      <c r="H3045" s="74"/>
      <c r="I3045" s="74"/>
      <c r="J3045" s="74"/>
      <c r="K3045" s="57">
        <f t="shared" si="384"/>
        <v>0</v>
      </c>
      <c r="L3045" s="75"/>
      <c r="M3045" s="52">
        <f t="shared" si="385"/>
        <v>0</v>
      </c>
      <c r="N3045" s="76"/>
      <c r="O3045" s="52">
        <f t="shared" si="386"/>
        <v>0</v>
      </c>
      <c r="P3045" s="57">
        <f t="shared" si="387"/>
        <v>0</v>
      </c>
      <c r="Q3045" s="52">
        <f t="shared" si="388"/>
        <v>0</v>
      </c>
      <c r="R3045" s="454">
        <f t="shared" si="389"/>
        <v>0</v>
      </c>
    </row>
    <row r="3046" spans="1:18" outlineLevel="1" x14ac:dyDescent="0.2">
      <c r="A3046" s="79" t="str">
        <f t="shared" si="382"/>
        <v/>
      </c>
      <c r="B3046" s="73"/>
      <c r="C3046" s="90"/>
      <c r="D3046" s="93" t="str">
        <f t="shared" si="383"/>
        <v xml:space="preserve"> </v>
      </c>
      <c r="E3046" s="54" t="str">
        <f>IF($C3046="","",VLOOKUP($C3046,'4.NLC'!$A$6:$F$51,6,0))</f>
        <v/>
      </c>
      <c r="F3046" s="72" t="str">
        <f>IF($C3046="","",VLOOKUP($C3046,'4.NLC'!$A$6:$F$51,5,0))</f>
        <v/>
      </c>
      <c r="G3046" s="82" t="str">
        <f>IF($C3046="","",VLOOKUP($C3046,'4.NLC'!$A$6:$H$51,7,0))</f>
        <v/>
      </c>
      <c r="H3046" s="74"/>
      <c r="I3046" s="74"/>
      <c r="J3046" s="74"/>
      <c r="K3046" s="57">
        <f t="shared" si="384"/>
        <v>0</v>
      </c>
      <c r="L3046" s="75"/>
      <c r="M3046" s="52">
        <f t="shared" si="385"/>
        <v>0</v>
      </c>
      <c r="N3046" s="76"/>
      <c r="O3046" s="52">
        <f t="shared" si="386"/>
        <v>0</v>
      </c>
      <c r="P3046" s="57">
        <f t="shared" si="387"/>
        <v>0</v>
      </c>
      <c r="Q3046" s="52">
        <f t="shared" si="388"/>
        <v>0</v>
      </c>
      <c r="R3046" s="454">
        <f t="shared" si="389"/>
        <v>0</v>
      </c>
    </row>
    <row r="3047" spans="1:18" outlineLevel="1" x14ac:dyDescent="0.2">
      <c r="A3047" s="79" t="str">
        <f t="shared" si="382"/>
        <v/>
      </c>
      <c r="B3047" s="73"/>
      <c r="C3047" s="90"/>
      <c r="D3047" s="93" t="str">
        <f t="shared" si="383"/>
        <v xml:space="preserve"> </v>
      </c>
      <c r="E3047" s="54" t="str">
        <f>IF($C3047="","",VLOOKUP($C3047,'4.NLC'!$A$6:$F$51,6,0))</f>
        <v/>
      </c>
      <c r="F3047" s="72" t="str">
        <f>IF($C3047="","",VLOOKUP($C3047,'4.NLC'!$A$6:$F$51,5,0))</f>
        <v/>
      </c>
      <c r="G3047" s="82" t="str">
        <f>IF($C3047="","",VLOOKUP($C3047,'4.NLC'!$A$6:$H$51,7,0))</f>
        <v/>
      </c>
      <c r="H3047" s="74"/>
      <c r="I3047" s="74"/>
      <c r="J3047" s="74"/>
      <c r="K3047" s="57">
        <f t="shared" si="384"/>
        <v>0</v>
      </c>
      <c r="L3047" s="75"/>
      <c r="M3047" s="52">
        <f t="shared" si="385"/>
        <v>0</v>
      </c>
      <c r="N3047" s="76"/>
      <c r="O3047" s="52">
        <f t="shared" si="386"/>
        <v>0</v>
      </c>
      <c r="P3047" s="57">
        <f t="shared" si="387"/>
        <v>0</v>
      </c>
      <c r="Q3047" s="52">
        <f t="shared" si="388"/>
        <v>0</v>
      </c>
      <c r="R3047" s="454">
        <f t="shared" si="389"/>
        <v>0</v>
      </c>
    </row>
    <row r="3048" spans="1:18" outlineLevel="1" x14ac:dyDescent="0.2">
      <c r="A3048" s="79" t="str">
        <f t="shared" si="382"/>
        <v/>
      </c>
      <c r="B3048" s="73"/>
      <c r="C3048" s="90"/>
      <c r="D3048" s="93" t="str">
        <f t="shared" si="383"/>
        <v xml:space="preserve"> </v>
      </c>
      <c r="E3048" s="54" t="str">
        <f>IF($C3048="","",VLOOKUP($C3048,'4.NLC'!$A$6:$F$51,6,0))</f>
        <v/>
      </c>
      <c r="F3048" s="72" t="str">
        <f>IF($C3048="","",VLOOKUP($C3048,'4.NLC'!$A$6:$F$51,5,0))</f>
        <v/>
      </c>
      <c r="G3048" s="82" t="str">
        <f>IF($C3048="","",VLOOKUP($C3048,'4.NLC'!$A$6:$H$51,7,0))</f>
        <v/>
      </c>
      <c r="H3048" s="74"/>
      <c r="I3048" s="74"/>
      <c r="J3048" s="74"/>
      <c r="K3048" s="57">
        <f t="shared" si="384"/>
        <v>0</v>
      </c>
      <c r="L3048" s="75"/>
      <c r="M3048" s="52">
        <f t="shared" si="385"/>
        <v>0</v>
      </c>
      <c r="N3048" s="76"/>
      <c r="O3048" s="52">
        <f t="shared" si="386"/>
        <v>0</v>
      </c>
      <c r="P3048" s="57">
        <f t="shared" si="387"/>
        <v>0</v>
      </c>
      <c r="Q3048" s="52">
        <f t="shared" si="388"/>
        <v>0</v>
      </c>
      <c r="R3048" s="454">
        <f t="shared" si="389"/>
        <v>0</v>
      </c>
    </row>
    <row r="3049" spans="1:18" outlineLevel="1" x14ac:dyDescent="0.2">
      <c r="A3049" s="79" t="str">
        <f t="shared" si="382"/>
        <v/>
      </c>
      <c r="B3049" s="73"/>
      <c r="C3049" s="90"/>
      <c r="D3049" s="93" t="str">
        <f t="shared" si="383"/>
        <v xml:space="preserve"> </v>
      </c>
      <c r="E3049" s="54" t="str">
        <f>IF($C3049="","",VLOOKUP($C3049,'4.NLC'!$A$6:$F$51,6,0))</f>
        <v/>
      </c>
      <c r="F3049" s="72" t="str">
        <f>IF($C3049="","",VLOOKUP($C3049,'4.NLC'!$A$6:$F$51,5,0))</f>
        <v/>
      </c>
      <c r="G3049" s="82" t="str">
        <f>IF($C3049="","",VLOOKUP($C3049,'4.NLC'!$A$6:$H$51,7,0))</f>
        <v/>
      </c>
      <c r="H3049" s="74"/>
      <c r="I3049" s="74"/>
      <c r="J3049" s="74"/>
      <c r="K3049" s="57">
        <f t="shared" si="384"/>
        <v>0</v>
      </c>
      <c r="L3049" s="75"/>
      <c r="M3049" s="52">
        <f t="shared" si="385"/>
        <v>0</v>
      </c>
      <c r="N3049" s="76"/>
      <c r="O3049" s="52">
        <f t="shared" si="386"/>
        <v>0</v>
      </c>
      <c r="P3049" s="57">
        <f t="shared" si="387"/>
        <v>0</v>
      </c>
      <c r="Q3049" s="52">
        <f t="shared" si="388"/>
        <v>0</v>
      </c>
      <c r="R3049" s="454">
        <f t="shared" si="389"/>
        <v>0</v>
      </c>
    </row>
    <row r="3050" spans="1:18" outlineLevel="1" x14ac:dyDescent="0.2">
      <c r="A3050" s="79" t="str">
        <f t="shared" si="382"/>
        <v/>
      </c>
      <c r="B3050" s="73"/>
      <c r="C3050" s="90"/>
      <c r="D3050" s="93" t="str">
        <f t="shared" si="383"/>
        <v xml:space="preserve"> </v>
      </c>
      <c r="E3050" s="54" t="str">
        <f>IF($C3050="","",VLOOKUP($C3050,'4.NLC'!$A$6:$F$51,6,0))</f>
        <v/>
      </c>
      <c r="F3050" s="72" t="str">
        <f>IF($C3050="","",VLOOKUP($C3050,'4.NLC'!$A$6:$F$51,5,0))</f>
        <v/>
      </c>
      <c r="G3050" s="82" t="str">
        <f>IF($C3050="","",VLOOKUP($C3050,'4.NLC'!$A$6:$H$51,7,0))</f>
        <v/>
      </c>
      <c r="H3050" s="74"/>
      <c r="I3050" s="74"/>
      <c r="J3050" s="74"/>
      <c r="K3050" s="57">
        <f t="shared" si="384"/>
        <v>0</v>
      </c>
      <c r="L3050" s="75"/>
      <c r="M3050" s="52">
        <f t="shared" si="385"/>
        <v>0</v>
      </c>
      <c r="N3050" s="76"/>
      <c r="O3050" s="52">
        <f t="shared" si="386"/>
        <v>0</v>
      </c>
      <c r="P3050" s="57">
        <f t="shared" si="387"/>
        <v>0</v>
      </c>
      <c r="Q3050" s="52">
        <f t="shared" si="388"/>
        <v>0</v>
      </c>
      <c r="R3050" s="454">
        <f t="shared" si="389"/>
        <v>0</v>
      </c>
    </row>
    <row r="3051" spans="1:18" outlineLevel="1" x14ac:dyDescent="0.2">
      <c r="A3051" s="79" t="str">
        <f t="shared" si="382"/>
        <v/>
      </c>
      <c r="B3051" s="73"/>
      <c r="C3051" s="90"/>
      <c r="D3051" s="93" t="str">
        <f t="shared" si="383"/>
        <v xml:space="preserve"> </v>
      </c>
      <c r="E3051" s="54" t="str">
        <f>IF($C3051="","",VLOOKUP($C3051,'4.NLC'!$A$6:$F$51,6,0))</f>
        <v/>
      </c>
      <c r="F3051" s="72" t="str">
        <f>IF($C3051="","",VLOOKUP($C3051,'4.NLC'!$A$6:$F$51,5,0))</f>
        <v/>
      </c>
      <c r="G3051" s="82" t="str">
        <f>IF($C3051="","",VLOOKUP($C3051,'4.NLC'!$A$6:$H$51,7,0))</f>
        <v/>
      </c>
      <c r="H3051" s="74"/>
      <c r="I3051" s="74"/>
      <c r="J3051" s="74"/>
      <c r="K3051" s="57">
        <f t="shared" si="384"/>
        <v>0</v>
      </c>
      <c r="L3051" s="75"/>
      <c r="M3051" s="52">
        <f t="shared" si="385"/>
        <v>0</v>
      </c>
      <c r="N3051" s="76"/>
      <c r="O3051" s="52">
        <f t="shared" si="386"/>
        <v>0</v>
      </c>
      <c r="P3051" s="57">
        <f t="shared" si="387"/>
        <v>0</v>
      </c>
      <c r="Q3051" s="52">
        <f t="shared" si="388"/>
        <v>0</v>
      </c>
      <c r="R3051" s="454">
        <f t="shared" si="389"/>
        <v>0</v>
      </c>
    </row>
    <row r="3052" spans="1:18" outlineLevel="1" x14ac:dyDescent="0.2">
      <c r="A3052" s="79" t="str">
        <f t="shared" si="382"/>
        <v/>
      </c>
      <c r="B3052" s="73"/>
      <c r="C3052" s="90"/>
      <c r="D3052" s="93" t="str">
        <f t="shared" si="383"/>
        <v xml:space="preserve"> </v>
      </c>
      <c r="E3052" s="54" t="str">
        <f>IF($C3052="","",VLOOKUP($C3052,'4.NLC'!$A$6:$F$51,6,0))</f>
        <v/>
      </c>
      <c r="F3052" s="72" t="str">
        <f>IF($C3052="","",VLOOKUP($C3052,'4.NLC'!$A$6:$F$51,5,0))</f>
        <v/>
      </c>
      <c r="G3052" s="82" t="str">
        <f>IF($C3052="","",VLOOKUP($C3052,'4.NLC'!$A$6:$H$51,7,0))</f>
        <v/>
      </c>
      <c r="H3052" s="74"/>
      <c r="I3052" s="74"/>
      <c r="J3052" s="74"/>
      <c r="K3052" s="57">
        <f t="shared" si="384"/>
        <v>0</v>
      </c>
      <c r="L3052" s="75"/>
      <c r="M3052" s="52">
        <f t="shared" si="385"/>
        <v>0</v>
      </c>
      <c r="N3052" s="76"/>
      <c r="O3052" s="52">
        <f t="shared" si="386"/>
        <v>0</v>
      </c>
      <c r="P3052" s="57">
        <f t="shared" si="387"/>
        <v>0</v>
      </c>
      <c r="Q3052" s="52">
        <f t="shared" si="388"/>
        <v>0</v>
      </c>
      <c r="R3052" s="454">
        <f t="shared" si="389"/>
        <v>0</v>
      </c>
    </row>
    <row r="3053" spans="1:18" outlineLevel="1" x14ac:dyDescent="0.2">
      <c r="A3053" s="79" t="str">
        <f t="shared" si="382"/>
        <v/>
      </c>
      <c r="B3053" s="73"/>
      <c r="C3053" s="90"/>
      <c r="D3053" s="93" t="str">
        <f t="shared" si="383"/>
        <v xml:space="preserve"> </v>
      </c>
      <c r="E3053" s="54" t="str">
        <f>IF($C3053="","",VLOOKUP($C3053,'4.NLC'!$A$6:$F$51,6,0))</f>
        <v/>
      </c>
      <c r="F3053" s="72" t="str">
        <f>IF($C3053="","",VLOOKUP($C3053,'4.NLC'!$A$6:$F$51,5,0))</f>
        <v/>
      </c>
      <c r="G3053" s="82" t="str">
        <f>IF($C3053="","",VLOOKUP($C3053,'4.NLC'!$A$6:$H$51,7,0))</f>
        <v/>
      </c>
      <c r="H3053" s="74"/>
      <c r="I3053" s="74"/>
      <c r="J3053" s="74"/>
      <c r="K3053" s="57">
        <f t="shared" si="384"/>
        <v>0</v>
      </c>
      <c r="L3053" s="75"/>
      <c r="M3053" s="52">
        <f t="shared" si="385"/>
        <v>0</v>
      </c>
      <c r="N3053" s="76"/>
      <c r="O3053" s="52">
        <f t="shared" si="386"/>
        <v>0</v>
      </c>
      <c r="P3053" s="57">
        <f t="shared" si="387"/>
        <v>0</v>
      </c>
      <c r="Q3053" s="52">
        <f t="shared" si="388"/>
        <v>0</v>
      </c>
      <c r="R3053" s="454">
        <f t="shared" si="389"/>
        <v>0</v>
      </c>
    </row>
    <row r="3054" spans="1:18" outlineLevel="1" x14ac:dyDescent="0.2">
      <c r="A3054" s="79" t="str">
        <f t="shared" si="382"/>
        <v/>
      </c>
      <c r="B3054" s="73"/>
      <c r="C3054" s="90"/>
      <c r="D3054" s="93" t="str">
        <f t="shared" si="383"/>
        <v xml:space="preserve"> </v>
      </c>
      <c r="E3054" s="54" t="str">
        <f>IF($C3054="","",VLOOKUP($C3054,'4.NLC'!$A$6:$F$51,6,0))</f>
        <v/>
      </c>
      <c r="F3054" s="72" t="str">
        <f>IF($C3054="","",VLOOKUP($C3054,'4.NLC'!$A$6:$F$51,5,0))</f>
        <v/>
      </c>
      <c r="G3054" s="82" t="str">
        <f>IF($C3054="","",VLOOKUP($C3054,'4.NLC'!$A$6:$H$51,7,0))</f>
        <v/>
      </c>
      <c r="H3054" s="74"/>
      <c r="I3054" s="74"/>
      <c r="J3054" s="74"/>
      <c r="K3054" s="57">
        <f t="shared" si="384"/>
        <v>0</v>
      </c>
      <c r="L3054" s="75"/>
      <c r="M3054" s="52">
        <f t="shared" si="385"/>
        <v>0</v>
      </c>
      <c r="N3054" s="76"/>
      <c r="O3054" s="52">
        <f t="shared" si="386"/>
        <v>0</v>
      </c>
      <c r="P3054" s="57">
        <f t="shared" si="387"/>
        <v>0</v>
      </c>
      <c r="Q3054" s="52">
        <f t="shared" si="388"/>
        <v>0</v>
      </c>
      <c r="R3054" s="454">
        <f t="shared" si="389"/>
        <v>0</v>
      </c>
    </row>
    <row r="3055" spans="1:18" outlineLevel="1" x14ac:dyDescent="0.2">
      <c r="A3055" s="79" t="str">
        <f t="shared" si="382"/>
        <v/>
      </c>
      <c r="B3055" s="73"/>
      <c r="C3055" s="90"/>
      <c r="D3055" s="93" t="str">
        <f t="shared" si="383"/>
        <v xml:space="preserve"> </v>
      </c>
      <c r="E3055" s="54" t="str">
        <f>IF($C3055="","",VLOOKUP($C3055,'4.NLC'!$A$6:$F$51,6,0))</f>
        <v/>
      </c>
      <c r="F3055" s="72" t="str">
        <f>IF($C3055="","",VLOOKUP($C3055,'4.NLC'!$A$6:$F$51,5,0))</f>
        <v/>
      </c>
      <c r="G3055" s="82" t="str">
        <f>IF($C3055="","",VLOOKUP($C3055,'4.NLC'!$A$6:$H$51,7,0))</f>
        <v/>
      </c>
      <c r="H3055" s="74"/>
      <c r="I3055" s="74"/>
      <c r="J3055" s="74"/>
      <c r="K3055" s="57">
        <f t="shared" si="384"/>
        <v>0</v>
      </c>
      <c r="L3055" s="75"/>
      <c r="M3055" s="52">
        <f t="shared" si="385"/>
        <v>0</v>
      </c>
      <c r="N3055" s="76"/>
      <c r="O3055" s="52">
        <f t="shared" si="386"/>
        <v>0</v>
      </c>
      <c r="P3055" s="57">
        <f t="shared" si="387"/>
        <v>0</v>
      </c>
      <c r="Q3055" s="52">
        <f t="shared" si="388"/>
        <v>0</v>
      </c>
      <c r="R3055" s="454">
        <f t="shared" si="389"/>
        <v>0</v>
      </c>
    </row>
    <row r="3056" spans="1:18" outlineLevel="1" x14ac:dyDescent="0.2">
      <c r="A3056" s="79" t="str">
        <f t="shared" si="382"/>
        <v/>
      </c>
      <c r="B3056" s="73"/>
      <c r="C3056" s="90"/>
      <c r="D3056" s="93" t="str">
        <f t="shared" si="383"/>
        <v xml:space="preserve"> </v>
      </c>
      <c r="E3056" s="54" t="str">
        <f>IF($C3056="","",VLOOKUP($C3056,'4.NLC'!$A$6:$F$51,6,0))</f>
        <v/>
      </c>
      <c r="F3056" s="72" t="str">
        <f>IF($C3056="","",VLOOKUP($C3056,'4.NLC'!$A$6:$F$51,5,0))</f>
        <v/>
      </c>
      <c r="G3056" s="82" t="str">
        <f>IF($C3056="","",VLOOKUP($C3056,'4.NLC'!$A$6:$H$51,7,0))</f>
        <v/>
      </c>
      <c r="H3056" s="74"/>
      <c r="I3056" s="74"/>
      <c r="J3056" s="74"/>
      <c r="K3056" s="57">
        <f t="shared" si="384"/>
        <v>0</v>
      </c>
      <c r="L3056" s="75"/>
      <c r="M3056" s="52">
        <f t="shared" si="385"/>
        <v>0</v>
      </c>
      <c r="N3056" s="76"/>
      <c r="O3056" s="52">
        <f t="shared" si="386"/>
        <v>0</v>
      </c>
      <c r="P3056" s="57">
        <f t="shared" si="387"/>
        <v>0</v>
      </c>
      <c r="Q3056" s="52">
        <f t="shared" si="388"/>
        <v>0</v>
      </c>
      <c r="R3056" s="454">
        <f t="shared" si="389"/>
        <v>0</v>
      </c>
    </row>
    <row r="3057" spans="1:18" outlineLevel="1" x14ac:dyDescent="0.2">
      <c r="A3057" s="79" t="str">
        <f t="shared" si="382"/>
        <v/>
      </c>
      <c r="B3057" s="73"/>
      <c r="C3057" s="90"/>
      <c r="D3057" s="93" t="str">
        <f t="shared" si="383"/>
        <v xml:space="preserve"> </v>
      </c>
      <c r="E3057" s="54" t="str">
        <f>IF($C3057="","",VLOOKUP($C3057,'4.NLC'!$A$6:$F$51,6,0))</f>
        <v/>
      </c>
      <c r="F3057" s="72" t="str">
        <f>IF($C3057="","",VLOOKUP($C3057,'4.NLC'!$A$6:$F$51,5,0))</f>
        <v/>
      </c>
      <c r="G3057" s="82" t="str">
        <f>IF($C3057="","",VLOOKUP($C3057,'4.NLC'!$A$6:$H$51,7,0))</f>
        <v/>
      </c>
      <c r="H3057" s="74"/>
      <c r="I3057" s="74"/>
      <c r="J3057" s="74"/>
      <c r="K3057" s="57">
        <f t="shared" si="384"/>
        <v>0</v>
      </c>
      <c r="L3057" s="75"/>
      <c r="M3057" s="52">
        <f t="shared" si="385"/>
        <v>0</v>
      </c>
      <c r="N3057" s="76"/>
      <c r="O3057" s="52">
        <f t="shared" si="386"/>
        <v>0</v>
      </c>
      <c r="P3057" s="57">
        <f t="shared" si="387"/>
        <v>0</v>
      </c>
      <c r="Q3057" s="52">
        <f t="shared" si="388"/>
        <v>0</v>
      </c>
      <c r="R3057" s="454">
        <f t="shared" si="389"/>
        <v>0</v>
      </c>
    </row>
    <row r="3058" spans="1:18" outlineLevel="1" x14ac:dyDescent="0.2">
      <c r="A3058" s="79" t="str">
        <f t="shared" si="382"/>
        <v/>
      </c>
      <c r="B3058" s="73"/>
      <c r="C3058" s="90"/>
      <c r="D3058" s="93" t="str">
        <f t="shared" si="383"/>
        <v xml:space="preserve"> </v>
      </c>
      <c r="E3058" s="54" t="str">
        <f>IF($C3058="","",VLOOKUP($C3058,'4.NLC'!$A$6:$F$51,6,0))</f>
        <v/>
      </c>
      <c r="F3058" s="72" t="str">
        <f>IF($C3058="","",VLOOKUP($C3058,'4.NLC'!$A$6:$F$51,5,0))</f>
        <v/>
      </c>
      <c r="G3058" s="82" t="str">
        <f>IF($C3058="","",VLOOKUP($C3058,'4.NLC'!$A$6:$H$51,7,0))</f>
        <v/>
      </c>
      <c r="H3058" s="74"/>
      <c r="I3058" s="74"/>
      <c r="J3058" s="74"/>
      <c r="K3058" s="57">
        <f t="shared" si="384"/>
        <v>0</v>
      </c>
      <c r="L3058" s="75"/>
      <c r="M3058" s="52">
        <f t="shared" si="385"/>
        <v>0</v>
      </c>
      <c r="N3058" s="76"/>
      <c r="O3058" s="52">
        <f t="shared" si="386"/>
        <v>0</v>
      </c>
      <c r="P3058" s="57">
        <f t="shared" si="387"/>
        <v>0</v>
      </c>
      <c r="Q3058" s="52">
        <f t="shared" si="388"/>
        <v>0</v>
      </c>
      <c r="R3058" s="454">
        <f t="shared" si="389"/>
        <v>0</v>
      </c>
    </row>
    <row r="3059" spans="1:18" outlineLevel="1" x14ac:dyDescent="0.2">
      <c r="A3059" s="79" t="str">
        <f t="shared" si="382"/>
        <v/>
      </c>
      <c r="B3059" s="73"/>
      <c r="C3059" s="90"/>
      <c r="D3059" s="93" t="str">
        <f t="shared" si="383"/>
        <v xml:space="preserve"> </v>
      </c>
      <c r="E3059" s="54" t="str">
        <f>IF($C3059="","",VLOOKUP($C3059,'4.NLC'!$A$6:$F$51,6,0))</f>
        <v/>
      </c>
      <c r="F3059" s="72" t="str">
        <f>IF($C3059="","",VLOOKUP($C3059,'4.NLC'!$A$6:$F$51,5,0))</f>
        <v/>
      </c>
      <c r="G3059" s="82" t="str">
        <f>IF($C3059="","",VLOOKUP($C3059,'4.NLC'!$A$6:$H$51,7,0))</f>
        <v/>
      </c>
      <c r="H3059" s="74"/>
      <c r="I3059" s="74"/>
      <c r="J3059" s="74"/>
      <c r="K3059" s="57">
        <f t="shared" si="384"/>
        <v>0</v>
      </c>
      <c r="L3059" s="75"/>
      <c r="M3059" s="52">
        <f t="shared" si="385"/>
        <v>0</v>
      </c>
      <c r="N3059" s="76"/>
      <c r="O3059" s="52">
        <f t="shared" si="386"/>
        <v>0</v>
      </c>
      <c r="P3059" s="57">
        <f t="shared" si="387"/>
        <v>0</v>
      </c>
      <c r="Q3059" s="52">
        <f t="shared" si="388"/>
        <v>0</v>
      </c>
      <c r="R3059" s="454">
        <f t="shared" si="389"/>
        <v>0</v>
      </c>
    </row>
    <row r="3060" spans="1:18" outlineLevel="1" x14ac:dyDescent="0.2">
      <c r="A3060" s="79" t="str">
        <f t="shared" si="382"/>
        <v/>
      </c>
      <c r="B3060" s="73"/>
      <c r="C3060" s="90"/>
      <c r="D3060" s="93" t="str">
        <f t="shared" si="383"/>
        <v xml:space="preserve"> </v>
      </c>
      <c r="E3060" s="54" t="str">
        <f>IF($C3060="","",VLOOKUP($C3060,'4.NLC'!$A$6:$F$51,6,0))</f>
        <v/>
      </c>
      <c r="F3060" s="72" t="str">
        <f>IF($C3060="","",VLOOKUP($C3060,'4.NLC'!$A$6:$F$51,5,0))</f>
        <v/>
      </c>
      <c r="G3060" s="82" t="str">
        <f>IF($C3060="","",VLOOKUP($C3060,'4.NLC'!$A$6:$H$51,7,0))</f>
        <v/>
      </c>
      <c r="H3060" s="74"/>
      <c r="I3060" s="74"/>
      <c r="J3060" s="74"/>
      <c r="K3060" s="57">
        <f t="shared" si="384"/>
        <v>0</v>
      </c>
      <c r="L3060" s="75"/>
      <c r="M3060" s="52">
        <f t="shared" si="385"/>
        <v>0</v>
      </c>
      <c r="N3060" s="76"/>
      <c r="O3060" s="52">
        <f t="shared" si="386"/>
        <v>0</v>
      </c>
      <c r="P3060" s="57">
        <f t="shared" si="387"/>
        <v>0</v>
      </c>
      <c r="Q3060" s="52">
        <f t="shared" si="388"/>
        <v>0</v>
      </c>
      <c r="R3060" s="454">
        <f t="shared" si="389"/>
        <v>0</v>
      </c>
    </row>
    <row r="3061" spans="1:18" outlineLevel="1" x14ac:dyDescent="0.2">
      <c r="A3061" s="79" t="str">
        <f t="shared" si="382"/>
        <v/>
      </c>
      <c r="B3061" s="73"/>
      <c r="C3061" s="90"/>
      <c r="D3061" s="93" t="str">
        <f t="shared" si="383"/>
        <v xml:space="preserve"> </v>
      </c>
      <c r="E3061" s="54" t="str">
        <f>IF($C3061="","",VLOOKUP($C3061,'4.NLC'!$A$6:$F$51,6,0))</f>
        <v/>
      </c>
      <c r="F3061" s="72" t="str">
        <f>IF($C3061="","",VLOOKUP($C3061,'4.NLC'!$A$6:$F$51,5,0))</f>
        <v/>
      </c>
      <c r="G3061" s="82" t="str">
        <f>IF($C3061="","",VLOOKUP($C3061,'4.NLC'!$A$6:$H$51,7,0))</f>
        <v/>
      </c>
      <c r="H3061" s="74"/>
      <c r="I3061" s="74"/>
      <c r="J3061" s="74"/>
      <c r="K3061" s="57">
        <f t="shared" si="384"/>
        <v>0</v>
      </c>
      <c r="L3061" s="75"/>
      <c r="M3061" s="52">
        <f t="shared" si="385"/>
        <v>0</v>
      </c>
      <c r="N3061" s="76"/>
      <c r="O3061" s="52">
        <f t="shared" si="386"/>
        <v>0</v>
      </c>
      <c r="P3061" s="57">
        <f t="shared" si="387"/>
        <v>0</v>
      </c>
      <c r="Q3061" s="52">
        <f t="shared" si="388"/>
        <v>0</v>
      </c>
      <c r="R3061" s="454">
        <f t="shared" si="389"/>
        <v>0</v>
      </c>
    </row>
    <row r="3062" spans="1:18" outlineLevel="1" x14ac:dyDescent="0.2">
      <c r="A3062" s="79" t="str">
        <f t="shared" si="382"/>
        <v/>
      </c>
      <c r="B3062" s="73"/>
      <c r="C3062" s="90"/>
      <c r="D3062" s="93" t="str">
        <f t="shared" si="383"/>
        <v xml:space="preserve"> </v>
      </c>
      <c r="E3062" s="54" t="str">
        <f>IF($C3062="","",VLOOKUP($C3062,'4.NLC'!$A$6:$F$51,6,0))</f>
        <v/>
      </c>
      <c r="F3062" s="72" t="str">
        <f>IF($C3062="","",VLOOKUP($C3062,'4.NLC'!$A$6:$F$51,5,0))</f>
        <v/>
      </c>
      <c r="G3062" s="82" t="str">
        <f>IF($C3062="","",VLOOKUP($C3062,'4.NLC'!$A$6:$H$51,7,0))</f>
        <v/>
      </c>
      <c r="H3062" s="74"/>
      <c r="I3062" s="74"/>
      <c r="J3062" s="74"/>
      <c r="K3062" s="57">
        <f t="shared" si="384"/>
        <v>0</v>
      </c>
      <c r="L3062" s="75"/>
      <c r="M3062" s="52">
        <f t="shared" si="385"/>
        <v>0</v>
      </c>
      <c r="N3062" s="76"/>
      <c r="O3062" s="52">
        <f t="shared" si="386"/>
        <v>0</v>
      </c>
      <c r="P3062" s="57">
        <f t="shared" si="387"/>
        <v>0</v>
      </c>
      <c r="Q3062" s="52">
        <f t="shared" si="388"/>
        <v>0</v>
      </c>
      <c r="R3062" s="454">
        <f t="shared" si="389"/>
        <v>0</v>
      </c>
    </row>
    <row r="3063" spans="1:18" outlineLevel="1" x14ac:dyDescent="0.2">
      <c r="A3063" s="79" t="str">
        <f t="shared" si="382"/>
        <v/>
      </c>
      <c r="B3063" s="73"/>
      <c r="C3063" s="90"/>
      <c r="D3063" s="93" t="str">
        <f t="shared" si="383"/>
        <v xml:space="preserve"> </v>
      </c>
      <c r="E3063" s="54" t="str">
        <f>IF($C3063="","",VLOOKUP($C3063,'4.NLC'!$A$6:$F$51,6,0))</f>
        <v/>
      </c>
      <c r="F3063" s="72" t="str">
        <f>IF($C3063="","",VLOOKUP($C3063,'4.NLC'!$A$6:$F$51,5,0))</f>
        <v/>
      </c>
      <c r="G3063" s="82" t="str">
        <f>IF($C3063="","",VLOOKUP($C3063,'4.NLC'!$A$6:$H$51,7,0))</f>
        <v/>
      </c>
      <c r="H3063" s="74"/>
      <c r="I3063" s="74"/>
      <c r="J3063" s="74"/>
      <c r="K3063" s="57">
        <f t="shared" si="384"/>
        <v>0</v>
      </c>
      <c r="L3063" s="75"/>
      <c r="M3063" s="52">
        <f t="shared" si="385"/>
        <v>0</v>
      </c>
      <c r="N3063" s="76"/>
      <c r="O3063" s="52">
        <f t="shared" si="386"/>
        <v>0</v>
      </c>
      <c r="P3063" s="57">
        <f t="shared" si="387"/>
        <v>0</v>
      </c>
      <c r="Q3063" s="52">
        <f t="shared" si="388"/>
        <v>0</v>
      </c>
      <c r="R3063" s="454">
        <f t="shared" si="389"/>
        <v>0</v>
      </c>
    </row>
    <row r="3064" spans="1:18" outlineLevel="1" x14ac:dyDescent="0.2">
      <c r="A3064" s="79" t="str">
        <f t="shared" si="382"/>
        <v/>
      </c>
      <c r="B3064" s="73"/>
      <c r="C3064" s="90"/>
      <c r="D3064" s="93" t="str">
        <f t="shared" si="383"/>
        <v xml:space="preserve"> </v>
      </c>
      <c r="E3064" s="54" t="str">
        <f>IF($C3064="","",VLOOKUP($C3064,'4.NLC'!$A$6:$F$51,6,0))</f>
        <v/>
      </c>
      <c r="F3064" s="72" t="str">
        <f>IF($C3064="","",VLOOKUP($C3064,'4.NLC'!$A$6:$F$51,5,0))</f>
        <v/>
      </c>
      <c r="G3064" s="82" t="str">
        <f>IF($C3064="","",VLOOKUP($C3064,'4.NLC'!$A$6:$H$51,7,0))</f>
        <v/>
      </c>
      <c r="H3064" s="74"/>
      <c r="I3064" s="74"/>
      <c r="J3064" s="74"/>
      <c r="K3064" s="57">
        <f t="shared" si="384"/>
        <v>0</v>
      </c>
      <c r="L3064" s="75"/>
      <c r="M3064" s="52">
        <f t="shared" si="385"/>
        <v>0</v>
      </c>
      <c r="N3064" s="76"/>
      <c r="O3064" s="52">
        <f t="shared" si="386"/>
        <v>0</v>
      </c>
      <c r="P3064" s="57">
        <f t="shared" si="387"/>
        <v>0</v>
      </c>
      <c r="Q3064" s="52">
        <f t="shared" si="388"/>
        <v>0</v>
      </c>
      <c r="R3064" s="454">
        <f t="shared" si="389"/>
        <v>0</v>
      </c>
    </row>
    <row r="3065" spans="1:18" outlineLevel="1" x14ac:dyDescent="0.2">
      <c r="A3065" s="79" t="str">
        <f t="shared" si="382"/>
        <v/>
      </c>
      <c r="B3065" s="73"/>
      <c r="C3065" s="90"/>
      <c r="D3065" s="93" t="str">
        <f t="shared" si="383"/>
        <v xml:space="preserve"> </v>
      </c>
      <c r="E3065" s="54" t="str">
        <f>IF($C3065="","",VLOOKUP($C3065,'4.NLC'!$A$6:$F$51,6,0))</f>
        <v/>
      </c>
      <c r="F3065" s="72" t="str">
        <f>IF($C3065="","",VLOOKUP($C3065,'4.NLC'!$A$6:$F$51,5,0))</f>
        <v/>
      </c>
      <c r="G3065" s="82" t="str">
        <f>IF($C3065="","",VLOOKUP($C3065,'4.NLC'!$A$6:$H$51,7,0))</f>
        <v/>
      </c>
      <c r="H3065" s="74"/>
      <c r="I3065" s="74"/>
      <c r="J3065" s="74"/>
      <c r="K3065" s="57">
        <f t="shared" si="384"/>
        <v>0</v>
      </c>
      <c r="L3065" s="75"/>
      <c r="M3065" s="52">
        <f t="shared" si="385"/>
        <v>0</v>
      </c>
      <c r="N3065" s="76"/>
      <c r="O3065" s="52">
        <f t="shared" si="386"/>
        <v>0</v>
      </c>
      <c r="P3065" s="57">
        <f t="shared" si="387"/>
        <v>0</v>
      </c>
      <c r="Q3065" s="52">
        <f t="shared" si="388"/>
        <v>0</v>
      </c>
      <c r="R3065" s="454">
        <f t="shared" si="389"/>
        <v>0</v>
      </c>
    </row>
    <row r="3066" spans="1:18" outlineLevel="1" x14ac:dyDescent="0.2">
      <c r="A3066" s="79" t="str">
        <f t="shared" si="382"/>
        <v/>
      </c>
      <c r="B3066" s="73"/>
      <c r="C3066" s="90"/>
      <c r="D3066" s="93" t="str">
        <f t="shared" si="383"/>
        <v xml:space="preserve"> </v>
      </c>
      <c r="E3066" s="54" t="str">
        <f>IF($C3066="","",VLOOKUP($C3066,'4.NLC'!$A$6:$F$51,6,0))</f>
        <v/>
      </c>
      <c r="F3066" s="72" t="str">
        <f>IF($C3066="","",VLOOKUP($C3066,'4.NLC'!$A$6:$F$51,5,0))</f>
        <v/>
      </c>
      <c r="G3066" s="82" t="str">
        <f>IF($C3066="","",VLOOKUP($C3066,'4.NLC'!$A$6:$H$51,7,0))</f>
        <v/>
      </c>
      <c r="H3066" s="74"/>
      <c r="I3066" s="74"/>
      <c r="J3066" s="74"/>
      <c r="K3066" s="57">
        <f t="shared" si="384"/>
        <v>0</v>
      </c>
      <c r="L3066" s="75"/>
      <c r="M3066" s="52">
        <f t="shared" si="385"/>
        <v>0</v>
      </c>
      <c r="N3066" s="76"/>
      <c r="O3066" s="52">
        <f t="shared" si="386"/>
        <v>0</v>
      </c>
      <c r="P3066" s="57">
        <f t="shared" si="387"/>
        <v>0</v>
      </c>
      <c r="Q3066" s="52">
        <f t="shared" si="388"/>
        <v>0</v>
      </c>
      <c r="R3066" s="454">
        <f t="shared" si="389"/>
        <v>0</v>
      </c>
    </row>
    <row r="3067" spans="1:18" outlineLevel="1" x14ac:dyDescent="0.2">
      <c r="A3067" s="79" t="str">
        <f t="shared" si="382"/>
        <v/>
      </c>
      <c r="B3067" s="73"/>
      <c r="C3067" s="90"/>
      <c r="D3067" s="93" t="str">
        <f t="shared" si="383"/>
        <v xml:space="preserve"> </v>
      </c>
      <c r="E3067" s="54" t="str">
        <f>IF($C3067="","",VLOOKUP($C3067,'4.NLC'!$A$6:$F$51,6,0))</f>
        <v/>
      </c>
      <c r="F3067" s="72" t="str">
        <f>IF($C3067="","",VLOOKUP($C3067,'4.NLC'!$A$6:$F$51,5,0))</f>
        <v/>
      </c>
      <c r="G3067" s="82" t="str">
        <f>IF($C3067="","",VLOOKUP($C3067,'4.NLC'!$A$6:$H$51,7,0))</f>
        <v/>
      </c>
      <c r="H3067" s="74"/>
      <c r="I3067" s="74"/>
      <c r="J3067" s="74"/>
      <c r="K3067" s="57">
        <f t="shared" si="384"/>
        <v>0</v>
      </c>
      <c r="L3067" s="75"/>
      <c r="M3067" s="52">
        <f t="shared" si="385"/>
        <v>0</v>
      </c>
      <c r="N3067" s="76"/>
      <c r="O3067" s="52">
        <f t="shared" si="386"/>
        <v>0</v>
      </c>
      <c r="P3067" s="57">
        <f t="shared" si="387"/>
        <v>0</v>
      </c>
      <c r="Q3067" s="52">
        <f t="shared" si="388"/>
        <v>0</v>
      </c>
      <c r="R3067" s="454">
        <f t="shared" si="389"/>
        <v>0</v>
      </c>
    </row>
    <row r="3068" spans="1:18" outlineLevel="1" x14ac:dyDescent="0.2">
      <c r="A3068" s="79" t="str">
        <f t="shared" si="382"/>
        <v/>
      </c>
      <c r="B3068" s="73"/>
      <c r="C3068" s="90"/>
      <c r="D3068" s="93" t="str">
        <f t="shared" si="383"/>
        <v xml:space="preserve"> </v>
      </c>
      <c r="E3068" s="54" t="str">
        <f>IF($C3068="","",VLOOKUP($C3068,'4.NLC'!$A$6:$F$51,6,0))</f>
        <v/>
      </c>
      <c r="F3068" s="72" t="str">
        <f>IF($C3068="","",VLOOKUP($C3068,'4.NLC'!$A$6:$F$51,5,0))</f>
        <v/>
      </c>
      <c r="G3068" s="82" t="str">
        <f>IF($C3068="","",VLOOKUP($C3068,'4.NLC'!$A$6:$H$51,7,0))</f>
        <v/>
      </c>
      <c r="H3068" s="74"/>
      <c r="I3068" s="74"/>
      <c r="J3068" s="74"/>
      <c r="K3068" s="57">
        <f t="shared" si="384"/>
        <v>0</v>
      </c>
      <c r="L3068" s="75"/>
      <c r="M3068" s="52">
        <f t="shared" si="385"/>
        <v>0</v>
      </c>
      <c r="N3068" s="76"/>
      <c r="O3068" s="52">
        <f t="shared" si="386"/>
        <v>0</v>
      </c>
      <c r="P3068" s="57">
        <f t="shared" si="387"/>
        <v>0</v>
      </c>
      <c r="Q3068" s="52">
        <f t="shared" si="388"/>
        <v>0</v>
      </c>
      <c r="R3068" s="454">
        <f t="shared" si="389"/>
        <v>0</v>
      </c>
    </row>
    <row r="3069" spans="1:18" outlineLevel="1" x14ac:dyDescent="0.2">
      <c r="A3069" s="79" t="str">
        <f t="shared" si="382"/>
        <v/>
      </c>
      <c r="B3069" s="73"/>
      <c r="C3069" s="90"/>
      <c r="D3069" s="93" t="str">
        <f t="shared" si="383"/>
        <v xml:space="preserve"> </v>
      </c>
      <c r="E3069" s="54" t="str">
        <f>IF($C3069="","",VLOOKUP($C3069,'4.NLC'!$A$6:$F$51,6,0))</f>
        <v/>
      </c>
      <c r="F3069" s="72" t="str">
        <f>IF($C3069="","",VLOOKUP($C3069,'4.NLC'!$A$6:$F$51,5,0))</f>
        <v/>
      </c>
      <c r="G3069" s="82" t="str">
        <f>IF($C3069="","",VLOOKUP($C3069,'4.NLC'!$A$6:$H$51,7,0))</f>
        <v/>
      </c>
      <c r="H3069" s="74"/>
      <c r="I3069" s="74"/>
      <c r="J3069" s="74"/>
      <c r="K3069" s="57">
        <f t="shared" si="384"/>
        <v>0</v>
      </c>
      <c r="L3069" s="75"/>
      <c r="M3069" s="52">
        <f t="shared" si="385"/>
        <v>0</v>
      </c>
      <c r="N3069" s="76"/>
      <c r="O3069" s="52">
        <f t="shared" si="386"/>
        <v>0</v>
      </c>
      <c r="P3069" s="57">
        <f t="shared" si="387"/>
        <v>0</v>
      </c>
      <c r="Q3069" s="52">
        <f t="shared" si="388"/>
        <v>0</v>
      </c>
      <c r="R3069" s="454">
        <f t="shared" si="389"/>
        <v>0</v>
      </c>
    </row>
    <row r="3070" spans="1:18" outlineLevel="1" x14ac:dyDescent="0.2">
      <c r="A3070" s="79" t="str">
        <f t="shared" si="382"/>
        <v/>
      </c>
      <c r="B3070" s="73"/>
      <c r="C3070" s="90"/>
      <c r="D3070" s="93" t="str">
        <f t="shared" si="383"/>
        <v xml:space="preserve"> </v>
      </c>
      <c r="E3070" s="54" t="str">
        <f>IF($C3070="","",VLOOKUP($C3070,'4.NLC'!$A$6:$F$51,6,0))</f>
        <v/>
      </c>
      <c r="F3070" s="72" t="str">
        <f>IF($C3070="","",VLOOKUP($C3070,'4.NLC'!$A$6:$F$51,5,0))</f>
        <v/>
      </c>
      <c r="G3070" s="82" t="str">
        <f>IF($C3070="","",VLOOKUP($C3070,'4.NLC'!$A$6:$H$51,7,0))</f>
        <v/>
      </c>
      <c r="H3070" s="74"/>
      <c r="I3070" s="74"/>
      <c r="J3070" s="74"/>
      <c r="K3070" s="57">
        <f t="shared" si="384"/>
        <v>0</v>
      </c>
      <c r="L3070" s="75"/>
      <c r="M3070" s="52">
        <f t="shared" si="385"/>
        <v>0</v>
      </c>
      <c r="N3070" s="76"/>
      <c r="O3070" s="52">
        <f t="shared" si="386"/>
        <v>0</v>
      </c>
      <c r="P3070" s="57">
        <f t="shared" si="387"/>
        <v>0</v>
      </c>
      <c r="Q3070" s="52">
        <f t="shared" si="388"/>
        <v>0</v>
      </c>
      <c r="R3070" s="454">
        <f t="shared" si="389"/>
        <v>0</v>
      </c>
    </row>
    <row r="3071" spans="1:18" outlineLevel="1" x14ac:dyDescent="0.2">
      <c r="A3071" s="79" t="str">
        <f t="shared" si="382"/>
        <v/>
      </c>
      <c r="B3071" s="73"/>
      <c r="C3071" s="90"/>
      <c r="D3071" s="93" t="str">
        <f t="shared" si="383"/>
        <v xml:space="preserve"> </v>
      </c>
      <c r="E3071" s="54" t="str">
        <f>IF($C3071="","",VLOOKUP($C3071,'4.NLC'!$A$6:$F$51,6,0))</f>
        <v/>
      </c>
      <c r="F3071" s="72" t="str">
        <f>IF($C3071="","",VLOOKUP($C3071,'4.NLC'!$A$6:$F$51,5,0))</f>
        <v/>
      </c>
      <c r="G3071" s="82" t="str">
        <f>IF($C3071="","",VLOOKUP($C3071,'4.NLC'!$A$6:$H$51,7,0))</f>
        <v/>
      </c>
      <c r="H3071" s="74"/>
      <c r="I3071" s="74"/>
      <c r="J3071" s="74"/>
      <c r="K3071" s="57">
        <f t="shared" si="384"/>
        <v>0</v>
      </c>
      <c r="L3071" s="75"/>
      <c r="M3071" s="52">
        <f t="shared" si="385"/>
        <v>0</v>
      </c>
      <c r="N3071" s="76"/>
      <c r="O3071" s="52">
        <f t="shared" si="386"/>
        <v>0</v>
      </c>
      <c r="P3071" s="57">
        <f t="shared" si="387"/>
        <v>0</v>
      </c>
      <c r="Q3071" s="52">
        <f t="shared" si="388"/>
        <v>0</v>
      </c>
      <c r="R3071" s="454">
        <f t="shared" si="389"/>
        <v>0</v>
      </c>
    </row>
    <row r="3072" spans="1:18" outlineLevel="1" x14ac:dyDescent="0.2">
      <c r="A3072" s="79" t="str">
        <f t="shared" si="382"/>
        <v/>
      </c>
      <c r="B3072" s="73"/>
      <c r="C3072" s="90"/>
      <c r="D3072" s="93" t="str">
        <f t="shared" si="383"/>
        <v xml:space="preserve"> </v>
      </c>
      <c r="E3072" s="54" t="str">
        <f>IF($C3072="","",VLOOKUP($C3072,'4.NLC'!$A$6:$F$51,6,0))</f>
        <v/>
      </c>
      <c r="F3072" s="72" t="str">
        <f>IF($C3072="","",VLOOKUP($C3072,'4.NLC'!$A$6:$F$51,5,0))</f>
        <v/>
      </c>
      <c r="G3072" s="82" t="str">
        <f>IF($C3072="","",VLOOKUP($C3072,'4.NLC'!$A$6:$H$51,7,0))</f>
        <v/>
      </c>
      <c r="H3072" s="74"/>
      <c r="I3072" s="74"/>
      <c r="J3072" s="74"/>
      <c r="K3072" s="57">
        <f t="shared" si="384"/>
        <v>0</v>
      </c>
      <c r="L3072" s="75"/>
      <c r="M3072" s="52">
        <f t="shared" si="385"/>
        <v>0</v>
      </c>
      <c r="N3072" s="76"/>
      <c r="O3072" s="52">
        <f t="shared" si="386"/>
        <v>0</v>
      </c>
      <c r="P3072" s="57">
        <f t="shared" si="387"/>
        <v>0</v>
      </c>
      <c r="Q3072" s="52">
        <f t="shared" si="388"/>
        <v>0</v>
      </c>
      <c r="R3072" s="454">
        <f t="shared" si="389"/>
        <v>0</v>
      </c>
    </row>
    <row r="3073" spans="1:18" outlineLevel="1" x14ac:dyDescent="0.2">
      <c r="A3073" s="79" t="str">
        <f t="shared" si="382"/>
        <v/>
      </c>
      <c r="B3073" s="73"/>
      <c r="C3073" s="90"/>
      <c r="D3073" s="93" t="str">
        <f t="shared" si="383"/>
        <v xml:space="preserve"> </v>
      </c>
      <c r="E3073" s="54" t="str">
        <f>IF($C3073="","",VLOOKUP($C3073,'4.NLC'!$A$6:$F$51,6,0))</f>
        <v/>
      </c>
      <c r="F3073" s="72" t="str">
        <f>IF($C3073="","",VLOOKUP($C3073,'4.NLC'!$A$6:$F$51,5,0))</f>
        <v/>
      </c>
      <c r="G3073" s="82" t="str">
        <f>IF($C3073="","",VLOOKUP($C3073,'4.NLC'!$A$6:$H$51,7,0))</f>
        <v/>
      </c>
      <c r="H3073" s="74"/>
      <c r="I3073" s="74"/>
      <c r="J3073" s="74"/>
      <c r="K3073" s="57">
        <f t="shared" si="384"/>
        <v>0</v>
      </c>
      <c r="L3073" s="75"/>
      <c r="M3073" s="52">
        <f t="shared" si="385"/>
        <v>0</v>
      </c>
      <c r="N3073" s="76"/>
      <c r="O3073" s="52">
        <f t="shared" si="386"/>
        <v>0</v>
      </c>
      <c r="P3073" s="57">
        <f t="shared" si="387"/>
        <v>0</v>
      </c>
      <c r="Q3073" s="52">
        <f t="shared" si="388"/>
        <v>0</v>
      </c>
      <c r="R3073" s="454">
        <f t="shared" si="389"/>
        <v>0</v>
      </c>
    </row>
    <row r="3074" spans="1:18" outlineLevel="1" x14ac:dyDescent="0.2">
      <c r="A3074" s="79" t="str">
        <f t="shared" si="382"/>
        <v/>
      </c>
      <c r="B3074" s="73"/>
      <c r="C3074" s="90"/>
      <c r="D3074" s="93" t="str">
        <f t="shared" si="383"/>
        <v xml:space="preserve"> </v>
      </c>
      <c r="E3074" s="54" t="str">
        <f>IF($C3074="","",VLOOKUP($C3074,'4.NLC'!$A$6:$F$51,6,0))</f>
        <v/>
      </c>
      <c r="F3074" s="72" t="str">
        <f>IF($C3074="","",VLOOKUP($C3074,'4.NLC'!$A$6:$F$51,5,0))</f>
        <v/>
      </c>
      <c r="G3074" s="82" t="str">
        <f>IF($C3074="","",VLOOKUP($C3074,'4.NLC'!$A$6:$H$51,7,0))</f>
        <v/>
      </c>
      <c r="H3074" s="74"/>
      <c r="I3074" s="74"/>
      <c r="J3074" s="74"/>
      <c r="K3074" s="57">
        <f t="shared" si="384"/>
        <v>0</v>
      </c>
      <c r="L3074" s="75"/>
      <c r="M3074" s="52">
        <f t="shared" si="385"/>
        <v>0</v>
      </c>
      <c r="N3074" s="76"/>
      <c r="O3074" s="52">
        <f t="shared" si="386"/>
        <v>0</v>
      </c>
      <c r="P3074" s="57">
        <f t="shared" si="387"/>
        <v>0</v>
      </c>
      <c r="Q3074" s="52">
        <f t="shared" si="388"/>
        <v>0</v>
      </c>
      <c r="R3074" s="454">
        <f t="shared" si="389"/>
        <v>0</v>
      </c>
    </row>
    <row r="3075" spans="1:18" outlineLevel="1" x14ac:dyDescent="0.2">
      <c r="A3075" s="79" t="str">
        <f t="shared" si="382"/>
        <v/>
      </c>
      <c r="B3075" s="73"/>
      <c r="C3075" s="90"/>
      <c r="D3075" s="93" t="str">
        <f t="shared" si="383"/>
        <v xml:space="preserve"> </v>
      </c>
      <c r="E3075" s="54" t="str">
        <f>IF($C3075="","",VLOOKUP($C3075,'4.NLC'!$A$6:$F$51,6,0))</f>
        <v/>
      </c>
      <c r="F3075" s="72" t="str">
        <f>IF($C3075="","",VLOOKUP($C3075,'4.NLC'!$A$6:$F$51,5,0))</f>
        <v/>
      </c>
      <c r="G3075" s="82" t="str">
        <f>IF($C3075="","",VLOOKUP($C3075,'4.NLC'!$A$6:$H$51,7,0))</f>
        <v/>
      </c>
      <c r="H3075" s="74"/>
      <c r="I3075" s="74"/>
      <c r="J3075" s="74"/>
      <c r="K3075" s="57">
        <f t="shared" si="384"/>
        <v>0</v>
      </c>
      <c r="L3075" s="75"/>
      <c r="M3075" s="52">
        <f t="shared" si="385"/>
        <v>0</v>
      </c>
      <c r="N3075" s="76"/>
      <c r="O3075" s="52">
        <f t="shared" si="386"/>
        <v>0</v>
      </c>
      <c r="P3075" s="57">
        <f t="shared" si="387"/>
        <v>0</v>
      </c>
      <c r="Q3075" s="52">
        <f t="shared" si="388"/>
        <v>0</v>
      </c>
      <c r="R3075" s="454">
        <f t="shared" si="389"/>
        <v>0</v>
      </c>
    </row>
    <row r="3076" spans="1:18" outlineLevel="1" x14ac:dyDescent="0.2">
      <c r="A3076" s="79" t="str">
        <f t="shared" si="382"/>
        <v/>
      </c>
      <c r="B3076" s="73"/>
      <c r="C3076" s="90"/>
      <c r="D3076" s="93" t="str">
        <f t="shared" si="383"/>
        <v xml:space="preserve"> </v>
      </c>
      <c r="E3076" s="54" t="str">
        <f>IF($C3076="","",VLOOKUP($C3076,'4.NLC'!$A$6:$F$51,6,0))</f>
        <v/>
      </c>
      <c r="F3076" s="72" t="str">
        <f>IF($C3076="","",VLOOKUP($C3076,'4.NLC'!$A$6:$F$51,5,0))</f>
        <v/>
      </c>
      <c r="G3076" s="82" t="str">
        <f>IF($C3076="","",VLOOKUP($C3076,'4.NLC'!$A$6:$H$51,7,0))</f>
        <v/>
      </c>
      <c r="H3076" s="74"/>
      <c r="I3076" s="74"/>
      <c r="J3076" s="74"/>
      <c r="K3076" s="57">
        <f t="shared" si="384"/>
        <v>0</v>
      </c>
      <c r="L3076" s="75"/>
      <c r="M3076" s="52">
        <f t="shared" si="385"/>
        <v>0</v>
      </c>
      <c r="N3076" s="76"/>
      <c r="O3076" s="52">
        <f t="shared" si="386"/>
        <v>0</v>
      </c>
      <c r="P3076" s="57">
        <f t="shared" si="387"/>
        <v>0</v>
      </c>
      <c r="Q3076" s="52">
        <f t="shared" si="388"/>
        <v>0</v>
      </c>
      <c r="R3076" s="454">
        <f t="shared" si="389"/>
        <v>0</v>
      </c>
    </row>
    <row r="3077" spans="1:18" outlineLevel="1" x14ac:dyDescent="0.2">
      <c r="A3077" s="79" t="str">
        <f t="shared" si="382"/>
        <v/>
      </c>
      <c r="B3077" s="73"/>
      <c r="C3077" s="90"/>
      <c r="D3077" s="93" t="str">
        <f t="shared" si="383"/>
        <v xml:space="preserve"> </v>
      </c>
      <c r="E3077" s="54" t="str">
        <f>IF($C3077="","",VLOOKUP($C3077,'4.NLC'!$A$6:$F$51,6,0))</f>
        <v/>
      </c>
      <c r="F3077" s="72" t="str">
        <f>IF($C3077="","",VLOOKUP($C3077,'4.NLC'!$A$6:$F$51,5,0))</f>
        <v/>
      </c>
      <c r="G3077" s="82" t="str">
        <f>IF($C3077="","",VLOOKUP($C3077,'4.NLC'!$A$6:$H$51,7,0))</f>
        <v/>
      </c>
      <c r="H3077" s="74"/>
      <c r="I3077" s="74"/>
      <c r="J3077" s="74"/>
      <c r="K3077" s="57">
        <f t="shared" si="384"/>
        <v>0</v>
      </c>
      <c r="L3077" s="75"/>
      <c r="M3077" s="52">
        <f t="shared" si="385"/>
        <v>0</v>
      </c>
      <c r="N3077" s="76"/>
      <c r="O3077" s="52">
        <f t="shared" si="386"/>
        <v>0</v>
      </c>
      <c r="P3077" s="57">
        <f t="shared" si="387"/>
        <v>0</v>
      </c>
      <c r="Q3077" s="52">
        <f t="shared" si="388"/>
        <v>0</v>
      </c>
      <c r="R3077" s="454">
        <f t="shared" si="389"/>
        <v>0</v>
      </c>
    </row>
    <row r="3078" spans="1:18" outlineLevel="1" x14ac:dyDescent="0.2">
      <c r="A3078" s="79" t="str">
        <f t="shared" si="382"/>
        <v/>
      </c>
      <c r="B3078" s="73"/>
      <c r="C3078" s="90"/>
      <c r="D3078" s="93" t="str">
        <f t="shared" si="383"/>
        <v xml:space="preserve"> </v>
      </c>
      <c r="E3078" s="54" t="str">
        <f>IF($C3078="","",VLOOKUP($C3078,'4.NLC'!$A$6:$F$51,6,0))</f>
        <v/>
      </c>
      <c r="F3078" s="72" t="str">
        <f>IF($C3078="","",VLOOKUP($C3078,'4.NLC'!$A$6:$F$51,5,0))</f>
        <v/>
      </c>
      <c r="G3078" s="82" t="str">
        <f>IF($C3078="","",VLOOKUP($C3078,'4.NLC'!$A$6:$H$51,7,0))</f>
        <v/>
      </c>
      <c r="H3078" s="74"/>
      <c r="I3078" s="74"/>
      <c r="J3078" s="74"/>
      <c r="K3078" s="57">
        <f t="shared" si="384"/>
        <v>0</v>
      </c>
      <c r="L3078" s="75"/>
      <c r="M3078" s="52">
        <f t="shared" si="385"/>
        <v>0</v>
      </c>
      <c r="N3078" s="76"/>
      <c r="O3078" s="52">
        <f t="shared" si="386"/>
        <v>0</v>
      </c>
      <c r="P3078" s="57">
        <f t="shared" si="387"/>
        <v>0</v>
      </c>
      <c r="Q3078" s="52">
        <f t="shared" si="388"/>
        <v>0</v>
      </c>
      <c r="R3078" s="454">
        <f t="shared" si="389"/>
        <v>0</v>
      </c>
    </row>
    <row r="3079" spans="1:18" outlineLevel="1" x14ac:dyDescent="0.2">
      <c r="A3079" s="79" t="str">
        <f t="shared" ref="A3079:A3103" si="390">IF(B3079="","",VALUE(LEFT(B3079,4)))</f>
        <v/>
      </c>
      <c r="B3079" s="73"/>
      <c r="C3079" s="90"/>
      <c r="D3079" s="93" t="str">
        <f t="shared" ref="D3079:D3103" si="391">A3079&amp;" "&amp;C3079</f>
        <v xml:space="preserve"> </v>
      </c>
      <c r="E3079" s="54" t="str">
        <f>IF($C3079="","",VLOOKUP($C3079,'4.NLC'!$A$6:$F$51,6,0))</f>
        <v/>
      </c>
      <c r="F3079" s="72" t="str">
        <f>IF($C3079="","",VLOOKUP($C3079,'4.NLC'!$A$6:$F$51,5,0))</f>
        <v/>
      </c>
      <c r="G3079" s="82" t="str">
        <f>IF($C3079="","",VLOOKUP($C3079,'4.NLC'!$A$6:$H$51,7,0))</f>
        <v/>
      </c>
      <c r="H3079" s="74"/>
      <c r="I3079" s="74"/>
      <c r="J3079" s="74"/>
      <c r="K3079" s="57">
        <f t="shared" ref="K3079:K3103" si="392">SUM(I3079:J3079)</f>
        <v>0</v>
      </c>
      <c r="L3079" s="75"/>
      <c r="M3079" s="52">
        <f t="shared" ref="M3079:M3103" si="393">H3079*$L3079</f>
        <v>0</v>
      </c>
      <c r="N3079" s="76"/>
      <c r="O3079" s="52">
        <f t="shared" ref="O3079:O3103" si="394">I3079*$L3079</f>
        <v>0</v>
      </c>
      <c r="P3079" s="57">
        <f t="shared" ref="P3079:P3103" si="395">SUM(M3079:O3079)</f>
        <v>0</v>
      </c>
      <c r="Q3079" s="52">
        <f t="shared" ref="Q3079:Q3103" si="396">J3079*$L3079</f>
        <v>0</v>
      </c>
      <c r="R3079" s="454">
        <f t="shared" ref="R3079:R3103" si="397">SUM(P3079:Q3079)</f>
        <v>0</v>
      </c>
    </row>
    <row r="3080" spans="1:18" outlineLevel="1" x14ac:dyDescent="0.2">
      <c r="A3080" s="79" t="str">
        <f t="shared" si="390"/>
        <v/>
      </c>
      <c r="B3080" s="73"/>
      <c r="C3080" s="90"/>
      <c r="D3080" s="93" t="str">
        <f t="shared" si="391"/>
        <v xml:space="preserve"> </v>
      </c>
      <c r="E3080" s="54" t="str">
        <f>IF($C3080="","",VLOOKUP($C3080,'4.NLC'!$A$6:$F$51,6,0))</f>
        <v/>
      </c>
      <c r="F3080" s="72" t="str">
        <f>IF($C3080="","",VLOOKUP($C3080,'4.NLC'!$A$6:$F$51,5,0))</f>
        <v/>
      </c>
      <c r="G3080" s="82" t="str">
        <f>IF($C3080="","",VLOOKUP($C3080,'4.NLC'!$A$6:$H$51,7,0))</f>
        <v/>
      </c>
      <c r="H3080" s="74"/>
      <c r="I3080" s="74"/>
      <c r="J3080" s="74"/>
      <c r="K3080" s="57">
        <f t="shared" si="392"/>
        <v>0</v>
      </c>
      <c r="L3080" s="75"/>
      <c r="M3080" s="52">
        <f t="shared" si="393"/>
        <v>0</v>
      </c>
      <c r="N3080" s="76"/>
      <c r="O3080" s="52">
        <f t="shared" si="394"/>
        <v>0</v>
      </c>
      <c r="P3080" s="57">
        <f t="shared" si="395"/>
        <v>0</v>
      </c>
      <c r="Q3080" s="52">
        <f t="shared" si="396"/>
        <v>0</v>
      </c>
      <c r="R3080" s="454">
        <f t="shared" si="397"/>
        <v>0</v>
      </c>
    </row>
    <row r="3081" spans="1:18" outlineLevel="1" x14ac:dyDescent="0.2">
      <c r="A3081" s="79" t="str">
        <f t="shared" si="390"/>
        <v/>
      </c>
      <c r="B3081" s="73"/>
      <c r="C3081" s="90"/>
      <c r="D3081" s="93" t="str">
        <f t="shared" si="391"/>
        <v xml:space="preserve"> </v>
      </c>
      <c r="E3081" s="54" t="str">
        <f>IF($C3081="","",VLOOKUP($C3081,'4.NLC'!$A$6:$F$51,6,0))</f>
        <v/>
      </c>
      <c r="F3081" s="72" t="str">
        <f>IF($C3081="","",VLOOKUP($C3081,'4.NLC'!$A$6:$F$51,5,0))</f>
        <v/>
      </c>
      <c r="G3081" s="82" t="str">
        <f>IF($C3081="","",VLOOKUP($C3081,'4.NLC'!$A$6:$H$51,7,0))</f>
        <v/>
      </c>
      <c r="H3081" s="74"/>
      <c r="I3081" s="74"/>
      <c r="J3081" s="74"/>
      <c r="K3081" s="57">
        <f t="shared" si="392"/>
        <v>0</v>
      </c>
      <c r="L3081" s="75"/>
      <c r="M3081" s="52">
        <f t="shared" si="393"/>
        <v>0</v>
      </c>
      <c r="N3081" s="76"/>
      <c r="O3081" s="52">
        <f t="shared" si="394"/>
        <v>0</v>
      </c>
      <c r="P3081" s="57">
        <f t="shared" si="395"/>
        <v>0</v>
      </c>
      <c r="Q3081" s="52">
        <f t="shared" si="396"/>
        <v>0</v>
      </c>
      <c r="R3081" s="454">
        <f t="shared" si="397"/>
        <v>0</v>
      </c>
    </row>
    <row r="3082" spans="1:18" outlineLevel="1" x14ac:dyDescent="0.2">
      <c r="A3082" s="79" t="str">
        <f t="shared" si="390"/>
        <v/>
      </c>
      <c r="B3082" s="73"/>
      <c r="C3082" s="90"/>
      <c r="D3082" s="93" t="str">
        <f t="shared" si="391"/>
        <v xml:space="preserve"> </v>
      </c>
      <c r="E3082" s="54" t="str">
        <f>IF($C3082="","",VLOOKUP($C3082,'4.NLC'!$A$6:$F$51,6,0))</f>
        <v/>
      </c>
      <c r="F3082" s="72" t="str">
        <f>IF($C3082="","",VLOOKUP($C3082,'4.NLC'!$A$6:$F$51,5,0))</f>
        <v/>
      </c>
      <c r="G3082" s="82" t="str">
        <f>IF($C3082="","",VLOOKUP($C3082,'4.NLC'!$A$6:$H$51,7,0))</f>
        <v/>
      </c>
      <c r="H3082" s="74"/>
      <c r="I3082" s="74"/>
      <c r="J3082" s="74"/>
      <c r="K3082" s="57">
        <f t="shared" si="392"/>
        <v>0</v>
      </c>
      <c r="L3082" s="75"/>
      <c r="M3082" s="52">
        <f t="shared" si="393"/>
        <v>0</v>
      </c>
      <c r="N3082" s="76"/>
      <c r="O3082" s="52">
        <f t="shared" si="394"/>
        <v>0</v>
      </c>
      <c r="P3082" s="57">
        <f t="shared" si="395"/>
        <v>0</v>
      </c>
      <c r="Q3082" s="52">
        <f t="shared" si="396"/>
        <v>0</v>
      </c>
      <c r="R3082" s="454">
        <f t="shared" si="397"/>
        <v>0</v>
      </c>
    </row>
    <row r="3083" spans="1:18" outlineLevel="1" x14ac:dyDescent="0.2">
      <c r="A3083" s="79" t="str">
        <f t="shared" si="390"/>
        <v/>
      </c>
      <c r="B3083" s="73"/>
      <c r="C3083" s="90"/>
      <c r="D3083" s="93" t="str">
        <f t="shared" si="391"/>
        <v xml:space="preserve"> </v>
      </c>
      <c r="E3083" s="54" t="str">
        <f>IF($C3083="","",VLOOKUP($C3083,'4.NLC'!$A$6:$F$51,6,0))</f>
        <v/>
      </c>
      <c r="F3083" s="72" t="str">
        <f>IF($C3083="","",VLOOKUP($C3083,'4.NLC'!$A$6:$F$51,5,0))</f>
        <v/>
      </c>
      <c r="G3083" s="82" t="str">
        <f>IF($C3083="","",VLOOKUP($C3083,'4.NLC'!$A$6:$H$51,7,0))</f>
        <v/>
      </c>
      <c r="H3083" s="74"/>
      <c r="I3083" s="74"/>
      <c r="J3083" s="74"/>
      <c r="K3083" s="57">
        <f t="shared" si="392"/>
        <v>0</v>
      </c>
      <c r="L3083" s="75"/>
      <c r="M3083" s="52">
        <f t="shared" si="393"/>
        <v>0</v>
      </c>
      <c r="N3083" s="76"/>
      <c r="O3083" s="52">
        <f t="shared" si="394"/>
        <v>0</v>
      </c>
      <c r="P3083" s="57">
        <f t="shared" si="395"/>
        <v>0</v>
      </c>
      <c r="Q3083" s="52">
        <f t="shared" si="396"/>
        <v>0</v>
      </c>
      <c r="R3083" s="454">
        <f t="shared" si="397"/>
        <v>0</v>
      </c>
    </row>
    <row r="3084" spans="1:18" outlineLevel="1" x14ac:dyDescent="0.2">
      <c r="A3084" s="79" t="str">
        <f t="shared" si="390"/>
        <v/>
      </c>
      <c r="B3084" s="73"/>
      <c r="C3084" s="90"/>
      <c r="D3084" s="93" t="str">
        <f t="shared" si="391"/>
        <v xml:space="preserve"> </v>
      </c>
      <c r="E3084" s="54" t="str">
        <f>IF($C3084="","",VLOOKUP($C3084,'4.NLC'!$A$6:$F$51,6,0))</f>
        <v/>
      </c>
      <c r="F3084" s="72" t="str">
        <f>IF($C3084="","",VLOOKUP($C3084,'4.NLC'!$A$6:$F$51,5,0))</f>
        <v/>
      </c>
      <c r="G3084" s="82" t="str">
        <f>IF($C3084="","",VLOOKUP($C3084,'4.NLC'!$A$6:$H$51,7,0))</f>
        <v/>
      </c>
      <c r="H3084" s="74"/>
      <c r="I3084" s="74"/>
      <c r="J3084" s="74"/>
      <c r="K3084" s="57">
        <f t="shared" si="392"/>
        <v>0</v>
      </c>
      <c r="L3084" s="75"/>
      <c r="M3084" s="52">
        <f t="shared" si="393"/>
        <v>0</v>
      </c>
      <c r="N3084" s="76"/>
      <c r="O3084" s="52">
        <f t="shared" si="394"/>
        <v>0</v>
      </c>
      <c r="P3084" s="57">
        <f t="shared" si="395"/>
        <v>0</v>
      </c>
      <c r="Q3084" s="52">
        <f t="shared" si="396"/>
        <v>0</v>
      </c>
      <c r="R3084" s="454">
        <f t="shared" si="397"/>
        <v>0</v>
      </c>
    </row>
    <row r="3085" spans="1:18" outlineLevel="1" x14ac:dyDescent="0.2">
      <c r="A3085" s="79" t="str">
        <f t="shared" si="390"/>
        <v/>
      </c>
      <c r="B3085" s="73"/>
      <c r="C3085" s="90"/>
      <c r="D3085" s="93" t="str">
        <f t="shared" si="391"/>
        <v xml:space="preserve"> </v>
      </c>
      <c r="E3085" s="54" t="str">
        <f>IF($C3085="","",VLOOKUP($C3085,'4.NLC'!$A$6:$F$51,6,0))</f>
        <v/>
      </c>
      <c r="F3085" s="72" t="str">
        <f>IF($C3085="","",VLOOKUP($C3085,'4.NLC'!$A$6:$F$51,5,0))</f>
        <v/>
      </c>
      <c r="G3085" s="82" t="str">
        <f>IF($C3085="","",VLOOKUP($C3085,'4.NLC'!$A$6:$H$51,7,0))</f>
        <v/>
      </c>
      <c r="H3085" s="74"/>
      <c r="I3085" s="74"/>
      <c r="J3085" s="74"/>
      <c r="K3085" s="57">
        <f t="shared" si="392"/>
        <v>0</v>
      </c>
      <c r="L3085" s="75"/>
      <c r="M3085" s="52">
        <f t="shared" si="393"/>
        <v>0</v>
      </c>
      <c r="N3085" s="76"/>
      <c r="O3085" s="52">
        <f t="shared" si="394"/>
        <v>0</v>
      </c>
      <c r="P3085" s="57">
        <f t="shared" si="395"/>
        <v>0</v>
      </c>
      <c r="Q3085" s="52">
        <f t="shared" si="396"/>
        <v>0</v>
      </c>
      <c r="R3085" s="454">
        <f t="shared" si="397"/>
        <v>0</v>
      </c>
    </row>
    <row r="3086" spans="1:18" outlineLevel="1" x14ac:dyDescent="0.2">
      <c r="A3086" s="79" t="str">
        <f t="shared" si="390"/>
        <v/>
      </c>
      <c r="B3086" s="73"/>
      <c r="C3086" s="90"/>
      <c r="D3086" s="93" t="str">
        <f t="shared" si="391"/>
        <v xml:space="preserve"> </v>
      </c>
      <c r="E3086" s="54" t="str">
        <f>IF($C3086="","",VLOOKUP($C3086,'4.NLC'!$A$6:$F$51,6,0))</f>
        <v/>
      </c>
      <c r="F3086" s="72" t="str">
        <f>IF($C3086="","",VLOOKUP($C3086,'4.NLC'!$A$6:$F$51,5,0))</f>
        <v/>
      </c>
      <c r="G3086" s="82" t="str">
        <f>IF($C3086="","",VLOOKUP($C3086,'4.NLC'!$A$6:$H$51,7,0))</f>
        <v/>
      </c>
      <c r="H3086" s="74"/>
      <c r="I3086" s="74"/>
      <c r="J3086" s="74"/>
      <c r="K3086" s="57">
        <f t="shared" si="392"/>
        <v>0</v>
      </c>
      <c r="L3086" s="75"/>
      <c r="M3086" s="52">
        <f t="shared" si="393"/>
        <v>0</v>
      </c>
      <c r="N3086" s="76"/>
      <c r="O3086" s="52">
        <f t="shared" si="394"/>
        <v>0</v>
      </c>
      <c r="P3086" s="57">
        <f t="shared" si="395"/>
        <v>0</v>
      </c>
      <c r="Q3086" s="52">
        <f t="shared" si="396"/>
        <v>0</v>
      </c>
      <c r="R3086" s="454">
        <f t="shared" si="397"/>
        <v>0</v>
      </c>
    </row>
    <row r="3087" spans="1:18" outlineLevel="1" x14ac:dyDescent="0.2">
      <c r="A3087" s="79" t="str">
        <f t="shared" si="390"/>
        <v/>
      </c>
      <c r="B3087" s="73"/>
      <c r="C3087" s="90"/>
      <c r="D3087" s="93" t="str">
        <f t="shared" si="391"/>
        <v xml:space="preserve"> </v>
      </c>
      <c r="E3087" s="54" t="str">
        <f>IF($C3087="","",VLOOKUP($C3087,'4.NLC'!$A$6:$F$51,6,0))</f>
        <v/>
      </c>
      <c r="F3087" s="72" t="str">
        <f>IF($C3087="","",VLOOKUP($C3087,'4.NLC'!$A$6:$F$51,5,0))</f>
        <v/>
      </c>
      <c r="G3087" s="82" t="str">
        <f>IF($C3087="","",VLOOKUP($C3087,'4.NLC'!$A$6:$H$51,7,0))</f>
        <v/>
      </c>
      <c r="H3087" s="74"/>
      <c r="I3087" s="74"/>
      <c r="J3087" s="74"/>
      <c r="K3087" s="57">
        <f t="shared" si="392"/>
        <v>0</v>
      </c>
      <c r="L3087" s="75"/>
      <c r="M3087" s="52">
        <f t="shared" si="393"/>
        <v>0</v>
      </c>
      <c r="N3087" s="76"/>
      <c r="O3087" s="52">
        <f t="shared" si="394"/>
        <v>0</v>
      </c>
      <c r="P3087" s="57">
        <f t="shared" si="395"/>
        <v>0</v>
      </c>
      <c r="Q3087" s="52">
        <f t="shared" si="396"/>
        <v>0</v>
      </c>
      <c r="R3087" s="454">
        <f t="shared" si="397"/>
        <v>0</v>
      </c>
    </row>
    <row r="3088" spans="1:18" outlineLevel="1" x14ac:dyDescent="0.2">
      <c r="A3088" s="79" t="str">
        <f t="shared" si="390"/>
        <v/>
      </c>
      <c r="B3088" s="73"/>
      <c r="C3088" s="90"/>
      <c r="D3088" s="93" t="str">
        <f t="shared" si="391"/>
        <v xml:space="preserve"> </v>
      </c>
      <c r="E3088" s="54" t="str">
        <f>IF($C3088="","",VLOOKUP($C3088,'4.NLC'!$A$6:$F$51,6,0))</f>
        <v/>
      </c>
      <c r="F3088" s="72" t="str">
        <f>IF($C3088="","",VLOOKUP($C3088,'4.NLC'!$A$6:$F$51,5,0))</f>
        <v/>
      </c>
      <c r="G3088" s="82" t="str">
        <f>IF($C3088="","",VLOOKUP($C3088,'4.NLC'!$A$6:$H$51,7,0))</f>
        <v/>
      </c>
      <c r="H3088" s="74"/>
      <c r="I3088" s="74"/>
      <c r="J3088" s="74"/>
      <c r="K3088" s="57">
        <f t="shared" si="392"/>
        <v>0</v>
      </c>
      <c r="L3088" s="75"/>
      <c r="M3088" s="52">
        <f t="shared" si="393"/>
        <v>0</v>
      </c>
      <c r="N3088" s="76"/>
      <c r="O3088" s="52">
        <f t="shared" si="394"/>
        <v>0</v>
      </c>
      <c r="P3088" s="57">
        <f t="shared" si="395"/>
        <v>0</v>
      </c>
      <c r="Q3088" s="52">
        <f t="shared" si="396"/>
        <v>0</v>
      </c>
      <c r="R3088" s="454">
        <f t="shared" si="397"/>
        <v>0</v>
      </c>
    </row>
    <row r="3089" spans="1:18" outlineLevel="1" x14ac:dyDescent="0.2">
      <c r="A3089" s="79" t="str">
        <f t="shared" si="390"/>
        <v/>
      </c>
      <c r="B3089" s="73"/>
      <c r="C3089" s="90"/>
      <c r="D3089" s="93" t="str">
        <f t="shared" si="391"/>
        <v xml:space="preserve"> </v>
      </c>
      <c r="E3089" s="54" t="str">
        <f>IF($C3089="","",VLOOKUP($C3089,'4.NLC'!$A$6:$F$51,6,0))</f>
        <v/>
      </c>
      <c r="F3089" s="72" t="str">
        <f>IF($C3089="","",VLOOKUP($C3089,'4.NLC'!$A$6:$F$51,5,0))</f>
        <v/>
      </c>
      <c r="G3089" s="82" t="str">
        <f>IF($C3089="","",VLOOKUP($C3089,'4.NLC'!$A$6:$H$51,7,0))</f>
        <v/>
      </c>
      <c r="H3089" s="74"/>
      <c r="I3089" s="74"/>
      <c r="J3089" s="74"/>
      <c r="K3089" s="57">
        <f t="shared" si="392"/>
        <v>0</v>
      </c>
      <c r="L3089" s="75"/>
      <c r="M3089" s="52">
        <f t="shared" si="393"/>
        <v>0</v>
      </c>
      <c r="N3089" s="76"/>
      <c r="O3089" s="52">
        <f t="shared" si="394"/>
        <v>0</v>
      </c>
      <c r="P3089" s="57">
        <f t="shared" si="395"/>
        <v>0</v>
      </c>
      <c r="Q3089" s="52">
        <f t="shared" si="396"/>
        <v>0</v>
      </c>
      <c r="R3089" s="454">
        <f t="shared" si="397"/>
        <v>0</v>
      </c>
    </row>
    <row r="3090" spans="1:18" outlineLevel="1" x14ac:dyDescent="0.2">
      <c r="A3090" s="79" t="str">
        <f t="shared" si="390"/>
        <v/>
      </c>
      <c r="B3090" s="73"/>
      <c r="C3090" s="90"/>
      <c r="D3090" s="93" t="str">
        <f t="shared" si="391"/>
        <v xml:space="preserve"> </v>
      </c>
      <c r="E3090" s="54" t="str">
        <f>IF($C3090="","",VLOOKUP($C3090,'4.NLC'!$A$6:$F$51,6,0))</f>
        <v/>
      </c>
      <c r="F3090" s="72" t="str">
        <f>IF($C3090="","",VLOOKUP($C3090,'4.NLC'!$A$6:$F$51,5,0))</f>
        <v/>
      </c>
      <c r="G3090" s="82" t="str">
        <f>IF($C3090="","",VLOOKUP($C3090,'4.NLC'!$A$6:$H$51,7,0))</f>
        <v/>
      </c>
      <c r="H3090" s="74"/>
      <c r="I3090" s="74"/>
      <c r="J3090" s="74"/>
      <c r="K3090" s="57">
        <f t="shared" si="392"/>
        <v>0</v>
      </c>
      <c r="L3090" s="75"/>
      <c r="M3090" s="52">
        <f t="shared" si="393"/>
        <v>0</v>
      </c>
      <c r="N3090" s="76"/>
      <c r="O3090" s="52">
        <f t="shared" si="394"/>
        <v>0</v>
      </c>
      <c r="P3090" s="57">
        <f t="shared" si="395"/>
        <v>0</v>
      </c>
      <c r="Q3090" s="52">
        <f t="shared" si="396"/>
        <v>0</v>
      </c>
      <c r="R3090" s="454">
        <f t="shared" si="397"/>
        <v>0</v>
      </c>
    </row>
    <row r="3091" spans="1:18" outlineLevel="1" x14ac:dyDescent="0.2">
      <c r="A3091" s="79" t="str">
        <f t="shared" si="390"/>
        <v/>
      </c>
      <c r="B3091" s="73"/>
      <c r="C3091" s="90"/>
      <c r="D3091" s="93" t="str">
        <f t="shared" si="391"/>
        <v xml:space="preserve"> </v>
      </c>
      <c r="E3091" s="54" t="str">
        <f>IF($C3091="","",VLOOKUP($C3091,'4.NLC'!$A$6:$F$51,6,0))</f>
        <v/>
      </c>
      <c r="F3091" s="72" t="str">
        <f>IF($C3091="","",VLOOKUP($C3091,'4.NLC'!$A$6:$F$51,5,0))</f>
        <v/>
      </c>
      <c r="G3091" s="82" t="str">
        <f>IF($C3091="","",VLOOKUP($C3091,'4.NLC'!$A$6:$H$51,7,0))</f>
        <v/>
      </c>
      <c r="H3091" s="74"/>
      <c r="I3091" s="74"/>
      <c r="J3091" s="74"/>
      <c r="K3091" s="57">
        <f t="shared" si="392"/>
        <v>0</v>
      </c>
      <c r="L3091" s="75"/>
      <c r="M3091" s="52">
        <f t="shared" si="393"/>
        <v>0</v>
      </c>
      <c r="N3091" s="76"/>
      <c r="O3091" s="52">
        <f t="shared" si="394"/>
        <v>0</v>
      </c>
      <c r="P3091" s="57">
        <f t="shared" si="395"/>
        <v>0</v>
      </c>
      <c r="Q3091" s="52">
        <f t="shared" si="396"/>
        <v>0</v>
      </c>
      <c r="R3091" s="454">
        <f t="shared" si="397"/>
        <v>0</v>
      </c>
    </row>
    <row r="3092" spans="1:18" outlineLevel="1" x14ac:dyDescent="0.2">
      <c r="A3092" s="79" t="str">
        <f t="shared" si="390"/>
        <v/>
      </c>
      <c r="B3092" s="73"/>
      <c r="C3092" s="90"/>
      <c r="D3092" s="93" t="str">
        <f t="shared" si="391"/>
        <v xml:space="preserve"> </v>
      </c>
      <c r="E3092" s="54" t="str">
        <f>IF($C3092="","",VLOOKUP($C3092,'4.NLC'!$A$6:$F$51,6,0))</f>
        <v/>
      </c>
      <c r="F3092" s="72" t="str">
        <f>IF($C3092="","",VLOOKUP($C3092,'4.NLC'!$A$6:$F$51,5,0))</f>
        <v/>
      </c>
      <c r="G3092" s="82" t="str">
        <f>IF($C3092="","",VLOOKUP($C3092,'4.NLC'!$A$6:$H$51,7,0))</f>
        <v/>
      </c>
      <c r="H3092" s="74"/>
      <c r="I3092" s="74"/>
      <c r="J3092" s="74"/>
      <c r="K3092" s="57">
        <f t="shared" si="392"/>
        <v>0</v>
      </c>
      <c r="L3092" s="75"/>
      <c r="M3092" s="52">
        <f t="shared" si="393"/>
        <v>0</v>
      </c>
      <c r="N3092" s="76"/>
      <c r="O3092" s="52">
        <f t="shared" si="394"/>
        <v>0</v>
      </c>
      <c r="P3092" s="57">
        <f t="shared" si="395"/>
        <v>0</v>
      </c>
      <c r="Q3092" s="52">
        <f t="shared" si="396"/>
        <v>0</v>
      </c>
      <c r="R3092" s="454">
        <f t="shared" si="397"/>
        <v>0</v>
      </c>
    </row>
    <row r="3093" spans="1:18" outlineLevel="1" x14ac:dyDescent="0.2">
      <c r="A3093" s="79" t="str">
        <f t="shared" si="390"/>
        <v/>
      </c>
      <c r="B3093" s="73"/>
      <c r="C3093" s="90"/>
      <c r="D3093" s="93" t="str">
        <f t="shared" si="391"/>
        <v xml:space="preserve"> </v>
      </c>
      <c r="E3093" s="54" t="str">
        <f>IF($C3093="","",VLOOKUP($C3093,'4.NLC'!$A$6:$F$51,6,0))</f>
        <v/>
      </c>
      <c r="F3093" s="72" t="str">
        <f>IF($C3093="","",VLOOKUP($C3093,'4.NLC'!$A$6:$F$51,5,0))</f>
        <v/>
      </c>
      <c r="G3093" s="82" t="str">
        <f>IF($C3093="","",VLOOKUP($C3093,'4.NLC'!$A$6:$H$51,7,0))</f>
        <v/>
      </c>
      <c r="H3093" s="74"/>
      <c r="I3093" s="74"/>
      <c r="J3093" s="74"/>
      <c r="K3093" s="57">
        <f t="shared" si="392"/>
        <v>0</v>
      </c>
      <c r="L3093" s="75"/>
      <c r="M3093" s="52">
        <f t="shared" si="393"/>
        <v>0</v>
      </c>
      <c r="N3093" s="76"/>
      <c r="O3093" s="52">
        <f t="shared" si="394"/>
        <v>0</v>
      </c>
      <c r="P3093" s="57">
        <f t="shared" si="395"/>
        <v>0</v>
      </c>
      <c r="Q3093" s="52">
        <f t="shared" si="396"/>
        <v>0</v>
      </c>
      <c r="R3093" s="454">
        <f t="shared" si="397"/>
        <v>0</v>
      </c>
    </row>
    <row r="3094" spans="1:18" outlineLevel="1" x14ac:dyDescent="0.2">
      <c r="A3094" s="79" t="str">
        <f t="shared" si="390"/>
        <v/>
      </c>
      <c r="B3094" s="73"/>
      <c r="C3094" s="90"/>
      <c r="D3094" s="93" t="str">
        <f t="shared" si="391"/>
        <v xml:space="preserve"> </v>
      </c>
      <c r="E3094" s="54" t="str">
        <f>IF($C3094="","",VLOOKUP($C3094,'4.NLC'!$A$6:$F$51,6,0))</f>
        <v/>
      </c>
      <c r="F3094" s="72" t="str">
        <f>IF($C3094="","",VLOOKUP($C3094,'4.NLC'!$A$6:$F$51,5,0))</f>
        <v/>
      </c>
      <c r="G3094" s="82" t="str">
        <f>IF($C3094="","",VLOOKUP($C3094,'4.NLC'!$A$6:$H$51,7,0))</f>
        <v/>
      </c>
      <c r="H3094" s="74"/>
      <c r="I3094" s="74"/>
      <c r="J3094" s="74"/>
      <c r="K3094" s="57">
        <f t="shared" si="392"/>
        <v>0</v>
      </c>
      <c r="L3094" s="75"/>
      <c r="M3094" s="52">
        <f t="shared" si="393"/>
        <v>0</v>
      </c>
      <c r="N3094" s="76"/>
      <c r="O3094" s="52">
        <f t="shared" si="394"/>
        <v>0</v>
      </c>
      <c r="P3094" s="57">
        <f t="shared" si="395"/>
        <v>0</v>
      </c>
      <c r="Q3094" s="52">
        <f t="shared" si="396"/>
        <v>0</v>
      </c>
      <c r="R3094" s="454">
        <f t="shared" si="397"/>
        <v>0</v>
      </c>
    </row>
    <row r="3095" spans="1:18" outlineLevel="1" x14ac:dyDescent="0.2">
      <c r="A3095" s="79" t="str">
        <f t="shared" si="390"/>
        <v/>
      </c>
      <c r="B3095" s="73"/>
      <c r="C3095" s="90"/>
      <c r="D3095" s="93" t="str">
        <f t="shared" si="391"/>
        <v xml:space="preserve"> </v>
      </c>
      <c r="E3095" s="54" t="str">
        <f>IF($C3095="","",VLOOKUP($C3095,'4.NLC'!$A$6:$F$51,6,0))</f>
        <v/>
      </c>
      <c r="F3095" s="72" t="str">
        <f>IF($C3095="","",VLOOKUP($C3095,'4.NLC'!$A$6:$F$51,5,0))</f>
        <v/>
      </c>
      <c r="G3095" s="82" t="str">
        <f>IF($C3095="","",VLOOKUP($C3095,'4.NLC'!$A$6:$H$51,7,0))</f>
        <v/>
      </c>
      <c r="H3095" s="74"/>
      <c r="I3095" s="74"/>
      <c r="J3095" s="74"/>
      <c r="K3095" s="57">
        <f t="shared" si="392"/>
        <v>0</v>
      </c>
      <c r="L3095" s="75"/>
      <c r="M3095" s="52">
        <f t="shared" si="393"/>
        <v>0</v>
      </c>
      <c r="N3095" s="76"/>
      <c r="O3095" s="52">
        <f t="shared" si="394"/>
        <v>0</v>
      </c>
      <c r="P3095" s="57">
        <f t="shared" si="395"/>
        <v>0</v>
      </c>
      <c r="Q3095" s="52">
        <f t="shared" si="396"/>
        <v>0</v>
      </c>
      <c r="R3095" s="454">
        <f t="shared" si="397"/>
        <v>0</v>
      </c>
    </row>
    <row r="3096" spans="1:18" outlineLevel="1" x14ac:dyDescent="0.2">
      <c r="A3096" s="79" t="str">
        <f t="shared" si="390"/>
        <v/>
      </c>
      <c r="B3096" s="73"/>
      <c r="C3096" s="90"/>
      <c r="D3096" s="93" t="str">
        <f t="shared" si="391"/>
        <v xml:space="preserve"> </v>
      </c>
      <c r="E3096" s="54" t="str">
        <f>IF($C3096="","",VLOOKUP($C3096,'4.NLC'!$A$6:$F$51,6,0))</f>
        <v/>
      </c>
      <c r="F3096" s="72" t="str">
        <f>IF($C3096="","",VLOOKUP($C3096,'4.NLC'!$A$6:$F$51,5,0))</f>
        <v/>
      </c>
      <c r="G3096" s="82" t="str">
        <f>IF($C3096="","",VLOOKUP($C3096,'4.NLC'!$A$6:$H$51,7,0))</f>
        <v/>
      </c>
      <c r="H3096" s="74"/>
      <c r="I3096" s="74"/>
      <c r="J3096" s="74"/>
      <c r="K3096" s="57">
        <f t="shared" si="392"/>
        <v>0</v>
      </c>
      <c r="L3096" s="75"/>
      <c r="M3096" s="52">
        <f t="shared" si="393"/>
        <v>0</v>
      </c>
      <c r="N3096" s="76"/>
      <c r="O3096" s="52">
        <f t="shared" si="394"/>
        <v>0</v>
      </c>
      <c r="P3096" s="57">
        <f t="shared" si="395"/>
        <v>0</v>
      </c>
      <c r="Q3096" s="52">
        <f t="shared" si="396"/>
        <v>0</v>
      </c>
      <c r="R3096" s="454">
        <f t="shared" si="397"/>
        <v>0</v>
      </c>
    </row>
    <row r="3097" spans="1:18" outlineLevel="1" x14ac:dyDescent="0.2">
      <c r="A3097" s="79" t="str">
        <f t="shared" si="390"/>
        <v/>
      </c>
      <c r="B3097" s="73"/>
      <c r="C3097" s="90"/>
      <c r="D3097" s="93" t="str">
        <f t="shared" si="391"/>
        <v xml:space="preserve"> </v>
      </c>
      <c r="E3097" s="54" t="str">
        <f>IF($C3097="","",VLOOKUP($C3097,'4.NLC'!$A$6:$F$51,6,0))</f>
        <v/>
      </c>
      <c r="F3097" s="72" t="str">
        <f>IF($C3097="","",VLOOKUP($C3097,'4.NLC'!$A$6:$F$51,5,0))</f>
        <v/>
      </c>
      <c r="G3097" s="82" t="str">
        <f>IF($C3097="","",VLOOKUP($C3097,'4.NLC'!$A$6:$H$51,7,0))</f>
        <v/>
      </c>
      <c r="H3097" s="74"/>
      <c r="I3097" s="74"/>
      <c r="J3097" s="74"/>
      <c r="K3097" s="57">
        <f t="shared" si="392"/>
        <v>0</v>
      </c>
      <c r="L3097" s="75"/>
      <c r="M3097" s="52">
        <f t="shared" si="393"/>
        <v>0</v>
      </c>
      <c r="N3097" s="76"/>
      <c r="O3097" s="52">
        <f t="shared" si="394"/>
        <v>0</v>
      </c>
      <c r="P3097" s="57">
        <f t="shared" si="395"/>
        <v>0</v>
      </c>
      <c r="Q3097" s="52">
        <f t="shared" si="396"/>
        <v>0</v>
      </c>
      <c r="R3097" s="454">
        <f t="shared" si="397"/>
        <v>0</v>
      </c>
    </row>
    <row r="3098" spans="1:18" outlineLevel="1" x14ac:dyDescent="0.2">
      <c r="A3098" s="79" t="str">
        <f t="shared" si="390"/>
        <v/>
      </c>
      <c r="B3098" s="73"/>
      <c r="C3098" s="90"/>
      <c r="D3098" s="93" t="str">
        <f t="shared" si="391"/>
        <v xml:space="preserve"> </v>
      </c>
      <c r="E3098" s="54" t="str">
        <f>IF($C3098="","",VLOOKUP($C3098,'4.NLC'!$A$6:$F$51,6,0))</f>
        <v/>
      </c>
      <c r="F3098" s="72" t="str">
        <f>IF($C3098="","",VLOOKUP($C3098,'4.NLC'!$A$6:$F$51,5,0))</f>
        <v/>
      </c>
      <c r="G3098" s="82" t="str">
        <f>IF($C3098="","",VLOOKUP($C3098,'4.NLC'!$A$6:$H$51,7,0))</f>
        <v/>
      </c>
      <c r="H3098" s="74"/>
      <c r="I3098" s="74"/>
      <c r="J3098" s="74"/>
      <c r="K3098" s="57">
        <f t="shared" si="392"/>
        <v>0</v>
      </c>
      <c r="L3098" s="75"/>
      <c r="M3098" s="52">
        <f t="shared" si="393"/>
        <v>0</v>
      </c>
      <c r="N3098" s="76"/>
      <c r="O3098" s="52">
        <f t="shared" si="394"/>
        <v>0</v>
      </c>
      <c r="P3098" s="57">
        <f t="shared" si="395"/>
        <v>0</v>
      </c>
      <c r="Q3098" s="52">
        <f t="shared" si="396"/>
        <v>0</v>
      </c>
      <c r="R3098" s="454">
        <f t="shared" si="397"/>
        <v>0</v>
      </c>
    </row>
    <row r="3099" spans="1:18" outlineLevel="1" x14ac:dyDescent="0.2">
      <c r="A3099" s="79" t="str">
        <f t="shared" si="390"/>
        <v/>
      </c>
      <c r="B3099" s="73"/>
      <c r="C3099" s="90"/>
      <c r="D3099" s="93" t="str">
        <f t="shared" si="391"/>
        <v xml:space="preserve"> </v>
      </c>
      <c r="E3099" s="54" t="str">
        <f>IF($C3099="","",VLOOKUP($C3099,'4.NLC'!$A$6:$F$51,6,0))</f>
        <v/>
      </c>
      <c r="F3099" s="72" t="str">
        <f>IF($C3099="","",VLOOKUP($C3099,'4.NLC'!$A$6:$F$51,5,0))</f>
        <v/>
      </c>
      <c r="G3099" s="82" t="str">
        <f>IF($C3099="","",VLOOKUP($C3099,'4.NLC'!$A$6:$H$51,7,0))</f>
        <v/>
      </c>
      <c r="H3099" s="74"/>
      <c r="I3099" s="74"/>
      <c r="J3099" s="74"/>
      <c r="K3099" s="57">
        <f t="shared" si="392"/>
        <v>0</v>
      </c>
      <c r="L3099" s="75"/>
      <c r="M3099" s="52">
        <f t="shared" si="393"/>
        <v>0</v>
      </c>
      <c r="N3099" s="76"/>
      <c r="O3099" s="52">
        <f t="shared" si="394"/>
        <v>0</v>
      </c>
      <c r="P3099" s="57">
        <f t="shared" si="395"/>
        <v>0</v>
      </c>
      <c r="Q3099" s="52">
        <f t="shared" si="396"/>
        <v>0</v>
      </c>
      <c r="R3099" s="454">
        <f t="shared" si="397"/>
        <v>0</v>
      </c>
    </row>
    <row r="3100" spans="1:18" outlineLevel="1" x14ac:dyDescent="0.2">
      <c r="A3100" s="79" t="str">
        <f t="shared" si="390"/>
        <v/>
      </c>
      <c r="B3100" s="73"/>
      <c r="C3100" s="90"/>
      <c r="D3100" s="93" t="str">
        <f t="shared" si="391"/>
        <v xml:space="preserve"> </v>
      </c>
      <c r="E3100" s="54" t="str">
        <f>IF($C3100="","",VLOOKUP($C3100,'4.NLC'!$A$6:$F$51,6,0))</f>
        <v/>
      </c>
      <c r="F3100" s="72" t="str">
        <f>IF($C3100="","",VLOOKUP($C3100,'4.NLC'!$A$6:$F$51,5,0))</f>
        <v/>
      </c>
      <c r="G3100" s="82" t="str">
        <f>IF($C3100="","",VLOOKUP($C3100,'4.NLC'!$A$6:$H$51,7,0))</f>
        <v/>
      </c>
      <c r="H3100" s="74"/>
      <c r="I3100" s="74"/>
      <c r="J3100" s="74"/>
      <c r="K3100" s="57">
        <f t="shared" si="392"/>
        <v>0</v>
      </c>
      <c r="L3100" s="75"/>
      <c r="M3100" s="52">
        <f t="shared" si="393"/>
        <v>0</v>
      </c>
      <c r="N3100" s="76"/>
      <c r="O3100" s="52">
        <f t="shared" si="394"/>
        <v>0</v>
      </c>
      <c r="P3100" s="57">
        <f t="shared" si="395"/>
        <v>0</v>
      </c>
      <c r="Q3100" s="52">
        <f t="shared" si="396"/>
        <v>0</v>
      </c>
      <c r="R3100" s="454">
        <f t="shared" si="397"/>
        <v>0</v>
      </c>
    </row>
    <row r="3101" spans="1:18" outlineLevel="1" x14ac:dyDescent="0.2">
      <c r="A3101" s="79" t="str">
        <f t="shared" si="390"/>
        <v/>
      </c>
      <c r="B3101" s="73"/>
      <c r="C3101" s="90"/>
      <c r="D3101" s="93" t="str">
        <f t="shared" si="391"/>
        <v xml:space="preserve"> </v>
      </c>
      <c r="E3101" s="54" t="str">
        <f>IF($C3101="","",VLOOKUP($C3101,'4.NLC'!$A$6:$F$51,6,0))</f>
        <v/>
      </c>
      <c r="F3101" s="72" t="str">
        <f>IF($C3101="","",VLOOKUP($C3101,'4.NLC'!$A$6:$F$51,5,0))</f>
        <v/>
      </c>
      <c r="G3101" s="82" t="str">
        <f>IF($C3101="","",VLOOKUP($C3101,'4.NLC'!$A$6:$H$51,7,0))</f>
        <v/>
      </c>
      <c r="H3101" s="74"/>
      <c r="I3101" s="74"/>
      <c r="J3101" s="74"/>
      <c r="K3101" s="57">
        <f t="shared" si="392"/>
        <v>0</v>
      </c>
      <c r="L3101" s="75"/>
      <c r="M3101" s="52">
        <f t="shared" si="393"/>
        <v>0</v>
      </c>
      <c r="N3101" s="76"/>
      <c r="O3101" s="52">
        <f t="shared" si="394"/>
        <v>0</v>
      </c>
      <c r="P3101" s="57">
        <f t="shared" si="395"/>
        <v>0</v>
      </c>
      <c r="Q3101" s="52">
        <f t="shared" si="396"/>
        <v>0</v>
      </c>
      <c r="R3101" s="454">
        <f t="shared" si="397"/>
        <v>0</v>
      </c>
    </row>
    <row r="3102" spans="1:18" outlineLevel="1" x14ac:dyDescent="0.2">
      <c r="A3102" s="79" t="str">
        <f t="shared" si="390"/>
        <v/>
      </c>
      <c r="B3102" s="73"/>
      <c r="C3102" s="90"/>
      <c r="D3102" s="93" t="str">
        <f t="shared" si="391"/>
        <v xml:space="preserve"> </v>
      </c>
      <c r="E3102" s="54" t="str">
        <f>IF($C3102="","",VLOOKUP($C3102,'4.NLC'!$A$6:$F$51,6,0))</f>
        <v/>
      </c>
      <c r="F3102" s="72" t="str">
        <f>IF($C3102="","",VLOOKUP($C3102,'4.NLC'!$A$6:$F$51,5,0))</f>
        <v/>
      </c>
      <c r="G3102" s="82" t="str">
        <f>IF($C3102="","",VLOOKUP($C3102,'4.NLC'!$A$6:$H$51,7,0))</f>
        <v/>
      </c>
      <c r="H3102" s="74"/>
      <c r="I3102" s="74"/>
      <c r="J3102" s="74"/>
      <c r="K3102" s="57">
        <f t="shared" si="392"/>
        <v>0</v>
      </c>
      <c r="L3102" s="75"/>
      <c r="M3102" s="52">
        <f t="shared" si="393"/>
        <v>0</v>
      </c>
      <c r="N3102" s="76"/>
      <c r="O3102" s="52">
        <f t="shared" si="394"/>
        <v>0</v>
      </c>
      <c r="P3102" s="57">
        <f t="shared" si="395"/>
        <v>0</v>
      </c>
      <c r="Q3102" s="52">
        <f t="shared" si="396"/>
        <v>0</v>
      </c>
      <c r="R3102" s="454">
        <f t="shared" si="397"/>
        <v>0</v>
      </c>
    </row>
    <row r="3103" spans="1:18" outlineLevel="1" x14ac:dyDescent="0.2">
      <c r="A3103" s="79" t="str">
        <f t="shared" si="390"/>
        <v/>
      </c>
      <c r="B3103" s="73"/>
      <c r="C3103" s="90"/>
      <c r="D3103" s="93" t="str">
        <f t="shared" si="391"/>
        <v xml:space="preserve"> </v>
      </c>
      <c r="E3103" s="54" t="str">
        <f>IF($C3103="","",VLOOKUP($C3103,'4.NLC'!$A$6:$F$51,6,0))</f>
        <v/>
      </c>
      <c r="F3103" s="72" t="str">
        <f>IF($C3103="","",VLOOKUP($C3103,'4.NLC'!$A$6:$F$51,5,0))</f>
        <v/>
      </c>
      <c r="G3103" s="82" t="str">
        <f>IF($C3103="","",VLOOKUP($C3103,'4.NLC'!$A$6:$H$51,7,0))</f>
        <v/>
      </c>
      <c r="H3103" s="74"/>
      <c r="I3103" s="74"/>
      <c r="J3103" s="74"/>
      <c r="K3103" s="57">
        <f t="shared" si="392"/>
        <v>0</v>
      </c>
      <c r="L3103" s="75"/>
      <c r="M3103" s="52">
        <f t="shared" si="393"/>
        <v>0</v>
      </c>
      <c r="N3103" s="76"/>
      <c r="O3103" s="52">
        <f t="shared" si="394"/>
        <v>0</v>
      </c>
      <c r="P3103" s="57">
        <f t="shared" si="395"/>
        <v>0</v>
      </c>
      <c r="Q3103" s="52">
        <f t="shared" si="396"/>
        <v>0</v>
      </c>
      <c r="R3103" s="454">
        <f t="shared" si="397"/>
        <v>0</v>
      </c>
    </row>
  </sheetData>
  <autoFilter ref="A5:T3103" xr:uid="{00000000-0009-0000-0000-000009000000}"/>
  <phoneticPr fontId="6" type="noConversion"/>
  <dataValidations count="2">
    <dataValidation type="list" allowBlank="1" showInputMessage="1" showErrorMessage="1" sqref="B6:B3103" xr:uid="{00000000-0002-0000-0900-000000000000}">
      <formula1>Lunile</formula1>
    </dataValidation>
    <dataValidation type="list" allowBlank="1" showInputMessage="1" showErrorMessage="1" sqref="C6:C3103" xr:uid="{00000000-0002-0000-0900-000001000000}">
      <formula1>NLC</formula1>
    </dataValidation>
  </dataValidations>
  <printOptions horizontalCentered="1"/>
  <pageMargins left="0.19685039370078741" right="0.19685039370078741" top="0.74803149606299213" bottom="0.31496062992125984" header="0.31496062992125984" footer="0.19685039370078741"/>
  <pageSetup paperSize="9" scale="95" orientation="landscape" r:id="rId1"/>
  <headerFooter>
    <oddFooter>&amp;L&amp;"Calibri Light,Italic"&amp;5&amp;Z&amp;F, &amp;A, &amp;D, &amp;T, &amp;P/&amp;N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tint="-0.14999847407452621"/>
    <pageSetUpPr fitToPage="1"/>
  </sheetPr>
  <dimension ref="A1:R273"/>
  <sheetViews>
    <sheetView showGridLines="0" zoomScaleNormal="100" workbookViewId="0">
      <pane xSplit="2" ySplit="20" topLeftCell="C21" activePane="bottomRight" state="frozen"/>
      <selection pane="topRight" activeCell="C1" sqref="C1"/>
      <selection pane="bottomLeft" activeCell="A21" sqref="A21"/>
      <selection pane="bottomRight" activeCell="N5" sqref="N5:P36"/>
    </sheetView>
  </sheetViews>
  <sheetFormatPr defaultColWidth="9.33203125" defaultRowHeight="11.25" outlineLevelRow="1" x14ac:dyDescent="0.2"/>
  <cols>
    <col min="1" max="1" width="10.33203125" style="41" customWidth="1"/>
    <col min="2" max="2" width="2.1640625" style="41" customWidth="1"/>
    <col min="3" max="3" width="12.5" style="41" bestFit="1" customWidth="1"/>
    <col min="4" max="4" width="13.6640625" style="41" bestFit="1" customWidth="1"/>
    <col min="5" max="5" width="9.6640625" style="41" customWidth="1"/>
    <col min="6" max="6" width="2.1640625" style="41" customWidth="1"/>
    <col min="7" max="8" width="12.5" style="41" bestFit="1" customWidth="1"/>
    <col min="9" max="9" width="10" style="41" bestFit="1" customWidth="1"/>
    <col min="10" max="10" width="12.5" style="41" bestFit="1" customWidth="1"/>
    <col min="11" max="11" width="9.83203125" style="41" bestFit="1" customWidth="1"/>
    <col min="12" max="12" width="15.5" style="41" customWidth="1"/>
    <col min="13" max="13" width="2.1640625" style="41" customWidth="1"/>
    <col min="14" max="14" width="9.5" style="41" customWidth="1"/>
    <col min="15" max="16" width="10.5" style="41" customWidth="1"/>
    <col min="17" max="17" width="9.33203125" style="41"/>
    <col min="18" max="18" width="10.33203125" style="41" bestFit="1" customWidth="1"/>
    <col min="19" max="19" width="9.33203125" style="41"/>
    <col min="20" max="20" width="10.33203125" style="41" bestFit="1" customWidth="1"/>
    <col min="21" max="16384" width="9.33203125" style="41"/>
  </cols>
  <sheetData>
    <row r="1" spans="1:18" x14ac:dyDescent="0.2">
      <c r="A1" s="24" t="str">
        <f>IC!$G$8</f>
        <v>cggj</v>
      </c>
    </row>
    <row r="3" spans="1:18" ht="15.75" x14ac:dyDescent="0.2">
      <c r="A3" s="27" t="s">
        <v>505</v>
      </c>
    </row>
    <row r="5" spans="1:18" ht="22.5" x14ac:dyDescent="0.2">
      <c r="A5" s="474" t="s">
        <v>221</v>
      </c>
      <c r="C5" s="42" t="s">
        <v>506</v>
      </c>
      <c r="D5" s="42"/>
      <c r="E5" s="42"/>
      <c r="G5" s="42" t="s">
        <v>507</v>
      </c>
      <c r="H5" s="42"/>
      <c r="I5" s="42"/>
      <c r="J5" s="42"/>
      <c r="K5" s="42"/>
      <c r="L5" s="42"/>
      <c r="N5" s="42" t="s">
        <v>508</v>
      </c>
      <c r="O5" s="42"/>
      <c r="P5" s="42"/>
    </row>
    <row r="6" spans="1:18" ht="67.5" x14ac:dyDescent="0.2">
      <c r="A6" s="475"/>
      <c r="C6" s="43" t="s">
        <v>509</v>
      </c>
      <c r="D6" s="43" t="s">
        <v>231</v>
      </c>
      <c r="E6" s="43" t="s">
        <v>232</v>
      </c>
      <c r="G6" s="43" t="s">
        <v>504</v>
      </c>
      <c r="H6" s="43" t="s">
        <v>499</v>
      </c>
      <c r="I6" s="43" t="s">
        <v>501</v>
      </c>
      <c r="J6" s="43" t="s">
        <v>502</v>
      </c>
      <c r="K6" s="43" t="s">
        <v>503</v>
      </c>
      <c r="L6" s="43" t="s">
        <v>500</v>
      </c>
      <c r="N6" s="43" t="s">
        <v>510</v>
      </c>
      <c r="O6" s="43" t="s">
        <v>231</v>
      </c>
      <c r="P6" s="43" t="s">
        <v>232</v>
      </c>
    </row>
    <row r="7" spans="1:18" hidden="1" outlineLevel="1" x14ac:dyDescent="0.2">
      <c r="A7" s="71">
        <v>2017</v>
      </c>
      <c r="C7" s="58"/>
      <c r="D7" s="58"/>
      <c r="E7" s="58"/>
      <c r="F7" s="59"/>
      <c r="G7" s="58"/>
      <c r="H7" s="58"/>
      <c r="I7" s="58"/>
      <c r="J7" s="58"/>
      <c r="K7" s="58"/>
      <c r="L7" s="48"/>
      <c r="N7" s="48"/>
      <c r="O7" s="48"/>
      <c r="P7" s="48"/>
    </row>
    <row r="8" spans="1:18" hidden="1" outlineLevel="1" x14ac:dyDescent="0.2">
      <c r="A8" s="54" t="str">
        <f>A7&amp;", L/01"</f>
        <v>2017, L/01</v>
      </c>
      <c r="C8" s="60">
        <f>SUMIF('5.FF_EE'!$A$7:$A$300,$A8,'5.FF_EE'!$I$7:$I$300)</f>
        <v>0</v>
      </c>
      <c r="D8" s="60">
        <f>SUMIF('5.FF_EE'!$A$7:$A$300,$A8,'5.FF_EE'!$J$7:$J$300)</f>
        <v>0</v>
      </c>
      <c r="E8" s="60">
        <f>C8-D8</f>
        <v>0</v>
      </c>
      <c r="F8" s="59"/>
      <c r="G8" s="60">
        <f>SUMIF('6.AnexeFF'!$B$5:$B$3708,$A8,'6.AnexeFF'!R$5:R$3708)</f>
        <v>0</v>
      </c>
      <c r="H8" s="60">
        <f>SUMIF('6.AnexeFF'!$B$5:$B$3708,$A8,'6.AnexeFF'!M$5:M$3708)</f>
        <v>0</v>
      </c>
      <c r="I8" s="60">
        <f>SUMIF('6.AnexeFF'!$B$5:$B$3708,$A8,'6.AnexeFF'!O$5:O$3708)</f>
        <v>0</v>
      </c>
      <c r="J8" s="60">
        <f>SUMIF('6.AnexeFF'!$B$5:$B$3708,$A8,'6.AnexeFF'!P$5:P$3708)</f>
        <v>0</v>
      </c>
      <c r="K8" s="60">
        <f>SUMIF('6.AnexeFF'!$B$5:$B$3708,$A8,'6.AnexeFF'!Q$5:Q$3708)</f>
        <v>0</v>
      </c>
      <c r="L8" s="49">
        <f>SUMIF('6.AnexeFF'!$B$5:$B$3708,$A8,'6.AnexeFF'!N$5:N$3708)</f>
        <v>0</v>
      </c>
      <c r="N8" s="49">
        <f t="shared" ref="N8:N20" si="0">ROUND(G8-C8,2)</f>
        <v>0</v>
      </c>
      <c r="O8" s="49">
        <f t="shared" ref="O8:O20" si="1">ROUND(J8-D8,2)</f>
        <v>0</v>
      </c>
      <c r="P8" s="49">
        <f t="shared" ref="P8:P20" si="2">ROUND(K8-E8,2)</f>
        <v>0</v>
      </c>
    </row>
    <row r="9" spans="1:18" hidden="1" outlineLevel="1" x14ac:dyDescent="0.2">
      <c r="A9" s="54" t="str">
        <f>A7&amp;", L/02"</f>
        <v>2017, L/02</v>
      </c>
      <c r="C9" s="60">
        <f>SUMIF('5.FF_EE'!$A$7:$A$300,$A9,'5.FF_EE'!$I$7:$I$300)</f>
        <v>0</v>
      </c>
      <c r="D9" s="60">
        <f>SUMIF('5.FF_EE'!$A$7:$A$300,$A9,'5.FF_EE'!$J$7:$J$300)</f>
        <v>0</v>
      </c>
      <c r="E9" s="60">
        <f t="shared" ref="E9:E19" si="3">C9-D9</f>
        <v>0</v>
      </c>
      <c r="F9" s="59"/>
      <c r="G9" s="60">
        <f>SUMIF('6.AnexeFF'!$B$5:$B$3708,$A9,'6.AnexeFF'!R$5:R$3708)</f>
        <v>0</v>
      </c>
      <c r="H9" s="60">
        <f>SUMIF('6.AnexeFF'!$B$5:$B$3708,$A9,'6.AnexeFF'!M$5:M$3708)</f>
        <v>0</v>
      </c>
      <c r="I9" s="60">
        <f>SUMIF('6.AnexeFF'!$B$5:$B$3708,$A9,'6.AnexeFF'!O$5:O$3708)</f>
        <v>0</v>
      </c>
      <c r="J9" s="60">
        <f>SUMIF('6.AnexeFF'!$B$5:$B$3708,$A9,'6.AnexeFF'!P$5:P$3708)</f>
        <v>0</v>
      </c>
      <c r="K9" s="60">
        <f>SUMIF('6.AnexeFF'!$B$5:$B$3708,$A9,'6.AnexeFF'!Q$5:Q$3708)</f>
        <v>0</v>
      </c>
      <c r="L9" s="49">
        <f>SUMIF('6.AnexeFF'!$B$5:$B$3708,$A9,'6.AnexeFF'!N$5:N$3708)</f>
        <v>0</v>
      </c>
      <c r="N9" s="49">
        <f t="shared" si="0"/>
        <v>0</v>
      </c>
      <c r="O9" s="49">
        <f t="shared" si="1"/>
        <v>0</v>
      </c>
      <c r="P9" s="49">
        <f t="shared" si="2"/>
        <v>0</v>
      </c>
    </row>
    <row r="10" spans="1:18" hidden="1" outlineLevel="1" x14ac:dyDescent="0.2">
      <c r="A10" s="54" t="str">
        <f>A7&amp;", L/03"</f>
        <v>2017, L/03</v>
      </c>
      <c r="C10" s="60">
        <f>SUMIF('5.FF_EE'!$A$7:$A$300,$A10,'5.FF_EE'!$I$7:$I$300)</f>
        <v>0</v>
      </c>
      <c r="D10" s="60">
        <f>SUMIF('5.FF_EE'!$A$7:$A$300,$A10,'5.FF_EE'!$J$7:$J$300)</f>
        <v>0</v>
      </c>
      <c r="E10" s="60">
        <f t="shared" si="3"/>
        <v>0</v>
      </c>
      <c r="F10" s="59"/>
      <c r="G10" s="60">
        <f>SUMIF('6.AnexeFF'!$B$5:$B$3708,$A10,'6.AnexeFF'!R$5:R$3708)</f>
        <v>0</v>
      </c>
      <c r="H10" s="60">
        <f>SUMIF('6.AnexeFF'!$B$5:$B$3708,$A10,'6.AnexeFF'!M$5:M$3708)</f>
        <v>0</v>
      </c>
      <c r="I10" s="60">
        <f>SUMIF('6.AnexeFF'!$B$5:$B$3708,$A10,'6.AnexeFF'!O$5:O$3708)</f>
        <v>0</v>
      </c>
      <c r="J10" s="60">
        <f>SUMIF('6.AnexeFF'!$B$5:$B$3708,$A10,'6.AnexeFF'!P$5:P$3708)</f>
        <v>0</v>
      </c>
      <c r="K10" s="60">
        <f>SUMIF('6.AnexeFF'!$B$5:$B$3708,$A10,'6.AnexeFF'!Q$5:Q$3708)</f>
        <v>0</v>
      </c>
      <c r="L10" s="49">
        <f>SUMIF('6.AnexeFF'!$B$5:$B$3708,$A10,'6.AnexeFF'!N$5:N$3708)</f>
        <v>0</v>
      </c>
      <c r="N10" s="49">
        <f t="shared" si="0"/>
        <v>0</v>
      </c>
      <c r="O10" s="49">
        <f t="shared" si="1"/>
        <v>0</v>
      </c>
      <c r="P10" s="49">
        <f t="shared" si="2"/>
        <v>0</v>
      </c>
    </row>
    <row r="11" spans="1:18" hidden="1" outlineLevel="1" x14ac:dyDescent="0.2">
      <c r="A11" s="54" t="str">
        <f>A7&amp;", L/04"</f>
        <v>2017, L/04</v>
      </c>
      <c r="C11" s="60">
        <f>SUMIF('5.FF_EE'!$A$7:$A$300,$A11,'5.FF_EE'!$I$7:$I$300)</f>
        <v>0</v>
      </c>
      <c r="D11" s="60">
        <f>SUMIF('5.FF_EE'!$A$7:$A$300,$A11,'5.FF_EE'!$J$7:$J$300)</f>
        <v>0</v>
      </c>
      <c r="E11" s="60">
        <f t="shared" si="3"/>
        <v>0</v>
      </c>
      <c r="F11" s="59"/>
      <c r="G11" s="60">
        <f>SUMIF('6.AnexeFF'!$B$5:$B$3708,$A11,'6.AnexeFF'!R$5:R$3708)</f>
        <v>0</v>
      </c>
      <c r="H11" s="60">
        <f>SUMIF('6.AnexeFF'!$B$5:$B$3708,$A11,'6.AnexeFF'!M$5:M$3708)</f>
        <v>0</v>
      </c>
      <c r="I11" s="60">
        <f>SUMIF('6.AnexeFF'!$B$5:$B$3708,$A11,'6.AnexeFF'!O$5:O$3708)</f>
        <v>0</v>
      </c>
      <c r="J11" s="60">
        <f>SUMIF('6.AnexeFF'!$B$5:$B$3708,$A11,'6.AnexeFF'!P$5:P$3708)</f>
        <v>0</v>
      </c>
      <c r="K11" s="60">
        <f>SUMIF('6.AnexeFF'!$B$5:$B$3708,$A11,'6.AnexeFF'!Q$5:Q$3708)</f>
        <v>0</v>
      </c>
      <c r="L11" s="49">
        <f>SUMIF('6.AnexeFF'!$B$5:$B$3708,$A11,'6.AnexeFF'!N$5:N$3708)</f>
        <v>0</v>
      </c>
      <c r="N11" s="49">
        <f t="shared" si="0"/>
        <v>0</v>
      </c>
      <c r="O11" s="49">
        <f t="shared" si="1"/>
        <v>0</v>
      </c>
      <c r="P11" s="49">
        <f t="shared" si="2"/>
        <v>0</v>
      </c>
      <c r="R11" s="63"/>
    </row>
    <row r="12" spans="1:18" hidden="1" outlineLevel="1" x14ac:dyDescent="0.2">
      <c r="A12" s="54" t="str">
        <f>A7&amp;", L/05"</f>
        <v>2017, L/05</v>
      </c>
      <c r="C12" s="60">
        <f>SUMIF('5.FF_EE'!$A$7:$A$300,$A12,'5.FF_EE'!$I$7:$I$300)</f>
        <v>0</v>
      </c>
      <c r="D12" s="60">
        <f>SUMIF('5.FF_EE'!$A$7:$A$300,$A12,'5.FF_EE'!$J$7:$J$300)</f>
        <v>0</v>
      </c>
      <c r="E12" s="60">
        <f t="shared" si="3"/>
        <v>0</v>
      </c>
      <c r="F12" s="59"/>
      <c r="G12" s="60">
        <f>SUMIF('6.AnexeFF'!$B$5:$B$3708,$A12,'6.AnexeFF'!R$5:R$3708)</f>
        <v>0</v>
      </c>
      <c r="H12" s="60">
        <f>SUMIF('6.AnexeFF'!$B$5:$B$3708,$A12,'6.AnexeFF'!M$5:M$3708)</f>
        <v>0</v>
      </c>
      <c r="I12" s="60">
        <f>SUMIF('6.AnexeFF'!$B$5:$B$3708,$A12,'6.AnexeFF'!O$5:O$3708)</f>
        <v>0</v>
      </c>
      <c r="J12" s="60">
        <f>SUMIF('6.AnexeFF'!$B$5:$B$3708,$A12,'6.AnexeFF'!P$5:P$3708)</f>
        <v>0</v>
      </c>
      <c r="K12" s="60">
        <f>SUMIF('6.AnexeFF'!$B$5:$B$3708,$A12,'6.AnexeFF'!Q$5:Q$3708)</f>
        <v>0</v>
      </c>
      <c r="L12" s="49">
        <f>SUMIF('6.AnexeFF'!$B$5:$B$3708,$A12,'6.AnexeFF'!N$5:N$3708)</f>
        <v>0</v>
      </c>
      <c r="N12" s="49">
        <f t="shared" si="0"/>
        <v>0</v>
      </c>
      <c r="O12" s="49">
        <f t="shared" si="1"/>
        <v>0</v>
      </c>
      <c r="P12" s="49">
        <f t="shared" si="2"/>
        <v>0</v>
      </c>
      <c r="R12" s="63"/>
    </row>
    <row r="13" spans="1:18" hidden="1" outlineLevel="1" x14ac:dyDescent="0.2">
      <c r="A13" s="54" t="str">
        <f>A7&amp;", L/06"</f>
        <v>2017, L/06</v>
      </c>
      <c r="C13" s="60">
        <f>SUMIF('5.FF_EE'!$A$7:$A$300,$A13,'5.FF_EE'!$I$7:$I$300)</f>
        <v>0</v>
      </c>
      <c r="D13" s="60">
        <f>SUMIF('5.FF_EE'!$A$7:$A$300,$A13,'5.FF_EE'!$J$7:$J$300)</f>
        <v>0</v>
      </c>
      <c r="E13" s="60">
        <f t="shared" si="3"/>
        <v>0</v>
      </c>
      <c r="F13" s="59"/>
      <c r="G13" s="60">
        <f>SUMIF('6.AnexeFF'!$B$5:$B$3708,$A13,'6.AnexeFF'!R$5:R$3708)</f>
        <v>0</v>
      </c>
      <c r="H13" s="60">
        <f>SUMIF('6.AnexeFF'!$B$5:$B$3708,$A13,'6.AnexeFF'!M$5:M$3708)</f>
        <v>0</v>
      </c>
      <c r="I13" s="60">
        <f>SUMIF('6.AnexeFF'!$B$5:$B$3708,$A13,'6.AnexeFF'!O$5:O$3708)</f>
        <v>0</v>
      </c>
      <c r="J13" s="60">
        <f>SUMIF('6.AnexeFF'!$B$5:$B$3708,$A13,'6.AnexeFF'!P$5:P$3708)</f>
        <v>0</v>
      </c>
      <c r="K13" s="60">
        <f>SUMIF('6.AnexeFF'!$B$5:$B$3708,$A13,'6.AnexeFF'!Q$5:Q$3708)</f>
        <v>0</v>
      </c>
      <c r="L13" s="49">
        <f>SUMIF('6.AnexeFF'!$B$5:$B$3708,$A13,'6.AnexeFF'!N$5:N$3708)</f>
        <v>0</v>
      </c>
      <c r="N13" s="49">
        <f t="shared" si="0"/>
        <v>0</v>
      </c>
      <c r="O13" s="49">
        <f t="shared" si="1"/>
        <v>0</v>
      </c>
      <c r="P13" s="49">
        <f t="shared" si="2"/>
        <v>0</v>
      </c>
      <c r="R13" s="63"/>
    </row>
    <row r="14" spans="1:18" hidden="1" outlineLevel="1" x14ac:dyDescent="0.2">
      <c r="A14" s="54" t="str">
        <f>A7&amp;", L/07"</f>
        <v>2017, L/07</v>
      </c>
      <c r="C14" s="60">
        <f>SUMIF('5.FF_EE'!$A$7:$A$300,$A14,'5.FF_EE'!$I$7:$I$300)</f>
        <v>0</v>
      </c>
      <c r="D14" s="60">
        <f>SUMIF('5.FF_EE'!$A$7:$A$300,$A14,'5.FF_EE'!$J$7:$J$300)</f>
        <v>0</v>
      </c>
      <c r="E14" s="60">
        <f t="shared" si="3"/>
        <v>0</v>
      </c>
      <c r="F14" s="59"/>
      <c r="G14" s="60">
        <f>SUMIF('6.AnexeFF'!$B$5:$B$3708,$A14,'6.AnexeFF'!R$5:R$3708)</f>
        <v>0</v>
      </c>
      <c r="H14" s="60">
        <f>SUMIF('6.AnexeFF'!$B$5:$B$3708,$A14,'6.AnexeFF'!M$5:M$3708)</f>
        <v>0</v>
      </c>
      <c r="I14" s="60">
        <f>SUMIF('6.AnexeFF'!$B$5:$B$3708,$A14,'6.AnexeFF'!O$5:O$3708)</f>
        <v>0</v>
      </c>
      <c r="J14" s="60">
        <f>SUMIF('6.AnexeFF'!$B$5:$B$3708,$A14,'6.AnexeFF'!P$5:P$3708)</f>
        <v>0</v>
      </c>
      <c r="K14" s="60">
        <f>SUMIF('6.AnexeFF'!$B$5:$B$3708,$A14,'6.AnexeFF'!Q$5:Q$3708)</f>
        <v>0</v>
      </c>
      <c r="L14" s="49">
        <f>SUMIF('6.AnexeFF'!$B$5:$B$3708,$A14,'6.AnexeFF'!N$5:N$3708)</f>
        <v>0</v>
      </c>
      <c r="N14" s="49">
        <f t="shared" si="0"/>
        <v>0</v>
      </c>
      <c r="O14" s="49">
        <f t="shared" si="1"/>
        <v>0</v>
      </c>
      <c r="P14" s="49">
        <f t="shared" si="2"/>
        <v>0</v>
      </c>
      <c r="R14" s="63"/>
    </row>
    <row r="15" spans="1:18" hidden="1" outlineLevel="1" x14ac:dyDescent="0.2">
      <c r="A15" s="54" t="str">
        <f>A7&amp;", L/08"</f>
        <v>2017, L/08</v>
      </c>
      <c r="C15" s="60">
        <f>SUMIF('5.FF_EE'!$A$7:$A$300,$A15,'5.FF_EE'!$I$7:$I$300)</f>
        <v>0</v>
      </c>
      <c r="D15" s="60">
        <f>SUMIF('5.FF_EE'!$A$7:$A$300,$A15,'5.FF_EE'!$J$7:$J$300)</f>
        <v>0</v>
      </c>
      <c r="E15" s="60">
        <f t="shared" si="3"/>
        <v>0</v>
      </c>
      <c r="F15" s="59"/>
      <c r="G15" s="60">
        <f>SUMIF('6.AnexeFF'!$B$5:$B$3708,$A15,'6.AnexeFF'!R$5:R$3708)</f>
        <v>0</v>
      </c>
      <c r="H15" s="60">
        <f>SUMIF('6.AnexeFF'!$B$5:$B$3708,$A15,'6.AnexeFF'!M$5:M$3708)</f>
        <v>0</v>
      </c>
      <c r="I15" s="60">
        <f>SUMIF('6.AnexeFF'!$B$5:$B$3708,$A15,'6.AnexeFF'!O$5:O$3708)</f>
        <v>0</v>
      </c>
      <c r="J15" s="60">
        <f>SUMIF('6.AnexeFF'!$B$5:$B$3708,$A15,'6.AnexeFF'!P$5:P$3708)</f>
        <v>0</v>
      </c>
      <c r="K15" s="60">
        <f>SUMIF('6.AnexeFF'!$B$5:$B$3708,$A15,'6.AnexeFF'!Q$5:Q$3708)</f>
        <v>0</v>
      </c>
      <c r="L15" s="49">
        <f>SUMIF('6.AnexeFF'!$B$5:$B$3708,$A15,'6.AnexeFF'!N$5:N$3708)</f>
        <v>0</v>
      </c>
      <c r="N15" s="49">
        <f t="shared" si="0"/>
        <v>0</v>
      </c>
      <c r="O15" s="49">
        <f t="shared" si="1"/>
        <v>0</v>
      </c>
      <c r="P15" s="49">
        <f t="shared" si="2"/>
        <v>0</v>
      </c>
      <c r="R15" s="63"/>
    </row>
    <row r="16" spans="1:18" hidden="1" outlineLevel="1" x14ac:dyDescent="0.2">
      <c r="A16" s="54" t="str">
        <f>A7&amp;", L/09"</f>
        <v>2017, L/09</v>
      </c>
      <c r="C16" s="60">
        <f>SUMIF('5.FF_EE'!$A$7:$A$300,$A16,'5.FF_EE'!$I$7:$I$300)</f>
        <v>0</v>
      </c>
      <c r="D16" s="60">
        <f>SUMIF('5.FF_EE'!$A$7:$A$300,$A16,'5.FF_EE'!$J$7:$J$300)</f>
        <v>0</v>
      </c>
      <c r="E16" s="60">
        <f t="shared" si="3"/>
        <v>0</v>
      </c>
      <c r="F16" s="59"/>
      <c r="G16" s="60">
        <f>SUMIF('6.AnexeFF'!$B$5:$B$3708,$A16,'6.AnexeFF'!R$5:R$3708)</f>
        <v>0</v>
      </c>
      <c r="H16" s="60">
        <f>SUMIF('6.AnexeFF'!$B$5:$B$3708,$A16,'6.AnexeFF'!M$5:M$3708)</f>
        <v>0</v>
      </c>
      <c r="I16" s="60">
        <f>SUMIF('6.AnexeFF'!$B$5:$B$3708,$A16,'6.AnexeFF'!O$5:O$3708)</f>
        <v>0</v>
      </c>
      <c r="J16" s="60">
        <f>SUMIF('6.AnexeFF'!$B$5:$B$3708,$A16,'6.AnexeFF'!P$5:P$3708)</f>
        <v>0</v>
      </c>
      <c r="K16" s="60">
        <f>SUMIF('6.AnexeFF'!$B$5:$B$3708,$A16,'6.AnexeFF'!Q$5:Q$3708)</f>
        <v>0</v>
      </c>
      <c r="L16" s="49">
        <f>SUMIF('6.AnexeFF'!$B$5:$B$3708,$A16,'6.AnexeFF'!N$5:N$3708)</f>
        <v>0</v>
      </c>
      <c r="N16" s="49">
        <f t="shared" si="0"/>
        <v>0</v>
      </c>
      <c r="O16" s="49">
        <f t="shared" si="1"/>
        <v>0</v>
      </c>
      <c r="P16" s="49">
        <f t="shared" si="2"/>
        <v>0</v>
      </c>
      <c r="R16" s="63"/>
    </row>
    <row r="17" spans="1:18" hidden="1" outlineLevel="1" x14ac:dyDescent="0.2">
      <c r="A17" s="54" t="str">
        <f>A7&amp;", L/10"</f>
        <v>2017, L/10</v>
      </c>
      <c r="C17" s="60">
        <f>SUMIF('5.FF_EE'!$A$7:$A$300,$A17,'5.FF_EE'!$I$7:$I$300)</f>
        <v>0</v>
      </c>
      <c r="D17" s="60">
        <f>SUMIF('5.FF_EE'!$A$7:$A$300,$A17,'5.FF_EE'!$J$7:$J$300)</f>
        <v>0</v>
      </c>
      <c r="E17" s="60">
        <f t="shared" si="3"/>
        <v>0</v>
      </c>
      <c r="F17" s="59"/>
      <c r="G17" s="60">
        <f>SUMIF('6.AnexeFF'!$B$5:$B$3708,$A17,'6.AnexeFF'!R$5:R$3708)</f>
        <v>0</v>
      </c>
      <c r="H17" s="60">
        <f>SUMIF('6.AnexeFF'!$B$5:$B$3708,$A17,'6.AnexeFF'!M$5:M$3708)</f>
        <v>0</v>
      </c>
      <c r="I17" s="60">
        <f>SUMIF('6.AnexeFF'!$B$5:$B$3708,$A17,'6.AnexeFF'!O$5:O$3708)</f>
        <v>0</v>
      </c>
      <c r="J17" s="60">
        <f>SUMIF('6.AnexeFF'!$B$5:$B$3708,$A17,'6.AnexeFF'!P$5:P$3708)</f>
        <v>0</v>
      </c>
      <c r="K17" s="60">
        <f>SUMIF('6.AnexeFF'!$B$5:$B$3708,$A17,'6.AnexeFF'!Q$5:Q$3708)</f>
        <v>0</v>
      </c>
      <c r="L17" s="49">
        <f>SUMIF('6.AnexeFF'!$B$5:$B$3708,$A17,'6.AnexeFF'!N$5:N$3708)</f>
        <v>0</v>
      </c>
      <c r="N17" s="49">
        <f t="shared" si="0"/>
        <v>0</v>
      </c>
      <c r="O17" s="49">
        <f t="shared" si="1"/>
        <v>0</v>
      </c>
      <c r="P17" s="49">
        <f t="shared" si="2"/>
        <v>0</v>
      </c>
      <c r="R17" s="63"/>
    </row>
    <row r="18" spans="1:18" hidden="1" outlineLevel="1" x14ac:dyDescent="0.2">
      <c r="A18" s="54" t="str">
        <f>A7&amp;", L/11"</f>
        <v>2017, L/11</v>
      </c>
      <c r="C18" s="60">
        <f>SUMIF('5.FF_EE'!$A$7:$A$300,$A18,'5.FF_EE'!$I$7:$I$300)</f>
        <v>0</v>
      </c>
      <c r="D18" s="60">
        <f>SUMIF('5.FF_EE'!$A$7:$A$300,$A18,'5.FF_EE'!$J$7:$J$300)</f>
        <v>0</v>
      </c>
      <c r="E18" s="60">
        <f t="shared" si="3"/>
        <v>0</v>
      </c>
      <c r="F18" s="59"/>
      <c r="G18" s="60">
        <f>SUMIF('6.AnexeFF'!$B$5:$B$3708,$A18,'6.AnexeFF'!R$5:R$3708)</f>
        <v>0</v>
      </c>
      <c r="H18" s="60">
        <f>SUMIF('6.AnexeFF'!$B$5:$B$3708,$A18,'6.AnexeFF'!M$5:M$3708)</f>
        <v>0</v>
      </c>
      <c r="I18" s="60">
        <f>SUMIF('6.AnexeFF'!$B$5:$B$3708,$A18,'6.AnexeFF'!O$5:O$3708)</f>
        <v>0</v>
      </c>
      <c r="J18" s="60">
        <f>SUMIF('6.AnexeFF'!$B$5:$B$3708,$A18,'6.AnexeFF'!P$5:P$3708)</f>
        <v>0</v>
      </c>
      <c r="K18" s="60">
        <f>SUMIF('6.AnexeFF'!$B$5:$B$3708,$A18,'6.AnexeFF'!Q$5:Q$3708)</f>
        <v>0</v>
      </c>
      <c r="L18" s="49">
        <f>SUMIF('6.AnexeFF'!$B$5:$B$3708,$A18,'6.AnexeFF'!N$5:N$3708)</f>
        <v>0</v>
      </c>
      <c r="N18" s="49">
        <f t="shared" si="0"/>
        <v>0</v>
      </c>
      <c r="O18" s="49">
        <f t="shared" si="1"/>
        <v>0</v>
      </c>
      <c r="P18" s="49">
        <f t="shared" si="2"/>
        <v>0</v>
      </c>
      <c r="R18" s="63"/>
    </row>
    <row r="19" spans="1:18" hidden="1" outlineLevel="1" x14ac:dyDescent="0.2">
      <c r="A19" s="54" t="str">
        <f>A7&amp;", L/12"</f>
        <v>2017, L/12</v>
      </c>
      <c r="C19" s="60">
        <f>SUMIF('5.FF_EE'!$A$7:$A$300,$A19,'5.FF_EE'!$I$7:$I$300)</f>
        <v>0</v>
      </c>
      <c r="D19" s="60">
        <f>SUMIF('5.FF_EE'!$A$7:$A$300,$A19,'5.FF_EE'!$J$7:$J$300)</f>
        <v>0</v>
      </c>
      <c r="E19" s="60">
        <f t="shared" si="3"/>
        <v>0</v>
      </c>
      <c r="F19" s="59"/>
      <c r="G19" s="60">
        <f>SUMIF('6.AnexeFF'!$B$5:$B$3708,$A19,'6.AnexeFF'!R$5:R$3708)</f>
        <v>0</v>
      </c>
      <c r="H19" s="60">
        <f>SUMIF('6.AnexeFF'!$B$5:$B$3708,$A19,'6.AnexeFF'!M$5:M$3708)</f>
        <v>0</v>
      </c>
      <c r="I19" s="60">
        <f>SUMIF('6.AnexeFF'!$B$5:$B$3708,$A19,'6.AnexeFF'!O$5:O$3708)</f>
        <v>0</v>
      </c>
      <c r="J19" s="60">
        <f>SUMIF('6.AnexeFF'!$B$5:$B$3708,$A19,'6.AnexeFF'!P$5:P$3708)</f>
        <v>0</v>
      </c>
      <c r="K19" s="60">
        <f>SUMIF('6.AnexeFF'!$B$5:$B$3708,$A19,'6.AnexeFF'!Q$5:Q$3708)</f>
        <v>0</v>
      </c>
      <c r="L19" s="49">
        <f>SUMIF('6.AnexeFF'!$B$5:$B$3708,$A19,'6.AnexeFF'!N$5:N$3708)</f>
        <v>0</v>
      </c>
      <c r="N19" s="49">
        <f t="shared" si="0"/>
        <v>0</v>
      </c>
      <c r="O19" s="49">
        <f t="shared" si="1"/>
        <v>0</v>
      </c>
      <c r="P19" s="49">
        <f t="shared" si="2"/>
        <v>0</v>
      </c>
      <c r="R19" s="63"/>
    </row>
    <row r="20" spans="1:18" s="47" customFormat="1" hidden="1" outlineLevel="1" x14ac:dyDescent="0.2">
      <c r="A20" s="46" t="s">
        <v>245</v>
      </c>
      <c r="C20" s="61">
        <f>SUM(C8:C19)</f>
        <v>0</v>
      </c>
      <c r="D20" s="61">
        <f>SUM(D8:D19)</f>
        <v>0</v>
      </c>
      <c r="E20" s="61">
        <f>SUM(E8:E19)</f>
        <v>0</v>
      </c>
      <c r="F20" s="62"/>
      <c r="G20" s="61">
        <f>SUM(G8:G19)</f>
        <v>0</v>
      </c>
      <c r="H20" s="61">
        <f>SUM(H8:H19)</f>
        <v>0</v>
      </c>
      <c r="I20" s="61">
        <f t="shared" ref="I20:K20" si="4">SUM(I8:I19)</f>
        <v>0</v>
      </c>
      <c r="J20" s="61">
        <f t="shared" si="4"/>
        <v>0</v>
      </c>
      <c r="K20" s="61">
        <f t="shared" si="4"/>
        <v>0</v>
      </c>
      <c r="L20" s="50">
        <f>SUM(L8:L19)</f>
        <v>0</v>
      </c>
      <c r="N20" s="50">
        <f t="shared" si="0"/>
        <v>0</v>
      </c>
      <c r="O20" s="50">
        <f t="shared" si="1"/>
        <v>0</v>
      </c>
      <c r="P20" s="50">
        <f t="shared" si="2"/>
        <v>0</v>
      </c>
      <c r="R20" s="63"/>
    </row>
    <row r="21" spans="1:18" collapsed="1" x14ac:dyDescent="0.2">
      <c r="A21" s="71">
        <f>A7+1</f>
        <v>2018</v>
      </c>
      <c r="C21" s="58"/>
      <c r="D21" s="58"/>
      <c r="E21" s="58"/>
      <c r="F21" s="59"/>
      <c r="G21" s="58"/>
      <c r="H21" s="58"/>
      <c r="I21" s="58"/>
      <c r="J21" s="58"/>
      <c r="K21" s="58"/>
      <c r="L21" s="48"/>
      <c r="N21" s="48"/>
      <c r="O21" s="48"/>
      <c r="P21" s="48"/>
    </row>
    <row r="22" spans="1:18" x14ac:dyDescent="0.2">
      <c r="A22" s="54" t="str">
        <f>A21&amp;", L/01"</f>
        <v>2018, L/01</v>
      </c>
      <c r="C22" s="60">
        <f>SUMIF('5.FF_EE'!$A$7:$A$300,$A22,'5.FF_EE'!$I$7:$I$300)</f>
        <v>0</v>
      </c>
      <c r="D22" s="60">
        <f>SUMIF('5.FF_EE'!$A$7:$A$300,$A22,'5.FF_EE'!$J$7:$J$300)</f>
        <v>0</v>
      </c>
      <c r="E22" s="60">
        <f>C22-D22</f>
        <v>0</v>
      </c>
      <c r="F22" s="59"/>
      <c r="G22" s="60">
        <f>SUMIF('6.AnexeFF'!$B$5:$B$3708,$A22,'6.AnexeFF'!R$5:R$3708)</f>
        <v>0</v>
      </c>
      <c r="H22" s="60">
        <f>SUMIF('6.AnexeFF'!$B$5:$B$3708,$A22,'6.AnexeFF'!M$5:M$3708)</f>
        <v>0</v>
      </c>
      <c r="I22" s="60">
        <f>SUMIF('6.AnexeFF'!$B$5:$B$3708,$A22,'6.AnexeFF'!O$5:O$3708)</f>
        <v>0</v>
      </c>
      <c r="J22" s="60">
        <f>SUMIF('6.AnexeFF'!$B$5:$B$3708,$A22,'6.AnexeFF'!P$5:P$3708)</f>
        <v>0</v>
      </c>
      <c r="K22" s="60">
        <f>SUMIF('6.AnexeFF'!$B$5:$B$3708,$A22,'6.AnexeFF'!Q$5:Q$3708)</f>
        <v>0</v>
      </c>
      <c r="L22" s="49">
        <f>SUMIF('6.AnexeFF'!$B$5:$B$3708,$A22,'6.AnexeFF'!N$5:N$3708)</f>
        <v>0</v>
      </c>
      <c r="N22" s="49">
        <f t="shared" ref="N22:N34" si="5">ROUND(G22-C22,2)</f>
        <v>0</v>
      </c>
      <c r="O22" s="49">
        <f t="shared" ref="O22:O34" si="6">ROUND(J22-D22,2)</f>
        <v>0</v>
      </c>
      <c r="P22" s="49">
        <f t="shared" ref="P22:P34" si="7">ROUND(K22-E22,2)</f>
        <v>0</v>
      </c>
    </row>
    <row r="23" spans="1:18" x14ac:dyDescent="0.2">
      <c r="A23" s="54" t="str">
        <f>A21&amp;", L/02"</f>
        <v>2018, L/02</v>
      </c>
      <c r="C23" s="60">
        <f>SUMIF('5.FF_EE'!$A$7:$A$300,$A23,'5.FF_EE'!$I$7:$I$300)</f>
        <v>0</v>
      </c>
      <c r="D23" s="60">
        <f>SUMIF('5.FF_EE'!$A$7:$A$300,$A23,'5.FF_EE'!$J$7:$J$300)</f>
        <v>0</v>
      </c>
      <c r="E23" s="60">
        <f t="shared" ref="E23:E33" si="8">C23-D23</f>
        <v>0</v>
      </c>
      <c r="F23" s="59"/>
      <c r="G23" s="60">
        <f>SUMIF('6.AnexeFF'!$B$5:$B$3708,$A23,'6.AnexeFF'!R$5:R$3708)</f>
        <v>0</v>
      </c>
      <c r="H23" s="60">
        <f>SUMIF('6.AnexeFF'!$B$5:$B$3708,$A23,'6.AnexeFF'!M$5:M$3708)</f>
        <v>0</v>
      </c>
      <c r="I23" s="60">
        <f>SUMIF('6.AnexeFF'!$B$5:$B$3708,$A23,'6.AnexeFF'!O$5:O$3708)</f>
        <v>0</v>
      </c>
      <c r="J23" s="60">
        <f>SUMIF('6.AnexeFF'!$B$5:$B$3708,$A23,'6.AnexeFF'!P$5:P$3708)</f>
        <v>0</v>
      </c>
      <c r="K23" s="60">
        <f>SUMIF('6.AnexeFF'!$B$5:$B$3708,$A23,'6.AnexeFF'!Q$5:Q$3708)</f>
        <v>0</v>
      </c>
      <c r="L23" s="49">
        <f>SUMIF('6.AnexeFF'!$B$5:$B$3708,$A23,'6.AnexeFF'!N$5:N$3708)</f>
        <v>0</v>
      </c>
      <c r="N23" s="49">
        <f t="shared" si="5"/>
        <v>0</v>
      </c>
      <c r="O23" s="49">
        <f t="shared" si="6"/>
        <v>0</v>
      </c>
      <c r="P23" s="49">
        <f t="shared" si="7"/>
        <v>0</v>
      </c>
    </row>
    <row r="24" spans="1:18" x14ac:dyDescent="0.2">
      <c r="A24" s="54" t="str">
        <f>A21&amp;", L/03"</f>
        <v>2018, L/03</v>
      </c>
      <c r="C24" s="60">
        <f>SUMIF('5.FF_EE'!$A$7:$A$300,$A24,'5.FF_EE'!$I$7:$I$300)</f>
        <v>0</v>
      </c>
      <c r="D24" s="60">
        <f>SUMIF('5.FF_EE'!$A$7:$A$300,$A24,'5.FF_EE'!$J$7:$J$300)</f>
        <v>0</v>
      </c>
      <c r="E24" s="60">
        <f t="shared" si="8"/>
        <v>0</v>
      </c>
      <c r="F24" s="59"/>
      <c r="G24" s="60">
        <f>SUMIF('6.AnexeFF'!$B$5:$B$3708,$A24,'6.AnexeFF'!R$5:R$3708)</f>
        <v>0</v>
      </c>
      <c r="H24" s="60">
        <f>SUMIF('6.AnexeFF'!$B$5:$B$3708,$A24,'6.AnexeFF'!M$5:M$3708)</f>
        <v>0</v>
      </c>
      <c r="I24" s="60">
        <f>SUMIF('6.AnexeFF'!$B$5:$B$3708,$A24,'6.AnexeFF'!O$5:O$3708)</f>
        <v>0</v>
      </c>
      <c r="J24" s="60">
        <f>SUMIF('6.AnexeFF'!$B$5:$B$3708,$A24,'6.AnexeFF'!P$5:P$3708)</f>
        <v>0</v>
      </c>
      <c r="K24" s="60">
        <f>SUMIF('6.AnexeFF'!$B$5:$B$3708,$A24,'6.AnexeFF'!Q$5:Q$3708)</f>
        <v>0</v>
      </c>
      <c r="L24" s="49">
        <f>SUMIF('6.AnexeFF'!$B$5:$B$3708,$A24,'6.AnexeFF'!N$5:N$3708)</f>
        <v>0</v>
      </c>
      <c r="N24" s="49">
        <f t="shared" si="5"/>
        <v>0</v>
      </c>
      <c r="O24" s="49">
        <f t="shared" si="6"/>
        <v>0</v>
      </c>
      <c r="P24" s="49">
        <f t="shared" si="7"/>
        <v>0</v>
      </c>
    </row>
    <row r="25" spans="1:18" x14ac:dyDescent="0.2">
      <c r="A25" s="54" t="str">
        <f>A21&amp;", L/04"</f>
        <v>2018, L/04</v>
      </c>
      <c r="C25" s="60">
        <f>SUMIF('5.FF_EE'!$A$7:$A$300,$A25,'5.FF_EE'!$I$7:$I$300)</f>
        <v>0</v>
      </c>
      <c r="D25" s="60">
        <f>SUMIF('5.FF_EE'!$A$7:$A$300,$A25,'5.FF_EE'!$J$7:$J$300)</f>
        <v>0</v>
      </c>
      <c r="E25" s="60">
        <f t="shared" si="8"/>
        <v>0</v>
      </c>
      <c r="F25" s="59"/>
      <c r="G25" s="60">
        <f>SUMIF('6.AnexeFF'!$B$5:$B$3708,$A25,'6.AnexeFF'!R$5:R$3708)</f>
        <v>0</v>
      </c>
      <c r="H25" s="60">
        <f>SUMIF('6.AnexeFF'!$B$5:$B$3708,$A25,'6.AnexeFF'!M$5:M$3708)</f>
        <v>0</v>
      </c>
      <c r="I25" s="60">
        <f>SUMIF('6.AnexeFF'!$B$5:$B$3708,$A25,'6.AnexeFF'!O$5:O$3708)</f>
        <v>0</v>
      </c>
      <c r="J25" s="60">
        <f>SUMIF('6.AnexeFF'!$B$5:$B$3708,$A25,'6.AnexeFF'!P$5:P$3708)</f>
        <v>0</v>
      </c>
      <c r="K25" s="60">
        <f>SUMIF('6.AnexeFF'!$B$5:$B$3708,$A25,'6.AnexeFF'!Q$5:Q$3708)</f>
        <v>0</v>
      </c>
      <c r="L25" s="49">
        <f>SUMIF('6.AnexeFF'!$B$5:$B$3708,$A25,'6.AnexeFF'!N$5:N$3708)</f>
        <v>0</v>
      </c>
      <c r="N25" s="49">
        <f t="shared" si="5"/>
        <v>0</v>
      </c>
      <c r="O25" s="49">
        <f t="shared" si="6"/>
        <v>0</v>
      </c>
      <c r="P25" s="49">
        <f t="shared" si="7"/>
        <v>0</v>
      </c>
    </row>
    <row r="26" spans="1:18" x14ac:dyDescent="0.2">
      <c r="A26" s="54" t="str">
        <f>A21&amp;", L/05"</f>
        <v>2018, L/05</v>
      </c>
      <c r="C26" s="60">
        <f>SUMIF('5.FF_EE'!$A$7:$A$300,$A26,'5.FF_EE'!$I$7:$I$300)</f>
        <v>0</v>
      </c>
      <c r="D26" s="60">
        <f>SUMIF('5.FF_EE'!$A$7:$A$300,$A26,'5.FF_EE'!$J$7:$J$300)</f>
        <v>0</v>
      </c>
      <c r="E26" s="60">
        <f t="shared" si="8"/>
        <v>0</v>
      </c>
      <c r="F26" s="59"/>
      <c r="G26" s="60">
        <f>SUMIF('6.AnexeFF'!$B$5:$B$3708,$A26,'6.AnexeFF'!R$5:R$3708)</f>
        <v>0</v>
      </c>
      <c r="H26" s="60">
        <f>SUMIF('6.AnexeFF'!$B$5:$B$3708,$A26,'6.AnexeFF'!M$5:M$3708)</f>
        <v>0</v>
      </c>
      <c r="I26" s="60">
        <f>SUMIF('6.AnexeFF'!$B$5:$B$3708,$A26,'6.AnexeFF'!O$5:O$3708)</f>
        <v>0</v>
      </c>
      <c r="J26" s="60">
        <f>SUMIF('6.AnexeFF'!$B$5:$B$3708,$A26,'6.AnexeFF'!P$5:P$3708)</f>
        <v>0</v>
      </c>
      <c r="K26" s="60">
        <f>SUMIF('6.AnexeFF'!$B$5:$B$3708,$A26,'6.AnexeFF'!Q$5:Q$3708)</f>
        <v>0</v>
      </c>
      <c r="L26" s="49">
        <f>SUMIF('6.AnexeFF'!$B$5:$B$3708,$A26,'6.AnexeFF'!N$5:N$3708)</f>
        <v>0</v>
      </c>
      <c r="N26" s="49">
        <f t="shared" si="5"/>
        <v>0</v>
      </c>
      <c r="O26" s="49">
        <f t="shared" si="6"/>
        <v>0</v>
      </c>
      <c r="P26" s="49">
        <f t="shared" si="7"/>
        <v>0</v>
      </c>
    </row>
    <row r="27" spans="1:18" x14ac:dyDescent="0.2">
      <c r="A27" s="54" t="str">
        <f>A21&amp;", L/06"</f>
        <v>2018, L/06</v>
      </c>
      <c r="C27" s="60">
        <f>SUMIF('5.FF_EE'!$A$7:$A$300,$A27,'5.FF_EE'!$I$7:$I$300)</f>
        <v>0</v>
      </c>
      <c r="D27" s="60">
        <f>SUMIF('5.FF_EE'!$A$7:$A$300,$A27,'5.FF_EE'!$J$7:$J$300)</f>
        <v>0</v>
      </c>
      <c r="E27" s="60">
        <f t="shared" si="8"/>
        <v>0</v>
      </c>
      <c r="F27" s="59"/>
      <c r="G27" s="60">
        <f>SUMIF('6.AnexeFF'!$B$5:$B$3708,$A27,'6.AnexeFF'!R$5:R$3708)</f>
        <v>0</v>
      </c>
      <c r="H27" s="60">
        <f>SUMIF('6.AnexeFF'!$B$5:$B$3708,$A27,'6.AnexeFF'!M$5:M$3708)</f>
        <v>0</v>
      </c>
      <c r="I27" s="60">
        <f>SUMIF('6.AnexeFF'!$B$5:$B$3708,$A27,'6.AnexeFF'!O$5:O$3708)</f>
        <v>0</v>
      </c>
      <c r="J27" s="60">
        <f>SUMIF('6.AnexeFF'!$B$5:$B$3708,$A27,'6.AnexeFF'!P$5:P$3708)</f>
        <v>0</v>
      </c>
      <c r="K27" s="60">
        <f>SUMIF('6.AnexeFF'!$B$5:$B$3708,$A27,'6.AnexeFF'!Q$5:Q$3708)</f>
        <v>0</v>
      </c>
      <c r="L27" s="49">
        <f>SUMIF('6.AnexeFF'!$B$5:$B$3708,$A27,'6.AnexeFF'!N$5:N$3708)</f>
        <v>0</v>
      </c>
      <c r="N27" s="49">
        <f t="shared" si="5"/>
        <v>0</v>
      </c>
      <c r="O27" s="49">
        <f t="shared" si="6"/>
        <v>0</v>
      </c>
      <c r="P27" s="49">
        <f t="shared" si="7"/>
        <v>0</v>
      </c>
    </row>
    <row r="28" spans="1:18" x14ac:dyDescent="0.2">
      <c r="A28" s="54" t="str">
        <f>A21&amp;", L/07"</f>
        <v>2018, L/07</v>
      </c>
      <c r="C28" s="60">
        <f>SUMIF('5.FF_EE'!$A$7:$A$300,$A28,'5.FF_EE'!$I$7:$I$300)</f>
        <v>0</v>
      </c>
      <c r="D28" s="60">
        <f>SUMIF('5.FF_EE'!$A$7:$A$300,$A28,'5.FF_EE'!$J$7:$J$300)</f>
        <v>0</v>
      </c>
      <c r="E28" s="60">
        <f t="shared" si="8"/>
        <v>0</v>
      </c>
      <c r="F28" s="59"/>
      <c r="G28" s="60">
        <f>SUMIF('6.AnexeFF'!$B$5:$B$3708,$A28,'6.AnexeFF'!R$5:R$3708)</f>
        <v>0</v>
      </c>
      <c r="H28" s="60">
        <f>SUMIF('6.AnexeFF'!$B$5:$B$3708,$A28,'6.AnexeFF'!M$5:M$3708)</f>
        <v>0</v>
      </c>
      <c r="I28" s="60">
        <f>SUMIF('6.AnexeFF'!$B$5:$B$3708,$A28,'6.AnexeFF'!O$5:O$3708)</f>
        <v>0</v>
      </c>
      <c r="J28" s="60">
        <f>SUMIF('6.AnexeFF'!$B$5:$B$3708,$A28,'6.AnexeFF'!P$5:P$3708)</f>
        <v>0</v>
      </c>
      <c r="K28" s="60">
        <f>SUMIF('6.AnexeFF'!$B$5:$B$3708,$A28,'6.AnexeFF'!Q$5:Q$3708)</f>
        <v>0</v>
      </c>
      <c r="L28" s="49">
        <f>SUMIF('6.AnexeFF'!$B$5:$B$3708,$A28,'6.AnexeFF'!N$5:N$3708)</f>
        <v>0</v>
      </c>
      <c r="N28" s="49">
        <f t="shared" si="5"/>
        <v>0</v>
      </c>
      <c r="O28" s="49">
        <f t="shared" si="6"/>
        <v>0</v>
      </c>
      <c r="P28" s="49">
        <f t="shared" si="7"/>
        <v>0</v>
      </c>
    </row>
    <row r="29" spans="1:18" x14ac:dyDescent="0.2">
      <c r="A29" s="54" t="str">
        <f>A21&amp;", L/08"</f>
        <v>2018, L/08</v>
      </c>
      <c r="C29" s="60">
        <f>SUMIF('5.FF_EE'!$A$7:$A$300,$A29,'5.FF_EE'!$I$7:$I$300)</f>
        <v>0</v>
      </c>
      <c r="D29" s="60">
        <f>SUMIF('5.FF_EE'!$A$7:$A$300,$A29,'5.FF_EE'!$J$7:$J$300)</f>
        <v>0</v>
      </c>
      <c r="E29" s="60">
        <f t="shared" si="8"/>
        <v>0</v>
      </c>
      <c r="F29" s="59"/>
      <c r="G29" s="60">
        <f>SUMIF('6.AnexeFF'!$B$5:$B$3708,$A29,'6.AnexeFF'!R$5:R$3708)</f>
        <v>0</v>
      </c>
      <c r="H29" s="60">
        <f>SUMIF('6.AnexeFF'!$B$5:$B$3708,$A29,'6.AnexeFF'!M$5:M$3708)</f>
        <v>0</v>
      </c>
      <c r="I29" s="60">
        <f>SUMIF('6.AnexeFF'!$B$5:$B$3708,$A29,'6.AnexeFF'!O$5:O$3708)</f>
        <v>0</v>
      </c>
      <c r="J29" s="60">
        <f>SUMIF('6.AnexeFF'!$B$5:$B$3708,$A29,'6.AnexeFF'!P$5:P$3708)</f>
        <v>0</v>
      </c>
      <c r="K29" s="60">
        <f>SUMIF('6.AnexeFF'!$B$5:$B$3708,$A29,'6.AnexeFF'!Q$5:Q$3708)</f>
        <v>0</v>
      </c>
      <c r="L29" s="49">
        <f>SUMIF('6.AnexeFF'!$B$5:$B$3708,$A29,'6.AnexeFF'!N$5:N$3708)</f>
        <v>0</v>
      </c>
      <c r="N29" s="49">
        <f t="shared" si="5"/>
        <v>0</v>
      </c>
      <c r="O29" s="49">
        <f t="shared" si="6"/>
        <v>0</v>
      </c>
      <c r="P29" s="49">
        <f t="shared" si="7"/>
        <v>0</v>
      </c>
    </row>
    <row r="30" spans="1:18" x14ac:dyDescent="0.2">
      <c r="A30" s="54" t="str">
        <f>A21&amp;", L/09"</f>
        <v>2018, L/09</v>
      </c>
      <c r="C30" s="60">
        <f>SUMIF('5.FF_EE'!$A$7:$A$300,$A30,'5.FF_EE'!$I$7:$I$300)</f>
        <v>0</v>
      </c>
      <c r="D30" s="60">
        <f>SUMIF('5.FF_EE'!$A$7:$A$300,$A30,'5.FF_EE'!$J$7:$J$300)</f>
        <v>0</v>
      </c>
      <c r="E30" s="60">
        <f t="shared" si="8"/>
        <v>0</v>
      </c>
      <c r="F30" s="59"/>
      <c r="G30" s="60">
        <f>SUMIF('6.AnexeFF'!$B$5:$B$3708,$A30,'6.AnexeFF'!R$5:R$3708)</f>
        <v>0</v>
      </c>
      <c r="H30" s="60">
        <f>SUMIF('6.AnexeFF'!$B$5:$B$3708,$A30,'6.AnexeFF'!M$5:M$3708)</f>
        <v>0</v>
      </c>
      <c r="I30" s="60">
        <f>SUMIF('6.AnexeFF'!$B$5:$B$3708,$A30,'6.AnexeFF'!O$5:O$3708)</f>
        <v>0</v>
      </c>
      <c r="J30" s="60">
        <f>SUMIF('6.AnexeFF'!$B$5:$B$3708,$A30,'6.AnexeFF'!P$5:P$3708)</f>
        <v>0</v>
      </c>
      <c r="K30" s="60">
        <f>SUMIF('6.AnexeFF'!$B$5:$B$3708,$A30,'6.AnexeFF'!Q$5:Q$3708)</f>
        <v>0</v>
      </c>
      <c r="L30" s="49">
        <f>SUMIF('6.AnexeFF'!$B$5:$B$3708,$A30,'6.AnexeFF'!N$5:N$3708)</f>
        <v>0</v>
      </c>
      <c r="N30" s="49">
        <f t="shared" si="5"/>
        <v>0</v>
      </c>
      <c r="O30" s="49">
        <f t="shared" si="6"/>
        <v>0</v>
      </c>
      <c r="P30" s="49">
        <f t="shared" si="7"/>
        <v>0</v>
      </c>
    </row>
    <row r="31" spans="1:18" x14ac:dyDescent="0.2">
      <c r="A31" s="54" t="str">
        <f>A21&amp;", L/10"</f>
        <v>2018, L/10</v>
      </c>
      <c r="C31" s="60">
        <f>SUMIF('5.FF_EE'!$A$7:$A$300,$A31,'5.FF_EE'!$I$7:$I$300)</f>
        <v>0</v>
      </c>
      <c r="D31" s="60">
        <f>SUMIF('5.FF_EE'!$A$7:$A$300,$A31,'5.FF_EE'!$J$7:$J$300)</f>
        <v>0</v>
      </c>
      <c r="E31" s="60">
        <f t="shared" si="8"/>
        <v>0</v>
      </c>
      <c r="F31" s="59"/>
      <c r="G31" s="60">
        <f>SUMIF('6.AnexeFF'!$B$5:$B$3708,$A31,'6.AnexeFF'!R$5:R$3708)</f>
        <v>0</v>
      </c>
      <c r="H31" s="60">
        <f>SUMIF('6.AnexeFF'!$B$5:$B$3708,$A31,'6.AnexeFF'!M$5:M$3708)</f>
        <v>0</v>
      </c>
      <c r="I31" s="60">
        <f>SUMIF('6.AnexeFF'!$B$5:$B$3708,$A31,'6.AnexeFF'!O$5:O$3708)</f>
        <v>0</v>
      </c>
      <c r="J31" s="60">
        <f>SUMIF('6.AnexeFF'!$B$5:$B$3708,$A31,'6.AnexeFF'!P$5:P$3708)</f>
        <v>0</v>
      </c>
      <c r="K31" s="60">
        <f>SUMIF('6.AnexeFF'!$B$5:$B$3708,$A31,'6.AnexeFF'!Q$5:Q$3708)</f>
        <v>0</v>
      </c>
      <c r="L31" s="49">
        <f>SUMIF('6.AnexeFF'!$B$5:$B$3708,$A31,'6.AnexeFF'!N$5:N$3708)</f>
        <v>0</v>
      </c>
      <c r="N31" s="49">
        <f t="shared" si="5"/>
        <v>0</v>
      </c>
      <c r="O31" s="49">
        <f t="shared" si="6"/>
        <v>0</v>
      </c>
      <c r="P31" s="49">
        <f t="shared" si="7"/>
        <v>0</v>
      </c>
    </row>
    <row r="32" spans="1:18" x14ac:dyDescent="0.2">
      <c r="A32" s="54" t="str">
        <f>A21&amp;", L/11"</f>
        <v>2018, L/11</v>
      </c>
      <c r="C32" s="60">
        <f>SUMIF('5.FF_EE'!$A$7:$A$300,$A32,'5.FF_EE'!$I$7:$I$300)</f>
        <v>0</v>
      </c>
      <c r="D32" s="60">
        <f>SUMIF('5.FF_EE'!$A$7:$A$300,$A32,'5.FF_EE'!$J$7:$J$300)</f>
        <v>0</v>
      </c>
      <c r="E32" s="60">
        <f t="shared" si="8"/>
        <v>0</v>
      </c>
      <c r="F32" s="59"/>
      <c r="G32" s="60">
        <f>SUMIF('6.AnexeFF'!$B$5:$B$3708,$A32,'6.AnexeFF'!R$5:R$3708)</f>
        <v>0</v>
      </c>
      <c r="H32" s="60">
        <f>SUMIF('6.AnexeFF'!$B$5:$B$3708,$A32,'6.AnexeFF'!M$5:M$3708)</f>
        <v>0</v>
      </c>
      <c r="I32" s="60">
        <f>SUMIF('6.AnexeFF'!$B$5:$B$3708,$A32,'6.AnexeFF'!O$5:O$3708)</f>
        <v>0</v>
      </c>
      <c r="J32" s="60">
        <f>SUMIF('6.AnexeFF'!$B$5:$B$3708,$A32,'6.AnexeFF'!P$5:P$3708)</f>
        <v>0</v>
      </c>
      <c r="K32" s="60">
        <f>SUMIF('6.AnexeFF'!$B$5:$B$3708,$A32,'6.AnexeFF'!Q$5:Q$3708)</f>
        <v>0</v>
      </c>
      <c r="L32" s="49">
        <f>SUMIF('6.AnexeFF'!$B$5:$B$3708,$A32,'6.AnexeFF'!N$5:N$3708)</f>
        <v>0</v>
      </c>
      <c r="N32" s="49">
        <f t="shared" si="5"/>
        <v>0</v>
      </c>
      <c r="O32" s="49">
        <f t="shared" si="6"/>
        <v>0</v>
      </c>
      <c r="P32" s="49">
        <f t="shared" si="7"/>
        <v>0</v>
      </c>
    </row>
    <row r="33" spans="1:16" x14ac:dyDescent="0.2">
      <c r="A33" s="54" t="str">
        <f>A21&amp;", L/12"</f>
        <v>2018, L/12</v>
      </c>
      <c r="C33" s="60">
        <f>SUMIF('5.FF_EE'!$A$7:$A$300,$A33,'5.FF_EE'!$I$7:$I$300)</f>
        <v>0</v>
      </c>
      <c r="D33" s="60">
        <f>SUMIF('5.FF_EE'!$A$7:$A$300,$A33,'5.FF_EE'!$J$7:$J$300)</f>
        <v>0</v>
      </c>
      <c r="E33" s="60">
        <f t="shared" si="8"/>
        <v>0</v>
      </c>
      <c r="F33" s="59"/>
      <c r="G33" s="60">
        <f>SUMIF('6.AnexeFF'!$B$5:$B$3708,$A33,'6.AnexeFF'!R$5:R$3708)</f>
        <v>0</v>
      </c>
      <c r="H33" s="60">
        <f>SUMIF('6.AnexeFF'!$B$5:$B$3708,$A33,'6.AnexeFF'!M$5:M$3708)</f>
        <v>0</v>
      </c>
      <c r="I33" s="60">
        <f>SUMIF('6.AnexeFF'!$B$5:$B$3708,$A33,'6.AnexeFF'!O$5:O$3708)</f>
        <v>0</v>
      </c>
      <c r="J33" s="60">
        <f>SUMIF('6.AnexeFF'!$B$5:$B$3708,$A33,'6.AnexeFF'!P$5:P$3708)</f>
        <v>0</v>
      </c>
      <c r="K33" s="60">
        <f>SUMIF('6.AnexeFF'!$B$5:$B$3708,$A33,'6.AnexeFF'!Q$5:Q$3708)</f>
        <v>0</v>
      </c>
      <c r="L33" s="49">
        <f>SUMIF('6.AnexeFF'!$B$5:$B$3708,$A33,'6.AnexeFF'!N$5:N$3708)</f>
        <v>0</v>
      </c>
      <c r="N33" s="49">
        <f t="shared" si="5"/>
        <v>0</v>
      </c>
      <c r="O33" s="49">
        <f t="shared" si="6"/>
        <v>0</v>
      </c>
      <c r="P33" s="49">
        <f t="shared" si="7"/>
        <v>0</v>
      </c>
    </row>
    <row r="34" spans="1:16" s="47" customFormat="1" x14ac:dyDescent="0.2">
      <c r="A34" s="46" t="s">
        <v>245</v>
      </c>
      <c r="C34" s="61">
        <f>SUM(C22:C33)</f>
        <v>0</v>
      </c>
      <c r="D34" s="61">
        <f>SUM(D22:D33)</f>
        <v>0</v>
      </c>
      <c r="E34" s="61">
        <f>SUM(E22:E33)</f>
        <v>0</v>
      </c>
      <c r="F34" s="62"/>
      <c r="G34" s="61">
        <f t="shared" ref="G34" si="9">SUM(G22:G33)</f>
        <v>0</v>
      </c>
      <c r="H34" s="61">
        <f>SUM(H22:H33)</f>
        <v>0</v>
      </c>
      <c r="I34" s="61">
        <f t="shared" ref="I34" si="10">SUM(I22:I33)</f>
        <v>0</v>
      </c>
      <c r="J34" s="61">
        <f t="shared" ref="J34" si="11">SUM(J22:J33)</f>
        <v>0</v>
      </c>
      <c r="K34" s="61">
        <f t="shared" ref="K34" si="12">SUM(K22:K33)</f>
        <v>0</v>
      </c>
      <c r="L34" s="50">
        <f t="shared" ref="L34" si="13">SUM(L22:L33)</f>
        <v>0</v>
      </c>
      <c r="N34" s="50">
        <f t="shared" si="5"/>
        <v>0</v>
      </c>
      <c r="O34" s="50">
        <f t="shared" si="6"/>
        <v>0</v>
      </c>
      <c r="P34" s="50">
        <f t="shared" si="7"/>
        <v>0</v>
      </c>
    </row>
    <row r="35" spans="1:16" x14ac:dyDescent="0.2">
      <c r="A35" s="71">
        <f>A21+1</f>
        <v>2019</v>
      </c>
      <c r="C35" s="58"/>
      <c r="D35" s="58"/>
      <c r="E35" s="58"/>
      <c r="F35" s="59"/>
      <c r="G35" s="58"/>
      <c r="H35" s="58"/>
      <c r="I35" s="58"/>
      <c r="J35" s="58"/>
      <c r="K35" s="58"/>
      <c r="L35" s="48"/>
      <c r="N35" s="48"/>
      <c r="O35" s="48"/>
      <c r="P35" s="48"/>
    </row>
    <row r="36" spans="1:16" x14ac:dyDescent="0.2">
      <c r="A36" s="54" t="str">
        <f>A35&amp;", L/01"</f>
        <v>2019, L/01</v>
      </c>
      <c r="C36" s="60">
        <f>SUMIF('5.FF_EE'!$A$7:$A$300,$A36,'5.FF_EE'!$I$7:$I$300)</f>
        <v>0</v>
      </c>
      <c r="D36" s="60">
        <f>SUMIF('5.FF_EE'!$A$7:$A$300,$A36,'5.FF_EE'!$J$7:$J$300)</f>
        <v>0</v>
      </c>
      <c r="E36" s="60">
        <f>C36-D36</f>
        <v>0</v>
      </c>
      <c r="F36" s="59"/>
      <c r="G36" s="60">
        <f>SUMIF('6.AnexeFF'!$B$5:$B$3708,$A36,'6.AnexeFF'!R$5:R$3708)</f>
        <v>0</v>
      </c>
      <c r="H36" s="60">
        <f>SUMIF('6.AnexeFF'!$B$5:$B$3708,$A36,'6.AnexeFF'!M$5:M$3708)</f>
        <v>0</v>
      </c>
      <c r="I36" s="60">
        <f>SUMIF('6.AnexeFF'!$B$5:$B$3708,$A36,'6.AnexeFF'!O$5:O$3708)</f>
        <v>0</v>
      </c>
      <c r="J36" s="60">
        <f>SUMIF('6.AnexeFF'!$B$5:$B$3708,$A36,'6.AnexeFF'!P$5:P$3708)</f>
        <v>0</v>
      </c>
      <c r="K36" s="60">
        <f>SUMIF('6.AnexeFF'!$B$5:$B$3708,$A36,'6.AnexeFF'!Q$5:Q$3708)</f>
        <v>0</v>
      </c>
      <c r="L36" s="49">
        <f>SUMIF('6.AnexeFF'!$B$5:$B$3708,$A36,'6.AnexeFF'!N$5:N$3708)</f>
        <v>0</v>
      </c>
      <c r="N36" s="49">
        <f t="shared" ref="N36:N48" si="14">ROUND(G36-C36,2)</f>
        <v>0</v>
      </c>
      <c r="O36" s="49">
        <f t="shared" ref="O36:O48" si="15">ROUND(J36-D36,2)</f>
        <v>0</v>
      </c>
      <c r="P36" s="49">
        <f t="shared" ref="P36:P48" si="16">ROUND(K36-E36,2)</f>
        <v>0</v>
      </c>
    </row>
    <row r="37" spans="1:16" x14ac:dyDescent="0.2">
      <c r="A37" s="54" t="str">
        <f>A35&amp;", L/02"</f>
        <v>2019, L/02</v>
      </c>
      <c r="C37" s="60">
        <f>SUMIF('5.FF_EE'!$A$7:$A$300,$A37,'5.FF_EE'!$I$7:$I$300)</f>
        <v>0</v>
      </c>
      <c r="D37" s="60">
        <f>SUMIF('5.FF_EE'!$A$7:$A$300,$A37,'5.FF_EE'!$J$7:$J$300)</f>
        <v>0</v>
      </c>
      <c r="E37" s="60">
        <f t="shared" ref="E37:E47" si="17">C37-D37</f>
        <v>0</v>
      </c>
      <c r="F37" s="59"/>
      <c r="G37" s="60">
        <f>SUMIF('6.AnexeFF'!$B$5:$B$3708,$A37,'6.AnexeFF'!R$5:R$3708)</f>
        <v>0</v>
      </c>
      <c r="H37" s="60">
        <f>SUMIF('6.AnexeFF'!$B$5:$B$3708,$A37,'6.AnexeFF'!M$5:M$3708)</f>
        <v>0</v>
      </c>
      <c r="I37" s="60">
        <f>SUMIF('6.AnexeFF'!$B$5:$B$3708,$A37,'6.AnexeFF'!O$5:O$3708)</f>
        <v>0</v>
      </c>
      <c r="J37" s="60">
        <f>SUMIF('6.AnexeFF'!$B$5:$B$3708,$A37,'6.AnexeFF'!P$5:P$3708)</f>
        <v>0</v>
      </c>
      <c r="K37" s="60">
        <f>SUMIF('6.AnexeFF'!$B$5:$B$3708,$A37,'6.AnexeFF'!Q$5:Q$3708)</f>
        <v>0</v>
      </c>
      <c r="L37" s="49">
        <f>SUMIF('6.AnexeFF'!$B$5:$B$3708,$A37,'6.AnexeFF'!N$5:N$3708)</f>
        <v>0</v>
      </c>
      <c r="N37" s="49">
        <f t="shared" si="14"/>
        <v>0</v>
      </c>
      <c r="O37" s="49">
        <f t="shared" si="15"/>
        <v>0</v>
      </c>
      <c r="P37" s="49">
        <f t="shared" si="16"/>
        <v>0</v>
      </c>
    </row>
    <row r="38" spans="1:16" x14ac:dyDescent="0.2">
      <c r="A38" s="54" t="str">
        <f>A35&amp;", L/03"</f>
        <v>2019, L/03</v>
      </c>
      <c r="C38" s="60">
        <f>SUMIF('5.FF_EE'!$A$7:$A$300,$A38,'5.FF_EE'!$I$7:$I$300)</f>
        <v>0</v>
      </c>
      <c r="D38" s="60">
        <f>SUMIF('5.FF_EE'!$A$7:$A$300,$A38,'5.FF_EE'!$J$7:$J$300)</f>
        <v>0</v>
      </c>
      <c r="E38" s="60">
        <f t="shared" si="17"/>
        <v>0</v>
      </c>
      <c r="F38" s="59"/>
      <c r="G38" s="60">
        <f>SUMIF('6.AnexeFF'!$B$5:$B$3708,$A38,'6.AnexeFF'!R$5:R$3708)</f>
        <v>0</v>
      </c>
      <c r="H38" s="60">
        <f>SUMIF('6.AnexeFF'!$B$5:$B$3708,$A38,'6.AnexeFF'!M$5:M$3708)</f>
        <v>0</v>
      </c>
      <c r="I38" s="60">
        <f>SUMIF('6.AnexeFF'!$B$5:$B$3708,$A38,'6.AnexeFF'!O$5:O$3708)</f>
        <v>0</v>
      </c>
      <c r="J38" s="60">
        <f>SUMIF('6.AnexeFF'!$B$5:$B$3708,$A38,'6.AnexeFF'!P$5:P$3708)</f>
        <v>0</v>
      </c>
      <c r="K38" s="60">
        <f>SUMIF('6.AnexeFF'!$B$5:$B$3708,$A38,'6.AnexeFF'!Q$5:Q$3708)</f>
        <v>0</v>
      </c>
      <c r="L38" s="49">
        <f>SUMIF('6.AnexeFF'!$B$5:$B$3708,$A38,'6.AnexeFF'!N$5:N$3708)</f>
        <v>0</v>
      </c>
      <c r="N38" s="49">
        <f t="shared" si="14"/>
        <v>0</v>
      </c>
      <c r="O38" s="49">
        <f t="shared" si="15"/>
        <v>0</v>
      </c>
      <c r="P38" s="49">
        <f t="shared" si="16"/>
        <v>0</v>
      </c>
    </row>
    <row r="39" spans="1:16" x14ac:dyDescent="0.2">
      <c r="A39" s="54" t="str">
        <f>A35&amp;", L/04"</f>
        <v>2019, L/04</v>
      </c>
      <c r="C39" s="60">
        <f>SUMIF('5.FF_EE'!$A$7:$A$300,$A39,'5.FF_EE'!$I$7:$I$300)</f>
        <v>0</v>
      </c>
      <c r="D39" s="60">
        <f>SUMIF('5.FF_EE'!$A$7:$A$300,$A39,'5.FF_EE'!$J$7:$J$300)</f>
        <v>0</v>
      </c>
      <c r="E39" s="60">
        <f t="shared" si="17"/>
        <v>0</v>
      </c>
      <c r="F39" s="59"/>
      <c r="G39" s="60">
        <f>SUMIF('6.AnexeFF'!$B$5:$B$3708,$A39,'6.AnexeFF'!R$5:R$3708)</f>
        <v>0</v>
      </c>
      <c r="H39" s="60">
        <f>SUMIF('6.AnexeFF'!$B$5:$B$3708,$A39,'6.AnexeFF'!M$5:M$3708)</f>
        <v>0</v>
      </c>
      <c r="I39" s="60">
        <f>SUMIF('6.AnexeFF'!$B$5:$B$3708,$A39,'6.AnexeFF'!O$5:O$3708)</f>
        <v>0</v>
      </c>
      <c r="J39" s="60">
        <f>SUMIF('6.AnexeFF'!$B$5:$B$3708,$A39,'6.AnexeFF'!P$5:P$3708)</f>
        <v>0</v>
      </c>
      <c r="K39" s="60">
        <f>SUMIF('6.AnexeFF'!$B$5:$B$3708,$A39,'6.AnexeFF'!Q$5:Q$3708)</f>
        <v>0</v>
      </c>
      <c r="L39" s="49">
        <f>SUMIF('6.AnexeFF'!$B$5:$B$3708,$A39,'6.AnexeFF'!N$5:N$3708)</f>
        <v>0</v>
      </c>
      <c r="N39" s="49">
        <f t="shared" si="14"/>
        <v>0</v>
      </c>
      <c r="O39" s="49">
        <f t="shared" si="15"/>
        <v>0</v>
      </c>
      <c r="P39" s="49">
        <f t="shared" si="16"/>
        <v>0</v>
      </c>
    </row>
    <row r="40" spans="1:16" x14ac:dyDescent="0.2">
      <c r="A40" s="54" t="str">
        <f>A35&amp;", L/05"</f>
        <v>2019, L/05</v>
      </c>
      <c r="C40" s="60">
        <f>SUMIF('5.FF_EE'!$A$7:$A$300,$A40,'5.FF_EE'!$I$7:$I$300)</f>
        <v>0</v>
      </c>
      <c r="D40" s="60">
        <f>SUMIF('5.FF_EE'!$A$7:$A$300,$A40,'5.FF_EE'!$J$7:$J$300)</f>
        <v>0</v>
      </c>
      <c r="E40" s="60">
        <f t="shared" si="17"/>
        <v>0</v>
      </c>
      <c r="F40" s="59"/>
      <c r="G40" s="60">
        <f>SUMIF('6.AnexeFF'!$B$5:$B$3708,$A40,'6.AnexeFF'!R$5:R$3708)</f>
        <v>0</v>
      </c>
      <c r="H40" s="60">
        <f>SUMIF('6.AnexeFF'!$B$5:$B$3708,$A40,'6.AnexeFF'!M$5:M$3708)</f>
        <v>0</v>
      </c>
      <c r="I40" s="60">
        <f>SUMIF('6.AnexeFF'!$B$5:$B$3708,$A40,'6.AnexeFF'!O$5:O$3708)</f>
        <v>0</v>
      </c>
      <c r="J40" s="60">
        <f>SUMIF('6.AnexeFF'!$B$5:$B$3708,$A40,'6.AnexeFF'!P$5:P$3708)</f>
        <v>0</v>
      </c>
      <c r="K40" s="60">
        <f>SUMIF('6.AnexeFF'!$B$5:$B$3708,$A40,'6.AnexeFF'!Q$5:Q$3708)</f>
        <v>0</v>
      </c>
      <c r="L40" s="49">
        <f>SUMIF('6.AnexeFF'!$B$5:$B$3708,$A40,'6.AnexeFF'!N$5:N$3708)</f>
        <v>0</v>
      </c>
      <c r="N40" s="49">
        <f t="shared" si="14"/>
        <v>0</v>
      </c>
      <c r="O40" s="49">
        <f t="shared" si="15"/>
        <v>0</v>
      </c>
      <c r="P40" s="49">
        <f t="shared" si="16"/>
        <v>0</v>
      </c>
    </row>
    <row r="41" spans="1:16" x14ac:dyDescent="0.2">
      <c r="A41" s="54" t="str">
        <f>A35&amp;", L/06"</f>
        <v>2019, L/06</v>
      </c>
      <c r="C41" s="60">
        <f>SUMIF('5.FF_EE'!$A$7:$A$300,$A41,'5.FF_EE'!$I$7:$I$300)</f>
        <v>0</v>
      </c>
      <c r="D41" s="60">
        <f>SUMIF('5.FF_EE'!$A$7:$A$300,$A41,'5.FF_EE'!$J$7:$J$300)</f>
        <v>0</v>
      </c>
      <c r="E41" s="60">
        <f t="shared" si="17"/>
        <v>0</v>
      </c>
      <c r="F41" s="59"/>
      <c r="G41" s="60">
        <f>SUMIF('6.AnexeFF'!$B$5:$B$3708,$A41,'6.AnexeFF'!R$5:R$3708)</f>
        <v>0</v>
      </c>
      <c r="H41" s="60">
        <f>SUMIF('6.AnexeFF'!$B$5:$B$3708,$A41,'6.AnexeFF'!M$5:M$3708)</f>
        <v>0</v>
      </c>
      <c r="I41" s="60">
        <f>SUMIF('6.AnexeFF'!$B$5:$B$3708,$A41,'6.AnexeFF'!O$5:O$3708)</f>
        <v>0</v>
      </c>
      <c r="J41" s="60">
        <f>SUMIF('6.AnexeFF'!$B$5:$B$3708,$A41,'6.AnexeFF'!P$5:P$3708)</f>
        <v>0</v>
      </c>
      <c r="K41" s="60">
        <f>SUMIF('6.AnexeFF'!$B$5:$B$3708,$A41,'6.AnexeFF'!Q$5:Q$3708)</f>
        <v>0</v>
      </c>
      <c r="L41" s="49">
        <f>SUMIF('6.AnexeFF'!$B$5:$B$3708,$A41,'6.AnexeFF'!N$5:N$3708)</f>
        <v>0</v>
      </c>
      <c r="N41" s="49">
        <f t="shared" si="14"/>
        <v>0</v>
      </c>
      <c r="O41" s="49">
        <f t="shared" si="15"/>
        <v>0</v>
      </c>
      <c r="P41" s="49">
        <f t="shared" si="16"/>
        <v>0</v>
      </c>
    </row>
    <row r="42" spans="1:16" x14ac:dyDescent="0.2">
      <c r="A42" s="54" t="str">
        <f>A35&amp;", L/07"</f>
        <v>2019, L/07</v>
      </c>
      <c r="C42" s="60">
        <f>SUMIF('5.FF_EE'!$A$7:$A$300,$A42,'5.FF_EE'!$I$7:$I$300)</f>
        <v>0</v>
      </c>
      <c r="D42" s="60">
        <f>SUMIF('5.FF_EE'!$A$7:$A$300,$A42,'5.FF_EE'!$J$7:$J$300)</f>
        <v>0</v>
      </c>
      <c r="E42" s="60">
        <f t="shared" si="17"/>
        <v>0</v>
      </c>
      <c r="F42" s="59"/>
      <c r="G42" s="60">
        <f>SUMIF('6.AnexeFF'!$B$5:$B$3708,$A42,'6.AnexeFF'!R$5:R$3708)</f>
        <v>0</v>
      </c>
      <c r="H42" s="60">
        <f>SUMIF('6.AnexeFF'!$B$5:$B$3708,$A42,'6.AnexeFF'!M$5:M$3708)</f>
        <v>0</v>
      </c>
      <c r="I42" s="60">
        <f>SUMIF('6.AnexeFF'!$B$5:$B$3708,$A42,'6.AnexeFF'!O$5:O$3708)</f>
        <v>0</v>
      </c>
      <c r="J42" s="60">
        <f>SUMIF('6.AnexeFF'!$B$5:$B$3708,$A42,'6.AnexeFF'!P$5:P$3708)</f>
        <v>0</v>
      </c>
      <c r="K42" s="60">
        <f>SUMIF('6.AnexeFF'!$B$5:$B$3708,$A42,'6.AnexeFF'!Q$5:Q$3708)</f>
        <v>0</v>
      </c>
      <c r="L42" s="49">
        <f>SUMIF('6.AnexeFF'!$B$5:$B$3708,$A42,'6.AnexeFF'!N$5:N$3708)</f>
        <v>0</v>
      </c>
      <c r="N42" s="49">
        <f t="shared" si="14"/>
        <v>0</v>
      </c>
      <c r="O42" s="49">
        <f t="shared" si="15"/>
        <v>0</v>
      </c>
      <c r="P42" s="49">
        <f t="shared" si="16"/>
        <v>0</v>
      </c>
    </row>
    <row r="43" spans="1:16" x14ac:dyDescent="0.2">
      <c r="A43" s="54" t="str">
        <f>A35&amp;", L/08"</f>
        <v>2019, L/08</v>
      </c>
      <c r="C43" s="60">
        <f>SUMIF('5.FF_EE'!$A$7:$A$300,$A43,'5.FF_EE'!$I$7:$I$300)</f>
        <v>0</v>
      </c>
      <c r="D43" s="60">
        <f>SUMIF('5.FF_EE'!$A$7:$A$300,$A43,'5.FF_EE'!$J$7:$J$300)</f>
        <v>0</v>
      </c>
      <c r="E43" s="60">
        <f t="shared" si="17"/>
        <v>0</v>
      </c>
      <c r="F43" s="59"/>
      <c r="G43" s="60">
        <f>SUMIF('6.AnexeFF'!$B$5:$B$3708,$A43,'6.AnexeFF'!R$5:R$3708)</f>
        <v>0</v>
      </c>
      <c r="H43" s="60">
        <f>SUMIF('6.AnexeFF'!$B$5:$B$3708,$A43,'6.AnexeFF'!M$5:M$3708)</f>
        <v>0</v>
      </c>
      <c r="I43" s="60">
        <f>SUMIF('6.AnexeFF'!$B$5:$B$3708,$A43,'6.AnexeFF'!O$5:O$3708)</f>
        <v>0</v>
      </c>
      <c r="J43" s="60">
        <f>SUMIF('6.AnexeFF'!$B$5:$B$3708,$A43,'6.AnexeFF'!P$5:P$3708)</f>
        <v>0</v>
      </c>
      <c r="K43" s="60">
        <f>SUMIF('6.AnexeFF'!$B$5:$B$3708,$A43,'6.AnexeFF'!Q$5:Q$3708)</f>
        <v>0</v>
      </c>
      <c r="L43" s="49">
        <f>SUMIF('6.AnexeFF'!$B$5:$B$3708,$A43,'6.AnexeFF'!N$5:N$3708)</f>
        <v>0</v>
      </c>
      <c r="N43" s="49">
        <f t="shared" si="14"/>
        <v>0</v>
      </c>
      <c r="O43" s="49">
        <f t="shared" si="15"/>
        <v>0</v>
      </c>
      <c r="P43" s="49">
        <f t="shared" si="16"/>
        <v>0</v>
      </c>
    </row>
    <row r="44" spans="1:16" x14ac:dyDescent="0.2">
      <c r="A44" s="54" t="str">
        <f>A35&amp;", L/09"</f>
        <v>2019, L/09</v>
      </c>
      <c r="C44" s="60">
        <f>SUMIF('5.FF_EE'!$A$7:$A$300,$A44,'5.FF_EE'!$I$7:$I$300)</f>
        <v>0</v>
      </c>
      <c r="D44" s="60">
        <f>SUMIF('5.FF_EE'!$A$7:$A$300,$A44,'5.FF_EE'!$J$7:$J$300)</f>
        <v>0</v>
      </c>
      <c r="E44" s="60">
        <f t="shared" si="17"/>
        <v>0</v>
      </c>
      <c r="F44" s="59"/>
      <c r="G44" s="60">
        <f>SUMIF('6.AnexeFF'!$B$5:$B$3708,$A44,'6.AnexeFF'!R$5:R$3708)</f>
        <v>0</v>
      </c>
      <c r="H44" s="60">
        <f>SUMIF('6.AnexeFF'!$B$5:$B$3708,$A44,'6.AnexeFF'!M$5:M$3708)</f>
        <v>0</v>
      </c>
      <c r="I44" s="60">
        <f>SUMIF('6.AnexeFF'!$B$5:$B$3708,$A44,'6.AnexeFF'!O$5:O$3708)</f>
        <v>0</v>
      </c>
      <c r="J44" s="60">
        <f>SUMIF('6.AnexeFF'!$B$5:$B$3708,$A44,'6.AnexeFF'!P$5:P$3708)</f>
        <v>0</v>
      </c>
      <c r="K44" s="60">
        <f>SUMIF('6.AnexeFF'!$B$5:$B$3708,$A44,'6.AnexeFF'!Q$5:Q$3708)</f>
        <v>0</v>
      </c>
      <c r="L44" s="49">
        <f>SUMIF('6.AnexeFF'!$B$5:$B$3708,$A44,'6.AnexeFF'!N$5:N$3708)</f>
        <v>0</v>
      </c>
      <c r="N44" s="49">
        <f t="shared" si="14"/>
        <v>0</v>
      </c>
      <c r="O44" s="49">
        <f t="shared" si="15"/>
        <v>0</v>
      </c>
      <c r="P44" s="49">
        <f t="shared" si="16"/>
        <v>0</v>
      </c>
    </row>
    <row r="45" spans="1:16" x14ac:dyDescent="0.2">
      <c r="A45" s="54" t="str">
        <f>A35&amp;", L/10"</f>
        <v>2019, L/10</v>
      </c>
      <c r="C45" s="60">
        <f>SUMIF('5.FF_EE'!$A$7:$A$300,$A45,'5.FF_EE'!$I$7:$I$300)</f>
        <v>0</v>
      </c>
      <c r="D45" s="60">
        <f>SUMIF('5.FF_EE'!$A$7:$A$300,$A45,'5.FF_EE'!$J$7:$J$300)</f>
        <v>0</v>
      </c>
      <c r="E45" s="60">
        <f t="shared" si="17"/>
        <v>0</v>
      </c>
      <c r="F45" s="59"/>
      <c r="G45" s="60">
        <f>SUMIF('6.AnexeFF'!$B$5:$B$3708,$A45,'6.AnexeFF'!R$5:R$3708)</f>
        <v>0</v>
      </c>
      <c r="H45" s="60">
        <f>SUMIF('6.AnexeFF'!$B$5:$B$3708,$A45,'6.AnexeFF'!M$5:M$3708)</f>
        <v>0</v>
      </c>
      <c r="I45" s="60">
        <f>SUMIF('6.AnexeFF'!$B$5:$B$3708,$A45,'6.AnexeFF'!O$5:O$3708)</f>
        <v>0</v>
      </c>
      <c r="J45" s="60">
        <f>SUMIF('6.AnexeFF'!$B$5:$B$3708,$A45,'6.AnexeFF'!P$5:P$3708)</f>
        <v>0</v>
      </c>
      <c r="K45" s="60">
        <f>SUMIF('6.AnexeFF'!$B$5:$B$3708,$A45,'6.AnexeFF'!Q$5:Q$3708)</f>
        <v>0</v>
      </c>
      <c r="L45" s="49">
        <f>SUMIF('6.AnexeFF'!$B$5:$B$3708,$A45,'6.AnexeFF'!N$5:N$3708)</f>
        <v>0</v>
      </c>
      <c r="N45" s="49">
        <f t="shared" si="14"/>
        <v>0</v>
      </c>
      <c r="O45" s="49">
        <f t="shared" si="15"/>
        <v>0</v>
      </c>
      <c r="P45" s="49">
        <f t="shared" si="16"/>
        <v>0</v>
      </c>
    </row>
    <row r="46" spans="1:16" x14ac:dyDescent="0.2">
      <c r="A46" s="54" t="str">
        <f>A35&amp;", L/11"</f>
        <v>2019, L/11</v>
      </c>
      <c r="C46" s="60">
        <f>SUMIF('5.FF_EE'!$A$7:$A$300,$A46,'5.FF_EE'!$I$7:$I$300)</f>
        <v>0</v>
      </c>
      <c r="D46" s="60">
        <f>SUMIF('5.FF_EE'!$A$7:$A$300,$A46,'5.FF_EE'!$J$7:$J$300)</f>
        <v>0</v>
      </c>
      <c r="E46" s="60">
        <f t="shared" si="17"/>
        <v>0</v>
      </c>
      <c r="F46" s="59"/>
      <c r="G46" s="60">
        <f>SUMIF('6.AnexeFF'!$B$5:$B$3708,$A46,'6.AnexeFF'!R$5:R$3708)</f>
        <v>0</v>
      </c>
      <c r="H46" s="60">
        <f>SUMIF('6.AnexeFF'!$B$5:$B$3708,$A46,'6.AnexeFF'!M$5:M$3708)</f>
        <v>0</v>
      </c>
      <c r="I46" s="60">
        <f>SUMIF('6.AnexeFF'!$B$5:$B$3708,$A46,'6.AnexeFF'!O$5:O$3708)</f>
        <v>0</v>
      </c>
      <c r="J46" s="60">
        <f>SUMIF('6.AnexeFF'!$B$5:$B$3708,$A46,'6.AnexeFF'!P$5:P$3708)</f>
        <v>0</v>
      </c>
      <c r="K46" s="60">
        <f>SUMIF('6.AnexeFF'!$B$5:$B$3708,$A46,'6.AnexeFF'!Q$5:Q$3708)</f>
        <v>0</v>
      </c>
      <c r="L46" s="49">
        <f>SUMIF('6.AnexeFF'!$B$5:$B$3708,$A46,'6.AnexeFF'!N$5:N$3708)</f>
        <v>0</v>
      </c>
      <c r="N46" s="49">
        <f t="shared" si="14"/>
        <v>0</v>
      </c>
      <c r="O46" s="49">
        <f t="shared" si="15"/>
        <v>0</v>
      </c>
      <c r="P46" s="49">
        <f t="shared" si="16"/>
        <v>0</v>
      </c>
    </row>
    <row r="47" spans="1:16" x14ac:dyDescent="0.2">
      <c r="A47" s="54" t="str">
        <f>A35&amp;", L/12"</f>
        <v>2019, L/12</v>
      </c>
      <c r="C47" s="60">
        <f>SUMIF('5.FF_EE'!$A$7:$A$300,$A47,'5.FF_EE'!$I$7:$I$300)</f>
        <v>0</v>
      </c>
      <c r="D47" s="60">
        <f>SUMIF('5.FF_EE'!$A$7:$A$300,$A47,'5.FF_EE'!$J$7:$J$300)</f>
        <v>0</v>
      </c>
      <c r="E47" s="60">
        <f t="shared" si="17"/>
        <v>0</v>
      </c>
      <c r="F47" s="59"/>
      <c r="G47" s="60">
        <f>SUMIF('6.AnexeFF'!$B$5:$B$3708,$A47,'6.AnexeFF'!R$5:R$3708)</f>
        <v>0</v>
      </c>
      <c r="H47" s="60">
        <f>SUMIF('6.AnexeFF'!$B$5:$B$3708,$A47,'6.AnexeFF'!M$5:M$3708)</f>
        <v>0</v>
      </c>
      <c r="I47" s="60">
        <f>SUMIF('6.AnexeFF'!$B$5:$B$3708,$A47,'6.AnexeFF'!O$5:O$3708)</f>
        <v>0</v>
      </c>
      <c r="J47" s="60">
        <f>SUMIF('6.AnexeFF'!$B$5:$B$3708,$A47,'6.AnexeFF'!P$5:P$3708)</f>
        <v>0</v>
      </c>
      <c r="K47" s="60">
        <f>SUMIF('6.AnexeFF'!$B$5:$B$3708,$A47,'6.AnexeFF'!Q$5:Q$3708)</f>
        <v>0</v>
      </c>
      <c r="L47" s="49">
        <f>SUMIF('6.AnexeFF'!$B$5:$B$3708,$A47,'6.AnexeFF'!N$5:N$3708)</f>
        <v>0</v>
      </c>
      <c r="N47" s="49">
        <f t="shared" si="14"/>
        <v>0</v>
      </c>
      <c r="O47" s="49">
        <f t="shared" si="15"/>
        <v>0</v>
      </c>
      <c r="P47" s="49">
        <f t="shared" si="16"/>
        <v>0</v>
      </c>
    </row>
    <row r="48" spans="1:16" s="47" customFormat="1" x14ac:dyDescent="0.2">
      <c r="A48" s="46" t="s">
        <v>245</v>
      </c>
      <c r="C48" s="61">
        <f>SUM(C36:C47)</f>
        <v>0</v>
      </c>
      <c r="D48" s="61">
        <f>SUM(D36:D47)</f>
        <v>0</v>
      </c>
      <c r="E48" s="61">
        <f>SUM(E36:E47)</f>
        <v>0</v>
      </c>
      <c r="F48" s="62"/>
      <c r="G48" s="61">
        <f t="shared" ref="G48" si="18">SUM(G36:G47)</f>
        <v>0</v>
      </c>
      <c r="H48" s="61">
        <f>SUM(H36:H47)</f>
        <v>0</v>
      </c>
      <c r="I48" s="61">
        <f t="shared" ref="I48:L48" si="19">SUM(I36:I47)</f>
        <v>0</v>
      </c>
      <c r="J48" s="61">
        <f t="shared" si="19"/>
        <v>0</v>
      </c>
      <c r="K48" s="61">
        <f t="shared" si="19"/>
        <v>0</v>
      </c>
      <c r="L48" s="50">
        <f t="shared" si="19"/>
        <v>0</v>
      </c>
      <c r="N48" s="50">
        <f t="shared" si="14"/>
        <v>0</v>
      </c>
      <c r="O48" s="50">
        <f t="shared" si="15"/>
        <v>0</v>
      </c>
      <c r="P48" s="50">
        <f t="shared" si="16"/>
        <v>0</v>
      </c>
    </row>
    <row r="49" spans="1:16" hidden="1" outlineLevel="1" x14ac:dyDescent="0.2">
      <c r="A49" s="71">
        <f>A35+1</f>
        <v>2020</v>
      </c>
      <c r="C49" s="58"/>
      <c r="D49" s="58"/>
      <c r="E49" s="58"/>
      <c r="F49" s="59"/>
      <c r="G49" s="58"/>
      <c r="H49" s="58"/>
      <c r="I49" s="58"/>
      <c r="J49" s="58"/>
      <c r="K49" s="58"/>
      <c r="L49" s="48"/>
      <c r="N49" s="48"/>
      <c r="O49" s="48"/>
      <c r="P49" s="48"/>
    </row>
    <row r="50" spans="1:16" hidden="1" outlineLevel="1" x14ac:dyDescent="0.2">
      <c r="A50" s="54" t="str">
        <f>A49&amp;", L/01"</f>
        <v>2020, L/01</v>
      </c>
      <c r="C50" s="60">
        <f>SUMIF('5.FF_EE'!$A$7:$A$300,$A50,'5.FF_EE'!$I$7:$I$300)</f>
        <v>0</v>
      </c>
      <c r="D50" s="60">
        <f>SUMIF('5.FF_EE'!$A$7:$A$300,$A50,'5.FF_EE'!$J$7:$J$300)</f>
        <v>0</v>
      </c>
      <c r="E50" s="60">
        <f>C50-D50</f>
        <v>0</v>
      </c>
      <c r="F50" s="59"/>
      <c r="G50" s="60">
        <f>SUMIF('6.AnexeFF'!$B$5:$B$3708,$A50,'6.AnexeFF'!R$5:R$3708)</f>
        <v>0</v>
      </c>
      <c r="H50" s="60">
        <f>SUMIF('6.AnexeFF'!$B$5:$B$3708,$A50,'6.AnexeFF'!M$5:M$3708)</f>
        <v>0</v>
      </c>
      <c r="I50" s="60">
        <f>SUMIF('6.AnexeFF'!$B$5:$B$3708,$A50,'6.AnexeFF'!O$5:O$3708)</f>
        <v>0</v>
      </c>
      <c r="J50" s="60">
        <f>SUMIF('6.AnexeFF'!$B$5:$B$3708,$A50,'6.AnexeFF'!P$5:P$3708)</f>
        <v>0</v>
      </c>
      <c r="K50" s="60">
        <f>SUMIF('6.AnexeFF'!$B$5:$B$3708,$A50,'6.AnexeFF'!Q$5:Q$3708)</f>
        <v>0</v>
      </c>
      <c r="L50" s="49">
        <f>SUMIF('6.AnexeFF'!$B$5:$B$3708,$A50,'6.AnexeFF'!N$5:N$3708)</f>
        <v>0</v>
      </c>
      <c r="N50" s="49">
        <f t="shared" ref="N50:N62" si="20">ROUND(G50-C50,2)</f>
        <v>0</v>
      </c>
      <c r="O50" s="49">
        <f t="shared" ref="O50:O62" si="21">ROUND(J50-D50,2)</f>
        <v>0</v>
      </c>
      <c r="P50" s="49">
        <f t="shared" ref="P50:P62" si="22">ROUND(K50-E50,2)</f>
        <v>0</v>
      </c>
    </row>
    <row r="51" spans="1:16" hidden="1" outlineLevel="1" x14ac:dyDescent="0.2">
      <c r="A51" s="54" t="str">
        <f>A49&amp;", L/02"</f>
        <v>2020, L/02</v>
      </c>
      <c r="C51" s="60">
        <f>SUMIF('5.FF_EE'!$A$7:$A$300,$A51,'5.FF_EE'!$I$7:$I$300)</f>
        <v>0</v>
      </c>
      <c r="D51" s="60">
        <f>SUMIF('5.FF_EE'!$A$7:$A$300,$A51,'5.FF_EE'!$J$7:$J$300)</f>
        <v>0</v>
      </c>
      <c r="E51" s="60">
        <f t="shared" ref="E51:E61" si="23">C51-D51</f>
        <v>0</v>
      </c>
      <c r="F51" s="59"/>
      <c r="G51" s="60">
        <f>SUMIF('6.AnexeFF'!$B$5:$B$3708,$A51,'6.AnexeFF'!R$5:R$3708)</f>
        <v>0</v>
      </c>
      <c r="H51" s="60">
        <f>SUMIF('6.AnexeFF'!$B$5:$B$3708,$A51,'6.AnexeFF'!M$5:M$3708)</f>
        <v>0</v>
      </c>
      <c r="I51" s="60">
        <f>SUMIF('6.AnexeFF'!$B$5:$B$3708,$A51,'6.AnexeFF'!O$5:O$3708)</f>
        <v>0</v>
      </c>
      <c r="J51" s="60">
        <f>SUMIF('6.AnexeFF'!$B$5:$B$3708,$A51,'6.AnexeFF'!P$5:P$3708)</f>
        <v>0</v>
      </c>
      <c r="K51" s="60">
        <f>SUMIF('6.AnexeFF'!$B$5:$B$3708,$A51,'6.AnexeFF'!Q$5:Q$3708)</f>
        <v>0</v>
      </c>
      <c r="L51" s="49">
        <f>SUMIF('6.AnexeFF'!$B$5:$B$3708,$A51,'6.AnexeFF'!N$5:N$3708)</f>
        <v>0</v>
      </c>
      <c r="N51" s="49">
        <f t="shared" si="20"/>
        <v>0</v>
      </c>
      <c r="O51" s="49">
        <f t="shared" si="21"/>
        <v>0</v>
      </c>
      <c r="P51" s="49">
        <f t="shared" si="22"/>
        <v>0</v>
      </c>
    </row>
    <row r="52" spans="1:16" hidden="1" outlineLevel="1" x14ac:dyDescent="0.2">
      <c r="A52" s="54" t="str">
        <f>A49&amp;", L/03"</f>
        <v>2020, L/03</v>
      </c>
      <c r="C52" s="60">
        <f>SUMIF('5.FF_EE'!$A$7:$A$300,$A52,'5.FF_EE'!$I$7:$I$300)</f>
        <v>0</v>
      </c>
      <c r="D52" s="60">
        <f>SUMIF('5.FF_EE'!$A$7:$A$300,$A52,'5.FF_EE'!$J$7:$J$300)</f>
        <v>0</v>
      </c>
      <c r="E52" s="60">
        <f t="shared" si="23"/>
        <v>0</v>
      </c>
      <c r="F52" s="59"/>
      <c r="G52" s="60">
        <f>SUMIF('6.AnexeFF'!$B$5:$B$3708,$A52,'6.AnexeFF'!R$5:R$3708)</f>
        <v>0</v>
      </c>
      <c r="H52" s="60">
        <f>SUMIF('6.AnexeFF'!$B$5:$B$3708,$A52,'6.AnexeFF'!M$5:M$3708)</f>
        <v>0</v>
      </c>
      <c r="I52" s="60">
        <f>SUMIF('6.AnexeFF'!$B$5:$B$3708,$A52,'6.AnexeFF'!O$5:O$3708)</f>
        <v>0</v>
      </c>
      <c r="J52" s="60">
        <f>SUMIF('6.AnexeFF'!$B$5:$B$3708,$A52,'6.AnexeFF'!P$5:P$3708)</f>
        <v>0</v>
      </c>
      <c r="K52" s="60">
        <f>SUMIF('6.AnexeFF'!$B$5:$B$3708,$A52,'6.AnexeFF'!Q$5:Q$3708)</f>
        <v>0</v>
      </c>
      <c r="L52" s="49">
        <f>SUMIF('6.AnexeFF'!$B$5:$B$3708,$A52,'6.AnexeFF'!N$5:N$3708)</f>
        <v>0</v>
      </c>
      <c r="N52" s="49">
        <f t="shared" si="20"/>
        <v>0</v>
      </c>
      <c r="O52" s="49">
        <f t="shared" si="21"/>
        <v>0</v>
      </c>
      <c r="P52" s="49">
        <f t="shared" si="22"/>
        <v>0</v>
      </c>
    </row>
    <row r="53" spans="1:16" hidden="1" outlineLevel="1" x14ac:dyDescent="0.2">
      <c r="A53" s="54" t="str">
        <f>A49&amp;", L/04"</f>
        <v>2020, L/04</v>
      </c>
      <c r="C53" s="60">
        <f>SUMIF('5.FF_EE'!$A$7:$A$300,$A53,'5.FF_EE'!$I$7:$I$300)</f>
        <v>0</v>
      </c>
      <c r="D53" s="60">
        <f>SUMIF('5.FF_EE'!$A$7:$A$300,$A53,'5.FF_EE'!$J$7:$J$300)</f>
        <v>0</v>
      </c>
      <c r="E53" s="60">
        <f t="shared" si="23"/>
        <v>0</v>
      </c>
      <c r="F53" s="59"/>
      <c r="G53" s="60">
        <f>SUMIF('6.AnexeFF'!$B$5:$B$3708,$A53,'6.AnexeFF'!R$5:R$3708)</f>
        <v>0</v>
      </c>
      <c r="H53" s="60">
        <f>SUMIF('6.AnexeFF'!$B$5:$B$3708,$A53,'6.AnexeFF'!M$5:M$3708)</f>
        <v>0</v>
      </c>
      <c r="I53" s="60">
        <f>SUMIF('6.AnexeFF'!$B$5:$B$3708,$A53,'6.AnexeFF'!O$5:O$3708)</f>
        <v>0</v>
      </c>
      <c r="J53" s="60">
        <f>SUMIF('6.AnexeFF'!$B$5:$B$3708,$A53,'6.AnexeFF'!P$5:P$3708)</f>
        <v>0</v>
      </c>
      <c r="K53" s="60">
        <f>SUMIF('6.AnexeFF'!$B$5:$B$3708,$A53,'6.AnexeFF'!Q$5:Q$3708)</f>
        <v>0</v>
      </c>
      <c r="L53" s="49">
        <f>SUMIF('6.AnexeFF'!$B$5:$B$3708,$A53,'6.AnexeFF'!N$5:N$3708)</f>
        <v>0</v>
      </c>
      <c r="N53" s="49">
        <f t="shared" si="20"/>
        <v>0</v>
      </c>
      <c r="O53" s="49">
        <f t="shared" si="21"/>
        <v>0</v>
      </c>
      <c r="P53" s="49">
        <f t="shared" si="22"/>
        <v>0</v>
      </c>
    </row>
    <row r="54" spans="1:16" hidden="1" outlineLevel="1" x14ac:dyDescent="0.2">
      <c r="A54" s="54" t="str">
        <f>A49&amp;", L/05"</f>
        <v>2020, L/05</v>
      </c>
      <c r="C54" s="60">
        <f>SUMIF('5.FF_EE'!$A$7:$A$300,$A54,'5.FF_EE'!$I$7:$I$300)</f>
        <v>0</v>
      </c>
      <c r="D54" s="60">
        <f>SUMIF('5.FF_EE'!$A$7:$A$300,$A54,'5.FF_EE'!$J$7:$J$300)</f>
        <v>0</v>
      </c>
      <c r="E54" s="60">
        <f t="shared" si="23"/>
        <v>0</v>
      </c>
      <c r="F54" s="59"/>
      <c r="G54" s="60">
        <f>SUMIF('6.AnexeFF'!$B$5:$B$3708,$A54,'6.AnexeFF'!R$5:R$3708)</f>
        <v>0</v>
      </c>
      <c r="H54" s="60">
        <f>SUMIF('6.AnexeFF'!$B$5:$B$3708,$A54,'6.AnexeFF'!M$5:M$3708)</f>
        <v>0</v>
      </c>
      <c r="I54" s="60">
        <f>SUMIF('6.AnexeFF'!$B$5:$B$3708,$A54,'6.AnexeFF'!O$5:O$3708)</f>
        <v>0</v>
      </c>
      <c r="J54" s="60">
        <f>SUMIF('6.AnexeFF'!$B$5:$B$3708,$A54,'6.AnexeFF'!P$5:P$3708)</f>
        <v>0</v>
      </c>
      <c r="K54" s="60">
        <f>SUMIF('6.AnexeFF'!$B$5:$B$3708,$A54,'6.AnexeFF'!Q$5:Q$3708)</f>
        <v>0</v>
      </c>
      <c r="L54" s="49">
        <f>SUMIF('6.AnexeFF'!$B$5:$B$3708,$A54,'6.AnexeFF'!N$5:N$3708)</f>
        <v>0</v>
      </c>
      <c r="N54" s="49">
        <f t="shared" si="20"/>
        <v>0</v>
      </c>
      <c r="O54" s="49">
        <f t="shared" si="21"/>
        <v>0</v>
      </c>
      <c r="P54" s="49">
        <f t="shared" si="22"/>
        <v>0</v>
      </c>
    </row>
    <row r="55" spans="1:16" hidden="1" outlineLevel="1" x14ac:dyDescent="0.2">
      <c r="A55" s="54" t="str">
        <f>A49&amp;", L/06"</f>
        <v>2020, L/06</v>
      </c>
      <c r="C55" s="60">
        <f>SUMIF('5.FF_EE'!$A$7:$A$300,$A55,'5.FF_EE'!$I$7:$I$300)</f>
        <v>0</v>
      </c>
      <c r="D55" s="60">
        <f>SUMIF('5.FF_EE'!$A$7:$A$300,$A55,'5.FF_EE'!$J$7:$J$300)</f>
        <v>0</v>
      </c>
      <c r="E55" s="60">
        <f t="shared" si="23"/>
        <v>0</v>
      </c>
      <c r="F55" s="59"/>
      <c r="G55" s="60">
        <f>SUMIF('6.AnexeFF'!$B$5:$B$3708,$A55,'6.AnexeFF'!R$5:R$3708)</f>
        <v>0</v>
      </c>
      <c r="H55" s="60">
        <f>SUMIF('6.AnexeFF'!$B$5:$B$3708,$A55,'6.AnexeFF'!M$5:M$3708)</f>
        <v>0</v>
      </c>
      <c r="I55" s="60">
        <f>SUMIF('6.AnexeFF'!$B$5:$B$3708,$A55,'6.AnexeFF'!O$5:O$3708)</f>
        <v>0</v>
      </c>
      <c r="J55" s="60">
        <f>SUMIF('6.AnexeFF'!$B$5:$B$3708,$A55,'6.AnexeFF'!P$5:P$3708)</f>
        <v>0</v>
      </c>
      <c r="K55" s="60">
        <f>SUMIF('6.AnexeFF'!$B$5:$B$3708,$A55,'6.AnexeFF'!Q$5:Q$3708)</f>
        <v>0</v>
      </c>
      <c r="L55" s="49">
        <f>SUMIF('6.AnexeFF'!$B$5:$B$3708,$A55,'6.AnexeFF'!N$5:N$3708)</f>
        <v>0</v>
      </c>
      <c r="N55" s="49">
        <f t="shared" si="20"/>
        <v>0</v>
      </c>
      <c r="O55" s="49">
        <f t="shared" si="21"/>
        <v>0</v>
      </c>
      <c r="P55" s="49">
        <f t="shared" si="22"/>
        <v>0</v>
      </c>
    </row>
    <row r="56" spans="1:16" hidden="1" outlineLevel="1" x14ac:dyDescent="0.2">
      <c r="A56" s="54" t="str">
        <f>A49&amp;", L/07"</f>
        <v>2020, L/07</v>
      </c>
      <c r="C56" s="60">
        <f>SUMIF('5.FF_EE'!$A$7:$A$300,$A56,'5.FF_EE'!$I$7:$I$300)</f>
        <v>0</v>
      </c>
      <c r="D56" s="60">
        <f>SUMIF('5.FF_EE'!$A$7:$A$300,$A56,'5.FF_EE'!$J$7:$J$300)</f>
        <v>0</v>
      </c>
      <c r="E56" s="60">
        <f t="shared" si="23"/>
        <v>0</v>
      </c>
      <c r="F56" s="59"/>
      <c r="G56" s="60">
        <f>SUMIF('6.AnexeFF'!$B$5:$B$3708,$A56,'6.AnexeFF'!R$5:R$3708)</f>
        <v>0</v>
      </c>
      <c r="H56" s="60">
        <f>SUMIF('6.AnexeFF'!$B$5:$B$3708,$A56,'6.AnexeFF'!M$5:M$3708)</f>
        <v>0</v>
      </c>
      <c r="I56" s="60">
        <f>SUMIF('6.AnexeFF'!$B$5:$B$3708,$A56,'6.AnexeFF'!O$5:O$3708)</f>
        <v>0</v>
      </c>
      <c r="J56" s="60">
        <f>SUMIF('6.AnexeFF'!$B$5:$B$3708,$A56,'6.AnexeFF'!P$5:P$3708)</f>
        <v>0</v>
      </c>
      <c r="K56" s="60">
        <f>SUMIF('6.AnexeFF'!$B$5:$B$3708,$A56,'6.AnexeFF'!Q$5:Q$3708)</f>
        <v>0</v>
      </c>
      <c r="L56" s="49">
        <f>SUMIF('6.AnexeFF'!$B$5:$B$3708,$A56,'6.AnexeFF'!N$5:N$3708)</f>
        <v>0</v>
      </c>
      <c r="N56" s="49">
        <f t="shared" si="20"/>
        <v>0</v>
      </c>
      <c r="O56" s="49">
        <f t="shared" si="21"/>
        <v>0</v>
      </c>
      <c r="P56" s="49">
        <f t="shared" si="22"/>
        <v>0</v>
      </c>
    </row>
    <row r="57" spans="1:16" hidden="1" outlineLevel="1" x14ac:dyDescent="0.2">
      <c r="A57" s="54" t="str">
        <f>A49&amp;", L/08"</f>
        <v>2020, L/08</v>
      </c>
      <c r="C57" s="60">
        <f>SUMIF('5.FF_EE'!$A$7:$A$300,$A57,'5.FF_EE'!$I$7:$I$300)</f>
        <v>0</v>
      </c>
      <c r="D57" s="60">
        <f>SUMIF('5.FF_EE'!$A$7:$A$300,$A57,'5.FF_EE'!$J$7:$J$300)</f>
        <v>0</v>
      </c>
      <c r="E57" s="60">
        <f t="shared" si="23"/>
        <v>0</v>
      </c>
      <c r="F57" s="59"/>
      <c r="G57" s="60">
        <f>SUMIF('6.AnexeFF'!$B$5:$B$3708,$A57,'6.AnexeFF'!R$5:R$3708)</f>
        <v>0</v>
      </c>
      <c r="H57" s="60">
        <f>SUMIF('6.AnexeFF'!$B$5:$B$3708,$A57,'6.AnexeFF'!M$5:M$3708)</f>
        <v>0</v>
      </c>
      <c r="I57" s="60">
        <f>SUMIF('6.AnexeFF'!$B$5:$B$3708,$A57,'6.AnexeFF'!O$5:O$3708)</f>
        <v>0</v>
      </c>
      <c r="J57" s="60">
        <f>SUMIF('6.AnexeFF'!$B$5:$B$3708,$A57,'6.AnexeFF'!P$5:P$3708)</f>
        <v>0</v>
      </c>
      <c r="K57" s="60">
        <f>SUMIF('6.AnexeFF'!$B$5:$B$3708,$A57,'6.AnexeFF'!Q$5:Q$3708)</f>
        <v>0</v>
      </c>
      <c r="L57" s="49">
        <f>SUMIF('6.AnexeFF'!$B$5:$B$3708,$A57,'6.AnexeFF'!N$5:N$3708)</f>
        <v>0</v>
      </c>
      <c r="N57" s="49">
        <f t="shared" si="20"/>
        <v>0</v>
      </c>
      <c r="O57" s="49">
        <f t="shared" si="21"/>
        <v>0</v>
      </c>
      <c r="P57" s="49">
        <f t="shared" si="22"/>
        <v>0</v>
      </c>
    </row>
    <row r="58" spans="1:16" hidden="1" outlineLevel="1" x14ac:dyDescent="0.2">
      <c r="A58" s="54" t="str">
        <f>A49&amp;", L/09"</f>
        <v>2020, L/09</v>
      </c>
      <c r="C58" s="60">
        <f>SUMIF('5.FF_EE'!$A$7:$A$300,$A58,'5.FF_EE'!$I$7:$I$300)</f>
        <v>0</v>
      </c>
      <c r="D58" s="60">
        <f>SUMIF('5.FF_EE'!$A$7:$A$300,$A58,'5.FF_EE'!$J$7:$J$300)</f>
        <v>0</v>
      </c>
      <c r="E58" s="60">
        <f t="shared" si="23"/>
        <v>0</v>
      </c>
      <c r="F58" s="59"/>
      <c r="G58" s="60">
        <f>SUMIF('6.AnexeFF'!$B$5:$B$3708,$A58,'6.AnexeFF'!R$5:R$3708)</f>
        <v>0</v>
      </c>
      <c r="H58" s="60">
        <f>SUMIF('6.AnexeFF'!$B$5:$B$3708,$A58,'6.AnexeFF'!M$5:M$3708)</f>
        <v>0</v>
      </c>
      <c r="I58" s="60">
        <f>SUMIF('6.AnexeFF'!$B$5:$B$3708,$A58,'6.AnexeFF'!O$5:O$3708)</f>
        <v>0</v>
      </c>
      <c r="J58" s="60">
        <f>SUMIF('6.AnexeFF'!$B$5:$B$3708,$A58,'6.AnexeFF'!P$5:P$3708)</f>
        <v>0</v>
      </c>
      <c r="K58" s="60">
        <f>SUMIF('6.AnexeFF'!$B$5:$B$3708,$A58,'6.AnexeFF'!Q$5:Q$3708)</f>
        <v>0</v>
      </c>
      <c r="L58" s="49">
        <f>SUMIF('6.AnexeFF'!$B$5:$B$3708,$A58,'6.AnexeFF'!N$5:N$3708)</f>
        <v>0</v>
      </c>
      <c r="N58" s="49">
        <f t="shared" si="20"/>
        <v>0</v>
      </c>
      <c r="O58" s="49">
        <f t="shared" si="21"/>
        <v>0</v>
      </c>
      <c r="P58" s="49">
        <f t="shared" si="22"/>
        <v>0</v>
      </c>
    </row>
    <row r="59" spans="1:16" hidden="1" outlineLevel="1" x14ac:dyDescent="0.2">
      <c r="A59" s="54" t="str">
        <f>A49&amp;", L/10"</f>
        <v>2020, L/10</v>
      </c>
      <c r="C59" s="60">
        <f>SUMIF('5.FF_EE'!$A$7:$A$300,$A59,'5.FF_EE'!$I$7:$I$300)</f>
        <v>0</v>
      </c>
      <c r="D59" s="60">
        <f>SUMIF('5.FF_EE'!$A$7:$A$300,$A59,'5.FF_EE'!$J$7:$J$300)</f>
        <v>0</v>
      </c>
      <c r="E59" s="60">
        <f t="shared" si="23"/>
        <v>0</v>
      </c>
      <c r="F59" s="59"/>
      <c r="G59" s="60">
        <f>SUMIF('6.AnexeFF'!$B$5:$B$3708,$A59,'6.AnexeFF'!R$5:R$3708)</f>
        <v>0</v>
      </c>
      <c r="H59" s="60">
        <f>SUMIF('6.AnexeFF'!$B$5:$B$3708,$A59,'6.AnexeFF'!M$5:M$3708)</f>
        <v>0</v>
      </c>
      <c r="I59" s="60">
        <f>SUMIF('6.AnexeFF'!$B$5:$B$3708,$A59,'6.AnexeFF'!O$5:O$3708)</f>
        <v>0</v>
      </c>
      <c r="J59" s="60">
        <f>SUMIF('6.AnexeFF'!$B$5:$B$3708,$A59,'6.AnexeFF'!P$5:P$3708)</f>
        <v>0</v>
      </c>
      <c r="K59" s="60">
        <f>SUMIF('6.AnexeFF'!$B$5:$B$3708,$A59,'6.AnexeFF'!Q$5:Q$3708)</f>
        <v>0</v>
      </c>
      <c r="L59" s="49">
        <f>SUMIF('6.AnexeFF'!$B$5:$B$3708,$A59,'6.AnexeFF'!N$5:N$3708)</f>
        <v>0</v>
      </c>
      <c r="N59" s="49">
        <f t="shared" si="20"/>
        <v>0</v>
      </c>
      <c r="O59" s="49">
        <f t="shared" si="21"/>
        <v>0</v>
      </c>
      <c r="P59" s="49">
        <f t="shared" si="22"/>
        <v>0</v>
      </c>
    </row>
    <row r="60" spans="1:16" hidden="1" outlineLevel="1" x14ac:dyDescent="0.2">
      <c r="A60" s="54" t="str">
        <f>A49&amp;", L/11"</f>
        <v>2020, L/11</v>
      </c>
      <c r="C60" s="60">
        <f>SUMIF('5.FF_EE'!$A$7:$A$300,$A60,'5.FF_EE'!$I$7:$I$300)</f>
        <v>0</v>
      </c>
      <c r="D60" s="60">
        <f>SUMIF('5.FF_EE'!$A$7:$A$300,$A60,'5.FF_EE'!$J$7:$J$300)</f>
        <v>0</v>
      </c>
      <c r="E60" s="60">
        <f t="shared" si="23"/>
        <v>0</v>
      </c>
      <c r="F60" s="59"/>
      <c r="G60" s="60">
        <f>SUMIF('6.AnexeFF'!$B$5:$B$3708,$A60,'6.AnexeFF'!R$5:R$3708)</f>
        <v>0</v>
      </c>
      <c r="H60" s="60">
        <f>SUMIF('6.AnexeFF'!$B$5:$B$3708,$A60,'6.AnexeFF'!M$5:M$3708)</f>
        <v>0</v>
      </c>
      <c r="I60" s="60">
        <f>SUMIF('6.AnexeFF'!$B$5:$B$3708,$A60,'6.AnexeFF'!O$5:O$3708)</f>
        <v>0</v>
      </c>
      <c r="J60" s="60">
        <f>SUMIF('6.AnexeFF'!$B$5:$B$3708,$A60,'6.AnexeFF'!P$5:P$3708)</f>
        <v>0</v>
      </c>
      <c r="K60" s="60">
        <f>SUMIF('6.AnexeFF'!$B$5:$B$3708,$A60,'6.AnexeFF'!Q$5:Q$3708)</f>
        <v>0</v>
      </c>
      <c r="L60" s="49">
        <f>SUMIF('6.AnexeFF'!$B$5:$B$3708,$A60,'6.AnexeFF'!N$5:N$3708)</f>
        <v>0</v>
      </c>
      <c r="N60" s="49">
        <f t="shared" si="20"/>
        <v>0</v>
      </c>
      <c r="O60" s="49">
        <f t="shared" si="21"/>
        <v>0</v>
      </c>
      <c r="P60" s="49">
        <f t="shared" si="22"/>
        <v>0</v>
      </c>
    </row>
    <row r="61" spans="1:16" hidden="1" outlineLevel="1" x14ac:dyDescent="0.2">
      <c r="A61" s="54" t="str">
        <f>A49&amp;", L/12"</f>
        <v>2020, L/12</v>
      </c>
      <c r="C61" s="60">
        <f>SUMIF('5.FF_EE'!$A$7:$A$300,$A61,'5.FF_EE'!$I$7:$I$300)</f>
        <v>0</v>
      </c>
      <c r="D61" s="60">
        <f>SUMIF('5.FF_EE'!$A$7:$A$300,$A61,'5.FF_EE'!$J$7:$J$300)</f>
        <v>0</v>
      </c>
      <c r="E61" s="60">
        <f t="shared" si="23"/>
        <v>0</v>
      </c>
      <c r="F61" s="59"/>
      <c r="G61" s="60">
        <f>SUMIF('6.AnexeFF'!$B$5:$B$3708,$A61,'6.AnexeFF'!R$5:R$3708)</f>
        <v>0</v>
      </c>
      <c r="H61" s="60">
        <f>SUMIF('6.AnexeFF'!$B$5:$B$3708,$A61,'6.AnexeFF'!M$5:M$3708)</f>
        <v>0</v>
      </c>
      <c r="I61" s="60">
        <f>SUMIF('6.AnexeFF'!$B$5:$B$3708,$A61,'6.AnexeFF'!O$5:O$3708)</f>
        <v>0</v>
      </c>
      <c r="J61" s="60">
        <f>SUMIF('6.AnexeFF'!$B$5:$B$3708,$A61,'6.AnexeFF'!P$5:P$3708)</f>
        <v>0</v>
      </c>
      <c r="K61" s="60">
        <f>SUMIF('6.AnexeFF'!$B$5:$B$3708,$A61,'6.AnexeFF'!Q$5:Q$3708)</f>
        <v>0</v>
      </c>
      <c r="L61" s="49">
        <f>SUMIF('6.AnexeFF'!$B$5:$B$3708,$A61,'6.AnexeFF'!N$5:N$3708)</f>
        <v>0</v>
      </c>
      <c r="N61" s="49">
        <f t="shared" si="20"/>
        <v>0</v>
      </c>
      <c r="O61" s="49">
        <f t="shared" si="21"/>
        <v>0</v>
      </c>
      <c r="P61" s="49">
        <f t="shared" si="22"/>
        <v>0</v>
      </c>
    </row>
    <row r="62" spans="1:16" s="47" customFormat="1" hidden="1" outlineLevel="1" x14ac:dyDescent="0.2">
      <c r="A62" s="46" t="s">
        <v>245</v>
      </c>
      <c r="C62" s="61">
        <f>SUM(C50:C61)</f>
        <v>0</v>
      </c>
      <c r="D62" s="61">
        <f>SUM(D50:D61)</f>
        <v>0</v>
      </c>
      <c r="E62" s="61">
        <f>SUM(E50:E61)</f>
        <v>0</v>
      </c>
      <c r="F62" s="62"/>
      <c r="G62" s="61">
        <f t="shared" ref="G62" si="24">SUM(G50:G61)</f>
        <v>0</v>
      </c>
      <c r="H62" s="61">
        <f>SUM(H50:H61)</f>
        <v>0</v>
      </c>
      <c r="I62" s="61">
        <f t="shared" ref="I62:L62" si="25">SUM(I50:I61)</f>
        <v>0</v>
      </c>
      <c r="J62" s="61">
        <f t="shared" si="25"/>
        <v>0</v>
      </c>
      <c r="K62" s="61">
        <f t="shared" si="25"/>
        <v>0</v>
      </c>
      <c r="L62" s="50">
        <f t="shared" si="25"/>
        <v>0</v>
      </c>
      <c r="N62" s="50">
        <f t="shared" si="20"/>
        <v>0</v>
      </c>
      <c r="O62" s="50">
        <f t="shared" si="21"/>
        <v>0</v>
      </c>
      <c r="P62" s="50">
        <f t="shared" si="22"/>
        <v>0</v>
      </c>
    </row>
    <row r="63" spans="1:16" hidden="1" outlineLevel="1" x14ac:dyDescent="0.2">
      <c r="A63" s="71">
        <f>A49+1</f>
        <v>2021</v>
      </c>
      <c r="C63" s="58"/>
      <c r="D63" s="58"/>
      <c r="E63" s="58"/>
      <c r="F63" s="59"/>
      <c r="G63" s="58"/>
      <c r="H63" s="58"/>
      <c r="I63" s="58"/>
      <c r="J63" s="58"/>
      <c r="K63" s="58"/>
      <c r="L63" s="48"/>
      <c r="N63" s="48"/>
      <c r="O63" s="48"/>
      <c r="P63" s="48"/>
    </row>
    <row r="64" spans="1:16" hidden="1" outlineLevel="1" x14ac:dyDescent="0.2">
      <c r="A64" s="54" t="str">
        <f>A63&amp;", L/01"</f>
        <v>2021, L/01</v>
      </c>
      <c r="C64" s="60">
        <f>SUMIF('5.FF_EE'!$A$7:$A$300,$A64,'5.FF_EE'!$I$7:$I$300)</f>
        <v>0</v>
      </c>
      <c r="D64" s="60">
        <f>SUMIF('5.FF_EE'!$A$7:$A$300,$A64,'5.FF_EE'!$J$7:$J$300)</f>
        <v>0</v>
      </c>
      <c r="E64" s="60">
        <f>C64-D64</f>
        <v>0</v>
      </c>
      <c r="F64" s="59"/>
      <c r="G64" s="60">
        <f>SUMIF('6.AnexeFF'!$B$5:$B$3708,$A64,'6.AnexeFF'!R$5:R$3708)</f>
        <v>0</v>
      </c>
      <c r="H64" s="60">
        <f>SUMIF('6.AnexeFF'!$B$5:$B$3708,$A64,'6.AnexeFF'!M$5:M$3708)</f>
        <v>0</v>
      </c>
      <c r="I64" s="60">
        <f>SUMIF('6.AnexeFF'!$B$5:$B$3708,$A64,'6.AnexeFF'!O$5:O$3708)</f>
        <v>0</v>
      </c>
      <c r="J64" s="60">
        <f>SUMIF('6.AnexeFF'!$B$5:$B$3708,$A64,'6.AnexeFF'!P$5:P$3708)</f>
        <v>0</v>
      </c>
      <c r="K64" s="60">
        <f>SUMIF('6.AnexeFF'!$B$5:$B$3708,$A64,'6.AnexeFF'!Q$5:Q$3708)</f>
        <v>0</v>
      </c>
      <c r="L64" s="49">
        <f>SUMIF('6.AnexeFF'!$B$5:$B$3708,$A64,'6.AnexeFF'!N$5:N$3708)</f>
        <v>0</v>
      </c>
      <c r="N64" s="49">
        <f t="shared" ref="N64:N76" si="26">ROUND(G64-C64,2)</f>
        <v>0</v>
      </c>
      <c r="O64" s="49">
        <f t="shared" ref="O64:O76" si="27">ROUND(J64-D64,2)</f>
        <v>0</v>
      </c>
      <c r="P64" s="49">
        <f t="shared" ref="P64:P76" si="28">ROUND(K64-E64,2)</f>
        <v>0</v>
      </c>
    </row>
    <row r="65" spans="1:16" hidden="1" outlineLevel="1" x14ac:dyDescent="0.2">
      <c r="A65" s="54" t="str">
        <f>A63&amp;", L/02"</f>
        <v>2021, L/02</v>
      </c>
      <c r="C65" s="60">
        <f>SUMIF('5.FF_EE'!$A$7:$A$300,$A65,'5.FF_EE'!$I$7:$I$300)</f>
        <v>0</v>
      </c>
      <c r="D65" s="60">
        <f>SUMIF('5.FF_EE'!$A$7:$A$300,$A65,'5.FF_EE'!$J$7:$J$300)</f>
        <v>0</v>
      </c>
      <c r="E65" s="60">
        <f t="shared" ref="E65:E75" si="29">C65-D65</f>
        <v>0</v>
      </c>
      <c r="F65" s="59"/>
      <c r="G65" s="60">
        <f>SUMIF('6.AnexeFF'!$B$5:$B$3708,$A65,'6.AnexeFF'!R$5:R$3708)</f>
        <v>0</v>
      </c>
      <c r="H65" s="60">
        <f>SUMIF('6.AnexeFF'!$B$5:$B$3708,$A65,'6.AnexeFF'!M$5:M$3708)</f>
        <v>0</v>
      </c>
      <c r="I65" s="60">
        <f>SUMIF('6.AnexeFF'!$B$5:$B$3708,$A65,'6.AnexeFF'!O$5:O$3708)</f>
        <v>0</v>
      </c>
      <c r="J65" s="60">
        <f>SUMIF('6.AnexeFF'!$B$5:$B$3708,$A65,'6.AnexeFF'!P$5:P$3708)</f>
        <v>0</v>
      </c>
      <c r="K65" s="60">
        <f>SUMIF('6.AnexeFF'!$B$5:$B$3708,$A65,'6.AnexeFF'!Q$5:Q$3708)</f>
        <v>0</v>
      </c>
      <c r="L65" s="49">
        <f>SUMIF('6.AnexeFF'!$B$5:$B$3708,$A65,'6.AnexeFF'!N$5:N$3708)</f>
        <v>0</v>
      </c>
      <c r="N65" s="49">
        <f t="shared" si="26"/>
        <v>0</v>
      </c>
      <c r="O65" s="49">
        <f t="shared" si="27"/>
        <v>0</v>
      </c>
      <c r="P65" s="49">
        <f t="shared" si="28"/>
        <v>0</v>
      </c>
    </row>
    <row r="66" spans="1:16" hidden="1" outlineLevel="1" x14ac:dyDescent="0.2">
      <c r="A66" s="54" t="str">
        <f>A63&amp;", L/03"</f>
        <v>2021, L/03</v>
      </c>
      <c r="C66" s="60">
        <f>SUMIF('5.FF_EE'!$A$7:$A$300,$A66,'5.FF_EE'!$I$7:$I$300)</f>
        <v>0</v>
      </c>
      <c r="D66" s="60">
        <f>SUMIF('5.FF_EE'!$A$7:$A$300,$A66,'5.FF_EE'!$J$7:$J$300)</f>
        <v>0</v>
      </c>
      <c r="E66" s="60">
        <f t="shared" si="29"/>
        <v>0</v>
      </c>
      <c r="F66" s="59"/>
      <c r="G66" s="60">
        <f>SUMIF('6.AnexeFF'!$B$5:$B$3708,$A66,'6.AnexeFF'!R$5:R$3708)</f>
        <v>0</v>
      </c>
      <c r="H66" s="60">
        <f>SUMIF('6.AnexeFF'!$B$5:$B$3708,$A66,'6.AnexeFF'!M$5:M$3708)</f>
        <v>0</v>
      </c>
      <c r="I66" s="60">
        <f>SUMIF('6.AnexeFF'!$B$5:$B$3708,$A66,'6.AnexeFF'!O$5:O$3708)</f>
        <v>0</v>
      </c>
      <c r="J66" s="60">
        <f>SUMIF('6.AnexeFF'!$B$5:$B$3708,$A66,'6.AnexeFF'!P$5:P$3708)</f>
        <v>0</v>
      </c>
      <c r="K66" s="60">
        <f>SUMIF('6.AnexeFF'!$B$5:$B$3708,$A66,'6.AnexeFF'!Q$5:Q$3708)</f>
        <v>0</v>
      </c>
      <c r="L66" s="49">
        <f>SUMIF('6.AnexeFF'!$B$5:$B$3708,$A66,'6.AnexeFF'!N$5:N$3708)</f>
        <v>0</v>
      </c>
      <c r="N66" s="49">
        <f t="shared" si="26"/>
        <v>0</v>
      </c>
      <c r="O66" s="49">
        <f t="shared" si="27"/>
        <v>0</v>
      </c>
      <c r="P66" s="49">
        <f t="shared" si="28"/>
        <v>0</v>
      </c>
    </row>
    <row r="67" spans="1:16" hidden="1" outlineLevel="1" x14ac:dyDescent="0.2">
      <c r="A67" s="54" t="str">
        <f>A63&amp;", L/04"</f>
        <v>2021, L/04</v>
      </c>
      <c r="C67" s="60">
        <f>SUMIF('5.FF_EE'!$A$7:$A$300,$A67,'5.FF_EE'!$I$7:$I$300)</f>
        <v>0</v>
      </c>
      <c r="D67" s="60">
        <f>SUMIF('5.FF_EE'!$A$7:$A$300,$A67,'5.FF_EE'!$J$7:$J$300)</f>
        <v>0</v>
      </c>
      <c r="E67" s="60">
        <f t="shared" si="29"/>
        <v>0</v>
      </c>
      <c r="F67" s="59"/>
      <c r="G67" s="60">
        <f>SUMIF('6.AnexeFF'!$B$5:$B$3708,$A67,'6.AnexeFF'!R$5:R$3708)</f>
        <v>0</v>
      </c>
      <c r="H67" s="60">
        <f>SUMIF('6.AnexeFF'!$B$5:$B$3708,$A67,'6.AnexeFF'!M$5:M$3708)</f>
        <v>0</v>
      </c>
      <c r="I67" s="60">
        <f>SUMIF('6.AnexeFF'!$B$5:$B$3708,$A67,'6.AnexeFF'!O$5:O$3708)</f>
        <v>0</v>
      </c>
      <c r="J67" s="60">
        <f>SUMIF('6.AnexeFF'!$B$5:$B$3708,$A67,'6.AnexeFF'!P$5:P$3708)</f>
        <v>0</v>
      </c>
      <c r="K67" s="60">
        <f>SUMIF('6.AnexeFF'!$B$5:$B$3708,$A67,'6.AnexeFF'!Q$5:Q$3708)</f>
        <v>0</v>
      </c>
      <c r="L67" s="49">
        <f>SUMIF('6.AnexeFF'!$B$5:$B$3708,$A67,'6.AnexeFF'!N$5:N$3708)</f>
        <v>0</v>
      </c>
      <c r="N67" s="49">
        <f t="shared" si="26"/>
        <v>0</v>
      </c>
      <c r="O67" s="49">
        <f t="shared" si="27"/>
        <v>0</v>
      </c>
      <c r="P67" s="49">
        <f t="shared" si="28"/>
        <v>0</v>
      </c>
    </row>
    <row r="68" spans="1:16" hidden="1" outlineLevel="1" x14ac:dyDescent="0.2">
      <c r="A68" s="54" t="str">
        <f>A63&amp;", L/05"</f>
        <v>2021, L/05</v>
      </c>
      <c r="C68" s="60">
        <f>SUMIF('5.FF_EE'!$A$7:$A$300,$A68,'5.FF_EE'!$I$7:$I$300)</f>
        <v>0</v>
      </c>
      <c r="D68" s="60">
        <f>SUMIF('5.FF_EE'!$A$7:$A$300,$A68,'5.FF_EE'!$J$7:$J$300)</f>
        <v>0</v>
      </c>
      <c r="E68" s="60">
        <f t="shared" si="29"/>
        <v>0</v>
      </c>
      <c r="F68" s="59"/>
      <c r="G68" s="60">
        <f>SUMIF('6.AnexeFF'!$B$5:$B$3708,$A68,'6.AnexeFF'!R$5:R$3708)</f>
        <v>0</v>
      </c>
      <c r="H68" s="60">
        <f>SUMIF('6.AnexeFF'!$B$5:$B$3708,$A68,'6.AnexeFF'!M$5:M$3708)</f>
        <v>0</v>
      </c>
      <c r="I68" s="60">
        <f>SUMIF('6.AnexeFF'!$B$5:$B$3708,$A68,'6.AnexeFF'!O$5:O$3708)</f>
        <v>0</v>
      </c>
      <c r="J68" s="60">
        <f>SUMIF('6.AnexeFF'!$B$5:$B$3708,$A68,'6.AnexeFF'!P$5:P$3708)</f>
        <v>0</v>
      </c>
      <c r="K68" s="60">
        <f>SUMIF('6.AnexeFF'!$B$5:$B$3708,$A68,'6.AnexeFF'!Q$5:Q$3708)</f>
        <v>0</v>
      </c>
      <c r="L68" s="49">
        <f>SUMIF('6.AnexeFF'!$B$5:$B$3708,$A68,'6.AnexeFF'!N$5:N$3708)</f>
        <v>0</v>
      </c>
      <c r="N68" s="49">
        <f t="shared" si="26"/>
        <v>0</v>
      </c>
      <c r="O68" s="49">
        <f t="shared" si="27"/>
        <v>0</v>
      </c>
      <c r="P68" s="49">
        <f t="shared" si="28"/>
        <v>0</v>
      </c>
    </row>
    <row r="69" spans="1:16" hidden="1" outlineLevel="1" x14ac:dyDescent="0.2">
      <c r="A69" s="54" t="str">
        <f>A63&amp;", L/06"</f>
        <v>2021, L/06</v>
      </c>
      <c r="C69" s="60">
        <f>SUMIF('5.FF_EE'!$A$7:$A$300,$A69,'5.FF_EE'!$I$7:$I$300)</f>
        <v>0</v>
      </c>
      <c r="D69" s="60">
        <f>SUMIF('5.FF_EE'!$A$7:$A$300,$A69,'5.FF_EE'!$J$7:$J$300)</f>
        <v>0</v>
      </c>
      <c r="E69" s="60">
        <f t="shared" si="29"/>
        <v>0</v>
      </c>
      <c r="F69" s="59"/>
      <c r="G69" s="60">
        <f>SUMIF('6.AnexeFF'!$B$5:$B$3708,$A69,'6.AnexeFF'!R$5:R$3708)</f>
        <v>0</v>
      </c>
      <c r="H69" s="60">
        <f>SUMIF('6.AnexeFF'!$B$5:$B$3708,$A69,'6.AnexeFF'!M$5:M$3708)</f>
        <v>0</v>
      </c>
      <c r="I69" s="60">
        <f>SUMIF('6.AnexeFF'!$B$5:$B$3708,$A69,'6.AnexeFF'!O$5:O$3708)</f>
        <v>0</v>
      </c>
      <c r="J69" s="60">
        <f>SUMIF('6.AnexeFF'!$B$5:$B$3708,$A69,'6.AnexeFF'!P$5:P$3708)</f>
        <v>0</v>
      </c>
      <c r="K69" s="60">
        <f>SUMIF('6.AnexeFF'!$B$5:$B$3708,$A69,'6.AnexeFF'!Q$5:Q$3708)</f>
        <v>0</v>
      </c>
      <c r="L69" s="49">
        <f>SUMIF('6.AnexeFF'!$B$5:$B$3708,$A69,'6.AnexeFF'!N$5:N$3708)</f>
        <v>0</v>
      </c>
      <c r="N69" s="49">
        <f t="shared" si="26"/>
        <v>0</v>
      </c>
      <c r="O69" s="49">
        <f t="shared" si="27"/>
        <v>0</v>
      </c>
      <c r="P69" s="49">
        <f t="shared" si="28"/>
        <v>0</v>
      </c>
    </row>
    <row r="70" spans="1:16" hidden="1" outlineLevel="1" x14ac:dyDescent="0.2">
      <c r="A70" s="54" t="str">
        <f>A63&amp;", L/07"</f>
        <v>2021, L/07</v>
      </c>
      <c r="C70" s="60">
        <f>SUMIF('5.FF_EE'!$A$7:$A$300,$A70,'5.FF_EE'!$I$7:$I$300)</f>
        <v>0</v>
      </c>
      <c r="D70" s="60">
        <f>SUMIF('5.FF_EE'!$A$7:$A$300,$A70,'5.FF_EE'!$J$7:$J$300)</f>
        <v>0</v>
      </c>
      <c r="E70" s="60">
        <f t="shared" si="29"/>
        <v>0</v>
      </c>
      <c r="F70" s="59"/>
      <c r="G70" s="60">
        <f>SUMIF('6.AnexeFF'!$B$5:$B$3708,$A70,'6.AnexeFF'!R$5:R$3708)</f>
        <v>0</v>
      </c>
      <c r="H70" s="60">
        <f>SUMIF('6.AnexeFF'!$B$5:$B$3708,$A70,'6.AnexeFF'!M$5:M$3708)</f>
        <v>0</v>
      </c>
      <c r="I70" s="60">
        <f>SUMIF('6.AnexeFF'!$B$5:$B$3708,$A70,'6.AnexeFF'!O$5:O$3708)</f>
        <v>0</v>
      </c>
      <c r="J70" s="60">
        <f>SUMIF('6.AnexeFF'!$B$5:$B$3708,$A70,'6.AnexeFF'!P$5:P$3708)</f>
        <v>0</v>
      </c>
      <c r="K70" s="60">
        <f>SUMIF('6.AnexeFF'!$B$5:$B$3708,$A70,'6.AnexeFF'!Q$5:Q$3708)</f>
        <v>0</v>
      </c>
      <c r="L70" s="49">
        <f>SUMIF('6.AnexeFF'!$B$5:$B$3708,$A70,'6.AnexeFF'!N$5:N$3708)</f>
        <v>0</v>
      </c>
      <c r="N70" s="49">
        <f t="shared" si="26"/>
        <v>0</v>
      </c>
      <c r="O70" s="49">
        <f t="shared" si="27"/>
        <v>0</v>
      </c>
      <c r="P70" s="49">
        <f t="shared" si="28"/>
        <v>0</v>
      </c>
    </row>
    <row r="71" spans="1:16" hidden="1" outlineLevel="1" x14ac:dyDescent="0.2">
      <c r="A71" s="54" t="str">
        <f>A63&amp;", L/08"</f>
        <v>2021, L/08</v>
      </c>
      <c r="C71" s="60">
        <f>SUMIF('5.FF_EE'!$A$7:$A$300,$A71,'5.FF_EE'!$I$7:$I$300)</f>
        <v>0</v>
      </c>
      <c r="D71" s="60">
        <f>SUMIF('5.FF_EE'!$A$7:$A$300,$A71,'5.FF_EE'!$J$7:$J$300)</f>
        <v>0</v>
      </c>
      <c r="E71" s="60">
        <f t="shared" si="29"/>
        <v>0</v>
      </c>
      <c r="F71" s="59"/>
      <c r="G71" s="60">
        <f>SUMIF('6.AnexeFF'!$B$5:$B$3708,$A71,'6.AnexeFF'!R$5:R$3708)</f>
        <v>0</v>
      </c>
      <c r="H71" s="60">
        <f>SUMIF('6.AnexeFF'!$B$5:$B$3708,$A71,'6.AnexeFF'!M$5:M$3708)</f>
        <v>0</v>
      </c>
      <c r="I71" s="60">
        <f>SUMIF('6.AnexeFF'!$B$5:$B$3708,$A71,'6.AnexeFF'!O$5:O$3708)</f>
        <v>0</v>
      </c>
      <c r="J71" s="60">
        <f>SUMIF('6.AnexeFF'!$B$5:$B$3708,$A71,'6.AnexeFF'!P$5:P$3708)</f>
        <v>0</v>
      </c>
      <c r="K71" s="60">
        <f>SUMIF('6.AnexeFF'!$B$5:$B$3708,$A71,'6.AnexeFF'!Q$5:Q$3708)</f>
        <v>0</v>
      </c>
      <c r="L71" s="49">
        <f>SUMIF('6.AnexeFF'!$B$5:$B$3708,$A71,'6.AnexeFF'!N$5:N$3708)</f>
        <v>0</v>
      </c>
      <c r="N71" s="49">
        <f t="shared" si="26"/>
        <v>0</v>
      </c>
      <c r="O71" s="49">
        <f t="shared" si="27"/>
        <v>0</v>
      </c>
      <c r="P71" s="49">
        <f t="shared" si="28"/>
        <v>0</v>
      </c>
    </row>
    <row r="72" spans="1:16" hidden="1" outlineLevel="1" x14ac:dyDescent="0.2">
      <c r="A72" s="54" t="str">
        <f>A63&amp;", L/09"</f>
        <v>2021, L/09</v>
      </c>
      <c r="C72" s="60">
        <f>SUMIF('5.FF_EE'!$A$7:$A$300,$A72,'5.FF_EE'!$I$7:$I$300)</f>
        <v>0</v>
      </c>
      <c r="D72" s="60">
        <f>SUMIF('5.FF_EE'!$A$7:$A$300,$A72,'5.FF_EE'!$J$7:$J$300)</f>
        <v>0</v>
      </c>
      <c r="E72" s="60">
        <f t="shared" si="29"/>
        <v>0</v>
      </c>
      <c r="F72" s="59"/>
      <c r="G72" s="60">
        <f>SUMIF('6.AnexeFF'!$B$5:$B$3708,$A72,'6.AnexeFF'!R$5:R$3708)</f>
        <v>0</v>
      </c>
      <c r="H72" s="60">
        <f>SUMIF('6.AnexeFF'!$B$5:$B$3708,$A72,'6.AnexeFF'!M$5:M$3708)</f>
        <v>0</v>
      </c>
      <c r="I72" s="60">
        <f>SUMIF('6.AnexeFF'!$B$5:$B$3708,$A72,'6.AnexeFF'!O$5:O$3708)</f>
        <v>0</v>
      </c>
      <c r="J72" s="60">
        <f>SUMIF('6.AnexeFF'!$B$5:$B$3708,$A72,'6.AnexeFF'!P$5:P$3708)</f>
        <v>0</v>
      </c>
      <c r="K72" s="60">
        <f>SUMIF('6.AnexeFF'!$B$5:$B$3708,$A72,'6.AnexeFF'!Q$5:Q$3708)</f>
        <v>0</v>
      </c>
      <c r="L72" s="49">
        <f>SUMIF('6.AnexeFF'!$B$5:$B$3708,$A72,'6.AnexeFF'!N$5:N$3708)</f>
        <v>0</v>
      </c>
      <c r="N72" s="49">
        <f t="shared" si="26"/>
        <v>0</v>
      </c>
      <c r="O72" s="49">
        <f t="shared" si="27"/>
        <v>0</v>
      </c>
      <c r="P72" s="49">
        <f t="shared" si="28"/>
        <v>0</v>
      </c>
    </row>
    <row r="73" spans="1:16" hidden="1" outlineLevel="1" x14ac:dyDescent="0.2">
      <c r="A73" s="54" t="str">
        <f>A63&amp;", L/10"</f>
        <v>2021, L/10</v>
      </c>
      <c r="C73" s="60">
        <f>SUMIF('5.FF_EE'!$A$7:$A$300,$A73,'5.FF_EE'!$I$7:$I$300)</f>
        <v>0</v>
      </c>
      <c r="D73" s="60">
        <f>SUMIF('5.FF_EE'!$A$7:$A$300,$A73,'5.FF_EE'!$J$7:$J$300)</f>
        <v>0</v>
      </c>
      <c r="E73" s="60">
        <f t="shared" si="29"/>
        <v>0</v>
      </c>
      <c r="F73" s="59"/>
      <c r="G73" s="60">
        <f>SUMIF('6.AnexeFF'!$B$5:$B$3708,$A73,'6.AnexeFF'!R$5:R$3708)</f>
        <v>0</v>
      </c>
      <c r="H73" s="60">
        <f>SUMIF('6.AnexeFF'!$B$5:$B$3708,$A73,'6.AnexeFF'!M$5:M$3708)</f>
        <v>0</v>
      </c>
      <c r="I73" s="60">
        <f>SUMIF('6.AnexeFF'!$B$5:$B$3708,$A73,'6.AnexeFF'!O$5:O$3708)</f>
        <v>0</v>
      </c>
      <c r="J73" s="60">
        <f>SUMIF('6.AnexeFF'!$B$5:$B$3708,$A73,'6.AnexeFF'!P$5:P$3708)</f>
        <v>0</v>
      </c>
      <c r="K73" s="60">
        <f>SUMIF('6.AnexeFF'!$B$5:$B$3708,$A73,'6.AnexeFF'!Q$5:Q$3708)</f>
        <v>0</v>
      </c>
      <c r="L73" s="49">
        <f>SUMIF('6.AnexeFF'!$B$5:$B$3708,$A73,'6.AnexeFF'!N$5:N$3708)</f>
        <v>0</v>
      </c>
      <c r="N73" s="49">
        <f t="shared" si="26"/>
        <v>0</v>
      </c>
      <c r="O73" s="49">
        <f t="shared" si="27"/>
        <v>0</v>
      </c>
      <c r="P73" s="49">
        <f t="shared" si="28"/>
        <v>0</v>
      </c>
    </row>
    <row r="74" spans="1:16" hidden="1" outlineLevel="1" x14ac:dyDescent="0.2">
      <c r="A74" s="54" t="str">
        <f>A63&amp;", L/11"</f>
        <v>2021, L/11</v>
      </c>
      <c r="C74" s="60">
        <f>SUMIF('5.FF_EE'!$A$7:$A$300,$A74,'5.FF_EE'!$I$7:$I$300)</f>
        <v>0</v>
      </c>
      <c r="D74" s="60">
        <f>SUMIF('5.FF_EE'!$A$7:$A$300,$A74,'5.FF_EE'!$J$7:$J$300)</f>
        <v>0</v>
      </c>
      <c r="E74" s="60">
        <f t="shared" si="29"/>
        <v>0</v>
      </c>
      <c r="F74" s="59"/>
      <c r="G74" s="60">
        <f>SUMIF('6.AnexeFF'!$B$5:$B$3708,$A74,'6.AnexeFF'!R$5:R$3708)</f>
        <v>0</v>
      </c>
      <c r="H74" s="60">
        <f>SUMIF('6.AnexeFF'!$B$5:$B$3708,$A74,'6.AnexeFF'!M$5:M$3708)</f>
        <v>0</v>
      </c>
      <c r="I74" s="60">
        <f>SUMIF('6.AnexeFF'!$B$5:$B$3708,$A74,'6.AnexeFF'!O$5:O$3708)</f>
        <v>0</v>
      </c>
      <c r="J74" s="60">
        <f>SUMIF('6.AnexeFF'!$B$5:$B$3708,$A74,'6.AnexeFF'!P$5:P$3708)</f>
        <v>0</v>
      </c>
      <c r="K74" s="60">
        <f>SUMIF('6.AnexeFF'!$B$5:$B$3708,$A74,'6.AnexeFF'!Q$5:Q$3708)</f>
        <v>0</v>
      </c>
      <c r="L74" s="49">
        <f>SUMIF('6.AnexeFF'!$B$5:$B$3708,$A74,'6.AnexeFF'!N$5:N$3708)</f>
        <v>0</v>
      </c>
      <c r="N74" s="49">
        <f t="shared" si="26"/>
        <v>0</v>
      </c>
      <c r="O74" s="49">
        <f t="shared" si="27"/>
        <v>0</v>
      </c>
      <c r="P74" s="49">
        <f t="shared" si="28"/>
        <v>0</v>
      </c>
    </row>
    <row r="75" spans="1:16" hidden="1" outlineLevel="1" x14ac:dyDescent="0.2">
      <c r="A75" s="54" t="str">
        <f>A63&amp;", L/12"</f>
        <v>2021, L/12</v>
      </c>
      <c r="C75" s="60">
        <f>SUMIF('5.FF_EE'!$A$7:$A$300,$A75,'5.FF_EE'!$I$7:$I$300)</f>
        <v>0</v>
      </c>
      <c r="D75" s="60">
        <f>SUMIF('5.FF_EE'!$A$7:$A$300,$A75,'5.FF_EE'!$J$7:$J$300)</f>
        <v>0</v>
      </c>
      <c r="E75" s="60">
        <f t="shared" si="29"/>
        <v>0</v>
      </c>
      <c r="F75" s="59"/>
      <c r="G75" s="60">
        <f>SUMIF('6.AnexeFF'!$B$5:$B$3708,$A75,'6.AnexeFF'!R$5:R$3708)</f>
        <v>0</v>
      </c>
      <c r="H75" s="60">
        <f>SUMIF('6.AnexeFF'!$B$5:$B$3708,$A75,'6.AnexeFF'!M$5:M$3708)</f>
        <v>0</v>
      </c>
      <c r="I75" s="60">
        <f>SUMIF('6.AnexeFF'!$B$5:$B$3708,$A75,'6.AnexeFF'!O$5:O$3708)</f>
        <v>0</v>
      </c>
      <c r="J75" s="60">
        <f>SUMIF('6.AnexeFF'!$B$5:$B$3708,$A75,'6.AnexeFF'!P$5:P$3708)</f>
        <v>0</v>
      </c>
      <c r="K75" s="60">
        <f>SUMIF('6.AnexeFF'!$B$5:$B$3708,$A75,'6.AnexeFF'!Q$5:Q$3708)</f>
        <v>0</v>
      </c>
      <c r="L75" s="49">
        <f>SUMIF('6.AnexeFF'!$B$5:$B$3708,$A75,'6.AnexeFF'!N$5:N$3708)</f>
        <v>0</v>
      </c>
      <c r="N75" s="49">
        <f t="shared" si="26"/>
        <v>0</v>
      </c>
      <c r="O75" s="49">
        <f t="shared" si="27"/>
        <v>0</v>
      </c>
      <c r="P75" s="49">
        <f t="shared" si="28"/>
        <v>0</v>
      </c>
    </row>
    <row r="76" spans="1:16" s="47" customFormat="1" hidden="1" outlineLevel="1" x14ac:dyDescent="0.2">
      <c r="A76" s="46" t="s">
        <v>245</v>
      </c>
      <c r="C76" s="61">
        <f>SUM(C64:C75)</f>
        <v>0</v>
      </c>
      <c r="D76" s="61">
        <f>SUM(D64:D75)</f>
        <v>0</v>
      </c>
      <c r="E76" s="61">
        <f>SUM(E64:E75)</f>
        <v>0</v>
      </c>
      <c r="F76" s="62"/>
      <c r="G76" s="61">
        <f t="shared" ref="G76" si="30">SUM(G64:G75)</f>
        <v>0</v>
      </c>
      <c r="H76" s="61">
        <f>SUM(H64:H75)</f>
        <v>0</v>
      </c>
      <c r="I76" s="61">
        <f t="shared" ref="I76:L76" si="31">SUM(I64:I75)</f>
        <v>0</v>
      </c>
      <c r="J76" s="61">
        <f t="shared" si="31"/>
        <v>0</v>
      </c>
      <c r="K76" s="61">
        <f t="shared" si="31"/>
        <v>0</v>
      </c>
      <c r="L76" s="50">
        <f t="shared" si="31"/>
        <v>0</v>
      </c>
      <c r="N76" s="50">
        <f t="shared" si="26"/>
        <v>0</v>
      </c>
      <c r="O76" s="50">
        <f t="shared" si="27"/>
        <v>0</v>
      </c>
      <c r="P76" s="50">
        <f t="shared" si="28"/>
        <v>0</v>
      </c>
    </row>
    <row r="77" spans="1:16" hidden="1" outlineLevel="1" x14ac:dyDescent="0.2">
      <c r="A77" s="71">
        <f>A63+1</f>
        <v>2022</v>
      </c>
      <c r="C77" s="58"/>
      <c r="D77" s="58"/>
      <c r="E77" s="58"/>
      <c r="F77" s="59"/>
      <c r="G77" s="58"/>
      <c r="H77" s="58"/>
      <c r="I77" s="58"/>
      <c r="J77" s="58"/>
      <c r="K77" s="58"/>
      <c r="L77" s="48"/>
      <c r="N77" s="48"/>
      <c r="O77" s="48"/>
      <c r="P77" s="48"/>
    </row>
    <row r="78" spans="1:16" hidden="1" outlineLevel="1" x14ac:dyDescent="0.2">
      <c r="A78" s="54" t="str">
        <f>A77&amp;", L/01"</f>
        <v>2022, L/01</v>
      </c>
      <c r="C78" s="60">
        <f>SUMIF('5.FF_EE'!$A$7:$A$300,$A78,'5.FF_EE'!$I$7:$I$300)</f>
        <v>0</v>
      </c>
      <c r="D78" s="60">
        <f>SUMIF('5.FF_EE'!$A$7:$A$300,$A78,'5.FF_EE'!$J$7:$J$300)</f>
        <v>0</v>
      </c>
      <c r="E78" s="60">
        <f>C78-D78</f>
        <v>0</v>
      </c>
      <c r="F78" s="59"/>
      <c r="G78" s="60">
        <f>SUMIF('6.AnexeFF'!$B$5:$B$3708,$A78,'6.AnexeFF'!R$5:R$3708)</f>
        <v>0</v>
      </c>
      <c r="H78" s="60">
        <f>SUMIF('6.AnexeFF'!$B$5:$B$3708,$A78,'6.AnexeFF'!M$5:M$3708)</f>
        <v>0</v>
      </c>
      <c r="I78" s="60">
        <f>SUMIF('6.AnexeFF'!$B$5:$B$3708,$A78,'6.AnexeFF'!O$5:O$3708)</f>
        <v>0</v>
      </c>
      <c r="J78" s="60">
        <f>SUMIF('6.AnexeFF'!$B$5:$B$3708,$A78,'6.AnexeFF'!P$5:P$3708)</f>
        <v>0</v>
      </c>
      <c r="K78" s="60">
        <f>SUMIF('6.AnexeFF'!$B$5:$B$3708,$A78,'6.AnexeFF'!Q$5:Q$3708)</f>
        <v>0</v>
      </c>
      <c r="L78" s="49">
        <f>SUMIF('6.AnexeFF'!$B$5:$B$3708,$A78,'6.AnexeFF'!N$5:N$3708)</f>
        <v>0</v>
      </c>
      <c r="N78" s="49">
        <f t="shared" ref="N78:N90" si="32">ROUND(G78-C78,2)</f>
        <v>0</v>
      </c>
      <c r="O78" s="49">
        <f t="shared" ref="O78:O90" si="33">ROUND(J78-D78,2)</f>
        <v>0</v>
      </c>
      <c r="P78" s="49">
        <f t="shared" ref="P78:P90" si="34">ROUND(K78-E78,2)</f>
        <v>0</v>
      </c>
    </row>
    <row r="79" spans="1:16" hidden="1" outlineLevel="1" x14ac:dyDescent="0.2">
      <c r="A79" s="54" t="str">
        <f>A77&amp;", L/02"</f>
        <v>2022, L/02</v>
      </c>
      <c r="C79" s="60">
        <f>SUMIF('5.FF_EE'!$A$7:$A$300,$A79,'5.FF_EE'!$I$7:$I$300)</f>
        <v>0</v>
      </c>
      <c r="D79" s="60">
        <f>SUMIF('5.FF_EE'!$A$7:$A$300,$A79,'5.FF_EE'!$J$7:$J$300)</f>
        <v>0</v>
      </c>
      <c r="E79" s="60">
        <f t="shared" ref="E79:E89" si="35">C79-D79</f>
        <v>0</v>
      </c>
      <c r="F79" s="59"/>
      <c r="G79" s="60">
        <f>SUMIF('6.AnexeFF'!$B$5:$B$3708,$A79,'6.AnexeFF'!R$5:R$3708)</f>
        <v>0</v>
      </c>
      <c r="H79" s="60">
        <f>SUMIF('6.AnexeFF'!$B$5:$B$3708,$A79,'6.AnexeFF'!M$5:M$3708)</f>
        <v>0</v>
      </c>
      <c r="I79" s="60">
        <f>SUMIF('6.AnexeFF'!$B$5:$B$3708,$A79,'6.AnexeFF'!O$5:O$3708)</f>
        <v>0</v>
      </c>
      <c r="J79" s="60">
        <f>SUMIF('6.AnexeFF'!$B$5:$B$3708,$A79,'6.AnexeFF'!P$5:P$3708)</f>
        <v>0</v>
      </c>
      <c r="K79" s="60">
        <f>SUMIF('6.AnexeFF'!$B$5:$B$3708,$A79,'6.AnexeFF'!Q$5:Q$3708)</f>
        <v>0</v>
      </c>
      <c r="L79" s="49">
        <f>SUMIF('6.AnexeFF'!$B$5:$B$3708,$A79,'6.AnexeFF'!N$5:N$3708)</f>
        <v>0</v>
      </c>
      <c r="N79" s="49">
        <f t="shared" si="32"/>
        <v>0</v>
      </c>
      <c r="O79" s="49">
        <f t="shared" si="33"/>
        <v>0</v>
      </c>
      <c r="P79" s="49">
        <f t="shared" si="34"/>
        <v>0</v>
      </c>
    </row>
    <row r="80" spans="1:16" hidden="1" outlineLevel="1" x14ac:dyDescent="0.2">
      <c r="A80" s="54" t="str">
        <f>A77&amp;", L/03"</f>
        <v>2022, L/03</v>
      </c>
      <c r="C80" s="60">
        <f>SUMIF('5.FF_EE'!$A$7:$A$300,$A80,'5.FF_EE'!$I$7:$I$300)</f>
        <v>0</v>
      </c>
      <c r="D80" s="60">
        <f>SUMIF('5.FF_EE'!$A$7:$A$300,$A80,'5.FF_EE'!$J$7:$J$300)</f>
        <v>0</v>
      </c>
      <c r="E80" s="60">
        <f t="shared" si="35"/>
        <v>0</v>
      </c>
      <c r="F80" s="59"/>
      <c r="G80" s="60">
        <f>SUMIF('6.AnexeFF'!$B$5:$B$3708,$A80,'6.AnexeFF'!R$5:R$3708)</f>
        <v>0</v>
      </c>
      <c r="H80" s="60">
        <f>SUMIF('6.AnexeFF'!$B$5:$B$3708,$A80,'6.AnexeFF'!M$5:M$3708)</f>
        <v>0</v>
      </c>
      <c r="I80" s="60">
        <f>SUMIF('6.AnexeFF'!$B$5:$B$3708,$A80,'6.AnexeFF'!O$5:O$3708)</f>
        <v>0</v>
      </c>
      <c r="J80" s="60">
        <f>SUMIF('6.AnexeFF'!$B$5:$B$3708,$A80,'6.AnexeFF'!P$5:P$3708)</f>
        <v>0</v>
      </c>
      <c r="K80" s="60">
        <f>SUMIF('6.AnexeFF'!$B$5:$B$3708,$A80,'6.AnexeFF'!Q$5:Q$3708)</f>
        <v>0</v>
      </c>
      <c r="L80" s="49">
        <f>SUMIF('6.AnexeFF'!$B$5:$B$3708,$A80,'6.AnexeFF'!N$5:N$3708)</f>
        <v>0</v>
      </c>
      <c r="N80" s="49">
        <f t="shared" si="32"/>
        <v>0</v>
      </c>
      <c r="O80" s="49">
        <f t="shared" si="33"/>
        <v>0</v>
      </c>
      <c r="P80" s="49">
        <f t="shared" si="34"/>
        <v>0</v>
      </c>
    </row>
    <row r="81" spans="1:16" hidden="1" outlineLevel="1" x14ac:dyDescent="0.2">
      <c r="A81" s="54" t="str">
        <f>A77&amp;", L/04"</f>
        <v>2022, L/04</v>
      </c>
      <c r="C81" s="60">
        <f>SUMIF('5.FF_EE'!$A$7:$A$300,$A81,'5.FF_EE'!$I$7:$I$300)</f>
        <v>0</v>
      </c>
      <c r="D81" s="60">
        <f>SUMIF('5.FF_EE'!$A$7:$A$300,$A81,'5.FF_EE'!$J$7:$J$300)</f>
        <v>0</v>
      </c>
      <c r="E81" s="60">
        <f t="shared" si="35"/>
        <v>0</v>
      </c>
      <c r="F81" s="59"/>
      <c r="G81" s="60">
        <f>SUMIF('6.AnexeFF'!$B$5:$B$3708,$A81,'6.AnexeFF'!R$5:R$3708)</f>
        <v>0</v>
      </c>
      <c r="H81" s="60">
        <f>SUMIF('6.AnexeFF'!$B$5:$B$3708,$A81,'6.AnexeFF'!M$5:M$3708)</f>
        <v>0</v>
      </c>
      <c r="I81" s="60">
        <f>SUMIF('6.AnexeFF'!$B$5:$B$3708,$A81,'6.AnexeFF'!O$5:O$3708)</f>
        <v>0</v>
      </c>
      <c r="J81" s="60">
        <f>SUMIF('6.AnexeFF'!$B$5:$B$3708,$A81,'6.AnexeFF'!P$5:P$3708)</f>
        <v>0</v>
      </c>
      <c r="K81" s="60">
        <f>SUMIF('6.AnexeFF'!$B$5:$B$3708,$A81,'6.AnexeFF'!Q$5:Q$3708)</f>
        <v>0</v>
      </c>
      <c r="L81" s="49">
        <f>SUMIF('6.AnexeFF'!$B$5:$B$3708,$A81,'6.AnexeFF'!N$5:N$3708)</f>
        <v>0</v>
      </c>
      <c r="N81" s="49">
        <f t="shared" si="32"/>
        <v>0</v>
      </c>
      <c r="O81" s="49">
        <f t="shared" si="33"/>
        <v>0</v>
      </c>
      <c r="P81" s="49">
        <f t="shared" si="34"/>
        <v>0</v>
      </c>
    </row>
    <row r="82" spans="1:16" hidden="1" outlineLevel="1" x14ac:dyDescent="0.2">
      <c r="A82" s="54" t="str">
        <f>A77&amp;", L/05"</f>
        <v>2022, L/05</v>
      </c>
      <c r="C82" s="60">
        <f>SUMIF('5.FF_EE'!$A$7:$A$300,$A82,'5.FF_EE'!$I$7:$I$300)</f>
        <v>0</v>
      </c>
      <c r="D82" s="60">
        <f>SUMIF('5.FF_EE'!$A$7:$A$300,$A82,'5.FF_EE'!$J$7:$J$300)</f>
        <v>0</v>
      </c>
      <c r="E82" s="60">
        <f t="shared" si="35"/>
        <v>0</v>
      </c>
      <c r="F82" s="59"/>
      <c r="G82" s="60">
        <f>SUMIF('6.AnexeFF'!$B$5:$B$3708,$A82,'6.AnexeFF'!R$5:R$3708)</f>
        <v>0</v>
      </c>
      <c r="H82" s="60">
        <f>SUMIF('6.AnexeFF'!$B$5:$B$3708,$A82,'6.AnexeFF'!M$5:M$3708)</f>
        <v>0</v>
      </c>
      <c r="I82" s="60">
        <f>SUMIF('6.AnexeFF'!$B$5:$B$3708,$A82,'6.AnexeFF'!O$5:O$3708)</f>
        <v>0</v>
      </c>
      <c r="J82" s="60">
        <f>SUMIF('6.AnexeFF'!$B$5:$B$3708,$A82,'6.AnexeFF'!P$5:P$3708)</f>
        <v>0</v>
      </c>
      <c r="K82" s="60">
        <f>SUMIF('6.AnexeFF'!$B$5:$B$3708,$A82,'6.AnexeFF'!Q$5:Q$3708)</f>
        <v>0</v>
      </c>
      <c r="L82" s="49">
        <f>SUMIF('6.AnexeFF'!$B$5:$B$3708,$A82,'6.AnexeFF'!N$5:N$3708)</f>
        <v>0</v>
      </c>
      <c r="N82" s="49">
        <f t="shared" si="32"/>
        <v>0</v>
      </c>
      <c r="O82" s="49">
        <f t="shared" si="33"/>
        <v>0</v>
      </c>
      <c r="P82" s="49">
        <f t="shared" si="34"/>
        <v>0</v>
      </c>
    </row>
    <row r="83" spans="1:16" hidden="1" outlineLevel="1" x14ac:dyDescent="0.2">
      <c r="A83" s="54" t="str">
        <f>A77&amp;", L/06"</f>
        <v>2022, L/06</v>
      </c>
      <c r="C83" s="60">
        <f>SUMIF('5.FF_EE'!$A$7:$A$300,$A83,'5.FF_EE'!$I$7:$I$300)</f>
        <v>0</v>
      </c>
      <c r="D83" s="60">
        <f>SUMIF('5.FF_EE'!$A$7:$A$300,$A83,'5.FF_EE'!$J$7:$J$300)</f>
        <v>0</v>
      </c>
      <c r="E83" s="60">
        <f t="shared" si="35"/>
        <v>0</v>
      </c>
      <c r="F83" s="59"/>
      <c r="G83" s="60">
        <f>SUMIF('6.AnexeFF'!$B$5:$B$3708,$A83,'6.AnexeFF'!R$5:R$3708)</f>
        <v>0</v>
      </c>
      <c r="H83" s="60">
        <f>SUMIF('6.AnexeFF'!$B$5:$B$3708,$A83,'6.AnexeFF'!M$5:M$3708)</f>
        <v>0</v>
      </c>
      <c r="I83" s="60">
        <f>SUMIF('6.AnexeFF'!$B$5:$B$3708,$A83,'6.AnexeFF'!O$5:O$3708)</f>
        <v>0</v>
      </c>
      <c r="J83" s="60">
        <f>SUMIF('6.AnexeFF'!$B$5:$B$3708,$A83,'6.AnexeFF'!P$5:P$3708)</f>
        <v>0</v>
      </c>
      <c r="K83" s="60">
        <f>SUMIF('6.AnexeFF'!$B$5:$B$3708,$A83,'6.AnexeFF'!Q$5:Q$3708)</f>
        <v>0</v>
      </c>
      <c r="L83" s="49">
        <f>SUMIF('6.AnexeFF'!$B$5:$B$3708,$A83,'6.AnexeFF'!N$5:N$3708)</f>
        <v>0</v>
      </c>
      <c r="N83" s="49">
        <f t="shared" si="32"/>
        <v>0</v>
      </c>
      <c r="O83" s="49">
        <f t="shared" si="33"/>
        <v>0</v>
      </c>
      <c r="P83" s="49">
        <f t="shared" si="34"/>
        <v>0</v>
      </c>
    </row>
    <row r="84" spans="1:16" hidden="1" outlineLevel="1" x14ac:dyDescent="0.2">
      <c r="A84" s="54" t="str">
        <f>A77&amp;", L/07"</f>
        <v>2022, L/07</v>
      </c>
      <c r="C84" s="60">
        <f>SUMIF('5.FF_EE'!$A$7:$A$300,$A84,'5.FF_EE'!$I$7:$I$300)</f>
        <v>0</v>
      </c>
      <c r="D84" s="60">
        <f>SUMIF('5.FF_EE'!$A$7:$A$300,$A84,'5.FF_EE'!$J$7:$J$300)</f>
        <v>0</v>
      </c>
      <c r="E84" s="60">
        <f t="shared" si="35"/>
        <v>0</v>
      </c>
      <c r="F84" s="59"/>
      <c r="G84" s="60">
        <f>SUMIF('6.AnexeFF'!$B$5:$B$3708,$A84,'6.AnexeFF'!R$5:R$3708)</f>
        <v>0</v>
      </c>
      <c r="H84" s="60">
        <f>SUMIF('6.AnexeFF'!$B$5:$B$3708,$A84,'6.AnexeFF'!M$5:M$3708)</f>
        <v>0</v>
      </c>
      <c r="I84" s="60">
        <f>SUMIF('6.AnexeFF'!$B$5:$B$3708,$A84,'6.AnexeFF'!O$5:O$3708)</f>
        <v>0</v>
      </c>
      <c r="J84" s="60">
        <f>SUMIF('6.AnexeFF'!$B$5:$B$3708,$A84,'6.AnexeFF'!P$5:P$3708)</f>
        <v>0</v>
      </c>
      <c r="K84" s="60">
        <f>SUMIF('6.AnexeFF'!$B$5:$B$3708,$A84,'6.AnexeFF'!Q$5:Q$3708)</f>
        <v>0</v>
      </c>
      <c r="L84" s="49">
        <f>SUMIF('6.AnexeFF'!$B$5:$B$3708,$A84,'6.AnexeFF'!N$5:N$3708)</f>
        <v>0</v>
      </c>
      <c r="N84" s="49">
        <f t="shared" si="32"/>
        <v>0</v>
      </c>
      <c r="O84" s="49">
        <f t="shared" si="33"/>
        <v>0</v>
      </c>
      <c r="P84" s="49">
        <f t="shared" si="34"/>
        <v>0</v>
      </c>
    </row>
    <row r="85" spans="1:16" hidden="1" outlineLevel="1" x14ac:dyDescent="0.2">
      <c r="A85" s="54" t="str">
        <f>A77&amp;", L/08"</f>
        <v>2022, L/08</v>
      </c>
      <c r="C85" s="60">
        <f>SUMIF('5.FF_EE'!$A$7:$A$300,$A85,'5.FF_EE'!$I$7:$I$300)</f>
        <v>0</v>
      </c>
      <c r="D85" s="60">
        <f>SUMIF('5.FF_EE'!$A$7:$A$300,$A85,'5.FF_EE'!$J$7:$J$300)</f>
        <v>0</v>
      </c>
      <c r="E85" s="60">
        <f t="shared" si="35"/>
        <v>0</v>
      </c>
      <c r="F85" s="59"/>
      <c r="G85" s="60">
        <f>SUMIF('6.AnexeFF'!$B$5:$B$3708,$A85,'6.AnexeFF'!R$5:R$3708)</f>
        <v>0</v>
      </c>
      <c r="H85" s="60">
        <f>SUMIF('6.AnexeFF'!$B$5:$B$3708,$A85,'6.AnexeFF'!M$5:M$3708)</f>
        <v>0</v>
      </c>
      <c r="I85" s="60">
        <f>SUMIF('6.AnexeFF'!$B$5:$B$3708,$A85,'6.AnexeFF'!O$5:O$3708)</f>
        <v>0</v>
      </c>
      <c r="J85" s="60">
        <f>SUMIF('6.AnexeFF'!$B$5:$B$3708,$A85,'6.AnexeFF'!P$5:P$3708)</f>
        <v>0</v>
      </c>
      <c r="K85" s="60">
        <f>SUMIF('6.AnexeFF'!$B$5:$B$3708,$A85,'6.AnexeFF'!Q$5:Q$3708)</f>
        <v>0</v>
      </c>
      <c r="L85" s="49">
        <f>SUMIF('6.AnexeFF'!$B$5:$B$3708,$A85,'6.AnexeFF'!N$5:N$3708)</f>
        <v>0</v>
      </c>
      <c r="N85" s="49">
        <f t="shared" si="32"/>
        <v>0</v>
      </c>
      <c r="O85" s="49">
        <f t="shared" si="33"/>
        <v>0</v>
      </c>
      <c r="P85" s="49">
        <f t="shared" si="34"/>
        <v>0</v>
      </c>
    </row>
    <row r="86" spans="1:16" hidden="1" outlineLevel="1" x14ac:dyDescent="0.2">
      <c r="A86" s="54" t="str">
        <f>A77&amp;", L/09"</f>
        <v>2022, L/09</v>
      </c>
      <c r="C86" s="60">
        <f>SUMIF('5.FF_EE'!$A$7:$A$300,$A86,'5.FF_EE'!$I$7:$I$300)</f>
        <v>0</v>
      </c>
      <c r="D86" s="60">
        <f>SUMIF('5.FF_EE'!$A$7:$A$300,$A86,'5.FF_EE'!$J$7:$J$300)</f>
        <v>0</v>
      </c>
      <c r="E86" s="60">
        <f t="shared" si="35"/>
        <v>0</v>
      </c>
      <c r="F86" s="59"/>
      <c r="G86" s="60">
        <f>SUMIF('6.AnexeFF'!$B$5:$B$3708,$A86,'6.AnexeFF'!R$5:R$3708)</f>
        <v>0</v>
      </c>
      <c r="H86" s="60">
        <f>SUMIF('6.AnexeFF'!$B$5:$B$3708,$A86,'6.AnexeFF'!M$5:M$3708)</f>
        <v>0</v>
      </c>
      <c r="I86" s="60">
        <f>SUMIF('6.AnexeFF'!$B$5:$B$3708,$A86,'6.AnexeFF'!O$5:O$3708)</f>
        <v>0</v>
      </c>
      <c r="J86" s="60">
        <f>SUMIF('6.AnexeFF'!$B$5:$B$3708,$A86,'6.AnexeFF'!P$5:P$3708)</f>
        <v>0</v>
      </c>
      <c r="K86" s="60">
        <f>SUMIF('6.AnexeFF'!$B$5:$B$3708,$A86,'6.AnexeFF'!Q$5:Q$3708)</f>
        <v>0</v>
      </c>
      <c r="L86" s="49">
        <f>SUMIF('6.AnexeFF'!$B$5:$B$3708,$A86,'6.AnexeFF'!N$5:N$3708)</f>
        <v>0</v>
      </c>
      <c r="N86" s="49">
        <f t="shared" si="32"/>
        <v>0</v>
      </c>
      <c r="O86" s="49">
        <f t="shared" si="33"/>
        <v>0</v>
      </c>
      <c r="P86" s="49">
        <f t="shared" si="34"/>
        <v>0</v>
      </c>
    </row>
    <row r="87" spans="1:16" hidden="1" outlineLevel="1" x14ac:dyDescent="0.2">
      <c r="A87" s="54" t="str">
        <f>A77&amp;", L/10"</f>
        <v>2022, L/10</v>
      </c>
      <c r="C87" s="60">
        <f>SUMIF('5.FF_EE'!$A$7:$A$300,$A87,'5.FF_EE'!$I$7:$I$300)</f>
        <v>0</v>
      </c>
      <c r="D87" s="60">
        <f>SUMIF('5.FF_EE'!$A$7:$A$300,$A87,'5.FF_EE'!$J$7:$J$300)</f>
        <v>0</v>
      </c>
      <c r="E87" s="60">
        <f t="shared" si="35"/>
        <v>0</v>
      </c>
      <c r="F87" s="59"/>
      <c r="G87" s="60">
        <f>SUMIF('6.AnexeFF'!$B$5:$B$3708,$A87,'6.AnexeFF'!R$5:R$3708)</f>
        <v>0</v>
      </c>
      <c r="H87" s="60">
        <f>SUMIF('6.AnexeFF'!$B$5:$B$3708,$A87,'6.AnexeFF'!M$5:M$3708)</f>
        <v>0</v>
      </c>
      <c r="I87" s="60">
        <f>SUMIF('6.AnexeFF'!$B$5:$B$3708,$A87,'6.AnexeFF'!O$5:O$3708)</f>
        <v>0</v>
      </c>
      <c r="J87" s="60">
        <f>SUMIF('6.AnexeFF'!$B$5:$B$3708,$A87,'6.AnexeFF'!P$5:P$3708)</f>
        <v>0</v>
      </c>
      <c r="K87" s="60">
        <f>SUMIF('6.AnexeFF'!$B$5:$B$3708,$A87,'6.AnexeFF'!Q$5:Q$3708)</f>
        <v>0</v>
      </c>
      <c r="L87" s="49">
        <f>SUMIF('6.AnexeFF'!$B$5:$B$3708,$A87,'6.AnexeFF'!N$5:N$3708)</f>
        <v>0</v>
      </c>
      <c r="N87" s="49">
        <f t="shared" si="32"/>
        <v>0</v>
      </c>
      <c r="O87" s="49">
        <f t="shared" si="33"/>
        <v>0</v>
      </c>
      <c r="P87" s="49">
        <f t="shared" si="34"/>
        <v>0</v>
      </c>
    </row>
    <row r="88" spans="1:16" hidden="1" outlineLevel="1" x14ac:dyDescent="0.2">
      <c r="A88" s="54" t="str">
        <f>A77&amp;", L/11"</f>
        <v>2022, L/11</v>
      </c>
      <c r="C88" s="60">
        <f>SUMIF('5.FF_EE'!$A$7:$A$300,$A88,'5.FF_EE'!$I$7:$I$300)</f>
        <v>0</v>
      </c>
      <c r="D88" s="60">
        <f>SUMIF('5.FF_EE'!$A$7:$A$300,$A88,'5.FF_EE'!$J$7:$J$300)</f>
        <v>0</v>
      </c>
      <c r="E88" s="60">
        <f t="shared" si="35"/>
        <v>0</v>
      </c>
      <c r="F88" s="59"/>
      <c r="G88" s="60">
        <f>SUMIF('6.AnexeFF'!$B$5:$B$3708,$A88,'6.AnexeFF'!R$5:R$3708)</f>
        <v>0</v>
      </c>
      <c r="H88" s="60">
        <f>SUMIF('6.AnexeFF'!$B$5:$B$3708,$A88,'6.AnexeFF'!M$5:M$3708)</f>
        <v>0</v>
      </c>
      <c r="I88" s="60">
        <f>SUMIF('6.AnexeFF'!$B$5:$B$3708,$A88,'6.AnexeFF'!O$5:O$3708)</f>
        <v>0</v>
      </c>
      <c r="J88" s="60">
        <f>SUMIF('6.AnexeFF'!$B$5:$B$3708,$A88,'6.AnexeFF'!P$5:P$3708)</f>
        <v>0</v>
      </c>
      <c r="K88" s="60">
        <f>SUMIF('6.AnexeFF'!$B$5:$B$3708,$A88,'6.AnexeFF'!Q$5:Q$3708)</f>
        <v>0</v>
      </c>
      <c r="L88" s="49">
        <f>SUMIF('6.AnexeFF'!$B$5:$B$3708,$A88,'6.AnexeFF'!N$5:N$3708)</f>
        <v>0</v>
      </c>
      <c r="N88" s="49">
        <f t="shared" si="32"/>
        <v>0</v>
      </c>
      <c r="O88" s="49">
        <f t="shared" si="33"/>
        <v>0</v>
      </c>
      <c r="P88" s="49">
        <f t="shared" si="34"/>
        <v>0</v>
      </c>
    </row>
    <row r="89" spans="1:16" hidden="1" outlineLevel="1" x14ac:dyDescent="0.2">
      <c r="A89" s="54" t="str">
        <f>A77&amp;", L/12"</f>
        <v>2022, L/12</v>
      </c>
      <c r="C89" s="60">
        <f>SUMIF('5.FF_EE'!$A$7:$A$300,$A89,'5.FF_EE'!$I$7:$I$300)</f>
        <v>0</v>
      </c>
      <c r="D89" s="60">
        <f>SUMIF('5.FF_EE'!$A$7:$A$300,$A89,'5.FF_EE'!$J$7:$J$300)</f>
        <v>0</v>
      </c>
      <c r="E89" s="60">
        <f t="shared" si="35"/>
        <v>0</v>
      </c>
      <c r="F89" s="59"/>
      <c r="G89" s="60">
        <f>SUMIF('6.AnexeFF'!$B$5:$B$3708,$A89,'6.AnexeFF'!R$5:R$3708)</f>
        <v>0</v>
      </c>
      <c r="H89" s="60">
        <f>SUMIF('6.AnexeFF'!$B$5:$B$3708,$A89,'6.AnexeFF'!M$5:M$3708)</f>
        <v>0</v>
      </c>
      <c r="I89" s="60">
        <f>SUMIF('6.AnexeFF'!$B$5:$B$3708,$A89,'6.AnexeFF'!O$5:O$3708)</f>
        <v>0</v>
      </c>
      <c r="J89" s="60">
        <f>SUMIF('6.AnexeFF'!$B$5:$B$3708,$A89,'6.AnexeFF'!P$5:P$3708)</f>
        <v>0</v>
      </c>
      <c r="K89" s="60">
        <f>SUMIF('6.AnexeFF'!$B$5:$B$3708,$A89,'6.AnexeFF'!Q$5:Q$3708)</f>
        <v>0</v>
      </c>
      <c r="L89" s="49">
        <f>SUMIF('6.AnexeFF'!$B$5:$B$3708,$A89,'6.AnexeFF'!N$5:N$3708)</f>
        <v>0</v>
      </c>
      <c r="N89" s="49">
        <f t="shared" si="32"/>
        <v>0</v>
      </c>
      <c r="O89" s="49">
        <f t="shared" si="33"/>
        <v>0</v>
      </c>
      <c r="P89" s="49">
        <f t="shared" si="34"/>
        <v>0</v>
      </c>
    </row>
    <row r="90" spans="1:16" s="47" customFormat="1" hidden="1" outlineLevel="1" x14ac:dyDescent="0.2">
      <c r="A90" s="46" t="s">
        <v>245</v>
      </c>
      <c r="C90" s="61">
        <f>SUM(C78:C89)</f>
        <v>0</v>
      </c>
      <c r="D90" s="61">
        <f>SUM(D78:D89)</f>
        <v>0</v>
      </c>
      <c r="E90" s="61">
        <f>SUM(E78:E89)</f>
        <v>0</v>
      </c>
      <c r="F90" s="62"/>
      <c r="G90" s="61">
        <f t="shared" ref="G90" si="36">SUM(G78:G89)</f>
        <v>0</v>
      </c>
      <c r="H90" s="61">
        <f>SUM(H78:H89)</f>
        <v>0</v>
      </c>
      <c r="I90" s="61">
        <f t="shared" ref="I90:L90" si="37">SUM(I78:I89)</f>
        <v>0</v>
      </c>
      <c r="J90" s="61">
        <f t="shared" si="37"/>
        <v>0</v>
      </c>
      <c r="K90" s="61">
        <f t="shared" si="37"/>
        <v>0</v>
      </c>
      <c r="L90" s="50">
        <f t="shared" si="37"/>
        <v>0</v>
      </c>
      <c r="N90" s="50">
        <f t="shared" si="32"/>
        <v>0</v>
      </c>
      <c r="O90" s="50">
        <f t="shared" si="33"/>
        <v>0</v>
      </c>
      <c r="P90" s="50">
        <f t="shared" si="34"/>
        <v>0</v>
      </c>
    </row>
    <row r="91" spans="1:16" hidden="1" outlineLevel="1" x14ac:dyDescent="0.2">
      <c r="A91" s="71">
        <f>A77+1</f>
        <v>2023</v>
      </c>
      <c r="C91" s="58"/>
      <c r="D91" s="58"/>
      <c r="E91" s="58"/>
      <c r="F91" s="59"/>
      <c r="G91" s="58"/>
      <c r="H91" s="58"/>
      <c r="I91" s="58"/>
      <c r="J91" s="58"/>
      <c r="K91" s="58"/>
      <c r="L91" s="48"/>
      <c r="N91" s="48"/>
      <c r="O91" s="48"/>
      <c r="P91" s="48"/>
    </row>
    <row r="92" spans="1:16" hidden="1" outlineLevel="1" x14ac:dyDescent="0.2">
      <c r="A92" s="54" t="str">
        <f>A91&amp;", L/01"</f>
        <v>2023, L/01</v>
      </c>
      <c r="C92" s="60">
        <f>SUMIF('5.FF_EE'!$A$7:$A$300,$A92,'5.FF_EE'!$I$7:$I$300)</f>
        <v>0</v>
      </c>
      <c r="D92" s="60">
        <f>SUMIF('5.FF_EE'!$A$7:$A$300,$A92,'5.FF_EE'!$J$7:$J$300)</f>
        <v>0</v>
      </c>
      <c r="E92" s="60">
        <f>C92-D92</f>
        <v>0</v>
      </c>
      <c r="F92" s="59"/>
      <c r="G92" s="60">
        <f>SUMIF('6.AnexeFF'!$B$5:$B$3708,$A92,'6.AnexeFF'!R$5:R$3708)</f>
        <v>0</v>
      </c>
      <c r="H92" s="60">
        <f>SUMIF('6.AnexeFF'!$B$5:$B$3708,$A92,'6.AnexeFF'!M$5:M$3708)</f>
        <v>0</v>
      </c>
      <c r="I92" s="60">
        <f>SUMIF('6.AnexeFF'!$B$5:$B$3708,$A92,'6.AnexeFF'!O$5:O$3708)</f>
        <v>0</v>
      </c>
      <c r="J92" s="60">
        <f>SUMIF('6.AnexeFF'!$B$5:$B$3708,$A92,'6.AnexeFF'!P$5:P$3708)</f>
        <v>0</v>
      </c>
      <c r="K92" s="60">
        <f>SUMIF('6.AnexeFF'!$B$5:$B$3708,$A92,'6.AnexeFF'!Q$5:Q$3708)</f>
        <v>0</v>
      </c>
      <c r="L92" s="49">
        <f>SUMIF('6.AnexeFF'!$B$5:$B$3708,$A92,'6.AnexeFF'!N$5:N$3708)</f>
        <v>0</v>
      </c>
      <c r="N92" s="49">
        <f t="shared" ref="N92:N104" si="38">ROUND(G92-C92,2)</f>
        <v>0</v>
      </c>
      <c r="O92" s="49">
        <f t="shared" ref="O92:O104" si="39">ROUND(J92-D92,2)</f>
        <v>0</v>
      </c>
      <c r="P92" s="49">
        <f t="shared" ref="P92:P104" si="40">ROUND(K92-E92,2)</f>
        <v>0</v>
      </c>
    </row>
    <row r="93" spans="1:16" hidden="1" outlineLevel="1" x14ac:dyDescent="0.2">
      <c r="A93" s="54" t="str">
        <f>A91&amp;", L/02"</f>
        <v>2023, L/02</v>
      </c>
      <c r="C93" s="60">
        <f>SUMIF('5.FF_EE'!$A$7:$A$300,$A93,'5.FF_EE'!$I$7:$I$300)</f>
        <v>0</v>
      </c>
      <c r="D93" s="60">
        <f>SUMIF('5.FF_EE'!$A$7:$A$300,$A93,'5.FF_EE'!$J$7:$J$300)</f>
        <v>0</v>
      </c>
      <c r="E93" s="60">
        <f t="shared" ref="E93:E103" si="41">C93-D93</f>
        <v>0</v>
      </c>
      <c r="F93" s="59"/>
      <c r="G93" s="60">
        <f>SUMIF('6.AnexeFF'!$B$5:$B$3708,$A93,'6.AnexeFF'!R$5:R$3708)</f>
        <v>0</v>
      </c>
      <c r="H93" s="60">
        <f>SUMIF('6.AnexeFF'!$B$5:$B$3708,$A93,'6.AnexeFF'!M$5:M$3708)</f>
        <v>0</v>
      </c>
      <c r="I93" s="60">
        <f>SUMIF('6.AnexeFF'!$B$5:$B$3708,$A93,'6.AnexeFF'!O$5:O$3708)</f>
        <v>0</v>
      </c>
      <c r="J93" s="60">
        <f>SUMIF('6.AnexeFF'!$B$5:$B$3708,$A93,'6.AnexeFF'!P$5:P$3708)</f>
        <v>0</v>
      </c>
      <c r="K93" s="60">
        <f>SUMIF('6.AnexeFF'!$B$5:$B$3708,$A93,'6.AnexeFF'!Q$5:Q$3708)</f>
        <v>0</v>
      </c>
      <c r="L93" s="49">
        <f>SUMIF('6.AnexeFF'!$B$5:$B$3708,$A93,'6.AnexeFF'!N$5:N$3708)</f>
        <v>0</v>
      </c>
      <c r="N93" s="49">
        <f t="shared" si="38"/>
        <v>0</v>
      </c>
      <c r="O93" s="49">
        <f t="shared" si="39"/>
        <v>0</v>
      </c>
      <c r="P93" s="49">
        <f t="shared" si="40"/>
        <v>0</v>
      </c>
    </row>
    <row r="94" spans="1:16" hidden="1" outlineLevel="1" x14ac:dyDescent="0.2">
      <c r="A94" s="54" t="str">
        <f>A91&amp;", L/03"</f>
        <v>2023, L/03</v>
      </c>
      <c r="C94" s="60">
        <f>SUMIF('5.FF_EE'!$A$7:$A$300,$A94,'5.FF_EE'!$I$7:$I$300)</f>
        <v>0</v>
      </c>
      <c r="D94" s="60">
        <f>SUMIF('5.FF_EE'!$A$7:$A$300,$A94,'5.FF_EE'!$J$7:$J$300)</f>
        <v>0</v>
      </c>
      <c r="E94" s="60">
        <f t="shared" si="41"/>
        <v>0</v>
      </c>
      <c r="F94" s="59"/>
      <c r="G94" s="60">
        <f>SUMIF('6.AnexeFF'!$B$5:$B$3708,$A94,'6.AnexeFF'!R$5:R$3708)</f>
        <v>0</v>
      </c>
      <c r="H94" s="60">
        <f>SUMIF('6.AnexeFF'!$B$5:$B$3708,$A94,'6.AnexeFF'!M$5:M$3708)</f>
        <v>0</v>
      </c>
      <c r="I94" s="60">
        <f>SUMIF('6.AnexeFF'!$B$5:$B$3708,$A94,'6.AnexeFF'!O$5:O$3708)</f>
        <v>0</v>
      </c>
      <c r="J94" s="60">
        <f>SUMIF('6.AnexeFF'!$B$5:$B$3708,$A94,'6.AnexeFF'!P$5:P$3708)</f>
        <v>0</v>
      </c>
      <c r="K94" s="60">
        <f>SUMIF('6.AnexeFF'!$B$5:$B$3708,$A94,'6.AnexeFF'!Q$5:Q$3708)</f>
        <v>0</v>
      </c>
      <c r="L94" s="49">
        <f>SUMIF('6.AnexeFF'!$B$5:$B$3708,$A94,'6.AnexeFF'!N$5:N$3708)</f>
        <v>0</v>
      </c>
      <c r="N94" s="49">
        <f t="shared" si="38"/>
        <v>0</v>
      </c>
      <c r="O94" s="49">
        <f t="shared" si="39"/>
        <v>0</v>
      </c>
      <c r="P94" s="49">
        <f t="shared" si="40"/>
        <v>0</v>
      </c>
    </row>
    <row r="95" spans="1:16" hidden="1" outlineLevel="1" x14ac:dyDescent="0.2">
      <c r="A95" s="54" t="str">
        <f>A91&amp;", L/04"</f>
        <v>2023, L/04</v>
      </c>
      <c r="C95" s="60">
        <f>SUMIF('5.FF_EE'!$A$7:$A$300,$A95,'5.FF_EE'!$I$7:$I$300)</f>
        <v>0</v>
      </c>
      <c r="D95" s="60">
        <f>SUMIF('5.FF_EE'!$A$7:$A$300,$A95,'5.FF_EE'!$J$7:$J$300)</f>
        <v>0</v>
      </c>
      <c r="E95" s="60">
        <f t="shared" si="41"/>
        <v>0</v>
      </c>
      <c r="F95" s="59"/>
      <c r="G95" s="60">
        <f>SUMIF('6.AnexeFF'!$B$5:$B$3708,$A95,'6.AnexeFF'!R$5:R$3708)</f>
        <v>0</v>
      </c>
      <c r="H95" s="60">
        <f>SUMIF('6.AnexeFF'!$B$5:$B$3708,$A95,'6.AnexeFF'!M$5:M$3708)</f>
        <v>0</v>
      </c>
      <c r="I95" s="60">
        <f>SUMIF('6.AnexeFF'!$B$5:$B$3708,$A95,'6.AnexeFF'!O$5:O$3708)</f>
        <v>0</v>
      </c>
      <c r="J95" s="60">
        <f>SUMIF('6.AnexeFF'!$B$5:$B$3708,$A95,'6.AnexeFF'!P$5:P$3708)</f>
        <v>0</v>
      </c>
      <c r="K95" s="60">
        <f>SUMIF('6.AnexeFF'!$B$5:$B$3708,$A95,'6.AnexeFF'!Q$5:Q$3708)</f>
        <v>0</v>
      </c>
      <c r="L95" s="49">
        <f>SUMIF('6.AnexeFF'!$B$5:$B$3708,$A95,'6.AnexeFF'!N$5:N$3708)</f>
        <v>0</v>
      </c>
      <c r="N95" s="49">
        <f t="shared" si="38"/>
        <v>0</v>
      </c>
      <c r="O95" s="49">
        <f t="shared" si="39"/>
        <v>0</v>
      </c>
      <c r="P95" s="49">
        <f t="shared" si="40"/>
        <v>0</v>
      </c>
    </row>
    <row r="96" spans="1:16" hidden="1" outlineLevel="1" x14ac:dyDescent="0.2">
      <c r="A96" s="54" t="str">
        <f>A91&amp;", L/05"</f>
        <v>2023, L/05</v>
      </c>
      <c r="C96" s="60">
        <f>SUMIF('5.FF_EE'!$A$7:$A$300,$A96,'5.FF_EE'!$I$7:$I$300)</f>
        <v>0</v>
      </c>
      <c r="D96" s="60">
        <f>SUMIF('5.FF_EE'!$A$7:$A$300,$A96,'5.FF_EE'!$J$7:$J$300)</f>
        <v>0</v>
      </c>
      <c r="E96" s="60">
        <f t="shared" si="41"/>
        <v>0</v>
      </c>
      <c r="F96" s="59"/>
      <c r="G96" s="60">
        <f>SUMIF('6.AnexeFF'!$B$5:$B$3708,$A96,'6.AnexeFF'!R$5:R$3708)</f>
        <v>0</v>
      </c>
      <c r="H96" s="60">
        <f>SUMIF('6.AnexeFF'!$B$5:$B$3708,$A96,'6.AnexeFF'!M$5:M$3708)</f>
        <v>0</v>
      </c>
      <c r="I96" s="60">
        <f>SUMIF('6.AnexeFF'!$B$5:$B$3708,$A96,'6.AnexeFF'!O$5:O$3708)</f>
        <v>0</v>
      </c>
      <c r="J96" s="60">
        <f>SUMIF('6.AnexeFF'!$B$5:$B$3708,$A96,'6.AnexeFF'!P$5:P$3708)</f>
        <v>0</v>
      </c>
      <c r="K96" s="60">
        <f>SUMIF('6.AnexeFF'!$B$5:$B$3708,$A96,'6.AnexeFF'!Q$5:Q$3708)</f>
        <v>0</v>
      </c>
      <c r="L96" s="49">
        <f>SUMIF('6.AnexeFF'!$B$5:$B$3708,$A96,'6.AnexeFF'!N$5:N$3708)</f>
        <v>0</v>
      </c>
      <c r="N96" s="49">
        <f t="shared" si="38"/>
        <v>0</v>
      </c>
      <c r="O96" s="49">
        <f t="shared" si="39"/>
        <v>0</v>
      </c>
      <c r="P96" s="49">
        <f t="shared" si="40"/>
        <v>0</v>
      </c>
    </row>
    <row r="97" spans="1:16" hidden="1" outlineLevel="1" x14ac:dyDescent="0.2">
      <c r="A97" s="54" t="str">
        <f>A91&amp;", L/06"</f>
        <v>2023, L/06</v>
      </c>
      <c r="C97" s="60">
        <f>SUMIF('5.FF_EE'!$A$7:$A$300,$A97,'5.FF_EE'!$I$7:$I$300)</f>
        <v>0</v>
      </c>
      <c r="D97" s="60">
        <f>SUMIF('5.FF_EE'!$A$7:$A$300,$A97,'5.FF_EE'!$J$7:$J$300)</f>
        <v>0</v>
      </c>
      <c r="E97" s="60">
        <f t="shared" si="41"/>
        <v>0</v>
      </c>
      <c r="F97" s="59"/>
      <c r="G97" s="60">
        <f>SUMIF('6.AnexeFF'!$B$5:$B$3708,$A97,'6.AnexeFF'!R$5:R$3708)</f>
        <v>0</v>
      </c>
      <c r="H97" s="60">
        <f>SUMIF('6.AnexeFF'!$B$5:$B$3708,$A97,'6.AnexeFF'!M$5:M$3708)</f>
        <v>0</v>
      </c>
      <c r="I97" s="60">
        <f>SUMIF('6.AnexeFF'!$B$5:$B$3708,$A97,'6.AnexeFF'!O$5:O$3708)</f>
        <v>0</v>
      </c>
      <c r="J97" s="60">
        <f>SUMIF('6.AnexeFF'!$B$5:$B$3708,$A97,'6.AnexeFF'!P$5:P$3708)</f>
        <v>0</v>
      </c>
      <c r="K97" s="60">
        <f>SUMIF('6.AnexeFF'!$B$5:$B$3708,$A97,'6.AnexeFF'!Q$5:Q$3708)</f>
        <v>0</v>
      </c>
      <c r="L97" s="49">
        <f>SUMIF('6.AnexeFF'!$B$5:$B$3708,$A97,'6.AnexeFF'!N$5:N$3708)</f>
        <v>0</v>
      </c>
      <c r="N97" s="49">
        <f t="shared" si="38"/>
        <v>0</v>
      </c>
      <c r="O97" s="49">
        <f t="shared" si="39"/>
        <v>0</v>
      </c>
      <c r="P97" s="49">
        <f t="shared" si="40"/>
        <v>0</v>
      </c>
    </row>
    <row r="98" spans="1:16" hidden="1" outlineLevel="1" x14ac:dyDescent="0.2">
      <c r="A98" s="54" t="str">
        <f>A91&amp;", L/07"</f>
        <v>2023, L/07</v>
      </c>
      <c r="C98" s="60">
        <f>SUMIF('5.FF_EE'!$A$7:$A$300,$A98,'5.FF_EE'!$I$7:$I$300)</f>
        <v>0</v>
      </c>
      <c r="D98" s="60">
        <f>SUMIF('5.FF_EE'!$A$7:$A$300,$A98,'5.FF_EE'!$J$7:$J$300)</f>
        <v>0</v>
      </c>
      <c r="E98" s="60">
        <f t="shared" si="41"/>
        <v>0</v>
      </c>
      <c r="F98" s="59"/>
      <c r="G98" s="60">
        <f>SUMIF('6.AnexeFF'!$B$5:$B$3708,$A98,'6.AnexeFF'!R$5:R$3708)</f>
        <v>0</v>
      </c>
      <c r="H98" s="60">
        <f>SUMIF('6.AnexeFF'!$B$5:$B$3708,$A98,'6.AnexeFF'!M$5:M$3708)</f>
        <v>0</v>
      </c>
      <c r="I98" s="60">
        <f>SUMIF('6.AnexeFF'!$B$5:$B$3708,$A98,'6.AnexeFF'!O$5:O$3708)</f>
        <v>0</v>
      </c>
      <c r="J98" s="60">
        <f>SUMIF('6.AnexeFF'!$B$5:$B$3708,$A98,'6.AnexeFF'!P$5:P$3708)</f>
        <v>0</v>
      </c>
      <c r="K98" s="60">
        <f>SUMIF('6.AnexeFF'!$B$5:$B$3708,$A98,'6.AnexeFF'!Q$5:Q$3708)</f>
        <v>0</v>
      </c>
      <c r="L98" s="49">
        <f>SUMIF('6.AnexeFF'!$B$5:$B$3708,$A98,'6.AnexeFF'!N$5:N$3708)</f>
        <v>0</v>
      </c>
      <c r="N98" s="49">
        <f t="shared" si="38"/>
        <v>0</v>
      </c>
      <c r="O98" s="49">
        <f t="shared" si="39"/>
        <v>0</v>
      </c>
      <c r="P98" s="49">
        <f t="shared" si="40"/>
        <v>0</v>
      </c>
    </row>
    <row r="99" spans="1:16" hidden="1" outlineLevel="1" x14ac:dyDescent="0.2">
      <c r="A99" s="54" t="str">
        <f>A91&amp;", L/08"</f>
        <v>2023, L/08</v>
      </c>
      <c r="C99" s="60">
        <f>SUMIF('5.FF_EE'!$A$7:$A$300,$A99,'5.FF_EE'!$I$7:$I$300)</f>
        <v>0</v>
      </c>
      <c r="D99" s="60">
        <f>SUMIF('5.FF_EE'!$A$7:$A$300,$A99,'5.FF_EE'!$J$7:$J$300)</f>
        <v>0</v>
      </c>
      <c r="E99" s="60">
        <f t="shared" si="41"/>
        <v>0</v>
      </c>
      <c r="F99" s="59"/>
      <c r="G99" s="60">
        <f>SUMIF('6.AnexeFF'!$B$5:$B$3708,$A99,'6.AnexeFF'!R$5:R$3708)</f>
        <v>0</v>
      </c>
      <c r="H99" s="60">
        <f>SUMIF('6.AnexeFF'!$B$5:$B$3708,$A99,'6.AnexeFF'!M$5:M$3708)</f>
        <v>0</v>
      </c>
      <c r="I99" s="60">
        <f>SUMIF('6.AnexeFF'!$B$5:$B$3708,$A99,'6.AnexeFF'!O$5:O$3708)</f>
        <v>0</v>
      </c>
      <c r="J99" s="60">
        <f>SUMIF('6.AnexeFF'!$B$5:$B$3708,$A99,'6.AnexeFF'!P$5:P$3708)</f>
        <v>0</v>
      </c>
      <c r="K99" s="60">
        <f>SUMIF('6.AnexeFF'!$B$5:$B$3708,$A99,'6.AnexeFF'!Q$5:Q$3708)</f>
        <v>0</v>
      </c>
      <c r="L99" s="49">
        <f>SUMIF('6.AnexeFF'!$B$5:$B$3708,$A99,'6.AnexeFF'!N$5:N$3708)</f>
        <v>0</v>
      </c>
      <c r="N99" s="49">
        <f t="shared" si="38"/>
        <v>0</v>
      </c>
      <c r="O99" s="49">
        <f t="shared" si="39"/>
        <v>0</v>
      </c>
      <c r="P99" s="49">
        <f t="shared" si="40"/>
        <v>0</v>
      </c>
    </row>
    <row r="100" spans="1:16" hidden="1" outlineLevel="1" x14ac:dyDescent="0.2">
      <c r="A100" s="54" t="str">
        <f>A91&amp;", L/09"</f>
        <v>2023, L/09</v>
      </c>
      <c r="C100" s="60">
        <f>SUMIF('5.FF_EE'!$A$7:$A$300,$A100,'5.FF_EE'!$I$7:$I$300)</f>
        <v>0</v>
      </c>
      <c r="D100" s="60">
        <f>SUMIF('5.FF_EE'!$A$7:$A$300,$A100,'5.FF_EE'!$J$7:$J$300)</f>
        <v>0</v>
      </c>
      <c r="E100" s="60">
        <f t="shared" si="41"/>
        <v>0</v>
      </c>
      <c r="F100" s="59"/>
      <c r="G100" s="60">
        <f>SUMIF('6.AnexeFF'!$B$5:$B$3708,$A100,'6.AnexeFF'!R$5:R$3708)</f>
        <v>0</v>
      </c>
      <c r="H100" s="60">
        <f>SUMIF('6.AnexeFF'!$B$5:$B$3708,$A100,'6.AnexeFF'!M$5:M$3708)</f>
        <v>0</v>
      </c>
      <c r="I100" s="60">
        <f>SUMIF('6.AnexeFF'!$B$5:$B$3708,$A100,'6.AnexeFF'!O$5:O$3708)</f>
        <v>0</v>
      </c>
      <c r="J100" s="60">
        <f>SUMIF('6.AnexeFF'!$B$5:$B$3708,$A100,'6.AnexeFF'!P$5:P$3708)</f>
        <v>0</v>
      </c>
      <c r="K100" s="60">
        <f>SUMIF('6.AnexeFF'!$B$5:$B$3708,$A100,'6.AnexeFF'!Q$5:Q$3708)</f>
        <v>0</v>
      </c>
      <c r="L100" s="49">
        <f>SUMIF('6.AnexeFF'!$B$5:$B$3708,$A100,'6.AnexeFF'!N$5:N$3708)</f>
        <v>0</v>
      </c>
      <c r="N100" s="49">
        <f t="shared" si="38"/>
        <v>0</v>
      </c>
      <c r="O100" s="49">
        <f t="shared" si="39"/>
        <v>0</v>
      </c>
      <c r="P100" s="49">
        <f t="shared" si="40"/>
        <v>0</v>
      </c>
    </row>
    <row r="101" spans="1:16" hidden="1" outlineLevel="1" x14ac:dyDescent="0.2">
      <c r="A101" s="54" t="str">
        <f>A91&amp;", L/10"</f>
        <v>2023, L/10</v>
      </c>
      <c r="C101" s="60">
        <f>SUMIF('5.FF_EE'!$A$7:$A$300,$A101,'5.FF_EE'!$I$7:$I$300)</f>
        <v>0</v>
      </c>
      <c r="D101" s="60">
        <f>SUMIF('5.FF_EE'!$A$7:$A$300,$A101,'5.FF_EE'!$J$7:$J$300)</f>
        <v>0</v>
      </c>
      <c r="E101" s="60">
        <f t="shared" si="41"/>
        <v>0</v>
      </c>
      <c r="F101" s="59"/>
      <c r="G101" s="60">
        <f>SUMIF('6.AnexeFF'!$B$5:$B$3708,$A101,'6.AnexeFF'!R$5:R$3708)</f>
        <v>0</v>
      </c>
      <c r="H101" s="60">
        <f>SUMIF('6.AnexeFF'!$B$5:$B$3708,$A101,'6.AnexeFF'!M$5:M$3708)</f>
        <v>0</v>
      </c>
      <c r="I101" s="60">
        <f>SUMIF('6.AnexeFF'!$B$5:$B$3708,$A101,'6.AnexeFF'!O$5:O$3708)</f>
        <v>0</v>
      </c>
      <c r="J101" s="60">
        <f>SUMIF('6.AnexeFF'!$B$5:$B$3708,$A101,'6.AnexeFF'!P$5:P$3708)</f>
        <v>0</v>
      </c>
      <c r="K101" s="60">
        <f>SUMIF('6.AnexeFF'!$B$5:$B$3708,$A101,'6.AnexeFF'!Q$5:Q$3708)</f>
        <v>0</v>
      </c>
      <c r="L101" s="49">
        <f>SUMIF('6.AnexeFF'!$B$5:$B$3708,$A101,'6.AnexeFF'!N$5:N$3708)</f>
        <v>0</v>
      </c>
      <c r="N101" s="49">
        <f t="shared" si="38"/>
        <v>0</v>
      </c>
      <c r="O101" s="49">
        <f t="shared" si="39"/>
        <v>0</v>
      </c>
      <c r="P101" s="49">
        <f t="shared" si="40"/>
        <v>0</v>
      </c>
    </row>
    <row r="102" spans="1:16" hidden="1" outlineLevel="1" x14ac:dyDescent="0.2">
      <c r="A102" s="54" t="str">
        <f>A91&amp;", L/11"</f>
        <v>2023, L/11</v>
      </c>
      <c r="C102" s="60">
        <f>SUMIF('5.FF_EE'!$A$7:$A$300,$A102,'5.FF_EE'!$I$7:$I$300)</f>
        <v>0</v>
      </c>
      <c r="D102" s="60">
        <f>SUMIF('5.FF_EE'!$A$7:$A$300,$A102,'5.FF_EE'!$J$7:$J$300)</f>
        <v>0</v>
      </c>
      <c r="E102" s="60">
        <f t="shared" si="41"/>
        <v>0</v>
      </c>
      <c r="F102" s="59"/>
      <c r="G102" s="60">
        <f>SUMIF('6.AnexeFF'!$B$5:$B$3708,$A102,'6.AnexeFF'!R$5:R$3708)</f>
        <v>0</v>
      </c>
      <c r="H102" s="60">
        <f>SUMIF('6.AnexeFF'!$B$5:$B$3708,$A102,'6.AnexeFF'!M$5:M$3708)</f>
        <v>0</v>
      </c>
      <c r="I102" s="60">
        <f>SUMIF('6.AnexeFF'!$B$5:$B$3708,$A102,'6.AnexeFF'!O$5:O$3708)</f>
        <v>0</v>
      </c>
      <c r="J102" s="60">
        <f>SUMIF('6.AnexeFF'!$B$5:$B$3708,$A102,'6.AnexeFF'!P$5:P$3708)</f>
        <v>0</v>
      </c>
      <c r="K102" s="60">
        <f>SUMIF('6.AnexeFF'!$B$5:$B$3708,$A102,'6.AnexeFF'!Q$5:Q$3708)</f>
        <v>0</v>
      </c>
      <c r="L102" s="49">
        <f>SUMIF('6.AnexeFF'!$B$5:$B$3708,$A102,'6.AnexeFF'!N$5:N$3708)</f>
        <v>0</v>
      </c>
      <c r="N102" s="49">
        <f t="shared" si="38"/>
        <v>0</v>
      </c>
      <c r="O102" s="49">
        <f t="shared" si="39"/>
        <v>0</v>
      </c>
      <c r="P102" s="49">
        <f t="shared" si="40"/>
        <v>0</v>
      </c>
    </row>
    <row r="103" spans="1:16" hidden="1" outlineLevel="1" x14ac:dyDescent="0.2">
      <c r="A103" s="54" t="str">
        <f>A91&amp;", L/12"</f>
        <v>2023, L/12</v>
      </c>
      <c r="C103" s="60">
        <f>SUMIF('5.FF_EE'!$A$7:$A$300,$A103,'5.FF_EE'!$I$7:$I$300)</f>
        <v>0</v>
      </c>
      <c r="D103" s="60">
        <f>SUMIF('5.FF_EE'!$A$7:$A$300,$A103,'5.FF_EE'!$J$7:$J$300)</f>
        <v>0</v>
      </c>
      <c r="E103" s="60">
        <f t="shared" si="41"/>
        <v>0</v>
      </c>
      <c r="F103" s="59"/>
      <c r="G103" s="60">
        <f>SUMIF('6.AnexeFF'!$B$5:$B$3708,$A103,'6.AnexeFF'!R$5:R$3708)</f>
        <v>0</v>
      </c>
      <c r="H103" s="60">
        <f>SUMIF('6.AnexeFF'!$B$5:$B$3708,$A103,'6.AnexeFF'!M$5:M$3708)</f>
        <v>0</v>
      </c>
      <c r="I103" s="60">
        <f>SUMIF('6.AnexeFF'!$B$5:$B$3708,$A103,'6.AnexeFF'!O$5:O$3708)</f>
        <v>0</v>
      </c>
      <c r="J103" s="60">
        <f>SUMIF('6.AnexeFF'!$B$5:$B$3708,$A103,'6.AnexeFF'!P$5:P$3708)</f>
        <v>0</v>
      </c>
      <c r="K103" s="60">
        <f>SUMIF('6.AnexeFF'!$B$5:$B$3708,$A103,'6.AnexeFF'!Q$5:Q$3708)</f>
        <v>0</v>
      </c>
      <c r="L103" s="49">
        <f>SUMIF('6.AnexeFF'!$B$5:$B$3708,$A103,'6.AnexeFF'!N$5:N$3708)</f>
        <v>0</v>
      </c>
      <c r="N103" s="49">
        <f t="shared" si="38"/>
        <v>0</v>
      </c>
      <c r="O103" s="49">
        <f t="shared" si="39"/>
        <v>0</v>
      </c>
      <c r="P103" s="49">
        <f t="shared" si="40"/>
        <v>0</v>
      </c>
    </row>
    <row r="104" spans="1:16" s="47" customFormat="1" hidden="1" outlineLevel="1" x14ac:dyDescent="0.2">
      <c r="A104" s="46" t="s">
        <v>245</v>
      </c>
      <c r="C104" s="61">
        <f>SUM(C92:C103)</f>
        <v>0</v>
      </c>
      <c r="D104" s="61">
        <f>SUM(D92:D103)</f>
        <v>0</v>
      </c>
      <c r="E104" s="61">
        <f>SUM(E92:E103)</f>
        <v>0</v>
      </c>
      <c r="F104" s="62"/>
      <c r="G104" s="61">
        <f t="shared" ref="G104" si="42">SUM(G92:G103)</f>
        <v>0</v>
      </c>
      <c r="H104" s="61">
        <f>SUM(H92:H103)</f>
        <v>0</v>
      </c>
      <c r="I104" s="61">
        <f t="shared" ref="I104:L104" si="43">SUM(I92:I103)</f>
        <v>0</v>
      </c>
      <c r="J104" s="61">
        <f t="shared" si="43"/>
        <v>0</v>
      </c>
      <c r="K104" s="61">
        <f t="shared" si="43"/>
        <v>0</v>
      </c>
      <c r="L104" s="50">
        <f t="shared" si="43"/>
        <v>0</v>
      </c>
      <c r="N104" s="50">
        <f t="shared" si="38"/>
        <v>0</v>
      </c>
      <c r="O104" s="50">
        <f t="shared" si="39"/>
        <v>0</v>
      </c>
      <c r="P104" s="50">
        <f t="shared" si="40"/>
        <v>0</v>
      </c>
    </row>
    <row r="105" spans="1:16" hidden="1" outlineLevel="1" x14ac:dyDescent="0.2">
      <c r="A105" s="71">
        <f>A91+1</f>
        <v>2024</v>
      </c>
      <c r="C105" s="58"/>
      <c r="D105" s="58"/>
      <c r="E105" s="58"/>
      <c r="F105" s="59"/>
      <c r="G105" s="58"/>
      <c r="H105" s="58"/>
      <c r="I105" s="58"/>
      <c r="J105" s="58"/>
      <c r="K105" s="58"/>
      <c r="L105" s="48"/>
      <c r="N105" s="48"/>
      <c r="O105" s="48"/>
      <c r="P105" s="48"/>
    </row>
    <row r="106" spans="1:16" hidden="1" outlineLevel="1" x14ac:dyDescent="0.2">
      <c r="A106" s="54" t="str">
        <f>A105&amp;", L/01"</f>
        <v>2024, L/01</v>
      </c>
      <c r="C106" s="60">
        <f>SUMIF('5.FF_EE'!$A$7:$A$300,$A106,'5.FF_EE'!$I$7:$I$300)</f>
        <v>0</v>
      </c>
      <c r="D106" s="60">
        <f>SUMIF('5.FF_EE'!$A$7:$A$300,$A106,'5.FF_EE'!$J$7:$J$300)</f>
        <v>0</v>
      </c>
      <c r="E106" s="60">
        <f>C106-D106</f>
        <v>0</v>
      </c>
      <c r="F106" s="59"/>
      <c r="G106" s="60">
        <f>SUMIF('6.AnexeFF'!$B$5:$B$3708,$A106,'6.AnexeFF'!R$5:R$3708)</f>
        <v>0</v>
      </c>
      <c r="H106" s="60">
        <f>SUMIF('6.AnexeFF'!$B$5:$B$3708,$A106,'6.AnexeFF'!M$5:M$3708)</f>
        <v>0</v>
      </c>
      <c r="I106" s="60">
        <f>SUMIF('6.AnexeFF'!$B$5:$B$3708,$A106,'6.AnexeFF'!O$5:O$3708)</f>
        <v>0</v>
      </c>
      <c r="J106" s="60">
        <f>SUMIF('6.AnexeFF'!$B$5:$B$3708,$A106,'6.AnexeFF'!P$5:P$3708)</f>
        <v>0</v>
      </c>
      <c r="K106" s="60">
        <f>SUMIF('6.AnexeFF'!$B$5:$B$3708,$A106,'6.AnexeFF'!Q$5:Q$3708)</f>
        <v>0</v>
      </c>
      <c r="L106" s="49">
        <f>SUMIF('6.AnexeFF'!$B$5:$B$3708,$A106,'6.AnexeFF'!N$5:N$3708)</f>
        <v>0</v>
      </c>
      <c r="N106" s="49">
        <f t="shared" ref="N106:N118" si="44">ROUND(G106-C106,2)</f>
        <v>0</v>
      </c>
      <c r="O106" s="49">
        <f t="shared" ref="O106:O118" si="45">ROUND(J106-D106,2)</f>
        <v>0</v>
      </c>
      <c r="P106" s="49">
        <f t="shared" ref="P106:P118" si="46">ROUND(K106-E106,2)</f>
        <v>0</v>
      </c>
    </row>
    <row r="107" spans="1:16" hidden="1" outlineLevel="1" x14ac:dyDescent="0.2">
      <c r="A107" s="54" t="str">
        <f>A105&amp;", L/02"</f>
        <v>2024, L/02</v>
      </c>
      <c r="C107" s="60">
        <f>SUMIF('5.FF_EE'!$A$7:$A$300,$A107,'5.FF_EE'!$I$7:$I$300)</f>
        <v>0</v>
      </c>
      <c r="D107" s="60">
        <f>SUMIF('5.FF_EE'!$A$7:$A$300,$A107,'5.FF_EE'!$J$7:$J$300)</f>
        <v>0</v>
      </c>
      <c r="E107" s="60">
        <f t="shared" ref="E107:E117" si="47">C107-D107</f>
        <v>0</v>
      </c>
      <c r="F107" s="59"/>
      <c r="G107" s="60">
        <f>SUMIF('6.AnexeFF'!$B$5:$B$3708,$A107,'6.AnexeFF'!R$5:R$3708)</f>
        <v>0</v>
      </c>
      <c r="H107" s="60">
        <f>SUMIF('6.AnexeFF'!$B$5:$B$3708,$A107,'6.AnexeFF'!M$5:M$3708)</f>
        <v>0</v>
      </c>
      <c r="I107" s="60">
        <f>SUMIF('6.AnexeFF'!$B$5:$B$3708,$A107,'6.AnexeFF'!O$5:O$3708)</f>
        <v>0</v>
      </c>
      <c r="J107" s="60">
        <f>SUMIF('6.AnexeFF'!$B$5:$B$3708,$A107,'6.AnexeFF'!P$5:P$3708)</f>
        <v>0</v>
      </c>
      <c r="K107" s="60">
        <f>SUMIF('6.AnexeFF'!$B$5:$B$3708,$A107,'6.AnexeFF'!Q$5:Q$3708)</f>
        <v>0</v>
      </c>
      <c r="L107" s="49">
        <f>SUMIF('6.AnexeFF'!$B$5:$B$3708,$A107,'6.AnexeFF'!N$5:N$3708)</f>
        <v>0</v>
      </c>
      <c r="N107" s="49">
        <f t="shared" si="44"/>
        <v>0</v>
      </c>
      <c r="O107" s="49">
        <f t="shared" si="45"/>
        <v>0</v>
      </c>
      <c r="P107" s="49">
        <f t="shared" si="46"/>
        <v>0</v>
      </c>
    </row>
    <row r="108" spans="1:16" hidden="1" outlineLevel="1" x14ac:dyDescent="0.2">
      <c r="A108" s="54" t="str">
        <f>A105&amp;", L/03"</f>
        <v>2024, L/03</v>
      </c>
      <c r="C108" s="60">
        <f>SUMIF('5.FF_EE'!$A$7:$A$300,$A108,'5.FF_EE'!$I$7:$I$300)</f>
        <v>0</v>
      </c>
      <c r="D108" s="60">
        <f>SUMIF('5.FF_EE'!$A$7:$A$300,$A108,'5.FF_EE'!$J$7:$J$300)</f>
        <v>0</v>
      </c>
      <c r="E108" s="60">
        <f t="shared" si="47"/>
        <v>0</v>
      </c>
      <c r="F108" s="59"/>
      <c r="G108" s="60">
        <f>SUMIF('6.AnexeFF'!$B$5:$B$3708,$A108,'6.AnexeFF'!R$5:R$3708)</f>
        <v>0</v>
      </c>
      <c r="H108" s="60">
        <f>SUMIF('6.AnexeFF'!$B$5:$B$3708,$A108,'6.AnexeFF'!M$5:M$3708)</f>
        <v>0</v>
      </c>
      <c r="I108" s="60">
        <f>SUMIF('6.AnexeFF'!$B$5:$B$3708,$A108,'6.AnexeFF'!O$5:O$3708)</f>
        <v>0</v>
      </c>
      <c r="J108" s="60">
        <f>SUMIF('6.AnexeFF'!$B$5:$B$3708,$A108,'6.AnexeFF'!P$5:P$3708)</f>
        <v>0</v>
      </c>
      <c r="K108" s="60">
        <f>SUMIF('6.AnexeFF'!$B$5:$B$3708,$A108,'6.AnexeFF'!Q$5:Q$3708)</f>
        <v>0</v>
      </c>
      <c r="L108" s="49">
        <f>SUMIF('6.AnexeFF'!$B$5:$B$3708,$A108,'6.AnexeFF'!N$5:N$3708)</f>
        <v>0</v>
      </c>
      <c r="N108" s="49">
        <f t="shared" si="44"/>
        <v>0</v>
      </c>
      <c r="O108" s="49">
        <f t="shared" si="45"/>
        <v>0</v>
      </c>
      <c r="P108" s="49">
        <f t="shared" si="46"/>
        <v>0</v>
      </c>
    </row>
    <row r="109" spans="1:16" hidden="1" outlineLevel="1" x14ac:dyDescent="0.2">
      <c r="A109" s="54" t="str">
        <f>A105&amp;", L/04"</f>
        <v>2024, L/04</v>
      </c>
      <c r="C109" s="60">
        <f>SUMIF('5.FF_EE'!$A$7:$A$300,$A109,'5.FF_EE'!$I$7:$I$300)</f>
        <v>0</v>
      </c>
      <c r="D109" s="60">
        <f>SUMIF('5.FF_EE'!$A$7:$A$300,$A109,'5.FF_EE'!$J$7:$J$300)</f>
        <v>0</v>
      </c>
      <c r="E109" s="60">
        <f t="shared" si="47"/>
        <v>0</v>
      </c>
      <c r="F109" s="59"/>
      <c r="G109" s="60">
        <f>SUMIF('6.AnexeFF'!$B$5:$B$3708,$A109,'6.AnexeFF'!R$5:R$3708)</f>
        <v>0</v>
      </c>
      <c r="H109" s="60">
        <f>SUMIF('6.AnexeFF'!$B$5:$B$3708,$A109,'6.AnexeFF'!M$5:M$3708)</f>
        <v>0</v>
      </c>
      <c r="I109" s="60">
        <f>SUMIF('6.AnexeFF'!$B$5:$B$3708,$A109,'6.AnexeFF'!O$5:O$3708)</f>
        <v>0</v>
      </c>
      <c r="J109" s="60">
        <f>SUMIF('6.AnexeFF'!$B$5:$B$3708,$A109,'6.AnexeFF'!P$5:P$3708)</f>
        <v>0</v>
      </c>
      <c r="K109" s="60">
        <f>SUMIF('6.AnexeFF'!$B$5:$B$3708,$A109,'6.AnexeFF'!Q$5:Q$3708)</f>
        <v>0</v>
      </c>
      <c r="L109" s="49">
        <f>SUMIF('6.AnexeFF'!$B$5:$B$3708,$A109,'6.AnexeFF'!N$5:N$3708)</f>
        <v>0</v>
      </c>
      <c r="N109" s="49">
        <f t="shared" si="44"/>
        <v>0</v>
      </c>
      <c r="O109" s="49">
        <f t="shared" si="45"/>
        <v>0</v>
      </c>
      <c r="P109" s="49">
        <f t="shared" si="46"/>
        <v>0</v>
      </c>
    </row>
    <row r="110" spans="1:16" hidden="1" outlineLevel="1" x14ac:dyDescent="0.2">
      <c r="A110" s="54" t="str">
        <f>A105&amp;", L/05"</f>
        <v>2024, L/05</v>
      </c>
      <c r="C110" s="60">
        <f>SUMIF('5.FF_EE'!$A$7:$A$300,$A110,'5.FF_EE'!$I$7:$I$300)</f>
        <v>0</v>
      </c>
      <c r="D110" s="60">
        <f>SUMIF('5.FF_EE'!$A$7:$A$300,$A110,'5.FF_EE'!$J$7:$J$300)</f>
        <v>0</v>
      </c>
      <c r="E110" s="60">
        <f t="shared" si="47"/>
        <v>0</v>
      </c>
      <c r="F110" s="59"/>
      <c r="G110" s="60">
        <f>SUMIF('6.AnexeFF'!$B$5:$B$3708,$A110,'6.AnexeFF'!R$5:R$3708)</f>
        <v>0</v>
      </c>
      <c r="H110" s="60">
        <f>SUMIF('6.AnexeFF'!$B$5:$B$3708,$A110,'6.AnexeFF'!M$5:M$3708)</f>
        <v>0</v>
      </c>
      <c r="I110" s="60">
        <f>SUMIF('6.AnexeFF'!$B$5:$B$3708,$A110,'6.AnexeFF'!O$5:O$3708)</f>
        <v>0</v>
      </c>
      <c r="J110" s="60">
        <f>SUMIF('6.AnexeFF'!$B$5:$B$3708,$A110,'6.AnexeFF'!P$5:P$3708)</f>
        <v>0</v>
      </c>
      <c r="K110" s="60">
        <f>SUMIF('6.AnexeFF'!$B$5:$B$3708,$A110,'6.AnexeFF'!Q$5:Q$3708)</f>
        <v>0</v>
      </c>
      <c r="L110" s="49">
        <f>SUMIF('6.AnexeFF'!$B$5:$B$3708,$A110,'6.AnexeFF'!N$5:N$3708)</f>
        <v>0</v>
      </c>
      <c r="N110" s="49">
        <f t="shared" si="44"/>
        <v>0</v>
      </c>
      <c r="O110" s="49">
        <f t="shared" si="45"/>
        <v>0</v>
      </c>
      <c r="P110" s="49">
        <f t="shared" si="46"/>
        <v>0</v>
      </c>
    </row>
    <row r="111" spans="1:16" hidden="1" outlineLevel="1" x14ac:dyDescent="0.2">
      <c r="A111" s="54" t="str">
        <f>A105&amp;", L/06"</f>
        <v>2024, L/06</v>
      </c>
      <c r="C111" s="60">
        <f>SUMIF('5.FF_EE'!$A$7:$A$300,$A111,'5.FF_EE'!$I$7:$I$300)</f>
        <v>0</v>
      </c>
      <c r="D111" s="60">
        <f>SUMIF('5.FF_EE'!$A$7:$A$300,$A111,'5.FF_EE'!$J$7:$J$300)</f>
        <v>0</v>
      </c>
      <c r="E111" s="60">
        <f t="shared" si="47"/>
        <v>0</v>
      </c>
      <c r="F111" s="59"/>
      <c r="G111" s="60">
        <f>SUMIF('6.AnexeFF'!$B$5:$B$3708,$A111,'6.AnexeFF'!R$5:R$3708)</f>
        <v>0</v>
      </c>
      <c r="H111" s="60">
        <f>SUMIF('6.AnexeFF'!$B$5:$B$3708,$A111,'6.AnexeFF'!M$5:M$3708)</f>
        <v>0</v>
      </c>
      <c r="I111" s="60">
        <f>SUMIF('6.AnexeFF'!$B$5:$B$3708,$A111,'6.AnexeFF'!O$5:O$3708)</f>
        <v>0</v>
      </c>
      <c r="J111" s="60">
        <f>SUMIF('6.AnexeFF'!$B$5:$B$3708,$A111,'6.AnexeFF'!P$5:P$3708)</f>
        <v>0</v>
      </c>
      <c r="K111" s="60">
        <f>SUMIF('6.AnexeFF'!$B$5:$B$3708,$A111,'6.AnexeFF'!Q$5:Q$3708)</f>
        <v>0</v>
      </c>
      <c r="L111" s="49">
        <f>SUMIF('6.AnexeFF'!$B$5:$B$3708,$A111,'6.AnexeFF'!N$5:N$3708)</f>
        <v>0</v>
      </c>
      <c r="N111" s="49">
        <f t="shared" si="44"/>
        <v>0</v>
      </c>
      <c r="O111" s="49">
        <f t="shared" si="45"/>
        <v>0</v>
      </c>
      <c r="P111" s="49">
        <f t="shared" si="46"/>
        <v>0</v>
      </c>
    </row>
    <row r="112" spans="1:16" hidden="1" outlineLevel="1" x14ac:dyDescent="0.2">
      <c r="A112" s="54" t="str">
        <f>A105&amp;", L/07"</f>
        <v>2024, L/07</v>
      </c>
      <c r="C112" s="60">
        <f>SUMIF('5.FF_EE'!$A$7:$A$300,$A112,'5.FF_EE'!$I$7:$I$300)</f>
        <v>0</v>
      </c>
      <c r="D112" s="60">
        <f>SUMIF('5.FF_EE'!$A$7:$A$300,$A112,'5.FF_EE'!$J$7:$J$300)</f>
        <v>0</v>
      </c>
      <c r="E112" s="60">
        <f t="shared" si="47"/>
        <v>0</v>
      </c>
      <c r="F112" s="59"/>
      <c r="G112" s="60">
        <f>SUMIF('6.AnexeFF'!$B$5:$B$3708,$A112,'6.AnexeFF'!R$5:R$3708)</f>
        <v>0</v>
      </c>
      <c r="H112" s="60">
        <f>SUMIF('6.AnexeFF'!$B$5:$B$3708,$A112,'6.AnexeFF'!M$5:M$3708)</f>
        <v>0</v>
      </c>
      <c r="I112" s="60">
        <f>SUMIF('6.AnexeFF'!$B$5:$B$3708,$A112,'6.AnexeFF'!O$5:O$3708)</f>
        <v>0</v>
      </c>
      <c r="J112" s="60">
        <f>SUMIF('6.AnexeFF'!$B$5:$B$3708,$A112,'6.AnexeFF'!P$5:P$3708)</f>
        <v>0</v>
      </c>
      <c r="K112" s="60">
        <f>SUMIF('6.AnexeFF'!$B$5:$B$3708,$A112,'6.AnexeFF'!Q$5:Q$3708)</f>
        <v>0</v>
      </c>
      <c r="L112" s="49">
        <f>SUMIF('6.AnexeFF'!$B$5:$B$3708,$A112,'6.AnexeFF'!N$5:N$3708)</f>
        <v>0</v>
      </c>
      <c r="N112" s="49">
        <f t="shared" si="44"/>
        <v>0</v>
      </c>
      <c r="O112" s="49">
        <f t="shared" si="45"/>
        <v>0</v>
      </c>
      <c r="P112" s="49">
        <f t="shared" si="46"/>
        <v>0</v>
      </c>
    </row>
    <row r="113" spans="1:16" hidden="1" outlineLevel="1" x14ac:dyDescent="0.2">
      <c r="A113" s="54" t="str">
        <f>A105&amp;", L/08"</f>
        <v>2024, L/08</v>
      </c>
      <c r="C113" s="60">
        <f>SUMIF('5.FF_EE'!$A$7:$A$300,$A113,'5.FF_EE'!$I$7:$I$300)</f>
        <v>0</v>
      </c>
      <c r="D113" s="60">
        <f>SUMIF('5.FF_EE'!$A$7:$A$300,$A113,'5.FF_EE'!$J$7:$J$300)</f>
        <v>0</v>
      </c>
      <c r="E113" s="60">
        <f t="shared" si="47"/>
        <v>0</v>
      </c>
      <c r="F113" s="59"/>
      <c r="G113" s="60">
        <f>SUMIF('6.AnexeFF'!$B$5:$B$3708,$A113,'6.AnexeFF'!R$5:R$3708)</f>
        <v>0</v>
      </c>
      <c r="H113" s="60">
        <f>SUMIF('6.AnexeFF'!$B$5:$B$3708,$A113,'6.AnexeFF'!M$5:M$3708)</f>
        <v>0</v>
      </c>
      <c r="I113" s="60">
        <f>SUMIF('6.AnexeFF'!$B$5:$B$3708,$A113,'6.AnexeFF'!O$5:O$3708)</f>
        <v>0</v>
      </c>
      <c r="J113" s="60">
        <f>SUMIF('6.AnexeFF'!$B$5:$B$3708,$A113,'6.AnexeFF'!P$5:P$3708)</f>
        <v>0</v>
      </c>
      <c r="K113" s="60">
        <f>SUMIF('6.AnexeFF'!$B$5:$B$3708,$A113,'6.AnexeFF'!Q$5:Q$3708)</f>
        <v>0</v>
      </c>
      <c r="L113" s="49">
        <f>SUMIF('6.AnexeFF'!$B$5:$B$3708,$A113,'6.AnexeFF'!N$5:N$3708)</f>
        <v>0</v>
      </c>
      <c r="N113" s="49">
        <f t="shared" si="44"/>
        <v>0</v>
      </c>
      <c r="O113" s="49">
        <f t="shared" si="45"/>
        <v>0</v>
      </c>
      <c r="P113" s="49">
        <f t="shared" si="46"/>
        <v>0</v>
      </c>
    </row>
    <row r="114" spans="1:16" hidden="1" outlineLevel="1" x14ac:dyDescent="0.2">
      <c r="A114" s="54" t="str">
        <f>A105&amp;", L/09"</f>
        <v>2024, L/09</v>
      </c>
      <c r="C114" s="60">
        <f>SUMIF('5.FF_EE'!$A$7:$A$300,$A114,'5.FF_EE'!$I$7:$I$300)</f>
        <v>0</v>
      </c>
      <c r="D114" s="60">
        <f>SUMIF('5.FF_EE'!$A$7:$A$300,$A114,'5.FF_EE'!$J$7:$J$300)</f>
        <v>0</v>
      </c>
      <c r="E114" s="60">
        <f t="shared" si="47"/>
        <v>0</v>
      </c>
      <c r="F114" s="59"/>
      <c r="G114" s="60">
        <f>SUMIF('6.AnexeFF'!$B$5:$B$3708,$A114,'6.AnexeFF'!R$5:R$3708)</f>
        <v>0</v>
      </c>
      <c r="H114" s="60">
        <f>SUMIF('6.AnexeFF'!$B$5:$B$3708,$A114,'6.AnexeFF'!M$5:M$3708)</f>
        <v>0</v>
      </c>
      <c r="I114" s="60">
        <f>SUMIF('6.AnexeFF'!$B$5:$B$3708,$A114,'6.AnexeFF'!O$5:O$3708)</f>
        <v>0</v>
      </c>
      <c r="J114" s="60">
        <f>SUMIF('6.AnexeFF'!$B$5:$B$3708,$A114,'6.AnexeFF'!P$5:P$3708)</f>
        <v>0</v>
      </c>
      <c r="K114" s="60">
        <f>SUMIF('6.AnexeFF'!$B$5:$B$3708,$A114,'6.AnexeFF'!Q$5:Q$3708)</f>
        <v>0</v>
      </c>
      <c r="L114" s="49">
        <f>SUMIF('6.AnexeFF'!$B$5:$B$3708,$A114,'6.AnexeFF'!N$5:N$3708)</f>
        <v>0</v>
      </c>
      <c r="N114" s="49">
        <f t="shared" si="44"/>
        <v>0</v>
      </c>
      <c r="O114" s="49">
        <f t="shared" si="45"/>
        <v>0</v>
      </c>
      <c r="P114" s="49">
        <f t="shared" si="46"/>
        <v>0</v>
      </c>
    </row>
    <row r="115" spans="1:16" hidden="1" outlineLevel="1" x14ac:dyDescent="0.2">
      <c r="A115" s="54" t="str">
        <f>A105&amp;", L/10"</f>
        <v>2024, L/10</v>
      </c>
      <c r="C115" s="60">
        <f>SUMIF('5.FF_EE'!$A$7:$A$300,$A115,'5.FF_EE'!$I$7:$I$300)</f>
        <v>0</v>
      </c>
      <c r="D115" s="60">
        <f>SUMIF('5.FF_EE'!$A$7:$A$300,$A115,'5.FF_EE'!$J$7:$J$300)</f>
        <v>0</v>
      </c>
      <c r="E115" s="60">
        <f t="shared" si="47"/>
        <v>0</v>
      </c>
      <c r="F115" s="59"/>
      <c r="G115" s="60">
        <f>SUMIF('6.AnexeFF'!$B$5:$B$3708,$A115,'6.AnexeFF'!R$5:R$3708)</f>
        <v>0</v>
      </c>
      <c r="H115" s="60">
        <f>SUMIF('6.AnexeFF'!$B$5:$B$3708,$A115,'6.AnexeFF'!M$5:M$3708)</f>
        <v>0</v>
      </c>
      <c r="I115" s="60">
        <f>SUMIF('6.AnexeFF'!$B$5:$B$3708,$A115,'6.AnexeFF'!O$5:O$3708)</f>
        <v>0</v>
      </c>
      <c r="J115" s="60">
        <f>SUMIF('6.AnexeFF'!$B$5:$B$3708,$A115,'6.AnexeFF'!P$5:P$3708)</f>
        <v>0</v>
      </c>
      <c r="K115" s="60">
        <f>SUMIF('6.AnexeFF'!$B$5:$B$3708,$A115,'6.AnexeFF'!Q$5:Q$3708)</f>
        <v>0</v>
      </c>
      <c r="L115" s="49">
        <f>SUMIF('6.AnexeFF'!$B$5:$B$3708,$A115,'6.AnexeFF'!N$5:N$3708)</f>
        <v>0</v>
      </c>
      <c r="N115" s="49">
        <f t="shared" si="44"/>
        <v>0</v>
      </c>
      <c r="O115" s="49">
        <f t="shared" si="45"/>
        <v>0</v>
      </c>
      <c r="P115" s="49">
        <f t="shared" si="46"/>
        <v>0</v>
      </c>
    </row>
    <row r="116" spans="1:16" hidden="1" outlineLevel="1" x14ac:dyDescent="0.2">
      <c r="A116" s="54" t="str">
        <f>A105&amp;", L/11"</f>
        <v>2024, L/11</v>
      </c>
      <c r="C116" s="60">
        <f>SUMIF('5.FF_EE'!$A$7:$A$300,$A116,'5.FF_EE'!$I$7:$I$300)</f>
        <v>0</v>
      </c>
      <c r="D116" s="60">
        <f>SUMIF('5.FF_EE'!$A$7:$A$300,$A116,'5.FF_EE'!$J$7:$J$300)</f>
        <v>0</v>
      </c>
      <c r="E116" s="60">
        <f t="shared" si="47"/>
        <v>0</v>
      </c>
      <c r="F116" s="59"/>
      <c r="G116" s="60">
        <f>SUMIF('6.AnexeFF'!$B$5:$B$3708,$A116,'6.AnexeFF'!R$5:R$3708)</f>
        <v>0</v>
      </c>
      <c r="H116" s="60">
        <f>SUMIF('6.AnexeFF'!$B$5:$B$3708,$A116,'6.AnexeFF'!M$5:M$3708)</f>
        <v>0</v>
      </c>
      <c r="I116" s="60">
        <f>SUMIF('6.AnexeFF'!$B$5:$B$3708,$A116,'6.AnexeFF'!O$5:O$3708)</f>
        <v>0</v>
      </c>
      <c r="J116" s="60">
        <f>SUMIF('6.AnexeFF'!$B$5:$B$3708,$A116,'6.AnexeFF'!P$5:P$3708)</f>
        <v>0</v>
      </c>
      <c r="K116" s="60">
        <f>SUMIF('6.AnexeFF'!$B$5:$B$3708,$A116,'6.AnexeFF'!Q$5:Q$3708)</f>
        <v>0</v>
      </c>
      <c r="L116" s="49">
        <f>SUMIF('6.AnexeFF'!$B$5:$B$3708,$A116,'6.AnexeFF'!N$5:N$3708)</f>
        <v>0</v>
      </c>
      <c r="N116" s="49">
        <f t="shared" si="44"/>
        <v>0</v>
      </c>
      <c r="O116" s="49">
        <f t="shared" si="45"/>
        <v>0</v>
      </c>
      <c r="P116" s="49">
        <f t="shared" si="46"/>
        <v>0</v>
      </c>
    </row>
    <row r="117" spans="1:16" hidden="1" outlineLevel="1" x14ac:dyDescent="0.2">
      <c r="A117" s="54" t="str">
        <f>A105&amp;", L/12"</f>
        <v>2024, L/12</v>
      </c>
      <c r="C117" s="60">
        <f>SUMIF('5.FF_EE'!$A$7:$A$300,$A117,'5.FF_EE'!$I$7:$I$300)</f>
        <v>0</v>
      </c>
      <c r="D117" s="60">
        <f>SUMIF('5.FF_EE'!$A$7:$A$300,$A117,'5.FF_EE'!$J$7:$J$300)</f>
        <v>0</v>
      </c>
      <c r="E117" s="60">
        <f t="shared" si="47"/>
        <v>0</v>
      </c>
      <c r="F117" s="59"/>
      <c r="G117" s="60">
        <f>SUMIF('6.AnexeFF'!$B$5:$B$3708,$A117,'6.AnexeFF'!R$5:R$3708)</f>
        <v>0</v>
      </c>
      <c r="H117" s="60">
        <f>SUMIF('6.AnexeFF'!$B$5:$B$3708,$A117,'6.AnexeFF'!M$5:M$3708)</f>
        <v>0</v>
      </c>
      <c r="I117" s="60">
        <f>SUMIF('6.AnexeFF'!$B$5:$B$3708,$A117,'6.AnexeFF'!O$5:O$3708)</f>
        <v>0</v>
      </c>
      <c r="J117" s="60">
        <f>SUMIF('6.AnexeFF'!$B$5:$B$3708,$A117,'6.AnexeFF'!P$5:P$3708)</f>
        <v>0</v>
      </c>
      <c r="K117" s="60">
        <f>SUMIF('6.AnexeFF'!$B$5:$B$3708,$A117,'6.AnexeFF'!Q$5:Q$3708)</f>
        <v>0</v>
      </c>
      <c r="L117" s="49">
        <f>SUMIF('6.AnexeFF'!$B$5:$B$3708,$A117,'6.AnexeFF'!N$5:N$3708)</f>
        <v>0</v>
      </c>
      <c r="N117" s="49">
        <f t="shared" si="44"/>
        <v>0</v>
      </c>
      <c r="O117" s="49">
        <f t="shared" si="45"/>
        <v>0</v>
      </c>
      <c r="P117" s="49">
        <f t="shared" si="46"/>
        <v>0</v>
      </c>
    </row>
    <row r="118" spans="1:16" s="47" customFormat="1" hidden="1" outlineLevel="1" x14ac:dyDescent="0.2">
      <c r="A118" s="46" t="s">
        <v>245</v>
      </c>
      <c r="C118" s="61">
        <f>SUM(C106:C117)</f>
        <v>0</v>
      </c>
      <c r="D118" s="61">
        <f>SUM(D106:D117)</f>
        <v>0</v>
      </c>
      <c r="E118" s="61">
        <f>SUM(E106:E117)</f>
        <v>0</v>
      </c>
      <c r="F118" s="62"/>
      <c r="G118" s="61">
        <f t="shared" ref="G118" si="48">SUM(G106:G117)</f>
        <v>0</v>
      </c>
      <c r="H118" s="61">
        <f>SUM(H106:H117)</f>
        <v>0</v>
      </c>
      <c r="I118" s="61">
        <f t="shared" ref="I118:L118" si="49">SUM(I106:I117)</f>
        <v>0</v>
      </c>
      <c r="J118" s="61">
        <f t="shared" si="49"/>
        <v>0</v>
      </c>
      <c r="K118" s="61">
        <f t="shared" si="49"/>
        <v>0</v>
      </c>
      <c r="L118" s="50">
        <f t="shared" si="49"/>
        <v>0</v>
      </c>
      <c r="N118" s="50">
        <f t="shared" si="44"/>
        <v>0</v>
      </c>
      <c r="O118" s="50">
        <f t="shared" si="45"/>
        <v>0</v>
      </c>
      <c r="P118" s="50">
        <f t="shared" si="46"/>
        <v>0</v>
      </c>
    </row>
    <row r="119" spans="1:16" hidden="1" outlineLevel="1" x14ac:dyDescent="0.2">
      <c r="A119" s="71">
        <f>A105+1</f>
        <v>2025</v>
      </c>
      <c r="C119" s="58"/>
      <c r="D119" s="58"/>
      <c r="E119" s="58"/>
      <c r="F119" s="59"/>
      <c r="G119" s="58"/>
      <c r="H119" s="58"/>
      <c r="I119" s="58"/>
      <c r="J119" s="58"/>
      <c r="K119" s="58"/>
      <c r="L119" s="48"/>
      <c r="N119" s="48"/>
      <c r="O119" s="48"/>
      <c r="P119" s="48"/>
    </row>
    <row r="120" spans="1:16" hidden="1" outlineLevel="1" x14ac:dyDescent="0.2">
      <c r="A120" s="54" t="str">
        <f>A119&amp;", L/01"</f>
        <v>2025, L/01</v>
      </c>
      <c r="C120" s="60">
        <f>SUMIF('5.FF_EE'!$A$7:$A$300,$A120,'5.FF_EE'!$I$7:$I$300)</f>
        <v>0</v>
      </c>
      <c r="D120" s="60">
        <f>SUMIF('5.FF_EE'!$A$7:$A$300,$A120,'5.FF_EE'!$J$7:$J$300)</f>
        <v>0</v>
      </c>
      <c r="E120" s="60">
        <f>C120-D120</f>
        <v>0</v>
      </c>
      <c r="F120" s="59"/>
      <c r="G120" s="60">
        <f>SUMIF('6.AnexeFF'!$B$5:$B$3708,$A120,'6.AnexeFF'!R$5:R$3708)</f>
        <v>0</v>
      </c>
      <c r="H120" s="60">
        <f>SUMIF('6.AnexeFF'!$B$5:$B$3708,$A120,'6.AnexeFF'!M$5:M$3708)</f>
        <v>0</v>
      </c>
      <c r="I120" s="60">
        <f>SUMIF('6.AnexeFF'!$B$5:$B$3708,$A120,'6.AnexeFF'!O$5:O$3708)</f>
        <v>0</v>
      </c>
      <c r="J120" s="60">
        <f>SUMIF('6.AnexeFF'!$B$5:$B$3708,$A120,'6.AnexeFF'!P$5:P$3708)</f>
        <v>0</v>
      </c>
      <c r="K120" s="60">
        <f>SUMIF('6.AnexeFF'!$B$5:$B$3708,$A120,'6.AnexeFF'!Q$5:Q$3708)</f>
        <v>0</v>
      </c>
      <c r="L120" s="49">
        <f>SUMIF('6.AnexeFF'!$B$5:$B$3708,$A120,'6.AnexeFF'!N$5:N$3708)</f>
        <v>0</v>
      </c>
      <c r="N120" s="49">
        <f t="shared" ref="N120:N132" si="50">ROUND(G120-C120,2)</f>
        <v>0</v>
      </c>
      <c r="O120" s="49">
        <f t="shared" ref="O120:O132" si="51">ROUND(J120-D120,2)</f>
        <v>0</v>
      </c>
      <c r="P120" s="49">
        <f t="shared" ref="P120:P132" si="52">ROUND(K120-E120,2)</f>
        <v>0</v>
      </c>
    </row>
    <row r="121" spans="1:16" hidden="1" outlineLevel="1" x14ac:dyDescent="0.2">
      <c r="A121" s="54" t="str">
        <f>A119&amp;", L/02"</f>
        <v>2025, L/02</v>
      </c>
      <c r="C121" s="60">
        <f>SUMIF('5.FF_EE'!$A$7:$A$300,$A121,'5.FF_EE'!$I$7:$I$300)</f>
        <v>0</v>
      </c>
      <c r="D121" s="60">
        <f>SUMIF('5.FF_EE'!$A$7:$A$300,$A121,'5.FF_EE'!$J$7:$J$300)</f>
        <v>0</v>
      </c>
      <c r="E121" s="60">
        <f t="shared" ref="E121:E131" si="53">C121-D121</f>
        <v>0</v>
      </c>
      <c r="F121" s="59"/>
      <c r="G121" s="60">
        <f>SUMIF('6.AnexeFF'!$B$5:$B$3708,$A121,'6.AnexeFF'!R$5:R$3708)</f>
        <v>0</v>
      </c>
      <c r="H121" s="60">
        <f>SUMIF('6.AnexeFF'!$B$5:$B$3708,$A121,'6.AnexeFF'!M$5:M$3708)</f>
        <v>0</v>
      </c>
      <c r="I121" s="60">
        <f>SUMIF('6.AnexeFF'!$B$5:$B$3708,$A121,'6.AnexeFF'!O$5:O$3708)</f>
        <v>0</v>
      </c>
      <c r="J121" s="60">
        <f>SUMIF('6.AnexeFF'!$B$5:$B$3708,$A121,'6.AnexeFF'!P$5:P$3708)</f>
        <v>0</v>
      </c>
      <c r="K121" s="60">
        <f>SUMIF('6.AnexeFF'!$B$5:$B$3708,$A121,'6.AnexeFF'!Q$5:Q$3708)</f>
        <v>0</v>
      </c>
      <c r="L121" s="49">
        <f>SUMIF('6.AnexeFF'!$B$5:$B$3708,$A121,'6.AnexeFF'!N$5:N$3708)</f>
        <v>0</v>
      </c>
      <c r="N121" s="49">
        <f t="shared" si="50"/>
        <v>0</v>
      </c>
      <c r="O121" s="49">
        <f t="shared" si="51"/>
        <v>0</v>
      </c>
      <c r="P121" s="49">
        <f t="shared" si="52"/>
        <v>0</v>
      </c>
    </row>
    <row r="122" spans="1:16" hidden="1" outlineLevel="1" x14ac:dyDescent="0.2">
      <c r="A122" s="54" t="str">
        <f>A119&amp;", L/03"</f>
        <v>2025, L/03</v>
      </c>
      <c r="C122" s="60">
        <f>SUMIF('5.FF_EE'!$A$7:$A$300,$A122,'5.FF_EE'!$I$7:$I$300)</f>
        <v>0</v>
      </c>
      <c r="D122" s="60">
        <f>SUMIF('5.FF_EE'!$A$7:$A$300,$A122,'5.FF_EE'!$J$7:$J$300)</f>
        <v>0</v>
      </c>
      <c r="E122" s="60">
        <f t="shared" si="53"/>
        <v>0</v>
      </c>
      <c r="F122" s="59"/>
      <c r="G122" s="60">
        <f>SUMIF('6.AnexeFF'!$B$5:$B$3708,$A122,'6.AnexeFF'!R$5:R$3708)</f>
        <v>0</v>
      </c>
      <c r="H122" s="60">
        <f>SUMIF('6.AnexeFF'!$B$5:$B$3708,$A122,'6.AnexeFF'!M$5:M$3708)</f>
        <v>0</v>
      </c>
      <c r="I122" s="60">
        <f>SUMIF('6.AnexeFF'!$B$5:$B$3708,$A122,'6.AnexeFF'!O$5:O$3708)</f>
        <v>0</v>
      </c>
      <c r="J122" s="60">
        <f>SUMIF('6.AnexeFF'!$B$5:$B$3708,$A122,'6.AnexeFF'!P$5:P$3708)</f>
        <v>0</v>
      </c>
      <c r="K122" s="60">
        <f>SUMIF('6.AnexeFF'!$B$5:$B$3708,$A122,'6.AnexeFF'!Q$5:Q$3708)</f>
        <v>0</v>
      </c>
      <c r="L122" s="49">
        <f>SUMIF('6.AnexeFF'!$B$5:$B$3708,$A122,'6.AnexeFF'!N$5:N$3708)</f>
        <v>0</v>
      </c>
      <c r="N122" s="49">
        <f t="shared" si="50"/>
        <v>0</v>
      </c>
      <c r="O122" s="49">
        <f t="shared" si="51"/>
        <v>0</v>
      </c>
      <c r="P122" s="49">
        <f t="shared" si="52"/>
        <v>0</v>
      </c>
    </row>
    <row r="123" spans="1:16" hidden="1" outlineLevel="1" x14ac:dyDescent="0.2">
      <c r="A123" s="54" t="str">
        <f>A119&amp;", L/04"</f>
        <v>2025, L/04</v>
      </c>
      <c r="C123" s="60">
        <f>SUMIF('5.FF_EE'!$A$7:$A$300,$A123,'5.FF_EE'!$I$7:$I$300)</f>
        <v>0</v>
      </c>
      <c r="D123" s="60">
        <f>SUMIF('5.FF_EE'!$A$7:$A$300,$A123,'5.FF_EE'!$J$7:$J$300)</f>
        <v>0</v>
      </c>
      <c r="E123" s="60">
        <f t="shared" si="53"/>
        <v>0</v>
      </c>
      <c r="F123" s="59"/>
      <c r="G123" s="60">
        <f>SUMIF('6.AnexeFF'!$B$5:$B$3708,$A123,'6.AnexeFF'!R$5:R$3708)</f>
        <v>0</v>
      </c>
      <c r="H123" s="60">
        <f>SUMIF('6.AnexeFF'!$B$5:$B$3708,$A123,'6.AnexeFF'!M$5:M$3708)</f>
        <v>0</v>
      </c>
      <c r="I123" s="60">
        <f>SUMIF('6.AnexeFF'!$B$5:$B$3708,$A123,'6.AnexeFF'!O$5:O$3708)</f>
        <v>0</v>
      </c>
      <c r="J123" s="60">
        <f>SUMIF('6.AnexeFF'!$B$5:$B$3708,$A123,'6.AnexeFF'!P$5:P$3708)</f>
        <v>0</v>
      </c>
      <c r="K123" s="60">
        <f>SUMIF('6.AnexeFF'!$B$5:$B$3708,$A123,'6.AnexeFF'!Q$5:Q$3708)</f>
        <v>0</v>
      </c>
      <c r="L123" s="49">
        <f>SUMIF('6.AnexeFF'!$B$5:$B$3708,$A123,'6.AnexeFF'!N$5:N$3708)</f>
        <v>0</v>
      </c>
      <c r="N123" s="49">
        <f t="shared" si="50"/>
        <v>0</v>
      </c>
      <c r="O123" s="49">
        <f t="shared" si="51"/>
        <v>0</v>
      </c>
      <c r="P123" s="49">
        <f t="shared" si="52"/>
        <v>0</v>
      </c>
    </row>
    <row r="124" spans="1:16" hidden="1" outlineLevel="1" x14ac:dyDescent="0.2">
      <c r="A124" s="54" t="str">
        <f>A119&amp;", L/05"</f>
        <v>2025, L/05</v>
      </c>
      <c r="C124" s="60">
        <f>SUMIF('5.FF_EE'!$A$7:$A$300,$A124,'5.FF_EE'!$I$7:$I$300)</f>
        <v>0</v>
      </c>
      <c r="D124" s="60">
        <f>SUMIF('5.FF_EE'!$A$7:$A$300,$A124,'5.FF_EE'!$J$7:$J$300)</f>
        <v>0</v>
      </c>
      <c r="E124" s="60">
        <f t="shared" si="53"/>
        <v>0</v>
      </c>
      <c r="F124" s="59"/>
      <c r="G124" s="60">
        <f>SUMIF('6.AnexeFF'!$B$5:$B$3708,$A124,'6.AnexeFF'!R$5:R$3708)</f>
        <v>0</v>
      </c>
      <c r="H124" s="60">
        <f>SUMIF('6.AnexeFF'!$B$5:$B$3708,$A124,'6.AnexeFF'!M$5:M$3708)</f>
        <v>0</v>
      </c>
      <c r="I124" s="60">
        <f>SUMIF('6.AnexeFF'!$B$5:$B$3708,$A124,'6.AnexeFF'!O$5:O$3708)</f>
        <v>0</v>
      </c>
      <c r="J124" s="60">
        <f>SUMIF('6.AnexeFF'!$B$5:$B$3708,$A124,'6.AnexeFF'!P$5:P$3708)</f>
        <v>0</v>
      </c>
      <c r="K124" s="60">
        <f>SUMIF('6.AnexeFF'!$B$5:$B$3708,$A124,'6.AnexeFF'!Q$5:Q$3708)</f>
        <v>0</v>
      </c>
      <c r="L124" s="49">
        <f>SUMIF('6.AnexeFF'!$B$5:$B$3708,$A124,'6.AnexeFF'!N$5:N$3708)</f>
        <v>0</v>
      </c>
      <c r="N124" s="49">
        <f t="shared" si="50"/>
        <v>0</v>
      </c>
      <c r="O124" s="49">
        <f t="shared" si="51"/>
        <v>0</v>
      </c>
      <c r="P124" s="49">
        <f t="shared" si="52"/>
        <v>0</v>
      </c>
    </row>
    <row r="125" spans="1:16" hidden="1" outlineLevel="1" x14ac:dyDescent="0.2">
      <c r="A125" s="54" t="str">
        <f>A119&amp;", L/06"</f>
        <v>2025, L/06</v>
      </c>
      <c r="C125" s="60">
        <f>SUMIF('5.FF_EE'!$A$7:$A$300,$A125,'5.FF_EE'!$I$7:$I$300)</f>
        <v>0</v>
      </c>
      <c r="D125" s="60">
        <f>SUMIF('5.FF_EE'!$A$7:$A$300,$A125,'5.FF_EE'!$J$7:$J$300)</f>
        <v>0</v>
      </c>
      <c r="E125" s="60">
        <f t="shared" si="53"/>
        <v>0</v>
      </c>
      <c r="F125" s="59"/>
      <c r="G125" s="60">
        <f>SUMIF('6.AnexeFF'!$B$5:$B$3708,$A125,'6.AnexeFF'!R$5:R$3708)</f>
        <v>0</v>
      </c>
      <c r="H125" s="60">
        <f>SUMIF('6.AnexeFF'!$B$5:$B$3708,$A125,'6.AnexeFF'!M$5:M$3708)</f>
        <v>0</v>
      </c>
      <c r="I125" s="60">
        <f>SUMIF('6.AnexeFF'!$B$5:$B$3708,$A125,'6.AnexeFF'!O$5:O$3708)</f>
        <v>0</v>
      </c>
      <c r="J125" s="60">
        <f>SUMIF('6.AnexeFF'!$B$5:$B$3708,$A125,'6.AnexeFF'!P$5:P$3708)</f>
        <v>0</v>
      </c>
      <c r="K125" s="60">
        <f>SUMIF('6.AnexeFF'!$B$5:$B$3708,$A125,'6.AnexeFF'!Q$5:Q$3708)</f>
        <v>0</v>
      </c>
      <c r="L125" s="49">
        <f>SUMIF('6.AnexeFF'!$B$5:$B$3708,$A125,'6.AnexeFF'!N$5:N$3708)</f>
        <v>0</v>
      </c>
      <c r="N125" s="49">
        <f t="shared" si="50"/>
        <v>0</v>
      </c>
      <c r="O125" s="49">
        <f t="shared" si="51"/>
        <v>0</v>
      </c>
      <c r="P125" s="49">
        <f t="shared" si="52"/>
        <v>0</v>
      </c>
    </row>
    <row r="126" spans="1:16" hidden="1" outlineLevel="1" x14ac:dyDescent="0.2">
      <c r="A126" s="54" t="str">
        <f>A119&amp;", L/07"</f>
        <v>2025, L/07</v>
      </c>
      <c r="C126" s="60">
        <f>SUMIF('5.FF_EE'!$A$7:$A$300,$A126,'5.FF_EE'!$I$7:$I$300)</f>
        <v>0</v>
      </c>
      <c r="D126" s="60">
        <f>SUMIF('5.FF_EE'!$A$7:$A$300,$A126,'5.FF_EE'!$J$7:$J$300)</f>
        <v>0</v>
      </c>
      <c r="E126" s="60">
        <f t="shared" si="53"/>
        <v>0</v>
      </c>
      <c r="F126" s="59"/>
      <c r="G126" s="60">
        <f>SUMIF('6.AnexeFF'!$B$5:$B$3708,$A126,'6.AnexeFF'!R$5:R$3708)</f>
        <v>0</v>
      </c>
      <c r="H126" s="60">
        <f>SUMIF('6.AnexeFF'!$B$5:$B$3708,$A126,'6.AnexeFF'!M$5:M$3708)</f>
        <v>0</v>
      </c>
      <c r="I126" s="60">
        <f>SUMIF('6.AnexeFF'!$B$5:$B$3708,$A126,'6.AnexeFF'!O$5:O$3708)</f>
        <v>0</v>
      </c>
      <c r="J126" s="60">
        <f>SUMIF('6.AnexeFF'!$B$5:$B$3708,$A126,'6.AnexeFF'!P$5:P$3708)</f>
        <v>0</v>
      </c>
      <c r="K126" s="60">
        <f>SUMIF('6.AnexeFF'!$B$5:$B$3708,$A126,'6.AnexeFF'!Q$5:Q$3708)</f>
        <v>0</v>
      </c>
      <c r="L126" s="49">
        <f>SUMIF('6.AnexeFF'!$B$5:$B$3708,$A126,'6.AnexeFF'!N$5:N$3708)</f>
        <v>0</v>
      </c>
      <c r="N126" s="49">
        <f t="shared" si="50"/>
        <v>0</v>
      </c>
      <c r="O126" s="49">
        <f t="shared" si="51"/>
        <v>0</v>
      </c>
      <c r="P126" s="49">
        <f t="shared" si="52"/>
        <v>0</v>
      </c>
    </row>
    <row r="127" spans="1:16" hidden="1" outlineLevel="1" x14ac:dyDescent="0.2">
      <c r="A127" s="54" t="str">
        <f>A119&amp;", L/08"</f>
        <v>2025, L/08</v>
      </c>
      <c r="C127" s="60">
        <f>SUMIF('5.FF_EE'!$A$7:$A$300,$A127,'5.FF_EE'!$I$7:$I$300)</f>
        <v>0</v>
      </c>
      <c r="D127" s="60">
        <f>SUMIF('5.FF_EE'!$A$7:$A$300,$A127,'5.FF_EE'!$J$7:$J$300)</f>
        <v>0</v>
      </c>
      <c r="E127" s="60">
        <f t="shared" si="53"/>
        <v>0</v>
      </c>
      <c r="F127" s="59"/>
      <c r="G127" s="60">
        <f>SUMIF('6.AnexeFF'!$B$5:$B$3708,$A127,'6.AnexeFF'!R$5:R$3708)</f>
        <v>0</v>
      </c>
      <c r="H127" s="60">
        <f>SUMIF('6.AnexeFF'!$B$5:$B$3708,$A127,'6.AnexeFF'!M$5:M$3708)</f>
        <v>0</v>
      </c>
      <c r="I127" s="60">
        <f>SUMIF('6.AnexeFF'!$B$5:$B$3708,$A127,'6.AnexeFF'!O$5:O$3708)</f>
        <v>0</v>
      </c>
      <c r="J127" s="60">
        <f>SUMIF('6.AnexeFF'!$B$5:$B$3708,$A127,'6.AnexeFF'!P$5:P$3708)</f>
        <v>0</v>
      </c>
      <c r="K127" s="60">
        <f>SUMIF('6.AnexeFF'!$B$5:$B$3708,$A127,'6.AnexeFF'!Q$5:Q$3708)</f>
        <v>0</v>
      </c>
      <c r="L127" s="49">
        <f>SUMIF('6.AnexeFF'!$B$5:$B$3708,$A127,'6.AnexeFF'!N$5:N$3708)</f>
        <v>0</v>
      </c>
      <c r="N127" s="49">
        <f t="shared" si="50"/>
        <v>0</v>
      </c>
      <c r="O127" s="49">
        <f t="shared" si="51"/>
        <v>0</v>
      </c>
      <c r="P127" s="49">
        <f t="shared" si="52"/>
        <v>0</v>
      </c>
    </row>
    <row r="128" spans="1:16" hidden="1" outlineLevel="1" x14ac:dyDescent="0.2">
      <c r="A128" s="54" t="str">
        <f>A119&amp;", L/09"</f>
        <v>2025, L/09</v>
      </c>
      <c r="C128" s="60">
        <f>SUMIF('5.FF_EE'!$A$7:$A$300,$A128,'5.FF_EE'!$I$7:$I$300)</f>
        <v>0</v>
      </c>
      <c r="D128" s="60">
        <f>SUMIF('5.FF_EE'!$A$7:$A$300,$A128,'5.FF_EE'!$J$7:$J$300)</f>
        <v>0</v>
      </c>
      <c r="E128" s="60">
        <f t="shared" si="53"/>
        <v>0</v>
      </c>
      <c r="F128" s="59"/>
      <c r="G128" s="60">
        <f>SUMIF('6.AnexeFF'!$B$5:$B$3708,$A128,'6.AnexeFF'!R$5:R$3708)</f>
        <v>0</v>
      </c>
      <c r="H128" s="60">
        <f>SUMIF('6.AnexeFF'!$B$5:$B$3708,$A128,'6.AnexeFF'!M$5:M$3708)</f>
        <v>0</v>
      </c>
      <c r="I128" s="60">
        <f>SUMIF('6.AnexeFF'!$B$5:$B$3708,$A128,'6.AnexeFF'!O$5:O$3708)</f>
        <v>0</v>
      </c>
      <c r="J128" s="60">
        <f>SUMIF('6.AnexeFF'!$B$5:$B$3708,$A128,'6.AnexeFF'!P$5:P$3708)</f>
        <v>0</v>
      </c>
      <c r="K128" s="60">
        <f>SUMIF('6.AnexeFF'!$B$5:$B$3708,$A128,'6.AnexeFF'!Q$5:Q$3708)</f>
        <v>0</v>
      </c>
      <c r="L128" s="49">
        <f>SUMIF('6.AnexeFF'!$B$5:$B$3708,$A128,'6.AnexeFF'!N$5:N$3708)</f>
        <v>0</v>
      </c>
      <c r="N128" s="49">
        <f t="shared" si="50"/>
        <v>0</v>
      </c>
      <c r="O128" s="49">
        <f t="shared" si="51"/>
        <v>0</v>
      </c>
      <c r="P128" s="49">
        <f t="shared" si="52"/>
        <v>0</v>
      </c>
    </row>
    <row r="129" spans="1:16" hidden="1" outlineLevel="1" x14ac:dyDescent="0.2">
      <c r="A129" s="54" t="str">
        <f>A119&amp;", L/10"</f>
        <v>2025, L/10</v>
      </c>
      <c r="C129" s="60">
        <f>SUMIF('5.FF_EE'!$A$7:$A$300,$A129,'5.FF_EE'!$I$7:$I$300)</f>
        <v>0</v>
      </c>
      <c r="D129" s="60">
        <f>SUMIF('5.FF_EE'!$A$7:$A$300,$A129,'5.FF_EE'!$J$7:$J$300)</f>
        <v>0</v>
      </c>
      <c r="E129" s="60">
        <f t="shared" si="53"/>
        <v>0</v>
      </c>
      <c r="F129" s="59"/>
      <c r="G129" s="60">
        <f>SUMIF('6.AnexeFF'!$B$5:$B$3708,$A129,'6.AnexeFF'!R$5:R$3708)</f>
        <v>0</v>
      </c>
      <c r="H129" s="60">
        <f>SUMIF('6.AnexeFF'!$B$5:$B$3708,$A129,'6.AnexeFF'!M$5:M$3708)</f>
        <v>0</v>
      </c>
      <c r="I129" s="60">
        <f>SUMIF('6.AnexeFF'!$B$5:$B$3708,$A129,'6.AnexeFF'!O$5:O$3708)</f>
        <v>0</v>
      </c>
      <c r="J129" s="60">
        <f>SUMIF('6.AnexeFF'!$B$5:$B$3708,$A129,'6.AnexeFF'!P$5:P$3708)</f>
        <v>0</v>
      </c>
      <c r="K129" s="60">
        <f>SUMIF('6.AnexeFF'!$B$5:$B$3708,$A129,'6.AnexeFF'!Q$5:Q$3708)</f>
        <v>0</v>
      </c>
      <c r="L129" s="49">
        <f>SUMIF('6.AnexeFF'!$B$5:$B$3708,$A129,'6.AnexeFF'!N$5:N$3708)</f>
        <v>0</v>
      </c>
      <c r="N129" s="49">
        <f t="shared" si="50"/>
        <v>0</v>
      </c>
      <c r="O129" s="49">
        <f t="shared" si="51"/>
        <v>0</v>
      </c>
      <c r="P129" s="49">
        <f t="shared" si="52"/>
        <v>0</v>
      </c>
    </row>
    <row r="130" spans="1:16" hidden="1" outlineLevel="1" x14ac:dyDescent="0.2">
      <c r="A130" s="54" t="str">
        <f>A119&amp;", L/11"</f>
        <v>2025, L/11</v>
      </c>
      <c r="C130" s="60">
        <f>SUMIF('5.FF_EE'!$A$7:$A$300,$A130,'5.FF_EE'!$I$7:$I$300)</f>
        <v>0</v>
      </c>
      <c r="D130" s="60">
        <f>SUMIF('5.FF_EE'!$A$7:$A$300,$A130,'5.FF_EE'!$J$7:$J$300)</f>
        <v>0</v>
      </c>
      <c r="E130" s="60">
        <f t="shared" si="53"/>
        <v>0</v>
      </c>
      <c r="F130" s="59"/>
      <c r="G130" s="60">
        <f>SUMIF('6.AnexeFF'!$B$5:$B$3708,$A130,'6.AnexeFF'!R$5:R$3708)</f>
        <v>0</v>
      </c>
      <c r="H130" s="60">
        <f>SUMIF('6.AnexeFF'!$B$5:$B$3708,$A130,'6.AnexeFF'!M$5:M$3708)</f>
        <v>0</v>
      </c>
      <c r="I130" s="60">
        <f>SUMIF('6.AnexeFF'!$B$5:$B$3708,$A130,'6.AnexeFF'!O$5:O$3708)</f>
        <v>0</v>
      </c>
      <c r="J130" s="60">
        <f>SUMIF('6.AnexeFF'!$B$5:$B$3708,$A130,'6.AnexeFF'!P$5:P$3708)</f>
        <v>0</v>
      </c>
      <c r="K130" s="60">
        <f>SUMIF('6.AnexeFF'!$B$5:$B$3708,$A130,'6.AnexeFF'!Q$5:Q$3708)</f>
        <v>0</v>
      </c>
      <c r="L130" s="49">
        <f>SUMIF('6.AnexeFF'!$B$5:$B$3708,$A130,'6.AnexeFF'!N$5:N$3708)</f>
        <v>0</v>
      </c>
      <c r="N130" s="49">
        <f t="shared" si="50"/>
        <v>0</v>
      </c>
      <c r="O130" s="49">
        <f t="shared" si="51"/>
        <v>0</v>
      </c>
      <c r="P130" s="49">
        <f t="shared" si="52"/>
        <v>0</v>
      </c>
    </row>
    <row r="131" spans="1:16" hidden="1" outlineLevel="1" x14ac:dyDescent="0.2">
      <c r="A131" s="54" t="str">
        <f>A119&amp;", L/12"</f>
        <v>2025, L/12</v>
      </c>
      <c r="C131" s="60">
        <f>SUMIF('5.FF_EE'!$A$7:$A$300,$A131,'5.FF_EE'!$I$7:$I$300)</f>
        <v>0</v>
      </c>
      <c r="D131" s="60">
        <f>SUMIF('5.FF_EE'!$A$7:$A$300,$A131,'5.FF_EE'!$J$7:$J$300)</f>
        <v>0</v>
      </c>
      <c r="E131" s="60">
        <f t="shared" si="53"/>
        <v>0</v>
      </c>
      <c r="F131" s="59"/>
      <c r="G131" s="60">
        <f>SUMIF('6.AnexeFF'!$B$5:$B$3708,$A131,'6.AnexeFF'!R$5:R$3708)</f>
        <v>0</v>
      </c>
      <c r="H131" s="60">
        <f>SUMIF('6.AnexeFF'!$B$5:$B$3708,$A131,'6.AnexeFF'!M$5:M$3708)</f>
        <v>0</v>
      </c>
      <c r="I131" s="60">
        <f>SUMIF('6.AnexeFF'!$B$5:$B$3708,$A131,'6.AnexeFF'!O$5:O$3708)</f>
        <v>0</v>
      </c>
      <c r="J131" s="60">
        <f>SUMIF('6.AnexeFF'!$B$5:$B$3708,$A131,'6.AnexeFF'!P$5:P$3708)</f>
        <v>0</v>
      </c>
      <c r="K131" s="60">
        <f>SUMIF('6.AnexeFF'!$B$5:$B$3708,$A131,'6.AnexeFF'!Q$5:Q$3708)</f>
        <v>0</v>
      </c>
      <c r="L131" s="49">
        <f>SUMIF('6.AnexeFF'!$B$5:$B$3708,$A131,'6.AnexeFF'!N$5:N$3708)</f>
        <v>0</v>
      </c>
      <c r="N131" s="49">
        <f t="shared" si="50"/>
        <v>0</v>
      </c>
      <c r="O131" s="49">
        <f t="shared" si="51"/>
        <v>0</v>
      </c>
      <c r="P131" s="49">
        <f t="shared" si="52"/>
        <v>0</v>
      </c>
    </row>
    <row r="132" spans="1:16" s="47" customFormat="1" hidden="1" outlineLevel="1" x14ac:dyDescent="0.2">
      <c r="A132" s="46" t="s">
        <v>245</v>
      </c>
      <c r="C132" s="61">
        <f>SUM(C120:C131)</f>
        <v>0</v>
      </c>
      <c r="D132" s="61">
        <f>SUM(D120:D131)</f>
        <v>0</v>
      </c>
      <c r="E132" s="61">
        <f>SUM(E120:E131)</f>
        <v>0</v>
      </c>
      <c r="F132" s="62"/>
      <c r="G132" s="61">
        <f t="shared" ref="G132" si="54">SUM(G120:G131)</f>
        <v>0</v>
      </c>
      <c r="H132" s="61">
        <f>SUM(H120:H131)</f>
        <v>0</v>
      </c>
      <c r="I132" s="61">
        <f t="shared" ref="I132:L132" si="55">SUM(I120:I131)</f>
        <v>0</v>
      </c>
      <c r="J132" s="61">
        <f t="shared" si="55"/>
        <v>0</v>
      </c>
      <c r="K132" s="61">
        <f t="shared" si="55"/>
        <v>0</v>
      </c>
      <c r="L132" s="50">
        <f t="shared" si="55"/>
        <v>0</v>
      </c>
      <c r="N132" s="50">
        <f t="shared" si="50"/>
        <v>0</v>
      </c>
      <c r="O132" s="50">
        <f t="shared" si="51"/>
        <v>0</v>
      </c>
      <c r="P132" s="50">
        <f t="shared" si="52"/>
        <v>0</v>
      </c>
    </row>
    <row r="133" spans="1:16" hidden="1" outlineLevel="1" x14ac:dyDescent="0.2">
      <c r="A133" s="71">
        <f>A119+1</f>
        <v>2026</v>
      </c>
      <c r="C133" s="58"/>
      <c r="D133" s="58"/>
      <c r="E133" s="58"/>
      <c r="F133" s="59"/>
      <c r="G133" s="58"/>
      <c r="H133" s="58"/>
      <c r="I133" s="58"/>
      <c r="J133" s="58"/>
      <c r="K133" s="58"/>
      <c r="L133" s="48"/>
      <c r="N133" s="48"/>
      <c r="O133" s="48"/>
      <c r="P133" s="48"/>
    </row>
    <row r="134" spans="1:16" hidden="1" outlineLevel="1" x14ac:dyDescent="0.2">
      <c r="A134" s="54" t="str">
        <f>A133&amp;", L/01"</f>
        <v>2026, L/01</v>
      </c>
      <c r="C134" s="60">
        <f>SUMIF('5.FF_EE'!$A$7:$A$300,$A134,'5.FF_EE'!$I$7:$I$300)</f>
        <v>0</v>
      </c>
      <c r="D134" s="60">
        <f>SUMIF('5.FF_EE'!$A$7:$A$300,$A134,'5.FF_EE'!$J$7:$J$300)</f>
        <v>0</v>
      </c>
      <c r="E134" s="60">
        <f>C134-D134</f>
        <v>0</v>
      </c>
      <c r="F134" s="59"/>
      <c r="G134" s="60">
        <f>SUMIF('6.AnexeFF'!$B$5:$B$3708,$A134,'6.AnexeFF'!R$5:R$3708)</f>
        <v>0</v>
      </c>
      <c r="H134" s="60">
        <f>SUMIF('6.AnexeFF'!$B$5:$B$3708,$A134,'6.AnexeFF'!M$5:M$3708)</f>
        <v>0</v>
      </c>
      <c r="I134" s="60">
        <f>SUMIF('6.AnexeFF'!$B$5:$B$3708,$A134,'6.AnexeFF'!O$5:O$3708)</f>
        <v>0</v>
      </c>
      <c r="J134" s="60">
        <f>SUMIF('6.AnexeFF'!$B$5:$B$3708,$A134,'6.AnexeFF'!P$5:P$3708)</f>
        <v>0</v>
      </c>
      <c r="K134" s="60">
        <f>SUMIF('6.AnexeFF'!$B$5:$B$3708,$A134,'6.AnexeFF'!Q$5:Q$3708)</f>
        <v>0</v>
      </c>
      <c r="L134" s="49">
        <f>SUMIF('6.AnexeFF'!$B$5:$B$3708,$A134,'6.AnexeFF'!N$5:N$3708)</f>
        <v>0</v>
      </c>
      <c r="N134" s="49">
        <f t="shared" ref="N134:N146" si="56">ROUND(G134-C134,2)</f>
        <v>0</v>
      </c>
      <c r="O134" s="49">
        <f t="shared" ref="O134:O146" si="57">ROUND(J134-D134,2)</f>
        <v>0</v>
      </c>
      <c r="P134" s="49">
        <f t="shared" ref="P134:P146" si="58">ROUND(K134-E134,2)</f>
        <v>0</v>
      </c>
    </row>
    <row r="135" spans="1:16" hidden="1" outlineLevel="1" x14ac:dyDescent="0.2">
      <c r="A135" s="54" t="str">
        <f>A133&amp;", L/02"</f>
        <v>2026, L/02</v>
      </c>
      <c r="C135" s="60">
        <f>SUMIF('5.FF_EE'!$A$7:$A$300,$A135,'5.FF_EE'!$I$7:$I$300)</f>
        <v>0</v>
      </c>
      <c r="D135" s="60">
        <f>SUMIF('5.FF_EE'!$A$7:$A$300,$A135,'5.FF_EE'!$J$7:$J$300)</f>
        <v>0</v>
      </c>
      <c r="E135" s="60">
        <f t="shared" ref="E135:E145" si="59">C135-D135</f>
        <v>0</v>
      </c>
      <c r="F135" s="59"/>
      <c r="G135" s="60">
        <f>SUMIF('6.AnexeFF'!$B$5:$B$3708,$A135,'6.AnexeFF'!R$5:R$3708)</f>
        <v>0</v>
      </c>
      <c r="H135" s="60">
        <f>SUMIF('6.AnexeFF'!$B$5:$B$3708,$A135,'6.AnexeFF'!M$5:M$3708)</f>
        <v>0</v>
      </c>
      <c r="I135" s="60">
        <f>SUMIF('6.AnexeFF'!$B$5:$B$3708,$A135,'6.AnexeFF'!O$5:O$3708)</f>
        <v>0</v>
      </c>
      <c r="J135" s="60">
        <f>SUMIF('6.AnexeFF'!$B$5:$B$3708,$A135,'6.AnexeFF'!P$5:P$3708)</f>
        <v>0</v>
      </c>
      <c r="K135" s="60">
        <f>SUMIF('6.AnexeFF'!$B$5:$B$3708,$A135,'6.AnexeFF'!Q$5:Q$3708)</f>
        <v>0</v>
      </c>
      <c r="L135" s="49">
        <f>SUMIF('6.AnexeFF'!$B$5:$B$3708,$A135,'6.AnexeFF'!N$5:N$3708)</f>
        <v>0</v>
      </c>
      <c r="N135" s="49">
        <f t="shared" si="56"/>
        <v>0</v>
      </c>
      <c r="O135" s="49">
        <f t="shared" si="57"/>
        <v>0</v>
      </c>
      <c r="P135" s="49">
        <f t="shared" si="58"/>
        <v>0</v>
      </c>
    </row>
    <row r="136" spans="1:16" hidden="1" outlineLevel="1" x14ac:dyDescent="0.2">
      <c r="A136" s="54" t="str">
        <f>A133&amp;", L/03"</f>
        <v>2026, L/03</v>
      </c>
      <c r="C136" s="60">
        <f>SUMIF('5.FF_EE'!$A$7:$A$300,$A136,'5.FF_EE'!$I$7:$I$300)</f>
        <v>0</v>
      </c>
      <c r="D136" s="60">
        <f>SUMIF('5.FF_EE'!$A$7:$A$300,$A136,'5.FF_EE'!$J$7:$J$300)</f>
        <v>0</v>
      </c>
      <c r="E136" s="60">
        <f t="shared" si="59"/>
        <v>0</v>
      </c>
      <c r="F136" s="59"/>
      <c r="G136" s="60">
        <f>SUMIF('6.AnexeFF'!$B$5:$B$3708,$A136,'6.AnexeFF'!R$5:R$3708)</f>
        <v>0</v>
      </c>
      <c r="H136" s="60">
        <f>SUMIF('6.AnexeFF'!$B$5:$B$3708,$A136,'6.AnexeFF'!M$5:M$3708)</f>
        <v>0</v>
      </c>
      <c r="I136" s="60">
        <f>SUMIF('6.AnexeFF'!$B$5:$B$3708,$A136,'6.AnexeFF'!O$5:O$3708)</f>
        <v>0</v>
      </c>
      <c r="J136" s="60">
        <f>SUMIF('6.AnexeFF'!$B$5:$B$3708,$A136,'6.AnexeFF'!P$5:P$3708)</f>
        <v>0</v>
      </c>
      <c r="K136" s="60">
        <f>SUMIF('6.AnexeFF'!$B$5:$B$3708,$A136,'6.AnexeFF'!Q$5:Q$3708)</f>
        <v>0</v>
      </c>
      <c r="L136" s="49">
        <f>SUMIF('6.AnexeFF'!$B$5:$B$3708,$A136,'6.AnexeFF'!N$5:N$3708)</f>
        <v>0</v>
      </c>
      <c r="N136" s="49">
        <f t="shared" si="56"/>
        <v>0</v>
      </c>
      <c r="O136" s="49">
        <f t="shared" si="57"/>
        <v>0</v>
      </c>
      <c r="P136" s="49">
        <f t="shared" si="58"/>
        <v>0</v>
      </c>
    </row>
    <row r="137" spans="1:16" hidden="1" outlineLevel="1" x14ac:dyDescent="0.2">
      <c r="A137" s="54" t="str">
        <f>A133&amp;", L/04"</f>
        <v>2026, L/04</v>
      </c>
      <c r="C137" s="60">
        <f>SUMIF('5.FF_EE'!$A$7:$A$300,$A137,'5.FF_EE'!$I$7:$I$300)</f>
        <v>0</v>
      </c>
      <c r="D137" s="60">
        <f>SUMIF('5.FF_EE'!$A$7:$A$300,$A137,'5.FF_EE'!$J$7:$J$300)</f>
        <v>0</v>
      </c>
      <c r="E137" s="60">
        <f t="shared" si="59"/>
        <v>0</v>
      </c>
      <c r="F137" s="59"/>
      <c r="G137" s="60">
        <f>SUMIF('6.AnexeFF'!$B$5:$B$3708,$A137,'6.AnexeFF'!R$5:R$3708)</f>
        <v>0</v>
      </c>
      <c r="H137" s="60">
        <f>SUMIF('6.AnexeFF'!$B$5:$B$3708,$A137,'6.AnexeFF'!M$5:M$3708)</f>
        <v>0</v>
      </c>
      <c r="I137" s="60">
        <f>SUMIF('6.AnexeFF'!$B$5:$B$3708,$A137,'6.AnexeFF'!O$5:O$3708)</f>
        <v>0</v>
      </c>
      <c r="J137" s="60">
        <f>SUMIF('6.AnexeFF'!$B$5:$B$3708,$A137,'6.AnexeFF'!P$5:P$3708)</f>
        <v>0</v>
      </c>
      <c r="K137" s="60">
        <f>SUMIF('6.AnexeFF'!$B$5:$B$3708,$A137,'6.AnexeFF'!Q$5:Q$3708)</f>
        <v>0</v>
      </c>
      <c r="L137" s="49">
        <f>SUMIF('6.AnexeFF'!$B$5:$B$3708,$A137,'6.AnexeFF'!N$5:N$3708)</f>
        <v>0</v>
      </c>
      <c r="N137" s="49">
        <f t="shared" si="56"/>
        <v>0</v>
      </c>
      <c r="O137" s="49">
        <f t="shared" si="57"/>
        <v>0</v>
      </c>
      <c r="P137" s="49">
        <f t="shared" si="58"/>
        <v>0</v>
      </c>
    </row>
    <row r="138" spans="1:16" hidden="1" outlineLevel="1" x14ac:dyDescent="0.2">
      <c r="A138" s="54" t="str">
        <f>A133&amp;", L/05"</f>
        <v>2026, L/05</v>
      </c>
      <c r="C138" s="60">
        <f>SUMIF('5.FF_EE'!$A$7:$A$300,$A138,'5.FF_EE'!$I$7:$I$300)</f>
        <v>0</v>
      </c>
      <c r="D138" s="60">
        <f>SUMIF('5.FF_EE'!$A$7:$A$300,$A138,'5.FF_EE'!$J$7:$J$300)</f>
        <v>0</v>
      </c>
      <c r="E138" s="60">
        <f t="shared" si="59"/>
        <v>0</v>
      </c>
      <c r="F138" s="59"/>
      <c r="G138" s="60">
        <f>SUMIF('6.AnexeFF'!$B$5:$B$3708,$A138,'6.AnexeFF'!R$5:R$3708)</f>
        <v>0</v>
      </c>
      <c r="H138" s="60">
        <f>SUMIF('6.AnexeFF'!$B$5:$B$3708,$A138,'6.AnexeFF'!M$5:M$3708)</f>
        <v>0</v>
      </c>
      <c r="I138" s="60">
        <f>SUMIF('6.AnexeFF'!$B$5:$B$3708,$A138,'6.AnexeFF'!O$5:O$3708)</f>
        <v>0</v>
      </c>
      <c r="J138" s="60">
        <f>SUMIF('6.AnexeFF'!$B$5:$B$3708,$A138,'6.AnexeFF'!P$5:P$3708)</f>
        <v>0</v>
      </c>
      <c r="K138" s="60">
        <f>SUMIF('6.AnexeFF'!$B$5:$B$3708,$A138,'6.AnexeFF'!Q$5:Q$3708)</f>
        <v>0</v>
      </c>
      <c r="L138" s="49">
        <f>SUMIF('6.AnexeFF'!$B$5:$B$3708,$A138,'6.AnexeFF'!N$5:N$3708)</f>
        <v>0</v>
      </c>
      <c r="N138" s="49">
        <f t="shared" si="56"/>
        <v>0</v>
      </c>
      <c r="O138" s="49">
        <f t="shared" si="57"/>
        <v>0</v>
      </c>
      <c r="P138" s="49">
        <f t="shared" si="58"/>
        <v>0</v>
      </c>
    </row>
    <row r="139" spans="1:16" hidden="1" outlineLevel="1" x14ac:dyDescent="0.2">
      <c r="A139" s="54" t="str">
        <f>A133&amp;", L/06"</f>
        <v>2026, L/06</v>
      </c>
      <c r="C139" s="60">
        <f>SUMIF('5.FF_EE'!$A$7:$A$300,$A139,'5.FF_EE'!$I$7:$I$300)</f>
        <v>0</v>
      </c>
      <c r="D139" s="60">
        <f>SUMIF('5.FF_EE'!$A$7:$A$300,$A139,'5.FF_EE'!$J$7:$J$300)</f>
        <v>0</v>
      </c>
      <c r="E139" s="60">
        <f t="shared" si="59"/>
        <v>0</v>
      </c>
      <c r="F139" s="59"/>
      <c r="G139" s="60">
        <f>SUMIF('6.AnexeFF'!$B$5:$B$3708,$A139,'6.AnexeFF'!R$5:R$3708)</f>
        <v>0</v>
      </c>
      <c r="H139" s="60">
        <f>SUMIF('6.AnexeFF'!$B$5:$B$3708,$A139,'6.AnexeFF'!M$5:M$3708)</f>
        <v>0</v>
      </c>
      <c r="I139" s="60">
        <f>SUMIF('6.AnexeFF'!$B$5:$B$3708,$A139,'6.AnexeFF'!O$5:O$3708)</f>
        <v>0</v>
      </c>
      <c r="J139" s="60">
        <f>SUMIF('6.AnexeFF'!$B$5:$B$3708,$A139,'6.AnexeFF'!P$5:P$3708)</f>
        <v>0</v>
      </c>
      <c r="K139" s="60">
        <f>SUMIF('6.AnexeFF'!$B$5:$B$3708,$A139,'6.AnexeFF'!Q$5:Q$3708)</f>
        <v>0</v>
      </c>
      <c r="L139" s="49">
        <f>SUMIF('6.AnexeFF'!$B$5:$B$3708,$A139,'6.AnexeFF'!N$5:N$3708)</f>
        <v>0</v>
      </c>
      <c r="N139" s="49">
        <f t="shared" si="56"/>
        <v>0</v>
      </c>
      <c r="O139" s="49">
        <f t="shared" si="57"/>
        <v>0</v>
      </c>
      <c r="P139" s="49">
        <f t="shared" si="58"/>
        <v>0</v>
      </c>
    </row>
    <row r="140" spans="1:16" hidden="1" outlineLevel="1" x14ac:dyDescent="0.2">
      <c r="A140" s="54" t="str">
        <f>A133&amp;", L/07"</f>
        <v>2026, L/07</v>
      </c>
      <c r="C140" s="60">
        <f>SUMIF('5.FF_EE'!$A$7:$A$300,$A140,'5.FF_EE'!$I$7:$I$300)</f>
        <v>0</v>
      </c>
      <c r="D140" s="60">
        <f>SUMIF('5.FF_EE'!$A$7:$A$300,$A140,'5.FF_EE'!$J$7:$J$300)</f>
        <v>0</v>
      </c>
      <c r="E140" s="60">
        <f t="shared" si="59"/>
        <v>0</v>
      </c>
      <c r="F140" s="59"/>
      <c r="G140" s="60">
        <f>SUMIF('6.AnexeFF'!$B$5:$B$3708,$A140,'6.AnexeFF'!R$5:R$3708)</f>
        <v>0</v>
      </c>
      <c r="H140" s="60">
        <f>SUMIF('6.AnexeFF'!$B$5:$B$3708,$A140,'6.AnexeFF'!M$5:M$3708)</f>
        <v>0</v>
      </c>
      <c r="I140" s="60">
        <f>SUMIF('6.AnexeFF'!$B$5:$B$3708,$A140,'6.AnexeFF'!O$5:O$3708)</f>
        <v>0</v>
      </c>
      <c r="J140" s="60">
        <f>SUMIF('6.AnexeFF'!$B$5:$B$3708,$A140,'6.AnexeFF'!P$5:P$3708)</f>
        <v>0</v>
      </c>
      <c r="K140" s="60">
        <f>SUMIF('6.AnexeFF'!$B$5:$B$3708,$A140,'6.AnexeFF'!Q$5:Q$3708)</f>
        <v>0</v>
      </c>
      <c r="L140" s="49">
        <f>SUMIF('6.AnexeFF'!$B$5:$B$3708,$A140,'6.AnexeFF'!N$5:N$3708)</f>
        <v>0</v>
      </c>
      <c r="N140" s="49">
        <f t="shared" si="56"/>
        <v>0</v>
      </c>
      <c r="O140" s="49">
        <f t="shared" si="57"/>
        <v>0</v>
      </c>
      <c r="P140" s="49">
        <f t="shared" si="58"/>
        <v>0</v>
      </c>
    </row>
    <row r="141" spans="1:16" hidden="1" outlineLevel="1" x14ac:dyDescent="0.2">
      <c r="A141" s="54" t="str">
        <f>A133&amp;", L/08"</f>
        <v>2026, L/08</v>
      </c>
      <c r="C141" s="60">
        <f>SUMIF('5.FF_EE'!$A$7:$A$300,$A141,'5.FF_EE'!$I$7:$I$300)</f>
        <v>0</v>
      </c>
      <c r="D141" s="60">
        <f>SUMIF('5.FF_EE'!$A$7:$A$300,$A141,'5.FF_EE'!$J$7:$J$300)</f>
        <v>0</v>
      </c>
      <c r="E141" s="60">
        <f t="shared" si="59"/>
        <v>0</v>
      </c>
      <c r="F141" s="59"/>
      <c r="G141" s="60">
        <f>SUMIF('6.AnexeFF'!$B$5:$B$3708,$A141,'6.AnexeFF'!R$5:R$3708)</f>
        <v>0</v>
      </c>
      <c r="H141" s="60">
        <f>SUMIF('6.AnexeFF'!$B$5:$B$3708,$A141,'6.AnexeFF'!M$5:M$3708)</f>
        <v>0</v>
      </c>
      <c r="I141" s="60">
        <f>SUMIF('6.AnexeFF'!$B$5:$B$3708,$A141,'6.AnexeFF'!O$5:O$3708)</f>
        <v>0</v>
      </c>
      <c r="J141" s="60">
        <f>SUMIF('6.AnexeFF'!$B$5:$B$3708,$A141,'6.AnexeFF'!P$5:P$3708)</f>
        <v>0</v>
      </c>
      <c r="K141" s="60">
        <f>SUMIF('6.AnexeFF'!$B$5:$B$3708,$A141,'6.AnexeFF'!Q$5:Q$3708)</f>
        <v>0</v>
      </c>
      <c r="L141" s="49">
        <f>SUMIF('6.AnexeFF'!$B$5:$B$3708,$A141,'6.AnexeFF'!N$5:N$3708)</f>
        <v>0</v>
      </c>
      <c r="N141" s="49">
        <f t="shared" si="56"/>
        <v>0</v>
      </c>
      <c r="O141" s="49">
        <f t="shared" si="57"/>
        <v>0</v>
      </c>
      <c r="P141" s="49">
        <f t="shared" si="58"/>
        <v>0</v>
      </c>
    </row>
    <row r="142" spans="1:16" hidden="1" outlineLevel="1" x14ac:dyDescent="0.2">
      <c r="A142" s="54" t="str">
        <f>A133&amp;", L/09"</f>
        <v>2026, L/09</v>
      </c>
      <c r="C142" s="60">
        <f>SUMIF('5.FF_EE'!$A$7:$A$300,$A142,'5.FF_EE'!$I$7:$I$300)</f>
        <v>0</v>
      </c>
      <c r="D142" s="60">
        <f>SUMIF('5.FF_EE'!$A$7:$A$300,$A142,'5.FF_EE'!$J$7:$J$300)</f>
        <v>0</v>
      </c>
      <c r="E142" s="60">
        <f t="shared" si="59"/>
        <v>0</v>
      </c>
      <c r="F142" s="59"/>
      <c r="G142" s="60">
        <f>SUMIF('6.AnexeFF'!$B$5:$B$3708,$A142,'6.AnexeFF'!R$5:R$3708)</f>
        <v>0</v>
      </c>
      <c r="H142" s="60">
        <f>SUMIF('6.AnexeFF'!$B$5:$B$3708,$A142,'6.AnexeFF'!M$5:M$3708)</f>
        <v>0</v>
      </c>
      <c r="I142" s="60">
        <f>SUMIF('6.AnexeFF'!$B$5:$B$3708,$A142,'6.AnexeFF'!O$5:O$3708)</f>
        <v>0</v>
      </c>
      <c r="J142" s="60">
        <f>SUMIF('6.AnexeFF'!$B$5:$B$3708,$A142,'6.AnexeFF'!P$5:P$3708)</f>
        <v>0</v>
      </c>
      <c r="K142" s="60">
        <f>SUMIF('6.AnexeFF'!$B$5:$B$3708,$A142,'6.AnexeFF'!Q$5:Q$3708)</f>
        <v>0</v>
      </c>
      <c r="L142" s="49">
        <f>SUMIF('6.AnexeFF'!$B$5:$B$3708,$A142,'6.AnexeFF'!N$5:N$3708)</f>
        <v>0</v>
      </c>
      <c r="N142" s="49">
        <f t="shared" si="56"/>
        <v>0</v>
      </c>
      <c r="O142" s="49">
        <f t="shared" si="57"/>
        <v>0</v>
      </c>
      <c r="P142" s="49">
        <f t="shared" si="58"/>
        <v>0</v>
      </c>
    </row>
    <row r="143" spans="1:16" hidden="1" outlineLevel="1" x14ac:dyDescent="0.2">
      <c r="A143" s="54" t="str">
        <f>A133&amp;", L/10"</f>
        <v>2026, L/10</v>
      </c>
      <c r="C143" s="60">
        <f>SUMIF('5.FF_EE'!$A$7:$A$300,$A143,'5.FF_EE'!$I$7:$I$300)</f>
        <v>0</v>
      </c>
      <c r="D143" s="60">
        <f>SUMIF('5.FF_EE'!$A$7:$A$300,$A143,'5.FF_EE'!$J$7:$J$300)</f>
        <v>0</v>
      </c>
      <c r="E143" s="60">
        <f t="shared" si="59"/>
        <v>0</v>
      </c>
      <c r="F143" s="59"/>
      <c r="G143" s="60">
        <f>SUMIF('6.AnexeFF'!$B$5:$B$3708,$A143,'6.AnexeFF'!R$5:R$3708)</f>
        <v>0</v>
      </c>
      <c r="H143" s="60">
        <f>SUMIF('6.AnexeFF'!$B$5:$B$3708,$A143,'6.AnexeFF'!M$5:M$3708)</f>
        <v>0</v>
      </c>
      <c r="I143" s="60">
        <f>SUMIF('6.AnexeFF'!$B$5:$B$3708,$A143,'6.AnexeFF'!O$5:O$3708)</f>
        <v>0</v>
      </c>
      <c r="J143" s="60">
        <f>SUMIF('6.AnexeFF'!$B$5:$B$3708,$A143,'6.AnexeFF'!P$5:P$3708)</f>
        <v>0</v>
      </c>
      <c r="K143" s="60">
        <f>SUMIF('6.AnexeFF'!$B$5:$B$3708,$A143,'6.AnexeFF'!Q$5:Q$3708)</f>
        <v>0</v>
      </c>
      <c r="L143" s="49">
        <f>SUMIF('6.AnexeFF'!$B$5:$B$3708,$A143,'6.AnexeFF'!N$5:N$3708)</f>
        <v>0</v>
      </c>
      <c r="N143" s="49">
        <f t="shared" si="56"/>
        <v>0</v>
      </c>
      <c r="O143" s="49">
        <f t="shared" si="57"/>
        <v>0</v>
      </c>
      <c r="P143" s="49">
        <f t="shared" si="58"/>
        <v>0</v>
      </c>
    </row>
    <row r="144" spans="1:16" hidden="1" outlineLevel="1" x14ac:dyDescent="0.2">
      <c r="A144" s="54" t="str">
        <f>A133&amp;", L/11"</f>
        <v>2026, L/11</v>
      </c>
      <c r="C144" s="60">
        <f>SUMIF('5.FF_EE'!$A$7:$A$300,$A144,'5.FF_EE'!$I$7:$I$300)</f>
        <v>0</v>
      </c>
      <c r="D144" s="60">
        <f>SUMIF('5.FF_EE'!$A$7:$A$300,$A144,'5.FF_EE'!$J$7:$J$300)</f>
        <v>0</v>
      </c>
      <c r="E144" s="60">
        <f t="shared" si="59"/>
        <v>0</v>
      </c>
      <c r="F144" s="59"/>
      <c r="G144" s="60">
        <f>SUMIF('6.AnexeFF'!$B$5:$B$3708,$A144,'6.AnexeFF'!R$5:R$3708)</f>
        <v>0</v>
      </c>
      <c r="H144" s="60">
        <f>SUMIF('6.AnexeFF'!$B$5:$B$3708,$A144,'6.AnexeFF'!M$5:M$3708)</f>
        <v>0</v>
      </c>
      <c r="I144" s="60">
        <f>SUMIF('6.AnexeFF'!$B$5:$B$3708,$A144,'6.AnexeFF'!O$5:O$3708)</f>
        <v>0</v>
      </c>
      <c r="J144" s="60">
        <f>SUMIF('6.AnexeFF'!$B$5:$B$3708,$A144,'6.AnexeFF'!P$5:P$3708)</f>
        <v>0</v>
      </c>
      <c r="K144" s="60">
        <f>SUMIF('6.AnexeFF'!$B$5:$B$3708,$A144,'6.AnexeFF'!Q$5:Q$3708)</f>
        <v>0</v>
      </c>
      <c r="L144" s="49">
        <f>SUMIF('6.AnexeFF'!$B$5:$B$3708,$A144,'6.AnexeFF'!N$5:N$3708)</f>
        <v>0</v>
      </c>
      <c r="N144" s="49">
        <f t="shared" si="56"/>
        <v>0</v>
      </c>
      <c r="O144" s="49">
        <f t="shared" si="57"/>
        <v>0</v>
      </c>
      <c r="P144" s="49">
        <f t="shared" si="58"/>
        <v>0</v>
      </c>
    </row>
    <row r="145" spans="1:16" hidden="1" outlineLevel="1" x14ac:dyDescent="0.2">
      <c r="A145" s="54" t="str">
        <f>A133&amp;", L/12"</f>
        <v>2026, L/12</v>
      </c>
      <c r="C145" s="60">
        <f>SUMIF('5.FF_EE'!$A$7:$A$300,$A145,'5.FF_EE'!$I$7:$I$300)</f>
        <v>0</v>
      </c>
      <c r="D145" s="60">
        <f>SUMIF('5.FF_EE'!$A$7:$A$300,$A145,'5.FF_EE'!$J$7:$J$300)</f>
        <v>0</v>
      </c>
      <c r="E145" s="60">
        <f t="shared" si="59"/>
        <v>0</v>
      </c>
      <c r="F145" s="59"/>
      <c r="G145" s="60">
        <f>SUMIF('6.AnexeFF'!$B$5:$B$3708,$A145,'6.AnexeFF'!R$5:R$3708)</f>
        <v>0</v>
      </c>
      <c r="H145" s="60">
        <f>SUMIF('6.AnexeFF'!$B$5:$B$3708,$A145,'6.AnexeFF'!M$5:M$3708)</f>
        <v>0</v>
      </c>
      <c r="I145" s="60">
        <f>SUMIF('6.AnexeFF'!$B$5:$B$3708,$A145,'6.AnexeFF'!O$5:O$3708)</f>
        <v>0</v>
      </c>
      <c r="J145" s="60">
        <f>SUMIF('6.AnexeFF'!$B$5:$B$3708,$A145,'6.AnexeFF'!P$5:P$3708)</f>
        <v>0</v>
      </c>
      <c r="K145" s="60">
        <f>SUMIF('6.AnexeFF'!$B$5:$B$3708,$A145,'6.AnexeFF'!Q$5:Q$3708)</f>
        <v>0</v>
      </c>
      <c r="L145" s="49">
        <f>SUMIF('6.AnexeFF'!$B$5:$B$3708,$A145,'6.AnexeFF'!N$5:N$3708)</f>
        <v>0</v>
      </c>
      <c r="N145" s="49">
        <f t="shared" si="56"/>
        <v>0</v>
      </c>
      <c r="O145" s="49">
        <f t="shared" si="57"/>
        <v>0</v>
      </c>
      <c r="P145" s="49">
        <f t="shared" si="58"/>
        <v>0</v>
      </c>
    </row>
    <row r="146" spans="1:16" s="47" customFormat="1" hidden="1" outlineLevel="1" x14ac:dyDescent="0.2">
      <c r="A146" s="46" t="s">
        <v>245</v>
      </c>
      <c r="C146" s="61">
        <f>SUM(C134:C145)</f>
        <v>0</v>
      </c>
      <c r="D146" s="61">
        <f>SUM(D134:D145)</f>
        <v>0</v>
      </c>
      <c r="E146" s="61">
        <f>SUM(E134:E145)</f>
        <v>0</v>
      </c>
      <c r="F146" s="62"/>
      <c r="G146" s="61">
        <f t="shared" ref="G146" si="60">SUM(G134:G145)</f>
        <v>0</v>
      </c>
      <c r="H146" s="61">
        <f>SUM(H134:H145)</f>
        <v>0</v>
      </c>
      <c r="I146" s="61">
        <f t="shared" ref="I146:L146" si="61">SUM(I134:I145)</f>
        <v>0</v>
      </c>
      <c r="J146" s="61">
        <f t="shared" si="61"/>
        <v>0</v>
      </c>
      <c r="K146" s="61">
        <f t="shared" si="61"/>
        <v>0</v>
      </c>
      <c r="L146" s="50">
        <f t="shared" si="61"/>
        <v>0</v>
      </c>
      <c r="N146" s="50">
        <f t="shared" si="56"/>
        <v>0</v>
      </c>
      <c r="O146" s="50">
        <f t="shared" si="57"/>
        <v>0</v>
      </c>
      <c r="P146" s="50">
        <f t="shared" si="58"/>
        <v>0</v>
      </c>
    </row>
    <row r="147" spans="1:16" hidden="1" outlineLevel="1" x14ac:dyDescent="0.2">
      <c r="A147" s="71">
        <f>A133+1</f>
        <v>2027</v>
      </c>
      <c r="C147" s="58"/>
      <c r="D147" s="58"/>
      <c r="E147" s="58"/>
      <c r="F147" s="59"/>
      <c r="G147" s="58"/>
      <c r="H147" s="58"/>
      <c r="I147" s="58"/>
      <c r="J147" s="58"/>
      <c r="K147" s="58"/>
      <c r="L147" s="48"/>
      <c r="N147" s="48"/>
      <c r="O147" s="48"/>
      <c r="P147" s="48"/>
    </row>
    <row r="148" spans="1:16" hidden="1" outlineLevel="1" x14ac:dyDescent="0.2">
      <c r="A148" s="54" t="str">
        <f>A147&amp;", L/01"</f>
        <v>2027, L/01</v>
      </c>
      <c r="C148" s="60">
        <f>SUMIF('5.FF_EE'!$A$7:$A$300,$A148,'5.FF_EE'!$I$7:$I$300)</f>
        <v>0</v>
      </c>
      <c r="D148" s="60">
        <f>SUMIF('5.FF_EE'!$A$7:$A$300,$A148,'5.FF_EE'!$J$7:$J$300)</f>
        <v>0</v>
      </c>
      <c r="E148" s="60">
        <f>C148-D148</f>
        <v>0</v>
      </c>
      <c r="F148" s="59"/>
      <c r="G148" s="60">
        <f>SUMIF('6.AnexeFF'!$B$5:$B$3708,$A148,'6.AnexeFF'!R$5:R$3708)</f>
        <v>0</v>
      </c>
      <c r="H148" s="60">
        <f>SUMIF('6.AnexeFF'!$B$5:$B$3708,$A148,'6.AnexeFF'!M$5:M$3708)</f>
        <v>0</v>
      </c>
      <c r="I148" s="60">
        <f>SUMIF('6.AnexeFF'!$B$5:$B$3708,$A148,'6.AnexeFF'!O$5:O$3708)</f>
        <v>0</v>
      </c>
      <c r="J148" s="60">
        <f>SUMIF('6.AnexeFF'!$B$5:$B$3708,$A148,'6.AnexeFF'!P$5:P$3708)</f>
        <v>0</v>
      </c>
      <c r="K148" s="60">
        <f>SUMIF('6.AnexeFF'!$B$5:$B$3708,$A148,'6.AnexeFF'!Q$5:Q$3708)</f>
        <v>0</v>
      </c>
      <c r="L148" s="49">
        <f>SUMIF('6.AnexeFF'!$B$5:$B$3708,$A148,'6.AnexeFF'!N$5:N$3708)</f>
        <v>0</v>
      </c>
      <c r="N148" s="49">
        <f t="shared" ref="N148:N160" si="62">ROUND(G148-C148,2)</f>
        <v>0</v>
      </c>
      <c r="O148" s="49">
        <f t="shared" ref="O148:O160" si="63">ROUND(J148-D148,2)</f>
        <v>0</v>
      </c>
      <c r="P148" s="49">
        <f t="shared" ref="P148:P160" si="64">ROUND(K148-E148,2)</f>
        <v>0</v>
      </c>
    </row>
    <row r="149" spans="1:16" hidden="1" outlineLevel="1" x14ac:dyDescent="0.2">
      <c r="A149" s="54" t="str">
        <f>A147&amp;", L/02"</f>
        <v>2027, L/02</v>
      </c>
      <c r="C149" s="60">
        <f>SUMIF('5.FF_EE'!$A$7:$A$300,$A149,'5.FF_EE'!$I$7:$I$300)</f>
        <v>0</v>
      </c>
      <c r="D149" s="60">
        <f>SUMIF('5.FF_EE'!$A$7:$A$300,$A149,'5.FF_EE'!$J$7:$J$300)</f>
        <v>0</v>
      </c>
      <c r="E149" s="60">
        <f t="shared" ref="E149:E159" si="65">C149-D149</f>
        <v>0</v>
      </c>
      <c r="F149" s="59"/>
      <c r="G149" s="60">
        <f>SUMIF('6.AnexeFF'!$B$5:$B$3708,$A149,'6.AnexeFF'!R$5:R$3708)</f>
        <v>0</v>
      </c>
      <c r="H149" s="60">
        <f>SUMIF('6.AnexeFF'!$B$5:$B$3708,$A149,'6.AnexeFF'!M$5:M$3708)</f>
        <v>0</v>
      </c>
      <c r="I149" s="60">
        <f>SUMIF('6.AnexeFF'!$B$5:$B$3708,$A149,'6.AnexeFF'!O$5:O$3708)</f>
        <v>0</v>
      </c>
      <c r="J149" s="60">
        <f>SUMIF('6.AnexeFF'!$B$5:$B$3708,$A149,'6.AnexeFF'!P$5:P$3708)</f>
        <v>0</v>
      </c>
      <c r="K149" s="60">
        <f>SUMIF('6.AnexeFF'!$B$5:$B$3708,$A149,'6.AnexeFF'!Q$5:Q$3708)</f>
        <v>0</v>
      </c>
      <c r="L149" s="49">
        <f>SUMIF('6.AnexeFF'!$B$5:$B$3708,$A149,'6.AnexeFF'!N$5:N$3708)</f>
        <v>0</v>
      </c>
      <c r="N149" s="49">
        <f t="shared" si="62"/>
        <v>0</v>
      </c>
      <c r="O149" s="49">
        <f t="shared" si="63"/>
        <v>0</v>
      </c>
      <c r="P149" s="49">
        <f t="shared" si="64"/>
        <v>0</v>
      </c>
    </row>
    <row r="150" spans="1:16" hidden="1" outlineLevel="1" x14ac:dyDescent="0.2">
      <c r="A150" s="54" t="str">
        <f>A147&amp;", L/03"</f>
        <v>2027, L/03</v>
      </c>
      <c r="C150" s="60">
        <f>SUMIF('5.FF_EE'!$A$7:$A$300,$A150,'5.FF_EE'!$I$7:$I$300)</f>
        <v>0</v>
      </c>
      <c r="D150" s="60">
        <f>SUMIF('5.FF_EE'!$A$7:$A$300,$A150,'5.FF_EE'!$J$7:$J$300)</f>
        <v>0</v>
      </c>
      <c r="E150" s="60">
        <f t="shared" si="65"/>
        <v>0</v>
      </c>
      <c r="F150" s="59"/>
      <c r="G150" s="60">
        <f>SUMIF('6.AnexeFF'!$B$5:$B$3708,$A150,'6.AnexeFF'!R$5:R$3708)</f>
        <v>0</v>
      </c>
      <c r="H150" s="60">
        <f>SUMIF('6.AnexeFF'!$B$5:$B$3708,$A150,'6.AnexeFF'!M$5:M$3708)</f>
        <v>0</v>
      </c>
      <c r="I150" s="60">
        <f>SUMIF('6.AnexeFF'!$B$5:$B$3708,$A150,'6.AnexeFF'!O$5:O$3708)</f>
        <v>0</v>
      </c>
      <c r="J150" s="60">
        <f>SUMIF('6.AnexeFF'!$B$5:$B$3708,$A150,'6.AnexeFF'!P$5:P$3708)</f>
        <v>0</v>
      </c>
      <c r="K150" s="60">
        <f>SUMIF('6.AnexeFF'!$B$5:$B$3708,$A150,'6.AnexeFF'!Q$5:Q$3708)</f>
        <v>0</v>
      </c>
      <c r="L150" s="49">
        <f>SUMIF('6.AnexeFF'!$B$5:$B$3708,$A150,'6.AnexeFF'!N$5:N$3708)</f>
        <v>0</v>
      </c>
      <c r="N150" s="49">
        <f t="shared" si="62"/>
        <v>0</v>
      </c>
      <c r="O150" s="49">
        <f t="shared" si="63"/>
        <v>0</v>
      </c>
      <c r="P150" s="49">
        <f t="shared" si="64"/>
        <v>0</v>
      </c>
    </row>
    <row r="151" spans="1:16" hidden="1" outlineLevel="1" x14ac:dyDescent="0.2">
      <c r="A151" s="54" t="str">
        <f>A147&amp;", L/04"</f>
        <v>2027, L/04</v>
      </c>
      <c r="C151" s="60">
        <f>SUMIF('5.FF_EE'!$A$7:$A$300,$A151,'5.FF_EE'!$I$7:$I$300)</f>
        <v>0</v>
      </c>
      <c r="D151" s="60">
        <f>SUMIF('5.FF_EE'!$A$7:$A$300,$A151,'5.FF_EE'!$J$7:$J$300)</f>
        <v>0</v>
      </c>
      <c r="E151" s="60">
        <f t="shared" si="65"/>
        <v>0</v>
      </c>
      <c r="F151" s="59"/>
      <c r="G151" s="60">
        <f>SUMIF('6.AnexeFF'!$B$5:$B$3708,$A151,'6.AnexeFF'!R$5:R$3708)</f>
        <v>0</v>
      </c>
      <c r="H151" s="60">
        <f>SUMIF('6.AnexeFF'!$B$5:$B$3708,$A151,'6.AnexeFF'!M$5:M$3708)</f>
        <v>0</v>
      </c>
      <c r="I151" s="60">
        <f>SUMIF('6.AnexeFF'!$B$5:$B$3708,$A151,'6.AnexeFF'!O$5:O$3708)</f>
        <v>0</v>
      </c>
      <c r="J151" s="60">
        <f>SUMIF('6.AnexeFF'!$B$5:$B$3708,$A151,'6.AnexeFF'!P$5:P$3708)</f>
        <v>0</v>
      </c>
      <c r="K151" s="60">
        <f>SUMIF('6.AnexeFF'!$B$5:$B$3708,$A151,'6.AnexeFF'!Q$5:Q$3708)</f>
        <v>0</v>
      </c>
      <c r="L151" s="49">
        <f>SUMIF('6.AnexeFF'!$B$5:$B$3708,$A151,'6.AnexeFF'!N$5:N$3708)</f>
        <v>0</v>
      </c>
      <c r="N151" s="49">
        <f t="shared" si="62"/>
        <v>0</v>
      </c>
      <c r="O151" s="49">
        <f t="shared" si="63"/>
        <v>0</v>
      </c>
      <c r="P151" s="49">
        <f t="shared" si="64"/>
        <v>0</v>
      </c>
    </row>
    <row r="152" spans="1:16" hidden="1" outlineLevel="1" x14ac:dyDescent="0.2">
      <c r="A152" s="54" t="str">
        <f>A147&amp;", L/05"</f>
        <v>2027, L/05</v>
      </c>
      <c r="C152" s="60">
        <f>SUMIF('5.FF_EE'!$A$7:$A$300,$A152,'5.FF_EE'!$I$7:$I$300)</f>
        <v>0</v>
      </c>
      <c r="D152" s="60">
        <f>SUMIF('5.FF_EE'!$A$7:$A$300,$A152,'5.FF_EE'!$J$7:$J$300)</f>
        <v>0</v>
      </c>
      <c r="E152" s="60">
        <f t="shared" si="65"/>
        <v>0</v>
      </c>
      <c r="F152" s="59"/>
      <c r="G152" s="60">
        <f>SUMIF('6.AnexeFF'!$B$5:$B$3708,$A152,'6.AnexeFF'!R$5:R$3708)</f>
        <v>0</v>
      </c>
      <c r="H152" s="60">
        <f>SUMIF('6.AnexeFF'!$B$5:$B$3708,$A152,'6.AnexeFF'!M$5:M$3708)</f>
        <v>0</v>
      </c>
      <c r="I152" s="60">
        <f>SUMIF('6.AnexeFF'!$B$5:$B$3708,$A152,'6.AnexeFF'!O$5:O$3708)</f>
        <v>0</v>
      </c>
      <c r="J152" s="60">
        <f>SUMIF('6.AnexeFF'!$B$5:$B$3708,$A152,'6.AnexeFF'!P$5:P$3708)</f>
        <v>0</v>
      </c>
      <c r="K152" s="60">
        <f>SUMIF('6.AnexeFF'!$B$5:$B$3708,$A152,'6.AnexeFF'!Q$5:Q$3708)</f>
        <v>0</v>
      </c>
      <c r="L152" s="49">
        <f>SUMIF('6.AnexeFF'!$B$5:$B$3708,$A152,'6.AnexeFF'!N$5:N$3708)</f>
        <v>0</v>
      </c>
      <c r="N152" s="49">
        <f t="shared" si="62"/>
        <v>0</v>
      </c>
      <c r="O152" s="49">
        <f t="shared" si="63"/>
        <v>0</v>
      </c>
      <c r="P152" s="49">
        <f t="shared" si="64"/>
        <v>0</v>
      </c>
    </row>
    <row r="153" spans="1:16" hidden="1" outlineLevel="1" x14ac:dyDescent="0.2">
      <c r="A153" s="54" t="str">
        <f>A147&amp;", L/06"</f>
        <v>2027, L/06</v>
      </c>
      <c r="C153" s="60">
        <f>SUMIF('5.FF_EE'!$A$7:$A$300,$A153,'5.FF_EE'!$I$7:$I$300)</f>
        <v>0</v>
      </c>
      <c r="D153" s="60">
        <f>SUMIF('5.FF_EE'!$A$7:$A$300,$A153,'5.FF_EE'!$J$7:$J$300)</f>
        <v>0</v>
      </c>
      <c r="E153" s="60">
        <f t="shared" si="65"/>
        <v>0</v>
      </c>
      <c r="F153" s="59"/>
      <c r="G153" s="60">
        <f>SUMIF('6.AnexeFF'!$B$5:$B$3708,$A153,'6.AnexeFF'!R$5:R$3708)</f>
        <v>0</v>
      </c>
      <c r="H153" s="60">
        <f>SUMIF('6.AnexeFF'!$B$5:$B$3708,$A153,'6.AnexeFF'!M$5:M$3708)</f>
        <v>0</v>
      </c>
      <c r="I153" s="60">
        <f>SUMIF('6.AnexeFF'!$B$5:$B$3708,$A153,'6.AnexeFF'!O$5:O$3708)</f>
        <v>0</v>
      </c>
      <c r="J153" s="60">
        <f>SUMIF('6.AnexeFF'!$B$5:$B$3708,$A153,'6.AnexeFF'!P$5:P$3708)</f>
        <v>0</v>
      </c>
      <c r="K153" s="60">
        <f>SUMIF('6.AnexeFF'!$B$5:$B$3708,$A153,'6.AnexeFF'!Q$5:Q$3708)</f>
        <v>0</v>
      </c>
      <c r="L153" s="49">
        <f>SUMIF('6.AnexeFF'!$B$5:$B$3708,$A153,'6.AnexeFF'!N$5:N$3708)</f>
        <v>0</v>
      </c>
      <c r="N153" s="49">
        <f t="shared" si="62"/>
        <v>0</v>
      </c>
      <c r="O153" s="49">
        <f t="shared" si="63"/>
        <v>0</v>
      </c>
      <c r="P153" s="49">
        <f t="shared" si="64"/>
        <v>0</v>
      </c>
    </row>
    <row r="154" spans="1:16" hidden="1" outlineLevel="1" x14ac:dyDescent="0.2">
      <c r="A154" s="54" t="str">
        <f>A147&amp;", L/07"</f>
        <v>2027, L/07</v>
      </c>
      <c r="C154" s="60">
        <f>SUMIF('5.FF_EE'!$A$7:$A$300,$A154,'5.FF_EE'!$I$7:$I$300)</f>
        <v>0</v>
      </c>
      <c r="D154" s="60">
        <f>SUMIF('5.FF_EE'!$A$7:$A$300,$A154,'5.FF_EE'!$J$7:$J$300)</f>
        <v>0</v>
      </c>
      <c r="E154" s="60">
        <f t="shared" si="65"/>
        <v>0</v>
      </c>
      <c r="F154" s="59"/>
      <c r="G154" s="60">
        <f>SUMIF('6.AnexeFF'!$B$5:$B$3708,$A154,'6.AnexeFF'!R$5:R$3708)</f>
        <v>0</v>
      </c>
      <c r="H154" s="60">
        <f>SUMIF('6.AnexeFF'!$B$5:$B$3708,$A154,'6.AnexeFF'!M$5:M$3708)</f>
        <v>0</v>
      </c>
      <c r="I154" s="60">
        <f>SUMIF('6.AnexeFF'!$B$5:$B$3708,$A154,'6.AnexeFF'!O$5:O$3708)</f>
        <v>0</v>
      </c>
      <c r="J154" s="60">
        <f>SUMIF('6.AnexeFF'!$B$5:$B$3708,$A154,'6.AnexeFF'!P$5:P$3708)</f>
        <v>0</v>
      </c>
      <c r="K154" s="60">
        <f>SUMIF('6.AnexeFF'!$B$5:$B$3708,$A154,'6.AnexeFF'!Q$5:Q$3708)</f>
        <v>0</v>
      </c>
      <c r="L154" s="49">
        <f>SUMIF('6.AnexeFF'!$B$5:$B$3708,$A154,'6.AnexeFF'!N$5:N$3708)</f>
        <v>0</v>
      </c>
      <c r="N154" s="49">
        <f t="shared" si="62"/>
        <v>0</v>
      </c>
      <c r="O154" s="49">
        <f t="shared" si="63"/>
        <v>0</v>
      </c>
      <c r="P154" s="49">
        <f t="shared" si="64"/>
        <v>0</v>
      </c>
    </row>
    <row r="155" spans="1:16" hidden="1" outlineLevel="1" x14ac:dyDescent="0.2">
      <c r="A155" s="54" t="str">
        <f>A147&amp;", L/08"</f>
        <v>2027, L/08</v>
      </c>
      <c r="C155" s="60">
        <f>SUMIF('5.FF_EE'!$A$7:$A$300,$A155,'5.FF_EE'!$I$7:$I$300)</f>
        <v>0</v>
      </c>
      <c r="D155" s="60">
        <f>SUMIF('5.FF_EE'!$A$7:$A$300,$A155,'5.FF_EE'!$J$7:$J$300)</f>
        <v>0</v>
      </c>
      <c r="E155" s="60">
        <f t="shared" si="65"/>
        <v>0</v>
      </c>
      <c r="F155" s="59"/>
      <c r="G155" s="60">
        <f>SUMIF('6.AnexeFF'!$B$5:$B$3708,$A155,'6.AnexeFF'!R$5:R$3708)</f>
        <v>0</v>
      </c>
      <c r="H155" s="60">
        <f>SUMIF('6.AnexeFF'!$B$5:$B$3708,$A155,'6.AnexeFF'!M$5:M$3708)</f>
        <v>0</v>
      </c>
      <c r="I155" s="60">
        <f>SUMIF('6.AnexeFF'!$B$5:$B$3708,$A155,'6.AnexeFF'!O$5:O$3708)</f>
        <v>0</v>
      </c>
      <c r="J155" s="60">
        <f>SUMIF('6.AnexeFF'!$B$5:$B$3708,$A155,'6.AnexeFF'!P$5:P$3708)</f>
        <v>0</v>
      </c>
      <c r="K155" s="60">
        <f>SUMIF('6.AnexeFF'!$B$5:$B$3708,$A155,'6.AnexeFF'!Q$5:Q$3708)</f>
        <v>0</v>
      </c>
      <c r="L155" s="49">
        <f>SUMIF('6.AnexeFF'!$B$5:$B$3708,$A155,'6.AnexeFF'!N$5:N$3708)</f>
        <v>0</v>
      </c>
      <c r="N155" s="49">
        <f t="shared" si="62"/>
        <v>0</v>
      </c>
      <c r="O155" s="49">
        <f t="shared" si="63"/>
        <v>0</v>
      </c>
      <c r="P155" s="49">
        <f t="shared" si="64"/>
        <v>0</v>
      </c>
    </row>
    <row r="156" spans="1:16" hidden="1" outlineLevel="1" x14ac:dyDescent="0.2">
      <c r="A156" s="54" t="str">
        <f>A147&amp;", L/09"</f>
        <v>2027, L/09</v>
      </c>
      <c r="C156" s="60">
        <f>SUMIF('5.FF_EE'!$A$7:$A$300,$A156,'5.FF_EE'!$I$7:$I$300)</f>
        <v>0</v>
      </c>
      <c r="D156" s="60">
        <f>SUMIF('5.FF_EE'!$A$7:$A$300,$A156,'5.FF_EE'!$J$7:$J$300)</f>
        <v>0</v>
      </c>
      <c r="E156" s="60">
        <f t="shared" si="65"/>
        <v>0</v>
      </c>
      <c r="F156" s="59"/>
      <c r="G156" s="60">
        <f>SUMIF('6.AnexeFF'!$B$5:$B$3708,$A156,'6.AnexeFF'!R$5:R$3708)</f>
        <v>0</v>
      </c>
      <c r="H156" s="60">
        <f>SUMIF('6.AnexeFF'!$B$5:$B$3708,$A156,'6.AnexeFF'!M$5:M$3708)</f>
        <v>0</v>
      </c>
      <c r="I156" s="60">
        <f>SUMIF('6.AnexeFF'!$B$5:$B$3708,$A156,'6.AnexeFF'!O$5:O$3708)</f>
        <v>0</v>
      </c>
      <c r="J156" s="60">
        <f>SUMIF('6.AnexeFF'!$B$5:$B$3708,$A156,'6.AnexeFF'!P$5:P$3708)</f>
        <v>0</v>
      </c>
      <c r="K156" s="60">
        <f>SUMIF('6.AnexeFF'!$B$5:$B$3708,$A156,'6.AnexeFF'!Q$5:Q$3708)</f>
        <v>0</v>
      </c>
      <c r="L156" s="49">
        <f>SUMIF('6.AnexeFF'!$B$5:$B$3708,$A156,'6.AnexeFF'!N$5:N$3708)</f>
        <v>0</v>
      </c>
      <c r="N156" s="49">
        <f t="shared" si="62"/>
        <v>0</v>
      </c>
      <c r="O156" s="49">
        <f t="shared" si="63"/>
        <v>0</v>
      </c>
      <c r="P156" s="49">
        <f t="shared" si="64"/>
        <v>0</v>
      </c>
    </row>
    <row r="157" spans="1:16" hidden="1" outlineLevel="1" x14ac:dyDescent="0.2">
      <c r="A157" s="54" t="str">
        <f>A147&amp;", L/10"</f>
        <v>2027, L/10</v>
      </c>
      <c r="C157" s="60">
        <f>SUMIF('5.FF_EE'!$A$7:$A$300,$A157,'5.FF_EE'!$I$7:$I$300)</f>
        <v>0</v>
      </c>
      <c r="D157" s="60">
        <f>SUMIF('5.FF_EE'!$A$7:$A$300,$A157,'5.FF_EE'!$J$7:$J$300)</f>
        <v>0</v>
      </c>
      <c r="E157" s="60">
        <f t="shared" si="65"/>
        <v>0</v>
      </c>
      <c r="F157" s="59"/>
      <c r="G157" s="60">
        <f>SUMIF('6.AnexeFF'!$B$5:$B$3708,$A157,'6.AnexeFF'!R$5:R$3708)</f>
        <v>0</v>
      </c>
      <c r="H157" s="60">
        <f>SUMIF('6.AnexeFF'!$B$5:$B$3708,$A157,'6.AnexeFF'!M$5:M$3708)</f>
        <v>0</v>
      </c>
      <c r="I157" s="60">
        <f>SUMIF('6.AnexeFF'!$B$5:$B$3708,$A157,'6.AnexeFF'!O$5:O$3708)</f>
        <v>0</v>
      </c>
      <c r="J157" s="60">
        <f>SUMIF('6.AnexeFF'!$B$5:$B$3708,$A157,'6.AnexeFF'!P$5:P$3708)</f>
        <v>0</v>
      </c>
      <c r="K157" s="60">
        <f>SUMIF('6.AnexeFF'!$B$5:$B$3708,$A157,'6.AnexeFF'!Q$5:Q$3708)</f>
        <v>0</v>
      </c>
      <c r="L157" s="49">
        <f>SUMIF('6.AnexeFF'!$B$5:$B$3708,$A157,'6.AnexeFF'!N$5:N$3708)</f>
        <v>0</v>
      </c>
      <c r="N157" s="49">
        <f t="shared" si="62"/>
        <v>0</v>
      </c>
      <c r="O157" s="49">
        <f t="shared" si="63"/>
        <v>0</v>
      </c>
      <c r="P157" s="49">
        <f t="shared" si="64"/>
        <v>0</v>
      </c>
    </row>
    <row r="158" spans="1:16" hidden="1" outlineLevel="1" x14ac:dyDescent="0.2">
      <c r="A158" s="54" t="str">
        <f>A147&amp;", L/11"</f>
        <v>2027, L/11</v>
      </c>
      <c r="C158" s="60">
        <f>SUMIF('5.FF_EE'!$A$7:$A$300,$A158,'5.FF_EE'!$I$7:$I$300)</f>
        <v>0</v>
      </c>
      <c r="D158" s="60">
        <f>SUMIF('5.FF_EE'!$A$7:$A$300,$A158,'5.FF_EE'!$J$7:$J$300)</f>
        <v>0</v>
      </c>
      <c r="E158" s="60">
        <f t="shared" si="65"/>
        <v>0</v>
      </c>
      <c r="F158" s="59"/>
      <c r="G158" s="60">
        <f>SUMIF('6.AnexeFF'!$B$5:$B$3708,$A158,'6.AnexeFF'!R$5:R$3708)</f>
        <v>0</v>
      </c>
      <c r="H158" s="60">
        <f>SUMIF('6.AnexeFF'!$B$5:$B$3708,$A158,'6.AnexeFF'!M$5:M$3708)</f>
        <v>0</v>
      </c>
      <c r="I158" s="60">
        <f>SUMIF('6.AnexeFF'!$B$5:$B$3708,$A158,'6.AnexeFF'!O$5:O$3708)</f>
        <v>0</v>
      </c>
      <c r="J158" s="60">
        <f>SUMIF('6.AnexeFF'!$B$5:$B$3708,$A158,'6.AnexeFF'!P$5:P$3708)</f>
        <v>0</v>
      </c>
      <c r="K158" s="60">
        <f>SUMIF('6.AnexeFF'!$B$5:$B$3708,$A158,'6.AnexeFF'!Q$5:Q$3708)</f>
        <v>0</v>
      </c>
      <c r="L158" s="49">
        <f>SUMIF('6.AnexeFF'!$B$5:$B$3708,$A158,'6.AnexeFF'!N$5:N$3708)</f>
        <v>0</v>
      </c>
      <c r="N158" s="49">
        <f t="shared" si="62"/>
        <v>0</v>
      </c>
      <c r="O158" s="49">
        <f t="shared" si="63"/>
        <v>0</v>
      </c>
      <c r="P158" s="49">
        <f t="shared" si="64"/>
        <v>0</v>
      </c>
    </row>
    <row r="159" spans="1:16" hidden="1" outlineLevel="1" x14ac:dyDescent="0.2">
      <c r="A159" s="54" t="str">
        <f>A147&amp;", L/12"</f>
        <v>2027, L/12</v>
      </c>
      <c r="C159" s="60">
        <f>SUMIF('5.FF_EE'!$A$7:$A$300,$A159,'5.FF_EE'!$I$7:$I$300)</f>
        <v>0</v>
      </c>
      <c r="D159" s="60">
        <f>SUMIF('5.FF_EE'!$A$7:$A$300,$A159,'5.FF_EE'!$J$7:$J$300)</f>
        <v>0</v>
      </c>
      <c r="E159" s="60">
        <f t="shared" si="65"/>
        <v>0</v>
      </c>
      <c r="F159" s="59"/>
      <c r="G159" s="60">
        <f>SUMIF('6.AnexeFF'!$B$5:$B$3708,$A159,'6.AnexeFF'!R$5:R$3708)</f>
        <v>0</v>
      </c>
      <c r="H159" s="60">
        <f>SUMIF('6.AnexeFF'!$B$5:$B$3708,$A159,'6.AnexeFF'!M$5:M$3708)</f>
        <v>0</v>
      </c>
      <c r="I159" s="60">
        <f>SUMIF('6.AnexeFF'!$B$5:$B$3708,$A159,'6.AnexeFF'!O$5:O$3708)</f>
        <v>0</v>
      </c>
      <c r="J159" s="60">
        <f>SUMIF('6.AnexeFF'!$B$5:$B$3708,$A159,'6.AnexeFF'!P$5:P$3708)</f>
        <v>0</v>
      </c>
      <c r="K159" s="60">
        <f>SUMIF('6.AnexeFF'!$B$5:$B$3708,$A159,'6.AnexeFF'!Q$5:Q$3708)</f>
        <v>0</v>
      </c>
      <c r="L159" s="49">
        <f>SUMIF('6.AnexeFF'!$B$5:$B$3708,$A159,'6.AnexeFF'!N$5:N$3708)</f>
        <v>0</v>
      </c>
      <c r="N159" s="49">
        <f t="shared" si="62"/>
        <v>0</v>
      </c>
      <c r="O159" s="49">
        <f t="shared" si="63"/>
        <v>0</v>
      </c>
      <c r="P159" s="49">
        <f t="shared" si="64"/>
        <v>0</v>
      </c>
    </row>
    <row r="160" spans="1:16" s="47" customFormat="1" hidden="1" outlineLevel="1" x14ac:dyDescent="0.2">
      <c r="A160" s="46" t="s">
        <v>245</v>
      </c>
      <c r="C160" s="61">
        <f>SUM(C148:C159)</f>
        <v>0</v>
      </c>
      <c r="D160" s="61">
        <f>SUM(D148:D159)</f>
        <v>0</v>
      </c>
      <c r="E160" s="61">
        <f>SUM(E148:E159)</f>
        <v>0</v>
      </c>
      <c r="F160" s="62"/>
      <c r="G160" s="61">
        <f t="shared" ref="G160" si="66">SUM(G148:G159)</f>
        <v>0</v>
      </c>
      <c r="H160" s="61">
        <f>SUM(H148:H159)</f>
        <v>0</v>
      </c>
      <c r="I160" s="61">
        <f t="shared" ref="I160:L160" si="67">SUM(I148:I159)</f>
        <v>0</v>
      </c>
      <c r="J160" s="61">
        <f t="shared" si="67"/>
        <v>0</v>
      </c>
      <c r="K160" s="61">
        <f t="shared" si="67"/>
        <v>0</v>
      </c>
      <c r="L160" s="50">
        <f t="shared" si="67"/>
        <v>0</v>
      </c>
      <c r="N160" s="50">
        <f t="shared" si="62"/>
        <v>0</v>
      </c>
      <c r="O160" s="50">
        <f t="shared" si="63"/>
        <v>0</v>
      </c>
      <c r="P160" s="50">
        <f t="shared" si="64"/>
        <v>0</v>
      </c>
    </row>
    <row r="161" spans="1:16" hidden="1" outlineLevel="1" x14ac:dyDescent="0.2">
      <c r="A161" s="71">
        <f>A147+1</f>
        <v>2028</v>
      </c>
      <c r="C161" s="58"/>
      <c r="D161" s="58"/>
      <c r="E161" s="58"/>
      <c r="F161" s="59"/>
      <c r="G161" s="58"/>
      <c r="H161" s="58"/>
      <c r="I161" s="58"/>
      <c r="J161" s="58"/>
      <c r="K161" s="58"/>
      <c r="L161" s="48"/>
      <c r="N161" s="48"/>
      <c r="O161" s="48"/>
      <c r="P161" s="48"/>
    </row>
    <row r="162" spans="1:16" hidden="1" outlineLevel="1" x14ac:dyDescent="0.2">
      <c r="A162" s="54" t="str">
        <f>A161&amp;", L/01"</f>
        <v>2028, L/01</v>
      </c>
      <c r="C162" s="60">
        <f>SUMIF('5.FF_EE'!$A$7:$A$300,$A162,'5.FF_EE'!$I$7:$I$300)</f>
        <v>0</v>
      </c>
      <c r="D162" s="60">
        <f>SUMIF('5.FF_EE'!$A$7:$A$300,$A162,'5.FF_EE'!$J$7:$J$300)</f>
        <v>0</v>
      </c>
      <c r="E162" s="60">
        <f>C162-D162</f>
        <v>0</v>
      </c>
      <c r="F162" s="59"/>
      <c r="G162" s="60">
        <f>SUMIF('6.AnexeFF'!$B$5:$B$3708,$A162,'6.AnexeFF'!R$5:R$3708)</f>
        <v>0</v>
      </c>
      <c r="H162" s="60">
        <f>SUMIF('6.AnexeFF'!$B$5:$B$3708,$A162,'6.AnexeFF'!M$5:M$3708)</f>
        <v>0</v>
      </c>
      <c r="I162" s="60">
        <f>SUMIF('6.AnexeFF'!$B$5:$B$3708,$A162,'6.AnexeFF'!O$5:O$3708)</f>
        <v>0</v>
      </c>
      <c r="J162" s="60">
        <f>SUMIF('6.AnexeFF'!$B$5:$B$3708,$A162,'6.AnexeFF'!P$5:P$3708)</f>
        <v>0</v>
      </c>
      <c r="K162" s="60">
        <f>SUMIF('6.AnexeFF'!$B$5:$B$3708,$A162,'6.AnexeFF'!Q$5:Q$3708)</f>
        <v>0</v>
      </c>
      <c r="L162" s="49">
        <f>SUMIF('6.AnexeFF'!$B$5:$B$3708,$A162,'6.AnexeFF'!N$5:N$3708)</f>
        <v>0</v>
      </c>
      <c r="N162" s="49">
        <f t="shared" ref="N162:N174" si="68">ROUND(G162-C162,2)</f>
        <v>0</v>
      </c>
      <c r="O162" s="49">
        <f t="shared" ref="O162:O174" si="69">ROUND(J162-D162,2)</f>
        <v>0</v>
      </c>
      <c r="P162" s="49">
        <f t="shared" ref="P162:P174" si="70">ROUND(K162-E162,2)</f>
        <v>0</v>
      </c>
    </row>
    <row r="163" spans="1:16" hidden="1" outlineLevel="1" x14ac:dyDescent="0.2">
      <c r="A163" s="54" t="str">
        <f>A161&amp;", L/02"</f>
        <v>2028, L/02</v>
      </c>
      <c r="C163" s="60">
        <f>SUMIF('5.FF_EE'!$A$7:$A$300,$A163,'5.FF_EE'!$I$7:$I$300)</f>
        <v>0</v>
      </c>
      <c r="D163" s="60">
        <f>SUMIF('5.FF_EE'!$A$7:$A$300,$A163,'5.FF_EE'!$J$7:$J$300)</f>
        <v>0</v>
      </c>
      <c r="E163" s="60">
        <f t="shared" ref="E163:E173" si="71">C163-D163</f>
        <v>0</v>
      </c>
      <c r="F163" s="59"/>
      <c r="G163" s="60">
        <f>SUMIF('6.AnexeFF'!$B$5:$B$3708,$A163,'6.AnexeFF'!R$5:R$3708)</f>
        <v>0</v>
      </c>
      <c r="H163" s="60">
        <f>SUMIF('6.AnexeFF'!$B$5:$B$3708,$A163,'6.AnexeFF'!M$5:M$3708)</f>
        <v>0</v>
      </c>
      <c r="I163" s="60">
        <f>SUMIF('6.AnexeFF'!$B$5:$B$3708,$A163,'6.AnexeFF'!O$5:O$3708)</f>
        <v>0</v>
      </c>
      <c r="J163" s="60">
        <f>SUMIF('6.AnexeFF'!$B$5:$B$3708,$A163,'6.AnexeFF'!P$5:P$3708)</f>
        <v>0</v>
      </c>
      <c r="K163" s="60">
        <f>SUMIF('6.AnexeFF'!$B$5:$B$3708,$A163,'6.AnexeFF'!Q$5:Q$3708)</f>
        <v>0</v>
      </c>
      <c r="L163" s="49">
        <f>SUMIF('6.AnexeFF'!$B$5:$B$3708,$A163,'6.AnexeFF'!N$5:N$3708)</f>
        <v>0</v>
      </c>
      <c r="N163" s="49">
        <f t="shared" si="68"/>
        <v>0</v>
      </c>
      <c r="O163" s="49">
        <f t="shared" si="69"/>
        <v>0</v>
      </c>
      <c r="P163" s="49">
        <f t="shared" si="70"/>
        <v>0</v>
      </c>
    </row>
    <row r="164" spans="1:16" hidden="1" outlineLevel="1" x14ac:dyDescent="0.2">
      <c r="A164" s="54" t="str">
        <f>A161&amp;", L/03"</f>
        <v>2028, L/03</v>
      </c>
      <c r="C164" s="60">
        <f>SUMIF('5.FF_EE'!$A$7:$A$300,$A164,'5.FF_EE'!$I$7:$I$300)</f>
        <v>0</v>
      </c>
      <c r="D164" s="60">
        <f>SUMIF('5.FF_EE'!$A$7:$A$300,$A164,'5.FF_EE'!$J$7:$J$300)</f>
        <v>0</v>
      </c>
      <c r="E164" s="60">
        <f t="shared" si="71"/>
        <v>0</v>
      </c>
      <c r="F164" s="59"/>
      <c r="G164" s="60">
        <f>SUMIF('6.AnexeFF'!$B$5:$B$3708,$A164,'6.AnexeFF'!R$5:R$3708)</f>
        <v>0</v>
      </c>
      <c r="H164" s="60">
        <f>SUMIF('6.AnexeFF'!$B$5:$B$3708,$A164,'6.AnexeFF'!M$5:M$3708)</f>
        <v>0</v>
      </c>
      <c r="I164" s="60">
        <f>SUMIF('6.AnexeFF'!$B$5:$B$3708,$A164,'6.AnexeFF'!O$5:O$3708)</f>
        <v>0</v>
      </c>
      <c r="J164" s="60">
        <f>SUMIF('6.AnexeFF'!$B$5:$B$3708,$A164,'6.AnexeFF'!P$5:P$3708)</f>
        <v>0</v>
      </c>
      <c r="K164" s="60">
        <f>SUMIF('6.AnexeFF'!$B$5:$B$3708,$A164,'6.AnexeFF'!Q$5:Q$3708)</f>
        <v>0</v>
      </c>
      <c r="L164" s="49">
        <f>SUMIF('6.AnexeFF'!$B$5:$B$3708,$A164,'6.AnexeFF'!N$5:N$3708)</f>
        <v>0</v>
      </c>
      <c r="N164" s="49">
        <f t="shared" si="68"/>
        <v>0</v>
      </c>
      <c r="O164" s="49">
        <f t="shared" si="69"/>
        <v>0</v>
      </c>
      <c r="P164" s="49">
        <f t="shared" si="70"/>
        <v>0</v>
      </c>
    </row>
    <row r="165" spans="1:16" hidden="1" outlineLevel="1" x14ac:dyDescent="0.2">
      <c r="A165" s="54" t="str">
        <f>A161&amp;", L/04"</f>
        <v>2028, L/04</v>
      </c>
      <c r="C165" s="60">
        <f>SUMIF('5.FF_EE'!$A$7:$A$300,$A165,'5.FF_EE'!$I$7:$I$300)</f>
        <v>0</v>
      </c>
      <c r="D165" s="60">
        <f>SUMIF('5.FF_EE'!$A$7:$A$300,$A165,'5.FF_EE'!$J$7:$J$300)</f>
        <v>0</v>
      </c>
      <c r="E165" s="60">
        <f t="shared" si="71"/>
        <v>0</v>
      </c>
      <c r="F165" s="59"/>
      <c r="G165" s="60">
        <f>SUMIF('6.AnexeFF'!$B$5:$B$3708,$A165,'6.AnexeFF'!R$5:R$3708)</f>
        <v>0</v>
      </c>
      <c r="H165" s="60">
        <f>SUMIF('6.AnexeFF'!$B$5:$B$3708,$A165,'6.AnexeFF'!M$5:M$3708)</f>
        <v>0</v>
      </c>
      <c r="I165" s="60">
        <f>SUMIF('6.AnexeFF'!$B$5:$B$3708,$A165,'6.AnexeFF'!O$5:O$3708)</f>
        <v>0</v>
      </c>
      <c r="J165" s="60">
        <f>SUMIF('6.AnexeFF'!$B$5:$B$3708,$A165,'6.AnexeFF'!P$5:P$3708)</f>
        <v>0</v>
      </c>
      <c r="K165" s="60">
        <f>SUMIF('6.AnexeFF'!$B$5:$B$3708,$A165,'6.AnexeFF'!Q$5:Q$3708)</f>
        <v>0</v>
      </c>
      <c r="L165" s="49">
        <f>SUMIF('6.AnexeFF'!$B$5:$B$3708,$A165,'6.AnexeFF'!N$5:N$3708)</f>
        <v>0</v>
      </c>
      <c r="N165" s="49">
        <f t="shared" si="68"/>
        <v>0</v>
      </c>
      <c r="O165" s="49">
        <f t="shared" si="69"/>
        <v>0</v>
      </c>
      <c r="P165" s="49">
        <f t="shared" si="70"/>
        <v>0</v>
      </c>
    </row>
    <row r="166" spans="1:16" hidden="1" outlineLevel="1" x14ac:dyDescent="0.2">
      <c r="A166" s="54" t="str">
        <f>A161&amp;", L/05"</f>
        <v>2028, L/05</v>
      </c>
      <c r="C166" s="60">
        <f>SUMIF('5.FF_EE'!$A$7:$A$300,$A166,'5.FF_EE'!$I$7:$I$300)</f>
        <v>0</v>
      </c>
      <c r="D166" s="60">
        <f>SUMIF('5.FF_EE'!$A$7:$A$300,$A166,'5.FF_EE'!$J$7:$J$300)</f>
        <v>0</v>
      </c>
      <c r="E166" s="60">
        <f t="shared" si="71"/>
        <v>0</v>
      </c>
      <c r="F166" s="59"/>
      <c r="G166" s="60">
        <f>SUMIF('6.AnexeFF'!$B$5:$B$3708,$A166,'6.AnexeFF'!R$5:R$3708)</f>
        <v>0</v>
      </c>
      <c r="H166" s="60">
        <f>SUMIF('6.AnexeFF'!$B$5:$B$3708,$A166,'6.AnexeFF'!M$5:M$3708)</f>
        <v>0</v>
      </c>
      <c r="I166" s="60">
        <f>SUMIF('6.AnexeFF'!$B$5:$B$3708,$A166,'6.AnexeFF'!O$5:O$3708)</f>
        <v>0</v>
      </c>
      <c r="J166" s="60">
        <f>SUMIF('6.AnexeFF'!$B$5:$B$3708,$A166,'6.AnexeFF'!P$5:P$3708)</f>
        <v>0</v>
      </c>
      <c r="K166" s="60">
        <f>SUMIF('6.AnexeFF'!$B$5:$B$3708,$A166,'6.AnexeFF'!Q$5:Q$3708)</f>
        <v>0</v>
      </c>
      <c r="L166" s="49">
        <f>SUMIF('6.AnexeFF'!$B$5:$B$3708,$A166,'6.AnexeFF'!N$5:N$3708)</f>
        <v>0</v>
      </c>
      <c r="N166" s="49">
        <f t="shared" si="68"/>
        <v>0</v>
      </c>
      <c r="O166" s="49">
        <f t="shared" si="69"/>
        <v>0</v>
      </c>
      <c r="P166" s="49">
        <f t="shared" si="70"/>
        <v>0</v>
      </c>
    </row>
    <row r="167" spans="1:16" hidden="1" outlineLevel="1" x14ac:dyDescent="0.2">
      <c r="A167" s="54" t="str">
        <f>A161&amp;", L/06"</f>
        <v>2028, L/06</v>
      </c>
      <c r="C167" s="60">
        <f>SUMIF('5.FF_EE'!$A$7:$A$300,$A167,'5.FF_EE'!$I$7:$I$300)</f>
        <v>0</v>
      </c>
      <c r="D167" s="60">
        <f>SUMIF('5.FF_EE'!$A$7:$A$300,$A167,'5.FF_EE'!$J$7:$J$300)</f>
        <v>0</v>
      </c>
      <c r="E167" s="60">
        <f t="shared" si="71"/>
        <v>0</v>
      </c>
      <c r="F167" s="59"/>
      <c r="G167" s="60">
        <f>SUMIF('6.AnexeFF'!$B$5:$B$3708,$A167,'6.AnexeFF'!R$5:R$3708)</f>
        <v>0</v>
      </c>
      <c r="H167" s="60">
        <f>SUMIF('6.AnexeFF'!$B$5:$B$3708,$A167,'6.AnexeFF'!M$5:M$3708)</f>
        <v>0</v>
      </c>
      <c r="I167" s="60">
        <f>SUMIF('6.AnexeFF'!$B$5:$B$3708,$A167,'6.AnexeFF'!O$5:O$3708)</f>
        <v>0</v>
      </c>
      <c r="J167" s="60">
        <f>SUMIF('6.AnexeFF'!$B$5:$B$3708,$A167,'6.AnexeFF'!P$5:P$3708)</f>
        <v>0</v>
      </c>
      <c r="K167" s="60">
        <f>SUMIF('6.AnexeFF'!$B$5:$B$3708,$A167,'6.AnexeFF'!Q$5:Q$3708)</f>
        <v>0</v>
      </c>
      <c r="L167" s="49">
        <f>SUMIF('6.AnexeFF'!$B$5:$B$3708,$A167,'6.AnexeFF'!N$5:N$3708)</f>
        <v>0</v>
      </c>
      <c r="N167" s="49">
        <f t="shared" si="68"/>
        <v>0</v>
      </c>
      <c r="O167" s="49">
        <f t="shared" si="69"/>
        <v>0</v>
      </c>
      <c r="P167" s="49">
        <f t="shared" si="70"/>
        <v>0</v>
      </c>
    </row>
    <row r="168" spans="1:16" hidden="1" outlineLevel="1" x14ac:dyDescent="0.2">
      <c r="A168" s="54" t="str">
        <f>A161&amp;", L/07"</f>
        <v>2028, L/07</v>
      </c>
      <c r="C168" s="60">
        <f>SUMIF('5.FF_EE'!$A$7:$A$300,$A168,'5.FF_EE'!$I$7:$I$300)</f>
        <v>0</v>
      </c>
      <c r="D168" s="60">
        <f>SUMIF('5.FF_EE'!$A$7:$A$300,$A168,'5.FF_EE'!$J$7:$J$300)</f>
        <v>0</v>
      </c>
      <c r="E168" s="60">
        <f t="shared" si="71"/>
        <v>0</v>
      </c>
      <c r="F168" s="59"/>
      <c r="G168" s="60">
        <f>SUMIF('6.AnexeFF'!$B$5:$B$3708,$A168,'6.AnexeFF'!R$5:R$3708)</f>
        <v>0</v>
      </c>
      <c r="H168" s="60">
        <f>SUMIF('6.AnexeFF'!$B$5:$B$3708,$A168,'6.AnexeFF'!M$5:M$3708)</f>
        <v>0</v>
      </c>
      <c r="I168" s="60">
        <f>SUMIF('6.AnexeFF'!$B$5:$B$3708,$A168,'6.AnexeFF'!O$5:O$3708)</f>
        <v>0</v>
      </c>
      <c r="J168" s="60">
        <f>SUMIF('6.AnexeFF'!$B$5:$B$3708,$A168,'6.AnexeFF'!P$5:P$3708)</f>
        <v>0</v>
      </c>
      <c r="K168" s="60">
        <f>SUMIF('6.AnexeFF'!$B$5:$B$3708,$A168,'6.AnexeFF'!Q$5:Q$3708)</f>
        <v>0</v>
      </c>
      <c r="L168" s="49">
        <f>SUMIF('6.AnexeFF'!$B$5:$B$3708,$A168,'6.AnexeFF'!N$5:N$3708)</f>
        <v>0</v>
      </c>
      <c r="N168" s="49">
        <f t="shared" si="68"/>
        <v>0</v>
      </c>
      <c r="O168" s="49">
        <f t="shared" si="69"/>
        <v>0</v>
      </c>
      <c r="P168" s="49">
        <f t="shared" si="70"/>
        <v>0</v>
      </c>
    </row>
    <row r="169" spans="1:16" hidden="1" outlineLevel="1" x14ac:dyDescent="0.2">
      <c r="A169" s="54" t="str">
        <f>A161&amp;", L/08"</f>
        <v>2028, L/08</v>
      </c>
      <c r="C169" s="60">
        <f>SUMIF('5.FF_EE'!$A$7:$A$300,$A169,'5.FF_EE'!$I$7:$I$300)</f>
        <v>0</v>
      </c>
      <c r="D169" s="60">
        <f>SUMIF('5.FF_EE'!$A$7:$A$300,$A169,'5.FF_EE'!$J$7:$J$300)</f>
        <v>0</v>
      </c>
      <c r="E169" s="60">
        <f t="shared" si="71"/>
        <v>0</v>
      </c>
      <c r="F169" s="59"/>
      <c r="G169" s="60">
        <f>SUMIF('6.AnexeFF'!$B$5:$B$3708,$A169,'6.AnexeFF'!R$5:R$3708)</f>
        <v>0</v>
      </c>
      <c r="H169" s="60">
        <f>SUMIF('6.AnexeFF'!$B$5:$B$3708,$A169,'6.AnexeFF'!M$5:M$3708)</f>
        <v>0</v>
      </c>
      <c r="I169" s="60">
        <f>SUMIF('6.AnexeFF'!$B$5:$B$3708,$A169,'6.AnexeFF'!O$5:O$3708)</f>
        <v>0</v>
      </c>
      <c r="J169" s="60">
        <f>SUMIF('6.AnexeFF'!$B$5:$B$3708,$A169,'6.AnexeFF'!P$5:P$3708)</f>
        <v>0</v>
      </c>
      <c r="K169" s="60">
        <f>SUMIF('6.AnexeFF'!$B$5:$B$3708,$A169,'6.AnexeFF'!Q$5:Q$3708)</f>
        <v>0</v>
      </c>
      <c r="L169" s="49">
        <f>SUMIF('6.AnexeFF'!$B$5:$B$3708,$A169,'6.AnexeFF'!N$5:N$3708)</f>
        <v>0</v>
      </c>
      <c r="N169" s="49">
        <f t="shared" si="68"/>
        <v>0</v>
      </c>
      <c r="O169" s="49">
        <f t="shared" si="69"/>
        <v>0</v>
      </c>
      <c r="P169" s="49">
        <f t="shared" si="70"/>
        <v>0</v>
      </c>
    </row>
    <row r="170" spans="1:16" hidden="1" outlineLevel="1" x14ac:dyDescent="0.2">
      <c r="A170" s="54" t="str">
        <f>A161&amp;", L/09"</f>
        <v>2028, L/09</v>
      </c>
      <c r="C170" s="60">
        <f>SUMIF('5.FF_EE'!$A$7:$A$300,$A170,'5.FF_EE'!$I$7:$I$300)</f>
        <v>0</v>
      </c>
      <c r="D170" s="60">
        <f>SUMIF('5.FF_EE'!$A$7:$A$300,$A170,'5.FF_EE'!$J$7:$J$300)</f>
        <v>0</v>
      </c>
      <c r="E170" s="60">
        <f t="shared" si="71"/>
        <v>0</v>
      </c>
      <c r="F170" s="59"/>
      <c r="G170" s="60">
        <f>SUMIF('6.AnexeFF'!$B$5:$B$3708,$A170,'6.AnexeFF'!R$5:R$3708)</f>
        <v>0</v>
      </c>
      <c r="H170" s="60">
        <f>SUMIF('6.AnexeFF'!$B$5:$B$3708,$A170,'6.AnexeFF'!M$5:M$3708)</f>
        <v>0</v>
      </c>
      <c r="I170" s="60">
        <f>SUMIF('6.AnexeFF'!$B$5:$B$3708,$A170,'6.AnexeFF'!O$5:O$3708)</f>
        <v>0</v>
      </c>
      <c r="J170" s="60">
        <f>SUMIF('6.AnexeFF'!$B$5:$B$3708,$A170,'6.AnexeFF'!P$5:P$3708)</f>
        <v>0</v>
      </c>
      <c r="K170" s="60">
        <f>SUMIF('6.AnexeFF'!$B$5:$B$3708,$A170,'6.AnexeFF'!Q$5:Q$3708)</f>
        <v>0</v>
      </c>
      <c r="L170" s="49">
        <f>SUMIF('6.AnexeFF'!$B$5:$B$3708,$A170,'6.AnexeFF'!N$5:N$3708)</f>
        <v>0</v>
      </c>
      <c r="N170" s="49">
        <f t="shared" si="68"/>
        <v>0</v>
      </c>
      <c r="O170" s="49">
        <f t="shared" si="69"/>
        <v>0</v>
      </c>
      <c r="P170" s="49">
        <f t="shared" si="70"/>
        <v>0</v>
      </c>
    </row>
    <row r="171" spans="1:16" hidden="1" outlineLevel="1" x14ac:dyDescent="0.2">
      <c r="A171" s="54" t="str">
        <f>A161&amp;", L/10"</f>
        <v>2028, L/10</v>
      </c>
      <c r="C171" s="60">
        <f>SUMIF('5.FF_EE'!$A$7:$A$300,$A171,'5.FF_EE'!$I$7:$I$300)</f>
        <v>0</v>
      </c>
      <c r="D171" s="60">
        <f>SUMIF('5.FF_EE'!$A$7:$A$300,$A171,'5.FF_EE'!$J$7:$J$300)</f>
        <v>0</v>
      </c>
      <c r="E171" s="60">
        <f t="shared" si="71"/>
        <v>0</v>
      </c>
      <c r="F171" s="59"/>
      <c r="G171" s="60">
        <f>SUMIF('6.AnexeFF'!$B$5:$B$3708,$A171,'6.AnexeFF'!R$5:R$3708)</f>
        <v>0</v>
      </c>
      <c r="H171" s="60">
        <f>SUMIF('6.AnexeFF'!$B$5:$B$3708,$A171,'6.AnexeFF'!M$5:M$3708)</f>
        <v>0</v>
      </c>
      <c r="I171" s="60">
        <f>SUMIF('6.AnexeFF'!$B$5:$B$3708,$A171,'6.AnexeFF'!O$5:O$3708)</f>
        <v>0</v>
      </c>
      <c r="J171" s="60">
        <f>SUMIF('6.AnexeFF'!$B$5:$B$3708,$A171,'6.AnexeFF'!P$5:P$3708)</f>
        <v>0</v>
      </c>
      <c r="K171" s="60">
        <f>SUMIF('6.AnexeFF'!$B$5:$B$3708,$A171,'6.AnexeFF'!Q$5:Q$3708)</f>
        <v>0</v>
      </c>
      <c r="L171" s="49">
        <f>SUMIF('6.AnexeFF'!$B$5:$B$3708,$A171,'6.AnexeFF'!N$5:N$3708)</f>
        <v>0</v>
      </c>
      <c r="N171" s="49">
        <f t="shared" si="68"/>
        <v>0</v>
      </c>
      <c r="O171" s="49">
        <f t="shared" si="69"/>
        <v>0</v>
      </c>
      <c r="P171" s="49">
        <f t="shared" si="70"/>
        <v>0</v>
      </c>
    </row>
    <row r="172" spans="1:16" hidden="1" outlineLevel="1" x14ac:dyDescent="0.2">
      <c r="A172" s="54" t="str">
        <f>A161&amp;", L/11"</f>
        <v>2028, L/11</v>
      </c>
      <c r="C172" s="60">
        <f>SUMIF('5.FF_EE'!$A$7:$A$300,$A172,'5.FF_EE'!$I$7:$I$300)</f>
        <v>0</v>
      </c>
      <c r="D172" s="60">
        <f>SUMIF('5.FF_EE'!$A$7:$A$300,$A172,'5.FF_EE'!$J$7:$J$300)</f>
        <v>0</v>
      </c>
      <c r="E172" s="60">
        <f t="shared" si="71"/>
        <v>0</v>
      </c>
      <c r="F172" s="59"/>
      <c r="G172" s="60">
        <f>SUMIF('6.AnexeFF'!$B$5:$B$3708,$A172,'6.AnexeFF'!R$5:R$3708)</f>
        <v>0</v>
      </c>
      <c r="H172" s="60">
        <f>SUMIF('6.AnexeFF'!$B$5:$B$3708,$A172,'6.AnexeFF'!M$5:M$3708)</f>
        <v>0</v>
      </c>
      <c r="I172" s="60">
        <f>SUMIF('6.AnexeFF'!$B$5:$B$3708,$A172,'6.AnexeFF'!O$5:O$3708)</f>
        <v>0</v>
      </c>
      <c r="J172" s="60">
        <f>SUMIF('6.AnexeFF'!$B$5:$B$3708,$A172,'6.AnexeFF'!P$5:P$3708)</f>
        <v>0</v>
      </c>
      <c r="K172" s="60">
        <f>SUMIF('6.AnexeFF'!$B$5:$B$3708,$A172,'6.AnexeFF'!Q$5:Q$3708)</f>
        <v>0</v>
      </c>
      <c r="L172" s="49">
        <f>SUMIF('6.AnexeFF'!$B$5:$B$3708,$A172,'6.AnexeFF'!N$5:N$3708)</f>
        <v>0</v>
      </c>
      <c r="N172" s="49">
        <f t="shared" si="68"/>
        <v>0</v>
      </c>
      <c r="O172" s="49">
        <f t="shared" si="69"/>
        <v>0</v>
      </c>
      <c r="P172" s="49">
        <f t="shared" si="70"/>
        <v>0</v>
      </c>
    </row>
    <row r="173" spans="1:16" hidden="1" outlineLevel="1" x14ac:dyDescent="0.2">
      <c r="A173" s="54" t="str">
        <f>A161&amp;", L/12"</f>
        <v>2028, L/12</v>
      </c>
      <c r="C173" s="60">
        <f>SUMIF('5.FF_EE'!$A$7:$A$300,$A173,'5.FF_EE'!$I$7:$I$300)</f>
        <v>0</v>
      </c>
      <c r="D173" s="60">
        <f>SUMIF('5.FF_EE'!$A$7:$A$300,$A173,'5.FF_EE'!$J$7:$J$300)</f>
        <v>0</v>
      </c>
      <c r="E173" s="60">
        <f t="shared" si="71"/>
        <v>0</v>
      </c>
      <c r="F173" s="59"/>
      <c r="G173" s="60">
        <f>SUMIF('6.AnexeFF'!$B$5:$B$3708,$A173,'6.AnexeFF'!R$5:R$3708)</f>
        <v>0</v>
      </c>
      <c r="H173" s="60">
        <f>SUMIF('6.AnexeFF'!$B$5:$B$3708,$A173,'6.AnexeFF'!M$5:M$3708)</f>
        <v>0</v>
      </c>
      <c r="I173" s="60">
        <f>SUMIF('6.AnexeFF'!$B$5:$B$3708,$A173,'6.AnexeFF'!O$5:O$3708)</f>
        <v>0</v>
      </c>
      <c r="J173" s="60">
        <f>SUMIF('6.AnexeFF'!$B$5:$B$3708,$A173,'6.AnexeFF'!P$5:P$3708)</f>
        <v>0</v>
      </c>
      <c r="K173" s="60">
        <f>SUMIF('6.AnexeFF'!$B$5:$B$3708,$A173,'6.AnexeFF'!Q$5:Q$3708)</f>
        <v>0</v>
      </c>
      <c r="L173" s="49">
        <f>SUMIF('6.AnexeFF'!$B$5:$B$3708,$A173,'6.AnexeFF'!N$5:N$3708)</f>
        <v>0</v>
      </c>
      <c r="N173" s="49">
        <f t="shared" si="68"/>
        <v>0</v>
      </c>
      <c r="O173" s="49">
        <f t="shared" si="69"/>
        <v>0</v>
      </c>
      <c r="P173" s="49">
        <f t="shared" si="70"/>
        <v>0</v>
      </c>
    </row>
    <row r="174" spans="1:16" s="47" customFormat="1" hidden="1" outlineLevel="1" x14ac:dyDescent="0.2">
      <c r="A174" s="46" t="s">
        <v>245</v>
      </c>
      <c r="C174" s="61">
        <f>SUM(C162:C173)</f>
        <v>0</v>
      </c>
      <c r="D174" s="61">
        <f>SUM(D162:D173)</f>
        <v>0</v>
      </c>
      <c r="E174" s="61">
        <f>SUM(E162:E173)</f>
        <v>0</v>
      </c>
      <c r="F174" s="62"/>
      <c r="G174" s="61">
        <f t="shared" ref="G174" si="72">SUM(G162:G173)</f>
        <v>0</v>
      </c>
      <c r="H174" s="61">
        <f>SUM(H162:H173)</f>
        <v>0</v>
      </c>
      <c r="I174" s="61">
        <f t="shared" ref="I174:L174" si="73">SUM(I162:I173)</f>
        <v>0</v>
      </c>
      <c r="J174" s="61">
        <f t="shared" si="73"/>
        <v>0</v>
      </c>
      <c r="K174" s="61">
        <f t="shared" si="73"/>
        <v>0</v>
      </c>
      <c r="L174" s="50">
        <f t="shared" si="73"/>
        <v>0</v>
      </c>
      <c r="N174" s="50">
        <f t="shared" si="68"/>
        <v>0</v>
      </c>
      <c r="O174" s="50">
        <f t="shared" si="69"/>
        <v>0</v>
      </c>
      <c r="P174" s="50">
        <f t="shared" si="70"/>
        <v>0</v>
      </c>
    </row>
    <row r="175" spans="1:16" hidden="1" outlineLevel="1" x14ac:dyDescent="0.2">
      <c r="A175" s="71">
        <f>A161+1</f>
        <v>2029</v>
      </c>
      <c r="C175" s="58"/>
      <c r="D175" s="58"/>
      <c r="E175" s="58"/>
      <c r="F175" s="59"/>
      <c r="G175" s="58"/>
      <c r="H175" s="58"/>
      <c r="I175" s="58"/>
      <c r="J175" s="58"/>
      <c r="K175" s="58"/>
      <c r="L175" s="48"/>
      <c r="N175" s="48"/>
      <c r="O175" s="48"/>
      <c r="P175" s="48"/>
    </row>
    <row r="176" spans="1:16" hidden="1" outlineLevel="1" x14ac:dyDescent="0.2">
      <c r="A176" s="54" t="str">
        <f>A175&amp;", L/01"</f>
        <v>2029, L/01</v>
      </c>
      <c r="C176" s="60">
        <f>SUMIF('5.FF_EE'!$A$7:$A$300,$A176,'5.FF_EE'!$I$7:$I$300)</f>
        <v>0</v>
      </c>
      <c r="D176" s="60">
        <f>SUMIF('5.FF_EE'!$A$7:$A$300,$A176,'5.FF_EE'!$J$7:$J$300)</f>
        <v>0</v>
      </c>
      <c r="E176" s="60">
        <f>C176-D176</f>
        <v>0</v>
      </c>
      <c r="F176" s="59"/>
      <c r="G176" s="60">
        <f>SUMIF('6.AnexeFF'!$B$5:$B$3708,$A176,'6.AnexeFF'!R$5:R$3708)</f>
        <v>0</v>
      </c>
      <c r="H176" s="60">
        <f>SUMIF('6.AnexeFF'!$B$5:$B$3708,$A176,'6.AnexeFF'!M$5:M$3708)</f>
        <v>0</v>
      </c>
      <c r="I176" s="60">
        <f>SUMIF('6.AnexeFF'!$B$5:$B$3708,$A176,'6.AnexeFF'!O$5:O$3708)</f>
        <v>0</v>
      </c>
      <c r="J176" s="60">
        <f>SUMIF('6.AnexeFF'!$B$5:$B$3708,$A176,'6.AnexeFF'!P$5:P$3708)</f>
        <v>0</v>
      </c>
      <c r="K176" s="60">
        <f>SUMIF('6.AnexeFF'!$B$5:$B$3708,$A176,'6.AnexeFF'!Q$5:Q$3708)</f>
        <v>0</v>
      </c>
      <c r="L176" s="49">
        <f>SUMIF('6.AnexeFF'!$B$5:$B$3708,$A176,'6.AnexeFF'!N$5:N$3708)</f>
        <v>0</v>
      </c>
      <c r="N176" s="49">
        <f t="shared" ref="N176:N188" si="74">ROUND(G176-C176,2)</f>
        <v>0</v>
      </c>
      <c r="O176" s="49">
        <f t="shared" ref="O176:O188" si="75">ROUND(J176-D176,2)</f>
        <v>0</v>
      </c>
      <c r="P176" s="49">
        <f t="shared" ref="P176:P188" si="76">ROUND(K176-E176,2)</f>
        <v>0</v>
      </c>
    </row>
    <row r="177" spans="1:16" hidden="1" outlineLevel="1" x14ac:dyDescent="0.2">
      <c r="A177" s="54" t="str">
        <f>A175&amp;", L/02"</f>
        <v>2029, L/02</v>
      </c>
      <c r="C177" s="60">
        <f>SUMIF('5.FF_EE'!$A$7:$A$300,$A177,'5.FF_EE'!$I$7:$I$300)</f>
        <v>0</v>
      </c>
      <c r="D177" s="60">
        <f>SUMIF('5.FF_EE'!$A$7:$A$300,$A177,'5.FF_EE'!$J$7:$J$300)</f>
        <v>0</v>
      </c>
      <c r="E177" s="60">
        <f t="shared" ref="E177:E187" si="77">C177-D177</f>
        <v>0</v>
      </c>
      <c r="F177" s="59"/>
      <c r="G177" s="60">
        <f>SUMIF('6.AnexeFF'!$B$5:$B$3708,$A177,'6.AnexeFF'!R$5:R$3708)</f>
        <v>0</v>
      </c>
      <c r="H177" s="60">
        <f>SUMIF('6.AnexeFF'!$B$5:$B$3708,$A177,'6.AnexeFF'!M$5:M$3708)</f>
        <v>0</v>
      </c>
      <c r="I177" s="60">
        <f>SUMIF('6.AnexeFF'!$B$5:$B$3708,$A177,'6.AnexeFF'!O$5:O$3708)</f>
        <v>0</v>
      </c>
      <c r="J177" s="60">
        <f>SUMIF('6.AnexeFF'!$B$5:$B$3708,$A177,'6.AnexeFF'!P$5:P$3708)</f>
        <v>0</v>
      </c>
      <c r="K177" s="60">
        <f>SUMIF('6.AnexeFF'!$B$5:$B$3708,$A177,'6.AnexeFF'!Q$5:Q$3708)</f>
        <v>0</v>
      </c>
      <c r="L177" s="49">
        <f>SUMIF('6.AnexeFF'!$B$5:$B$3708,$A177,'6.AnexeFF'!N$5:N$3708)</f>
        <v>0</v>
      </c>
      <c r="N177" s="49">
        <f t="shared" si="74"/>
        <v>0</v>
      </c>
      <c r="O177" s="49">
        <f t="shared" si="75"/>
        <v>0</v>
      </c>
      <c r="P177" s="49">
        <f t="shared" si="76"/>
        <v>0</v>
      </c>
    </row>
    <row r="178" spans="1:16" hidden="1" outlineLevel="1" x14ac:dyDescent="0.2">
      <c r="A178" s="54" t="str">
        <f>A175&amp;", L/03"</f>
        <v>2029, L/03</v>
      </c>
      <c r="C178" s="60">
        <f>SUMIF('5.FF_EE'!$A$7:$A$300,$A178,'5.FF_EE'!$I$7:$I$300)</f>
        <v>0</v>
      </c>
      <c r="D178" s="60">
        <f>SUMIF('5.FF_EE'!$A$7:$A$300,$A178,'5.FF_EE'!$J$7:$J$300)</f>
        <v>0</v>
      </c>
      <c r="E178" s="60">
        <f t="shared" si="77"/>
        <v>0</v>
      </c>
      <c r="F178" s="59"/>
      <c r="G178" s="60">
        <f>SUMIF('6.AnexeFF'!$B$5:$B$3708,$A178,'6.AnexeFF'!R$5:R$3708)</f>
        <v>0</v>
      </c>
      <c r="H178" s="60">
        <f>SUMIF('6.AnexeFF'!$B$5:$B$3708,$A178,'6.AnexeFF'!M$5:M$3708)</f>
        <v>0</v>
      </c>
      <c r="I178" s="60">
        <f>SUMIF('6.AnexeFF'!$B$5:$B$3708,$A178,'6.AnexeFF'!O$5:O$3708)</f>
        <v>0</v>
      </c>
      <c r="J178" s="60">
        <f>SUMIF('6.AnexeFF'!$B$5:$B$3708,$A178,'6.AnexeFF'!P$5:P$3708)</f>
        <v>0</v>
      </c>
      <c r="K178" s="60">
        <f>SUMIF('6.AnexeFF'!$B$5:$B$3708,$A178,'6.AnexeFF'!Q$5:Q$3708)</f>
        <v>0</v>
      </c>
      <c r="L178" s="49">
        <f>SUMIF('6.AnexeFF'!$B$5:$B$3708,$A178,'6.AnexeFF'!N$5:N$3708)</f>
        <v>0</v>
      </c>
      <c r="N178" s="49">
        <f t="shared" si="74"/>
        <v>0</v>
      </c>
      <c r="O178" s="49">
        <f t="shared" si="75"/>
        <v>0</v>
      </c>
      <c r="P178" s="49">
        <f t="shared" si="76"/>
        <v>0</v>
      </c>
    </row>
    <row r="179" spans="1:16" hidden="1" outlineLevel="1" x14ac:dyDescent="0.2">
      <c r="A179" s="54" t="str">
        <f>A175&amp;", L/04"</f>
        <v>2029, L/04</v>
      </c>
      <c r="C179" s="60">
        <f>SUMIF('5.FF_EE'!$A$7:$A$300,$A179,'5.FF_EE'!$I$7:$I$300)</f>
        <v>0</v>
      </c>
      <c r="D179" s="60">
        <f>SUMIF('5.FF_EE'!$A$7:$A$300,$A179,'5.FF_EE'!$J$7:$J$300)</f>
        <v>0</v>
      </c>
      <c r="E179" s="60">
        <f t="shared" si="77"/>
        <v>0</v>
      </c>
      <c r="F179" s="59"/>
      <c r="G179" s="60">
        <f>SUMIF('6.AnexeFF'!$B$5:$B$3708,$A179,'6.AnexeFF'!R$5:R$3708)</f>
        <v>0</v>
      </c>
      <c r="H179" s="60">
        <f>SUMIF('6.AnexeFF'!$B$5:$B$3708,$A179,'6.AnexeFF'!M$5:M$3708)</f>
        <v>0</v>
      </c>
      <c r="I179" s="60">
        <f>SUMIF('6.AnexeFF'!$B$5:$B$3708,$A179,'6.AnexeFF'!O$5:O$3708)</f>
        <v>0</v>
      </c>
      <c r="J179" s="60">
        <f>SUMIF('6.AnexeFF'!$B$5:$B$3708,$A179,'6.AnexeFF'!P$5:P$3708)</f>
        <v>0</v>
      </c>
      <c r="K179" s="60">
        <f>SUMIF('6.AnexeFF'!$B$5:$B$3708,$A179,'6.AnexeFF'!Q$5:Q$3708)</f>
        <v>0</v>
      </c>
      <c r="L179" s="49">
        <f>SUMIF('6.AnexeFF'!$B$5:$B$3708,$A179,'6.AnexeFF'!N$5:N$3708)</f>
        <v>0</v>
      </c>
      <c r="N179" s="49">
        <f t="shared" si="74"/>
        <v>0</v>
      </c>
      <c r="O179" s="49">
        <f t="shared" si="75"/>
        <v>0</v>
      </c>
      <c r="P179" s="49">
        <f t="shared" si="76"/>
        <v>0</v>
      </c>
    </row>
    <row r="180" spans="1:16" hidden="1" outlineLevel="1" x14ac:dyDescent="0.2">
      <c r="A180" s="54" t="str">
        <f>A175&amp;", L/05"</f>
        <v>2029, L/05</v>
      </c>
      <c r="C180" s="60">
        <f>SUMIF('5.FF_EE'!$A$7:$A$300,$A180,'5.FF_EE'!$I$7:$I$300)</f>
        <v>0</v>
      </c>
      <c r="D180" s="60">
        <f>SUMIF('5.FF_EE'!$A$7:$A$300,$A180,'5.FF_EE'!$J$7:$J$300)</f>
        <v>0</v>
      </c>
      <c r="E180" s="60">
        <f t="shared" si="77"/>
        <v>0</v>
      </c>
      <c r="F180" s="59"/>
      <c r="G180" s="60">
        <f>SUMIF('6.AnexeFF'!$B$5:$B$3708,$A180,'6.AnexeFF'!R$5:R$3708)</f>
        <v>0</v>
      </c>
      <c r="H180" s="60">
        <f>SUMIF('6.AnexeFF'!$B$5:$B$3708,$A180,'6.AnexeFF'!M$5:M$3708)</f>
        <v>0</v>
      </c>
      <c r="I180" s="60">
        <f>SUMIF('6.AnexeFF'!$B$5:$B$3708,$A180,'6.AnexeFF'!O$5:O$3708)</f>
        <v>0</v>
      </c>
      <c r="J180" s="60">
        <f>SUMIF('6.AnexeFF'!$B$5:$B$3708,$A180,'6.AnexeFF'!P$5:P$3708)</f>
        <v>0</v>
      </c>
      <c r="K180" s="60">
        <f>SUMIF('6.AnexeFF'!$B$5:$B$3708,$A180,'6.AnexeFF'!Q$5:Q$3708)</f>
        <v>0</v>
      </c>
      <c r="L180" s="49">
        <f>SUMIF('6.AnexeFF'!$B$5:$B$3708,$A180,'6.AnexeFF'!N$5:N$3708)</f>
        <v>0</v>
      </c>
      <c r="N180" s="49">
        <f t="shared" si="74"/>
        <v>0</v>
      </c>
      <c r="O180" s="49">
        <f t="shared" si="75"/>
        <v>0</v>
      </c>
      <c r="P180" s="49">
        <f t="shared" si="76"/>
        <v>0</v>
      </c>
    </row>
    <row r="181" spans="1:16" hidden="1" outlineLevel="1" x14ac:dyDescent="0.2">
      <c r="A181" s="54" t="str">
        <f>A175&amp;", L/06"</f>
        <v>2029, L/06</v>
      </c>
      <c r="C181" s="60">
        <f>SUMIF('5.FF_EE'!$A$7:$A$300,$A181,'5.FF_EE'!$I$7:$I$300)</f>
        <v>0</v>
      </c>
      <c r="D181" s="60">
        <f>SUMIF('5.FF_EE'!$A$7:$A$300,$A181,'5.FF_EE'!$J$7:$J$300)</f>
        <v>0</v>
      </c>
      <c r="E181" s="60">
        <f t="shared" si="77"/>
        <v>0</v>
      </c>
      <c r="F181" s="59"/>
      <c r="G181" s="60">
        <f>SUMIF('6.AnexeFF'!$B$5:$B$3708,$A181,'6.AnexeFF'!R$5:R$3708)</f>
        <v>0</v>
      </c>
      <c r="H181" s="60">
        <f>SUMIF('6.AnexeFF'!$B$5:$B$3708,$A181,'6.AnexeFF'!M$5:M$3708)</f>
        <v>0</v>
      </c>
      <c r="I181" s="60">
        <f>SUMIF('6.AnexeFF'!$B$5:$B$3708,$A181,'6.AnexeFF'!O$5:O$3708)</f>
        <v>0</v>
      </c>
      <c r="J181" s="60">
        <f>SUMIF('6.AnexeFF'!$B$5:$B$3708,$A181,'6.AnexeFF'!P$5:P$3708)</f>
        <v>0</v>
      </c>
      <c r="K181" s="60">
        <f>SUMIF('6.AnexeFF'!$B$5:$B$3708,$A181,'6.AnexeFF'!Q$5:Q$3708)</f>
        <v>0</v>
      </c>
      <c r="L181" s="49">
        <f>SUMIF('6.AnexeFF'!$B$5:$B$3708,$A181,'6.AnexeFF'!N$5:N$3708)</f>
        <v>0</v>
      </c>
      <c r="N181" s="49">
        <f t="shared" si="74"/>
        <v>0</v>
      </c>
      <c r="O181" s="49">
        <f t="shared" si="75"/>
        <v>0</v>
      </c>
      <c r="P181" s="49">
        <f t="shared" si="76"/>
        <v>0</v>
      </c>
    </row>
    <row r="182" spans="1:16" hidden="1" outlineLevel="1" x14ac:dyDescent="0.2">
      <c r="A182" s="54" t="str">
        <f>A175&amp;", L/07"</f>
        <v>2029, L/07</v>
      </c>
      <c r="C182" s="60">
        <f>SUMIF('5.FF_EE'!$A$7:$A$300,$A182,'5.FF_EE'!$I$7:$I$300)</f>
        <v>0</v>
      </c>
      <c r="D182" s="60">
        <f>SUMIF('5.FF_EE'!$A$7:$A$300,$A182,'5.FF_EE'!$J$7:$J$300)</f>
        <v>0</v>
      </c>
      <c r="E182" s="60">
        <f t="shared" si="77"/>
        <v>0</v>
      </c>
      <c r="F182" s="59"/>
      <c r="G182" s="60">
        <f>SUMIF('6.AnexeFF'!$B$5:$B$3708,$A182,'6.AnexeFF'!R$5:R$3708)</f>
        <v>0</v>
      </c>
      <c r="H182" s="60">
        <f>SUMIF('6.AnexeFF'!$B$5:$B$3708,$A182,'6.AnexeFF'!M$5:M$3708)</f>
        <v>0</v>
      </c>
      <c r="I182" s="60">
        <f>SUMIF('6.AnexeFF'!$B$5:$B$3708,$A182,'6.AnexeFF'!O$5:O$3708)</f>
        <v>0</v>
      </c>
      <c r="J182" s="60">
        <f>SUMIF('6.AnexeFF'!$B$5:$B$3708,$A182,'6.AnexeFF'!P$5:P$3708)</f>
        <v>0</v>
      </c>
      <c r="K182" s="60">
        <f>SUMIF('6.AnexeFF'!$B$5:$B$3708,$A182,'6.AnexeFF'!Q$5:Q$3708)</f>
        <v>0</v>
      </c>
      <c r="L182" s="49">
        <f>SUMIF('6.AnexeFF'!$B$5:$B$3708,$A182,'6.AnexeFF'!N$5:N$3708)</f>
        <v>0</v>
      </c>
      <c r="N182" s="49">
        <f t="shared" si="74"/>
        <v>0</v>
      </c>
      <c r="O182" s="49">
        <f t="shared" si="75"/>
        <v>0</v>
      </c>
      <c r="P182" s="49">
        <f t="shared" si="76"/>
        <v>0</v>
      </c>
    </row>
    <row r="183" spans="1:16" hidden="1" outlineLevel="1" x14ac:dyDescent="0.2">
      <c r="A183" s="54" t="str">
        <f>A175&amp;", L/08"</f>
        <v>2029, L/08</v>
      </c>
      <c r="C183" s="60">
        <f>SUMIF('5.FF_EE'!$A$7:$A$300,$A183,'5.FF_EE'!$I$7:$I$300)</f>
        <v>0</v>
      </c>
      <c r="D183" s="60">
        <f>SUMIF('5.FF_EE'!$A$7:$A$300,$A183,'5.FF_EE'!$J$7:$J$300)</f>
        <v>0</v>
      </c>
      <c r="E183" s="60">
        <f t="shared" si="77"/>
        <v>0</v>
      </c>
      <c r="F183" s="59"/>
      <c r="G183" s="60">
        <f>SUMIF('6.AnexeFF'!$B$5:$B$3708,$A183,'6.AnexeFF'!R$5:R$3708)</f>
        <v>0</v>
      </c>
      <c r="H183" s="60">
        <f>SUMIF('6.AnexeFF'!$B$5:$B$3708,$A183,'6.AnexeFF'!M$5:M$3708)</f>
        <v>0</v>
      </c>
      <c r="I183" s="60">
        <f>SUMIF('6.AnexeFF'!$B$5:$B$3708,$A183,'6.AnexeFF'!O$5:O$3708)</f>
        <v>0</v>
      </c>
      <c r="J183" s="60">
        <f>SUMIF('6.AnexeFF'!$B$5:$B$3708,$A183,'6.AnexeFF'!P$5:P$3708)</f>
        <v>0</v>
      </c>
      <c r="K183" s="60">
        <f>SUMIF('6.AnexeFF'!$B$5:$B$3708,$A183,'6.AnexeFF'!Q$5:Q$3708)</f>
        <v>0</v>
      </c>
      <c r="L183" s="49">
        <f>SUMIF('6.AnexeFF'!$B$5:$B$3708,$A183,'6.AnexeFF'!N$5:N$3708)</f>
        <v>0</v>
      </c>
      <c r="N183" s="49">
        <f t="shared" si="74"/>
        <v>0</v>
      </c>
      <c r="O183" s="49">
        <f t="shared" si="75"/>
        <v>0</v>
      </c>
      <c r="P183" s="49">
        <f t="shared" si="76"/>
        <v>0</v>
      </c>
    </row>
    <row r="184" spans="1:16" hidden="1" outlineLevel="1" x14ac:dyDescent="0.2">
      <c r="A184" s="54" t="str">
        <f>A175&amp;", L/09"</f>
        <v>2029, L/09</v>
      </c>
      <c r="C184" s="60">
        <f>SUMIF('5.FF_EE'!$A$7:$A$300,$A184,'5.FF_EE'!$I$7:$I$300)</f>
        <v>0</v>
      </c>
      <c r="D184" s="60">
        <f>SUMIF('5.FF_EE'!$A$7:$A$300,$A184,'5.FF_EE'!$J$7:$J$300)</f>
        <v>0</v>
      </c>
      <c r="E184" s="60">
        <f t="shared" si="77"/>
        <v>0</v>
      </c>
      <c r="F184" s="59"/>
      <c r="G184" s="60">
        <f>SUMIF('6.AnexeFF'!$B$5:$B$3708,$A184,'6.AnexeFF'!R$5:R$3708)</f>
        <v>0</v>
      </c>
      <c r="H184" s="60">
        <f>SUMIF('6.AnexeFF'!$B$5:$B$3708,$A184,'6.AnexeFF'!M$5:M$3708)</f>
        <v>0</v>
      </c>
      <c r="I184" s="60">
        <f>SUMIF('6.AnexeFF'!$B$5:$B$3708,$A184,'6.AnexeFF'!O$5:O$3708)</f>
        <v>0</v>
      </c>
      <c r="J184" s="60">
        <f>SUMIF('6.AnexeFF'!$B$5:$B$3708,$A184,'6.AnexeFF'!P$5:P$3708)</f>
        <v>0</v>
      </c>
      <c r="K184" s="60">
        <f>SUMIF('6.AnexeFF'!$B$5:$B$3708,$A184,'6.AnexeFF'!Q$5:Q$3708)</f>
        <v>0</v>
      </c>
      <c r="L184" s="49">
        <f>SUMIF('6.AnexeFF'!$B$5:$B$3708,$A184,'6.AnexeFF'!N$5:N$3708)</f>
        <v>0</v>
      </c>
      <c r="N184" s="49">
        <f t="shared" si="74"/>
        <v>0</v>
      </c>
      <c r="O184" s="49">
        <f t="shared" si="75"/>
        <v>0</v>
      </c>
      <c r="P184" s="49">
        <f t="shared" si="76"/>
        <v>0</v>
      </c>
    </row>
    <row r="185" spans="1:16" hidden="1" outlineLevel="1" x14ac:dyDescent="0.2">
      <c r="A185" s="54" t="str">
        <f>A175&amp;", L/10"</f>
        <v>2029, L/10</v>
      </c>
      <c r="C185" s="60">
        <f>SUMIF('5.FF_EE'!$A$7:$A$300,$A185,'5.FF_EE'!$I$7:$I$300)</f>
        <v>0</v>
      </c>
      <c r="D185" s="60">
        <f>SUMIF('5.FF_EE'!$A$7:$A$300,$A185,'5.FF_EE'!$J$7:$J$300)</f>
        <v>0</v>
      </c>
      <c r="E185" s="60">
        <f t="shared" si="77"/>
        <v>0</v>
      </c>
      <c r="F185" s="59"/>
      <c r="G185" s="60">
        <f>SUMIF('6.AnexeFF'!$B$5:$B$3708,$A185,'6.AnexeFF'!R$5:R$3708)</f>
        <v>0</v>
      </c>
      <c r="H185" s="60">
        <f>SUMIF('6.AnexeFF'!$B$5:$B$3708,$A185,'6.AnexeFF'!M$5:M$3708)</f>
        <v>0</v>
      </c>
      <c r="I185" s="60">
        <f>SUMIF('6.AnexeFF'!$B$5:$B$3708,$A185,'6.AnexeFF'!O$5:O$3708)</f>
        <v>0</v>
      </c>
      <c r="J185" s="60">
        <f>SUMIF('6.AnexeFF'!$B$5:$B$3708,$A185,'6.AnexeFF'!P$5:P$3708)</f>
        <v>0</v>
      </c>
      <c r="K185" s="60">
        <f>SUMIF('6.AnexeFF'!$B$5:$B$3708,$A185,'6.AnexeFF'!Q$5:Q$3708)</f>
        <v>0</v>
      </c>
      <c r="L185" s="49">
        <f>SUMIF('6.AnexeFF'!$B$5:$B$3708,$A185,'6.AnexeFF'!N$5:N$3708)</f>
        <v>0</v>
      </c>
      <c r="N185" s="49">
        <f t="shared" si="74"/>
        <v>0</v>
      </c>
      <c r="O185" s="49">
        <f t="shared" si="75"/>
        <v>0</v>
      </c>
      <c r="P185" s="49">
        <f t="shared" si="76"/>
        <v>0</v>
      </c>
    </row>
    <row r="186" spans="1:16" hidden="1" outlineLevel="1" x14ac:dyDescent="0.2">
      <c r="A186" s="54" t="str">
        <f>A175&amp;", L/11"</f>
        <v>2029, L/11</v>
      </c>
      <c r="C186" s="60">
        <f>SUMIF('5.FF_EE'!$A$7:$A$300,$A186,'5.FF_EE'!$I$7:$I$300)</f>
        <v>0</v>
      </c>
      <c r="D186" s="60">
        <f>SUMIF('5.FF_EE'!$A$7:$A$300,$A186,'5.FF_EE'!$J$7:$J$300)</f>
        <v>0</v>
      </c>
      <c r="E186" s="60">
        <f t="shared" si="77"/>
        <v>0</v>
      </c>
      <c r="F186" s="59"/>
      <c r="G186" s="60">
        <f>SUMIF('6.AnexeFF'!$B$5:$B$3708,$A186,'6.AnexeFF'!R$5:R$3708)</f>
        <v>0</v>
      </c>
      <c r="H186" s="60">
        <f>SUMIF('6.AnexeFF'!$B$5:$B$3708,$A186,'6.AnexeFF'!M$5:M$3708)</f>
        <v>0</v>
      </c>
      <c r="I186" s="60">
        <f>SUMIF('6.AnexeFF'!$B$5:$B$3708,$A186,'6.AnexeFF'!O$5:O$3708)</f>
        <v>0</v>
      </c>
      <c r="J186" s="60">
        <f>SUMIF('6.AnexeFF'!$B$5:$B$3708,$A186,'6.AnexeFF'!P$5:P$3708)</f>
        <v>0</v>
      </c>
      <c r="K186" s="60">
        <f>SUMIF('6.AnexeFF'!$B$5:$B$3708,$A186,'6.AnexeFF'!Q$5:Q$3708)</f>
        <v>0</v>
      </c>
      <c r="L186" s="49">
        <f>SUMIF('6.AnexeFF'!$B$5:$B$3708,$A186,'6.AnexeFF'!N$5:N$3708)</f>
        <v>0</v>
      </c>
      <c r="N186" s="49">
        <f t="shared" si="74"/>
        <v>0</v>
      </c>
      <c r="O186" s="49">
        <f t="shared" si="75"/>
        <v>0</v>
      </c>
      <c r="P186" s="49">
        <f t="shared" si="76"/>
        <v>0</v>
      </c>
    </row>
    <row r="187" spans="1:16" hidden="1" outlineLevel="1" x14ac:dyDescent="0.2">
      <c r="A187" s="54" t="str">
        <f>A175&amp;", L/12"</f>
        <v>2029, L/12</v>
      </c>
      <c r="C187" s="60">
        <f>SUMIF('5.FF_EE'!$A$7:$A$300,$A187,'5.FF_EE'!$I$7:$I$300)</f>
        <v>0</v>
      </c>
      <c r="D187" s="60">
        <f>SUMIF('5.FF_EE'!$A$7:$A$300,$A187,'5.FF_EE'!$J$7:$J$300)</f>
        <v>0</v>
      </c>
      <c r="E187" s="60">
        <f t="shared" si="77"/>
        <v>0</v>
      </c>
      <c r="F187" s="59"/>
      <c r="G187" s="60">
        <f>SUMIF('6.AnexeFF'!$B$5:$B$3708,$A187,'6.AnexeFF'!R$5:R$3708)</f>
        <v>0</v>
      </c>
      <c r="H187" s="60">
        <f>SUMIF('6.AnexeFF'!$B$5:$B$3708,$A187,'6.AnexeFF'!M$5:M$3708)</f>
        <v>0</v>
      </c>
      <c r="I187" s="60">
        <f>SUMIF('6.AnexeFF'!$B$5:$B$3708,$A187,'6.AnexeFF'!O$5:O$3708)</f>
        <v>0</v>
      </c>
      <c r="J187" s="60">
        <f>SUMIF('6.AnexeFF'!$B$5:$B$3708,$A187,'6.AnexeFF'!P$5:P$3708)</f>
        <v>0</v>
      </c>
      <c r="K187" s="60">
        <f>SUMIF('6.AnexeFF'!$B$5:$B$3708,$A187,'6.AnexeFF'!Q$5:Q$3708)</f>
        <v>0</v>
      </c>
      <c r="L187" s="49">
        <f>SUMIF('6.AnexeFF'!$B$5:$B$3708,$A187,'6.AnexeFF'!N$5:N$3708)</f>
        <v>0</v>
      </c>
      <c r="N187" s="49">
        <f t="shared" si="74"/>
        <v>0</v>
      </c>
      <c r="O187" s="49">
        <f t="shared" si="75"/>
        <v>0</v>
      </c>
      <c r="P187" s="49">
        <f t="shared" si="76"/>
        <v>0</v>
      </c>
    </row>
    <row r="188" spans="1:16" s="47" customFormat="1" hidden="1" outlineLevel="1" x14ac:dyDescent="0.2">
      <c r="A188" s="46" t="s">
        <v>245</v>
      </c>
      <c r="C188" s="61">
        <f>SUM(C176:C187)</f>
        <v>0</v>
      </c>
      <c r="D188" s="61">
        <f>SUM(D176:D187)</f>
        <v>0</v>
      </c>
      <c r="E188" s="61">
        <f>SUM(E176:E187)</f>
        <v>0</v>
      </c>
      <c r="F188" s="62"/>
      <c r="G188" s="61">
        <f t="shared" ref="G188" si="78">SUM(G176:G187)</f>
        <v>0</v>
      </c>
      <c r="H188" s="61">
        <f>SUM(H176:H187)</f>
        <v>0</v>
      </c>
      <c r="I188" s="61">
        <f t="shared" ref="I188:L188" si="79">SUM(I176:I187)</f>
        <v>0</v>
      </c>
      <c r="J188" s="61">
        <f t="shared" si="79"/>
        <v>0</v>
      </c>
      <c r="K188" s="61">
        <f t="shared" si="79"/>
        <v>0</v>
      </c>
      <c r="L188" s="50">
        <f t="shared" si="79"/>
        <v>0</v>
      </c>
      <c r="N188" s="50">
        <f t="shared" si="74"/>
        <v>0</v>
      </c>
      <c r="O188" s="50">
        <f t="shared" si="75"/>
        <v>0</v>
      </c>
      <c r="P188" s="50">
        <f t="shared" si="76"/>
        <v>0</v>
      </c>
    </row>
    <row r="189" spans="1:16" hidden="1" outlineLevel="1" x14ac:dyDescent="0.2">
      <c r="A189" s="71">
        <f>A175+1</f>
        <v>2030</v>
      </c>
      <c r="C189" s="58"/>
      <c r="D189" s="58"/>
      <c r="E189" s="58"/>
      <c r="F189" s="59"/>
      <c r="G189" s="58"/>
      <c r="H189" s="58"/>
      <c r="I189" s="58"/>
      <c r="J189" s="58"/>
      <c r="K189" s="58"/>
      <c r="L189" s="48"/>
      <c r="N189" s="48"/>
      <c r="O189" s="48"/>
      <c r="P189" s="48"/>
    </row>
    <row r="190" spans="1:16" hidden="1" outlineLevel="1" x14ac:dyDescent="0.2">
      <c r="A190" s="54" t="str">
        <f>A189&amp;", L/01"</f>
        <v>2030, L/01</v>
      </c>
      <c r="C190" s="60">
        <f>SUMIF('5.FF_EE'!$A$7:$A$300,$A190,'5.FF_EE'!$I$7:$I$300)</f>
        <v>0</v>
      </c>
      <c r="D190" s="60">
        <f>SUMIF('5.FF_EE'!$A$7:$A$300,$A190,'5.FF_EE'!$J$7:$J$300)</f>
        <v>0</v>
      </c>
      <c r="E190" s="60">
        <f>C190-D190</f>
        <v>0</v>
      </c>
      <c r="F190" s="59"/>
      <c r="G190" s="60">
        <f>SUMIF('6.AnexeFF'!$B$5:$B$3708,$A190,'6.AnexeFF'!R$5:R$3708)</f>
        <v>0</v>
      </c>
      <c r="H190" s="60">
        <f>SUMIF('6.AnexeFF'!$B$5:$B$3708,$A190,'6.AnexeFF'!M$5:M$3708)</f>
        <v>0</v>
      </c>
      <c r="I190" s="60">
        <f>SUMIF('6.AnexeFF'!$B$5:$B$3708,$A190,'6.AnexeFF'!O$5:O$3708)</f>
        <v>0</v>
      </c>
      <c r="J190" s="60">
        <f>SUMIF('6.AnexeFF'!$B$5:$B$3708,$A190,'6.AnexeFF'!P$5:P$3708)</f>
        <v>0</v>
      </c>
      <c r="K190" s="60">
        <f>SUMIF('6.AnexeFF'!$B$5:$B$3708,$A190,'6.AnexeFF'!Q$5:Q$3708)</f>
        <v>0</v>
      </c>
      <c r="L190" s="49">
        <f>SUMIF('6.AnexeFF'!$B$5:$B$3708,$A190,'6.AnexeFF'!N$5:N$3708)</f>
        <v>0</v>
      </c>
      <c r="N190" s="49">
        <f t="shared" ref="N190:N202" si="80">ROUND(G190-C190,2)</f>
        <v>0</v>
      </c>
      <c r="O190" s="49">
        <f t="shared" ref="O190:O202" si="81">ROUND(J190-D190,2)</f>
        <v>0</v>
      </c>
      <c r="P190" s="49">
        <f t="shared" ref="P190:P202" si="82">ROUND(K190-E190,2)</f>
        <v>0</v>
      </c>
    </row>
    <row r="191" spans="1:16" hidden="1" outlineLevel="1" x14ac:dyDescent="0.2">
      <c r="A191" s="54" t="str">
        <f>A189&amp;", L/02"</f>
        <v>2030, L/02</v>
      </c>
      <c r="C191" s="60">
        <f>SUMIF('5.FF_EE'!$A$7:$A$300,$A191,'5.FF_EE'!$I$7:$I$300)</f>
        <v>0</v>
      </c>
      <c r="D191" s="60">
        <f>SUMIF('5.FF_EE'!$A$7:$A$300,$A191,'5.FF_EE'!$J$7:$J$300)</f>
        <v>0</v>
      </c>
      <c r="E191" s="60">
        <f t="shared" ref="E191:E201" si="83">C191-D191</f>
        <v>0</v>
      </c>
      <c r="F191" s="59"/>
      <c r="G191" s="60">
        <f>SUMIF('6.AnexeFF'!$B$5:$B$3708,$A191,'6.AnexeFF'!R$5:R$3708)</f>
        <v>0</v>
      </c>
      <c r="H191" s="60">
        <f>SUMIF('6.AnexeFF'!$B$5:$B$3708,$A191,'6.AnexeFF'!M$5:M$3708)</f>
        <v>0</v>
      </c>
      <c r="I191" s="60">
        <f>SUMIF('6.AnexeFF'!$B$5:$B$3708,$A191,'6.AnexeFF'!O$5:O$3708)</f>
        <v>0</v>
      </c>
      <c r="J191" s="60">
        <f>SUMIF('6.AnexeFF'!$B$5:$B$3708,$A191,'6.AnexeFF'!P$5:P$3708)</f>
        <v>0</v>
      </c>
      <c r="K191" s="60">
        <f>SUMIF('6.AnexeFF'!$B$5:$B$3708,$A191,'6.AnexeFF'!Q$5:Q$3708)</f>
        <v>0</v>
      </c>
      <c r="L191" s="49">
        <f>SUMIF('6.AnexeFF'!$B$5:$B$3708,$A191,'6.AnexeFF'!N$5:N$3708)</f>
        <v>0</v>
      </c>
      <c r="N191" s="49">
        <f t="shared" si="80"/>
        <v>0</v>
      </c>
      <c r="O191" s="49">
        <f t="shared" si="81"/>
        <v>0</v>
      </c>
      <c r="P191" s="49">
        <f t="shared" si="82"/>
        <v>0</v>
      </c>
    </row>
    <row r="192" spans="1:16" hidden="1" outlineLevel="1" x14ac:dyDescent="0.2">
      <c r="A192" s="54" t="str">
        <f>A189&amp;", L/03"</f>
        <v>2030, L/03</v>
      </c>
      <c r="C192" s="60">
        <f>SUMIF('5.FF_EE'!$A$7:$A$300,$A192,'5.FF_EE'!$I$7:$I$300)</f>
        <v>0</v>
      </c>
      <c r="D192" s="60">
        <f>SUMIF('5.FF_EE'!$A$7:$A$300,$A192,'5.FF_EE'!$J$7:$J$300)</f>
        <v>0</v>
      </c>
      <c r="E192" s="60">
        <f t="shared" si="83"/>
        <v>0</v>
      </c>
      <c r="F192" s="59"/>
      <c r="G192" s="60">
        <f>SUMIF('6.AnexeFF'!$B$5:$B$3708,$A192,'6.AnexeFF'!R$5:R$3708)</f>
        <v>0</v>
      </c>
      <c r="H192" s="60">
        <f>SUMIF('6.AnexeFF'!$B$5:$B$3708,$A192,'6.AnexeFF'!M$5:M$3708)</f>
        <v>0</v>
      </c>
      <c r="I192" s="60">
        <f>SUMIF('6.AnexeFF'!$B$5:$B$3708,$A192,'6.AnexeFF'!O$5:O$3708)</f>
        <v>0</v>
      </c>
      <c r="J192" s="60">
        <f>SUMIF('6.AnexeFF'!$B$5:$B$3708,$A192,'6.AnexeFF'!P$5:P$3708)</f>
        <v>0</v>
      </c>
      <c r="K192" s="60">
        <f>SUMIF('6.AnexeFF'!$B$5:$B$3708,$A192,'6.AnexeFF'!Q$5:Q$3708)</f>
        <v>0</v>
      </c>
      <c r="L192" s="49">
        <f>SUMIF('6.AnexeFF'!$B$5:$B$3708,$A192,'6.AnexeFF'!N$5:N$3708)</f>
        <v>0</v>
      </c>
      <c r="N192" s="49">
        <f t="shared" si="80"/>
        <v>0</v>
      </c>
      <c r="O192" s="49">
        <f t="shared" si="81"/>
        <v>0</v>
      </c>
      <c r="P192" s="49">
        <f t="shared" si="82"/>
        <v>0</v>
      </c>
    </row>
    <row r="193" spans="1:16" hidden="1" outlineLevel="1" x14ac:dyDescent="0.2">
      <c r="A193" s="54" t="str">
        <f>A189&amp;", L/04"</f>
        <v>2030, L/04</v>
      </c>
      <c r="C193" s="60">
        <f>SUMIF('5.FF_EE'!$A$7:$A$300,$A193,'5.FF_EE'!$I$7:$I$300)</f>
        <v>0</v>
      </c>
      <c r="D193" s="60">
        <f>SUMIF('5.FF_EE'!$A$7:$A$300,$A193,'5.FF_EE'!$J$7:$J$300)</f>
        <v>0</v>
      </c>
      <c r="E193" s="60">
        <f t="shared" si="83"/>
        <v>0</v>
      </c>
      <c r="F193" s="59"/>
      <c r="G193" s="60">
        <f>SUMIF('6.AnexeFF'!$B$5:$B$3708,$A193,'6.AnexeFF'!R$5:R$3708)</f>
        <v>0</v>
      </c>
      <c r="H193" s="60">
        <f>SUMIF('6.AnexeFF'!$B$5:$B$3708,$A193,'6.AnexeFF'!M$5:M$3708)</f>
        <v>0</v>
      </c>
      <c r="I193" s="60">
        <f>SUMIF('6.AnexeFF'!$B$5:$B$3708,$A193,'6.AnexeFF'!O$5:O$3708)</f>
        <v>0</v>
      </c>
      <c r="J193" s="60">
        <f>SUMIF('6.AnexeFF'!$B$5:$B$3708,$A193,'6.AnexeFF'!P$5:P$3708)</f>
        <v>0</v>
      </c>
      <c r="K193" s="60">
        <f>SUMIF('6.AnexeFF'!$B$5:$B$3708,$A193,'6.AnexeFF'!Q$5:Q$3708)</f>
        <v>0</v>
      </c>
      <c r="L193" s="49">
        <f>SUMIF('6.AnexeFF'!$B$5:$B$3708,$A193,'6.AnexeFF'!N$5:N$3708)</f>
        <v>0</v>
      </c>
      <c r="N193" s="49">
        <f t="shared" si="80"/>
        <v>0</v>
      </c>
      <c r="O193" s="49">
        <f t="shared" si="81"/>
        <v>0</v>
      </c>
      <c r="P193" s="49">
        <f t="shared" si="82"/>
        <v>0</v>
      </c>
    </row>
    <row r="194" spans="1:16" hidden="1" outlineLevel="1" x14ac:dyDescent="0.2">
      <c r="A194" s="54" t="str">
        <f>A189&amp;", L/05"</f>
        <v>2030, L/05</v>
      </c>
      <c r="C194" s="60">
        <f>SUMIF('5.FF_EE'!$A$7:$A$300,$A194,'5.FF_EE'!$I$7:$I$300)</f>
        <v>0</v>
      </c>
      <c r="D194" s="60">
        <f>SUMIF('5.FF_EE'!$A$7:$A$300,$A194,'5.FF_EE'!$J$7:$J$300)</f>
        <v>0</v>
      </c>
      <c r="E194" s="60">
        <f t="shared" si="83"/>
        <v>0</v>
      </c>
      <c r="F194" s="59"/>
      <c r="G194" s="60">
        <f>SUMIF('6.AnexeFF'!$B$5:$B$3708,$A194,'6.AnexeFF'!R$5:R$3708)</f>
        <v>0</v>
      </c>
      <c r="H194" s="60">
        <f>SUMIF('6.AnexeFF'!$B$5:$B$3708,$A194,'6.AnexeFF'!M$5:M$3708)</f>
        <v>0</v>
      </c>
      <c r="I194" s="60">
        <f>SUMIF('6.AnexeFF'!$B$5:$B$3708,$A194,'6.AnexeFF'!O$5:O$3708)</f>
        <v>0</v>
      </c>
      <c r="J194" s="60">
        <f>SUMIF('6.AnexeFF'!$B$5:$B$3708,$A194,'6.AnexeFF'!P$5:P$3708)</f>
        <v>0</v>
      </c>
      <c r="K194" s="60">
        <f>SUMIF('6.AnexeFF'!$B$5:$B$3708,$A194,'6.AnexeFF'!Q$5:Q$3708)</f>
        <v>0</v>
      </c>
      <c r="L194" s="49">
        <f>SUMIF('6.AnexeFF'!$B$5:$B$3708,$A194,'6.AnexeFF'!N$5:N$3708)</f>
        <v>0</v>
      </c>
      <c r="N194" s="49">
        <f t="shared" si="80"/>
        <v>0</v>
      </c>
      <c r="O194" s="49">
        <f t="shared" si="81"/>
        <v>0</v>
      </c>
      <c r="P194" s="49">
        <f t="shared" si="82"/>
        <v>0</v>
      </c>
    </row>
    <row r="195" spans="1:16" hidden="1" outlineLevel="1" x14ac:dyDescent="0.2">
      <c r="A195" s="54" t="str">
        <f>A189&amp;", L/06"</f>
        <v>2030, L/06</v>
      </c>
      <c r="C195" s="60">
        <f>SUMIF('5.FF_EE'!$A$7:$A$300,$A195,'5.FF_EE'!$I$7:$I$300)</f>
        <v>0</v>
      </c>
      <c r="D195" s="60">
        <f>SUMIF('5.FF_EE'!$A$7:$A$300,$A195,'5.FF_EE'!$J$7:$J$300)</f>
        <v>0</v>
      </c>
      <c r="E195" s="60">
        <f t="shared" si="83"/>
        <v>0</v>
      </c>
      <c r="F195" s="59"/>
      <c r="G195" s="60">
        <f>SUMIF('6.AnexeFF'!$B$5:$B$3708,$A195,'6.AnexeFF'!R$5:R$3708)</f>
        <v>0</v>
      </c>
      <c r="H195" s="60">
        <f>SUMIF('6.AnexeFF'!$B$5:$B$3708,$A195,'6.AnexeFF'!M$5:M$3708)</f>
        <v>0</v>
      </c>
      <c r="I195" s="60">
        <f>SUMIF('6.AnexeFF'!$B$5:$B$3708,$A195,'6.AnexeFF'!O$5:O$3708)</f>
        <v>0</v>
      </c>
      <c r="J195" s="60">
        <f>SUMIF('6.AnexeFF'!$B$5:$B$3708,$A195,'6.AnexeFF'!P$5:P$3708)</f>
        <v>0</v>
      </c>
      <c r="K195" s="60">
        <f>SUMIF('6.AnexeFF'!$B$5:$B$3708,$A195,'6.AnexeFF'!Q$5:Q$3708)</f>
        <v>0</v>
      </c>
      <c r="L195" s="49">
        <f>SUMIF('6.AnexeFF'!$B$5:$B$3708,$A195,'6.AnexeFF'!N$5:N$3708)</f>
        <v>0</v>
      </c>
      <c r="N195" s="49">
        <f t="shared" si="80"/>
        <v>0</v>
      </c>
      <c r="O195" s="49">
        <f t="shared" si="81"/>
        <v>0</v>
      </c>
      <c r="P195" s="49">
        <f t="shared" si="82"/>
        <v>0</v>
      </c>
    </row>
    <row r="196" spans="1:16" hidden="1" outlineLevel="1" x14ac:dyDescent="0.2">
      <c r="A196" s="54" t="str">
        <f>A189&amp;", L/07"</f>
        <v>2030, L/07</v>
      </c>
      <c r="C196" s="60">
        <f>SUMIF('5.FF_EE'!$A$7:$A$300,$A196,'5.FF_EE'!$I$7:$I$300)</f>
        <v>0</v>
      </c>
      <c r="D196" s="60">
        <f>SUMIF('5.FF_EE'!$A$7:$A$300,$A196,'5.FF_EE'!$J$7:$J$300)</f>
        <v>0</v>
      </c>
      <c r="E196" s="60">
        <f t="shared" si="83"/>
        <v>0</v>
      </c>
      <c r="F196" s="59"/>
      <c r="G196" s="60">
        <f>SUMIF('6.AnexeFF'!$B$5:$B$3708,$A196,'6.AnexeFF'!R$5:R$3708)</f>
        <v>0</v>
      </c>
      <c r="H196" s="60">
        <f>SUMIF('6.AnexeFF'!$B$5:$B$3708,$A196,'6.AnexeFF'!M$5:M$3708)</f>
        <v>0</v>
      </c>
      <c r="I196" s="60">
        <f>SUMIF('6.AnexeFF'!$B$5:$B$3708,$A196,'6.AnexeFF'!O$5:O$3708)</f>
        <v>0</v>
      </c>
      <c r="J196" s="60">
        <f>SUMIF('6.AnexeFF'!$B$5:$B$3708,$A196,'6.AnexeFF'!P$5:P$3708)</f>
        <v>0</v>
      </c>
      <c r="K196" s="60">
        <f>SUMIF('6.AnexeFF'!$B$5:$B$3708,$A196,'6.AnexeFF'!Q$5:Q$3708)</f>
        <v>0</v>
      </c>
      <c r="L196" s="49">
        <f>SUMIF('6.AnexeFF'!$B$5:$B$3708,$A196,'6.AnexeFF'!N$5:N$3708)</f>
        <v>0</v>
      </c>
      <c r="N196" s="49">
        <f t="shared" si="80"/>
        <v>0</v>
      </c>
      <c r="O196" s="49">
        <f t="shared" si="81"/>
        <v>0</v>
      </c>
      <c r="P196" s="49">
        <f t="shared" si="82"/>
        <v>0</v>
      </c>
    </row>
    <row r="197" spans="1:16" hidden="1" outlineLevel="1" x14ac:dyDescent="0.2">
      <c r="A197" s="54" t="str">
        <f>A189&amp;", L/08"</f>
        <v>2030, L/08</v>
      </c>
      <c r="C197" s="60">
        <f>SUMIF('5.FF_EE'!$A$7:$A$300,$A197,'5.FF_EE'!$I$7:$I$300)</f>
        <v>0</v>
      </c>
      <c r="D197" s="60">
        <f>SUMIF('5.FF_EE'!$A$7:$A$300,$A197,'5.FF_EE'!$J$7:$J$300)</f>
        <v>0</v>
      </c>
      <c r="E197" s="60">
        <f t="shared" si="83"/>
        <v>0</v>
      </c>
      <c r="F197" s="59"/>
      <c r="G197" s="60">
        <f>SUMIF('6.AnexeFF'!$B$5:$B$3708,$A197,'6.AnexeFF'!R$5:R$3708)</f>
        <v>0</v>
      </c>
      <c r="H197" s="60">
        <f>SUMIF('6.AnexeFF'!$B$5:$B$3708,$A197,'6.AnexeFF'!M$5:M$3708)</f>
        <v>0</v>
      </c>
      <c r="I197" s="60">
        <f>SUMIF('6.AnexeFF'!$B$5:$B$3708,$A197,'6.AnexeFF'!O$5:O$3708)</f>
        <v>0</v>
      </c>
      <c r="J197" s="60">
        <f>SUMIF('6.AnexeFF'!$B$5:$B$3708,$A197,'6.AnexeFF'!P$5:P$3708)</f>
        <v>0</v>
      </c>
      <c r="K197" s="60">
        <f>SUMIF('6.AnexeFF'!$B$5:$B$3708,$A197,'6.AnexeFF'!Q$5:Q$3708)</f>
        <v>0</v>
      </c>
      <c r="L197" s="49">
        <f>SUMIF('6.AnexeFF'!$B$5:$B$3708,$A197,'6.AnexeFF'!N$5:N$3708)</f>
        <v>0</v>
      </c>
      <c r="N197" s="49">
        <f t="shared" si="80"/>
        <v>0</v>
      </c>
      <c r="O197" s="49">
        <f t="shared" si="81"/>
        <v>0</v>
      </c>
      <c r="P197" s="49">
        <f t="shared" si="82"/>
        <v>0</v>
      </c>
    </row>
    <row r="198" spans="1:16" hidden="1" outlineLevel="1" x14ac:dyDescent="0.2">
      <c r="A198" s="54" t="str">
        <f>A189&amp;", L/09"</f>
        <v>2030, L/09</v>
      </c>
      <c r="C198" s="60">
        <f>SUMIF('5.FF_EE'!$A$7:$A$300,$A198,'5.FF_EE'!$I$7:$I$300)</f>
        <v>0</v>
      </c>
      <c r="D198" s="60">
        <f>SUMIF('5.FF_EE'!$A$7:$A$300,$A198,'5.FF_EE'!$J$7:$J$300)</f>
        <v>0</v>
      </c>
      <c r="E198" s="60">
        <f t="shared" si="83"/>
        <v>0</v>
      </c>
      <c r="F198" s="59"/>
      <c r="G198" s="60">
        <f>SUMIF('6.AnexeFF'!$B$5:$B$3708,$A198,'6.AnexeFF'!R$5:R$3708)</f>
        <v>0</v>
      </c>
      <c r="H198" s="60">
        <f>SUMIF('6.AnexeFF'!$B$5:$B$3708,$A198,'6.AnexeFF'!M$5:M$3708)</f>
        <v>0</v>
      </c>
      <c r="I198" s="60">
        <f>SUMIF('6.AnexeFF'!$B$5:$B$3708,$A198,'6.AnexeFF'!O$5:O$3708)</f>
        <v>0</v>
      </c>
      <c r="J198" s="60">
        <f>SUMIF('6.AnexeFF'!$B$5:$B$3708,$A198,'6.AnexeFF'!P$5:P$3708)</f>
        <v>0</v>
      </c>
      <c r="K198" s="60">
        <f>SUMIF('6.AnexeFF'!$B$5:$B$3708,$A198,'6.AnexeFF'!Q$5:Q$3708)</f>
        <v>0</v>
      </c>
      <c r="L198" s="49">
        <f>SUMIF('6.AnexeFF'!$B$5:$B$3708,$A198,'6.AnexeFF'!N$5:N$3708)</f>
        <v>0</v>
      </c>
      <c r="N198" s="49">
        <f t="shared" si="80"/>
        <v>0</v>
      </c>
      <c r="O198" s="49">
        <f t="shared" si="81"/>
        <v>0</v>
      </c>
      <c r="P198" s="49">
        <f t="shared" si="82"/>
        <v>0</v>
      </c>
    </row>
    <row r="199" spans="1:16" hidden="1" outlineLevel="1" x14ac:dyDescent="0.2">
      <c r="A199" s="54" t="str">
        <f>A189&amp;", L/10"</f>
        <v>2030, L/10</v>
      </c>
      <c r="C199" s="60">
        <f>SUMIF('5.FF_EE'!$A$7:$A$300,$A199,'5.FF_EE'!$I$7:$I$300)</f>
        <v>0</v>
      </c>
      <c r="D199" s="60">
        <f>SUMIF('5.FF_EE'!$A$7:$A$300,$A199,'5.FF_EE'!$J$7:$J$300)</f>
        <v>0</v>
      </c>
      <c r="E199" s="60">
        <f t="shared" si="83"/>
        <v>0</v>
      </c>
      <c r="F199" s="59"/>
      <c r="G199" s="60">
        <f>SUMIF('6.AnexeFF'!$B$5:$B$3708,$A199,'6.AnexeFF'!R$5:R$3708)</f>
        <v>0</v>
      </c>
      <c r="H199" s="60">
        <f>SUMIF('6.AnexeFF'!$B$5:$B$3708,$A199,'6.AnexeFF'!M$5:M$3708)</f>
        <v>0</v>
      </c>
      <c r="I199" s="60">
        <f>SUMIF('6.AnexeFF'!$B$5:$B$3708,$A199,'6.AnexeFF'!O$5:O$3708)</f>
        <v>0</v>
      </c>
      <c r="J199" s="60">
        <f>SUMIF('6.AnexeFF'!$B$5:$B$3708,$A199,'6.AnexeFF'!P$5:P$3708)</f>
        <v>0</v>
      </c>
      <c r="K199" s="60">
        <f>SUMIF('6.AnexeFF'!$B$5:$B$3708,$A199,'6.AnexeFF'!Q$5:Q$3708)</f>
        <v>0</v>
      </c>
      <c r="L199" s="49">
        <f>SUMIF('6.AnexeFF'!$B$5:$B$3708,$A199,'6.AnexeFF'!N$5:N$3708)</f>
        <v>0</v>
      </c>
      <c r="N199" s="49">
        <f t="shared" si="80"/>
        <v>0</v>
      </c>
      <c r="O199" s="49">
        <f t="shared" si="81"/>
        <v>0</v>
      </c>
      <c r="P199" s="49">
        <f t="shared" si="82"/>
        <v>0</v>
      </c>
    </row>
    <row r="200" spans="1:16" hidden="1" outlineLevel="1" x14ac:dyDescent="0.2">
      <c r="A200" s="54" t="str">
        <f>A189&amp;", L/11"</f>
        <v>2030, L/11</v>
      </c>
      <c r="C200" s="60">
        <f>SUMIF('5.FF_EE'!$A$7:$A$300,$A200,'5.FF_EE'!$I$7:$I$300)</f>
        <v>0</v>
      </c>
      <c r="D200" s="60">
        <f>SUMIF('5.FF_EE'!$A$7:$A$300,$A200,'5.FF_EE'!$J$7:$J$300)</f>
        <v>0</v>
      </c>
      <c r="E200" s="60">
        <f t="shared" si="83"/>
        <v>0</v>
      </c>
      <c r="F200" s="59"/>
      <c r="G200" s="60">
        <f>SUMIF('6.AnexeFF'!$B$5:$B$3708,$A200,'6.AnexeFF'!R$5:R$3708)</f>
        <v>0</v>
      </c>
      <c r="H200" s="60">
        <f>SUMIF('6.AnexeFF'!$B$5:$B$3708,$A200,'6.AnexeFF'!M$5:M$3708)</f>
        <v>0</v>
      </c>
      <c r="I200" s="60">
        <f>SUMIF('6.AnexeFF'!$B$5:$B$3708,$A200,'6.AnexeFF'!O$5:O$3708)</f>
        <v>0</v>
      </c>
      <c r="J200" s="60">
        <f>SUMIF('6.AnexeFF'!$B$5:$B$3708,$A200,'6.AnexeFF'!P$5:P$3708)</f>
        <v>0</v>
      </c>
      <c r="K200" s="60">
        <f>SUMIF('6.AnexeFF'!$B$5:$B$3708,$A200,'6.AnexeFF'!Q$5:Q$3708)</f>
        <v>0</v>
      </c>
      <c r="L200" s="49">
        <f>SUMIF('6.AnexeFF'!$B$5:$B$3708,$A200,'6.AnexeFF'!N$5:N$3708)</f>
        <v>0</v>
      </c>
      <c r="N200" s="49">
        <f t="shared" si="80"/>
        <v>0</v>
      </c>
      <c r="O200" s="49">
        <f t="shared" si="81"/>
        <v>0</v>
      </c>
      <c r="P200" s="49">
        <f t="shared" si="82"/>
        <v>0</v>
      </c>
    </row>
    <row r="201" spans="1:16" hidden="1" outlineLevel="1" x14ac:dyDescent="0.2">
      <c r="A201" s="54" t="str">
        <f>A189&amp;", L/12"</f>
        <v>2030, L/12</v>
      </c>
      <c r="C201" s="60">
        <f>SUMIF('5.FF_EE'!$A$7:$A$300,$A201,'5.FF_EE'!$I$7:$I$300)</f>
        <v>0</v>
      </c>
      <c r="D201" s="60">
        <f>SUMIF('5.FF_EE'!$A$7:$A$300,$A201,'5.FF_EE'!$J$7:$J$300)</f>
        <v>0</v>
      </c>
      <c r="E201" s="60">
        <f t="shared" si="83"/>
        <v>0</v>
      </c>
      <c r="F201" s="59"/>
      <c r="G201" s="60">
        <f>SUMIF('6.AnexeFF'!$B$5:$B$3708,$A201,'6.AnexeFF'!R$5:R$3708)</f>
        <v>0</v>
      </c>
      <c r="H201" s="60">
        <f>SUMIF('6.AnexeFF'!$B$5:$B$3708,$A201,'6.AnexeFF'!M$5:M$3708)</f>
        <v>0</v>
      </c>
      <c r="I201" s="60">
        <f>SUMIF('6.AnexeFF'!$B$5:$B$3708,$A201,'6.AnexeFF'!O$5:O$3708)</f>
        <v>0</v>
      </c>
      <c r="J201" s="60">
        <f>SUMIF('6.AnexeFF'!$B$5:$B$3708,$A201,'6.AnexeFF'!P$5:P$3708)</f>
        <v>0</v>
      </c>
      <c r="K201" s="60">
        <f>SUMIF('6.AnexeFF'!$B$5:$B$3708,$A201,'6.AnexeFF'!Q$5:Q$3708)</f>
        <v>0</v>
      </c>
      <c r="L201" s="49">
        <f>SUMIF('6.AnexeFF'!$B$5:$B$3708,$A201,'6.AnexeFF'!N$5:N$3708)</f>
        <v>0</v>
      </c>
      <c r="N201" s="49">
        <f t="shared" si="80"/>
        <v>0</v>
      </c>
      <c r="O201" s="49">
        <f t="shared" si="81"/>
        <v>0</v>
      </c>
      <c r="P201" s="49">
        <f t="shared" si="82"/>
        <v>0</v>
      </c>
    </row>
    <row r="202" spans="1:16" s="47" customFormat="1" hidden="1" outlineLevel="1" x14ac:dyDescent="0.2">
      <c r="A202" s="46" t="s">
        <v>245</v>
      </c>
      <c r="C202" s="61">
        <f>SUM(C190:C201)</f>
        <v>0</v>
      </c>
      <c r="D202" s="61">
        <f>SUM(D190:D201)</f>
        <v>0</v>
      </c>
      <c r="E202" s="61">
        <f>SUM(E190:E201)</f>
        <v>0</v>
      </c>
      <c r="F202" s="62"/>
      <c r="G202" s="61">
        <f t="shared" ref="G202" si="84">SUM(G190:G201)</f>
        <v>0</v>
      </c>
      <c r="H202" s="61">
        <f>SUM(H190:H201)</f>
        <v>0</v>
      </c>
      <c r="I202" s="61">
        <f t="shared" ref="I202:L202" si="85">SUM(I190:I201)</f>
        <v>0</v>
      </c>
      <c r="J202" s="61">
        <f t="shared" si="85"/>
        <v>0</v>
      </c>
      <c r="K202" s="61">
        <f t="shared" si="85"/>
        <v>0</v>
      </c>
      <c r="L202" s="50">
        <f t="shared" si="85"/>
        <v>0</v>
      </c>
      <c r="N202" s="50">
        <f t="shared" si="80"/>
        <v>0</v>
      </c>
      <c r="O202" s="50">
        <f t="shared" si="81"/>
        <v>0</v>
      </c>
      <c r="P202" s="50">
        <f t="shared" si="82"/>
        <v>0</v>
      </c>
    </row>
    <row r="203" spans="1:16" hidden="1" outlineLevel="1" x14ac:dyDescent="0.2">
      <c r="A203" s="71">
        <f>A189+1</f>
        <v>2031</v>
      </c>
      <c r="C203" s="58"/>
      <c r="D203" s="58"/>
      <c r="E203" s="58"/>
      <c r="F203" s="59"/>
      <c r="G203" s="58"/>
      <c r="H203" s="58"/>
      <c r="I203" s="58"/>
      <c r="J203" s="58"/>
      <c r="K203" s="58"/>
      <c r="L203" s="48"/>
      <c r="N203" s="48"/>
      <c r="O203" s="48"/>
      <c r="P203" s="48"/>
    </row>
    <row r="204" spans="1:16" hidden="1" outlineLevel="1" x14ac:dyDescent="0.2">
      <c r="A204" s="54" t="str">
        <f>A203&amp;", L/01"</f>
        <v>2031, L/01</v>
      </c>
      <c r="C204" s="60">
        <f>SUMIF('5.FF_EE'!$A$7:$A$300,$A204,'5.FF_EE'!$I$7:$I$300)</f>
        <v>0</v>
      </c>
      <c r="D204" s="60">
        <f>SUMIF('5.FF_EE'!$A$7:$A$300,$A204,'5.FF_EE'!$J$7:$J$300)</f>
        <v>0</v>
      </c>
      <c r="E204" s="60">
        <f>C204-D204</f>
        <v>0</v>
      </c>
      <c r="F204" s="59"/>
      <c r="G204" s="60">
        <f>SUMIF('6.AnexeFF'!$B$5:$B$3708,$A204,'6.AnexeFF'!R$5:R$3708)</f>
        <v>0</v>
      </c>
      <c r="H204" s="60">
        <f>SUMIF('6.AnexeFF'!$B$5:$B$3708,$A204,'6.AnexeFF'!M$5:M$3708)</f>
        <v>0</v>
      </c>
      <c r="I204" s="60">
        <f>SUMIF('6.AnexeFF'!$B$5:$B$3708,$A204,'6.AnexeFF'!O$5:O$3708)</f>
        <v>0</v>
      </c>
      <c r="J204" s="60">
        <f>SUMIF('6.AnexeFF'!$B$5:$B$3708,$A204,'6.AnexeFF'!P$5:P$3708)</f>
        <v>0</v>
      </c>
      <c r="K204" s="60">
        <f>SUMIF('6.AnexeFF'!$B$5:$B$3708,$A204,'6.AnexeFF'!Q$5:Q$3708)</f>
        <v>0</v>
      </c>
      <c r="L204" s="49">
        <f>SUMIF('6.AnexeFF'!$B$5:$B$3708,$A204,'6.AnexeFF'!N$5:N$3708)</f>
        <v>0</v>
      </c>
      <c r="N204" s="49">
        <f t="shared" ref="N204:N216" si="86">ROUND(G204-C204,2)</f>
        <v>0</v>
      </c>
      <c r="O204" s="49">
        <f t="shared" ref="O204:O216" si="87">ROUND(J204-D204,2)</f>
        <v>0</v>
      </c>
      <c r="P204" s="49">
        <f t="shared" ref="P204:P216" si="88">ROUND(K204-E204,2)</f>
        <v>0</v>
      </c>
    </row>
    <row r="205" spans="1:16" hidden="1" outlineLevel="1" x14ac:dyDescent="0.2">
      <c r="A205" s="54" t="str">
        <f>A203&amp;", L/02"</f>
        <v>2031, L/02</v>
      </c>
      <c r="C205" s="60">
        <f>SUMIF('5.FF_EE'!$A$7:$A$300,$A205,'5.FF_EE'!$I$7:$I$300)</f>
        <v>0</v>
      </c>
      <c r="D205" s="60">
        <f>SUMIF('5.FF_EE'!$A$7:$A$300,$A205,'5.FF_EE'!$J$7:$J$300)</f>
        <v>0</v>
      </c>
      <c r="E205" s="60">
        <f t="shared" ref="E205:E215" si="89">C205-D205</f>
        <v>0</v>
      </c>
      <c r="F205" s="59"/>
      <c r="G205" s="60">
        <f>SUMIF('6.AnexeFF'!$B$5:$B$3708,$A205,'6.AnexeFF'!R$5:R$3708)</f>
        <v>0</v>
      </c>
      <c r="H205" s="60">
        <f>SUMIF('6.AnexeFF'!$B$5:$B$3708,$A205,'6.AnexeFF'!M$5:M$3708)</f>
        <v>0</v>
      </c>
      <c r="I205" s="60">
        <f>SUMIF('6.AnexeFF'!$B$5:$B$3708,$A205,'6.AnexeFF'!O$5:O$3708)</f>
        <v>0</v>
      </c>
      <c r="J205" s="60">
        <f>SUMIF('6.AnexeFF'!$B$5:$B$3708,$A205,'6.AnexeFF'!P$5:P$3708)</f>
        <v>0</v>
      </c>
      <c r="K205" s="60">
        <f>SUMIF('6.AnexeFF'!$B$5:$B$3708,$A205,'6.AnexeFF'!Q$5:Q$3708)</f>
        <v>0</v>
      </c>
      <c r="L205" s="49">
        <f>SUMIF('6.AnexeFF'!$B$5:$B$3708,$A205,'6.AnexeFF'!N$5:N$3708)</f>
        <v>0</v>
      </c>
      <c r="N205" s="49">
        <f t="shared" si="86"/>
        <v>0</v>
      </c>
      <c r="O205" s="49">
        <f t="shared" si="87"/>
        <v>0</v>
      </c>
      <c r="P205" s="49">
        <f t="shared" si="88"/>
        <v>0</v>
      </c>
    </row>
    <row r="206" spans="1:16" hidden="1" outlineLevel="1" x14ac:dyDescent="0.2">
      <c r="A206" s="54" t="str">
        <f>A203&amp;", L/03"</f>
        <v>2031, L/03</v>
      </c>
      <c r="C206" s="60">
        <f>SUMIF('5.FF_EE'!$A$7:$A$300,$A206,'5.FF_EE'!$I$7:$I$300)</f>
        <v>0</v>
      </c>
      <c r="D206" s="60">
        <f>SUMIF('5.FF_EE'!$A$7:$A$300,$A206,'5.FF_EE'!$J$7:$J$300)</f>
        <v>0</v>
      </c>
      <c r="E206" s="60">
        <f t="shared" si="89"/>
        <v>0</v>
      </c>
      <c r="F206" s="59"/>
      <c r="G206" s="60">
        <f>SUMIF('6.AnexeFF'!$B$5:$B$3708,$A206,'6.AnexeFF'!R$5:R$3708)</f>
        <v>0</v>
      </c>
      <c r="H206" s="60">
        <f>SUMIF('6.AnexeFF'!$B$5:$B$3708,$A206,'6.AnexeFF'!M$5:M$3708)</f>
        <v>0</v>
      </c>
      <c r="I206" s="60">
        <f>SUMIF('6.AnexeFF'!$B$5:$B$3708,$A206,'6.AnexeFF'!O$5:O$3708)</f>
        <v>0</v>
      </c>
      <c r="J206" s="60">
        <f>SUMIF('6.AnexeFF'!$B$5:$B$3708,$A206,'6.AnexeFF'!P$5:P$3708)</f>
        <v>0</v>
      </c>
      <c r="K206" s="60">
        <f>SUMIF('6.AnexeFF'!$B$5:$B$3708,$A206,'6.AnexeFF'!Q$5:Q$3708)</f>
        <v>0</v>
      </c>
      <c r="L206" s="49">
        <f>SUMIF('6.AnexeFF'!$B$5:$B$3708,$A206,'6.AnexeFF'!N$5:N$3708)</f>
        <v>0</v>
      </c>
      <c r="N206" s="49">
        <f t="shared" si="86"/>
        <v>0</v>
      </c>
      <c r="O206" s="49">
        <f t="shared" si="87"/>
        <v>0</v>
      </c>
      <c r="P206" s="49">
        <f t="shared" si="88"/>
        <v>0</v>
      </c>
    </row>
    <row r="207" spans="1:16" hidden="1" outlineLevel="1" x14ac:dyDescent="0.2">
      <c r="A207" s="54" t="str">
        <f>A203&amp;", L/04"</f>
        <v>2031, L/04</v>
      </c>
      <c r="C207" s="60">
        <f>SUMIF('5.FF_EE'!$A$7:$A$300,$A207,'5.FF_EE'!$I$7:$I$300)</f>
        <v>0</v>
      </c>
      <c r="D207" s="60">
        <f>SUMIF('5.FF_EE'!$A$7:$A$300,$A207,'5.FF_EE'!$J$7:$J$300)</f>
        <v>0</v>
      </c>
      <c r="E207" s="60">
        <f t="shared" si="89"/>
        <v>0</v>
      </c>
      <c r="F207" s="59"/>
      <c r="G207" s="60">
        <f>SUMIF('6.AnexeFF'!$B$5:$B$3708,$A207,'6.AnexeFF'!R$5:R$3708)</f>
        <v>0</v>
      </c>
      <c r="H207" s="60">
        <f>SUMIF('6.AnexeFF'!$B$5:$B$3708,$A207,'6.AnexeFF'!M$5:M$3708)</f>
        <v>0</v>
      </c>
      <c r="I207" s="60">
        <f>SUMIF('6.AnexeFF'!$B$5:$B$3708,$A207,'6.AnexeFF'!O$5:O$3708)</f>
        <v>0</v>
      </c>
      <c r="J207" s="60">
        <f>SUMIF('6.AnexeFF'!$B$5:$B$3708,$A207,'6.AnexeFF'!P$5:P$3708)</f>
        <v>0</v>
      </c>
      <c r="K207" s="60">
        <f>SUMIF('6.AnexeFF'!$B$5:$B$3708,$A207,'6.AnexeFF'!Q$5:Q$3708)</f>
        <v>0</v>
      </c>
      <c r="L207" s="49">
        <f>SUMIF('6.AnexeFF'!$B$5:$B$3708,$A207,'6.AnexeFF'!N$5:N$3708)</f>
        <v>0</v>
      </c>
      <c r="N207" s="49">
        <f t="shared" si="86"/>
        <v>0</v>
      </c>
      <c r="O207" s="49">
        <f t="shared" si="87"/>
        <v>0</v>
      </c>
      <c r="P207" s="49">
        <f t="shared" si="88"/>
        <v>0</v>
      </c>
    </row>
    <row r="208" spans="1:16" hidden="1" outlineLevel="1" x14ac:dyDescent="0.2">
      <c r="A208" s="54" t="str">
        <f>A203&amp;", L/05"</f>
        <v>2031, L/05</v>
      </c>
      <c r="C208" s="60">
        <f>SUMIF('5.FF_EE'!$A$7:$A$300,$A208,'5.FF_EE'!$I$7:$I$300)</f>
        <v>0</v>
      </c>
      <c r="D208" s="60">
        <f>SUMIF('5.FF_EE'!$A$7:$A$300,$A208,'5.FF_EE'!$J$7:$J$300)</f>
        <v>0</v>
      </c>
      <c r="E208" s="60">
        <f t="shared" si="89"/>
        <v>0</v>
      </c>
      <c r="F208" s="59"/>
      <c r="G208" s="60">
        <f>SUMIF('6.AnexeFF'!$B$5:$B$3708,$A208,'6.AnexeFF'!R$5:R$3708)</f>
        <v>0</v>
      </c>
      <c r="H208" s="60">
        <f>SUMIF('6.AnexeFF'!$B$5:$B$3708,$A208,'6.AnexeFF'!M$5:M$3708)</f>
        <v>0</v>
      </c>
      <c r="I208" s="60">
        <f>SUMIF('6.AnexeFF'!$B$5:$B$3708,$A208,'6.AnexeFF'!O$5:O$3708)</f>
        <v>0</v>
      </c>
      <c r="J208" s="60">
        <f>SUMIF('6.AnexeFF'!$B$5:$B$3708,$A208,'6.AnexeFF'!P$5:P$3708)</f>
        <v>0</v>
      </c>
      <c r="K208" s="60">
        <f>SUMIF('6.AnexeFF'!$B$5:$B$3708,$A208,'6.AnexeFF'!Q$5:Q$3708)</f>
        <v>0</v>
      </c>
      <c r="L208" s="49">
        <f>SUMIF('6.AnexeFF'!$B$5:$B$3708,$A208,'6.AnexeFF'!N$5:N$3708)</f>
        <v>0</v>
      </c>
      <c r="N208" s="49">
        <f t="shared" si="86"/>
        <v>0</v>
      </c>
      <c r="O208" s="49">
        <f t="shared" si="87"/>
        <v>0</v>
      </c>
      <c r="P208" s="49">
        <f t="shared" si="88"/>
        <v>0</v>
      </c>
    </row>
    <row r="209" spans="1:16" hidden="1" outlineLevel="1" x14ac:dyDescent="0.2">
      <c r="A209" s="54" t="str">
        <f>A203&amp;", L/06"</f>
        <v>2031, L/06</v>
      </c>
      <c r="C209" s="60">
        <f>SUMIF('5.FF_EE'!$A$7:$A$300,$A209,'5.FF_EE'!$I$7:$I$300)</f>
        <v>0</v>
      </c>
      <c r="D209" s="60">
        <f>SUMIF('5.FF_EE'!$A$7:$A$300,$A209,'5.FF_EE'!$J$7:$J$300)</f>
        <v>0</v>
      </c>
      <c r="E209" s="60">
        <f t="shared" si="89"/>
        <v>0</v>
      </c>
      <c r="F209" s="59"/>
      <c r="G209" s="60">
        <f>SUMIF('6.AnexeFF'!$B$5:$B$3708,$A209,'6.AnexeFF'!R$5:R$3708)</f>
        <v>0</v>
      </c>
      <c r="H209" s="60">
        <f>SUMIF('6.AnexeFF'!$B$5:$B$3708,$A209,'6.AnexeFF'!M$5:M$3708)</f>
        <v>0</v>
      </c>
      <c r="I209" s="60">
        <f>SUMIF('6.AnexeFF'!$B$5:$B$3708,$A209,'6.AnexeFF'!O$5:O$3708)</f>
        <v>0</v>
      </c>
      <c r="J209" s="60">
        <f>SUMIF('6.AnexeFF'!$B$5:$B$3708,$A209,'6.AnexeFF'!P$5:P$3708)</f>
        <v>0</v>
      </c>
      <c r="K209" s="60">
        <f>SUMIF('6.AnexeFF'!$B$5:$B$3708,$A209,'6.AnexeFF'!Q$5:Q$3708)</f>
        <v>0</v>
      </c>
      <c r="L209" s="49">
        <f>SUMIF('6.AnexeFF'!$B$5:$B$3708,$A209,'6.AnexeFF'!N$5:N$3708)</f>
        <v>0</v>
      </c>
      <c r="N209" s="49">
        <f t="shared" si="86"/>
        <v>0</v>
      </c>
      <c r="O209" s="49">
        <f t="shared" si="87"/>
        <v>0</v>
      </c>
      <c r="P209" s="49">
        <f t="shared" si="88"/>
        <v>0</v>
      </c>
    </row>
    <row r="210" spans="1:16" hidden="1" outlineLevel="1" x14ac:dyDescent="0.2">
      <c r="A210" s="54" t="str">
        <f>A203&amp;", L/07"</f>
        <v>2031, L/07</v>
      </c>
      <c r="C210" s="60">
        <f>SUMIF('5.FF_EE'!$A$7:$A$300,$A210,'5.FF_EE'!$I$7:$I$300)</f>
        <v>0</v>
      </c>
      <c r="D210" s="60">
        <f>SUMIF('5.FF_EE'!$A$7:$A$300,$A210,'5.FF_EE'!$J$7:$J$300)</f>
        <v>0</v>
      </c>
      <c r="E210" s="60">
        <f t="shared" si="89"/>
        <v>0</v>
      </c>
      <c r="F210" s="59"/>
      <c r="G210" s="60">
        <f>SUMIF('6.AnexeFF'!$B$5:$B$3708,$A210,'6.AnexeFF'!R$5:R$3708)</f>
        <v>0</v>
      </c>
      <c r="H210" s="60">
        <f>SUMIF('6.AnexeFF'!$B$5:$B$3708,$A210,'6.AnexeFF'!M$5:M$3708)</f>
        <v>0</v>
      </c>
      <c r="I210" s="60">
        <f>SUMIF('6.AnexeFF'!$B$5:$B$3708,$A210,'6.AnexeFF'!O$5:O$3708)</f>
        <v>0</v>
      </c>
      <c r="J210" s="60">
        <f>SUMIF('6.AnexeFF'!$B$5:$B$3708,$A210,'6.AnexeFF'!P$5:P$3708)</f>
        <v>0</v>
      </c>
      <c r="K210" s="60">
        <f>SUMIF('6.AnexeFF'!$B$5:$B$3708,$A210,'6.AnexeFF'!Q$5:Q$3708)</f>
        <v>0</v>
      </c>
      <c r="L210" s="49">
        <f>SUMIF('6.AnexeFF'!$B$5:$B$3708,$A210,'6.AnexeFF'!N$5:N$3708)</f>
        <v>0</v>
      </c>
      <c r="N210" s="49">
        <f t="shared" si="86"/>
        <v>0</v>
      </c>
      <c r="O210" s="49">
        <f t="shared" si="87"/>
        <v>0</v>
      </c>
      <c r="P210" s="49">
        <f t="shared" si="88"/>
        <v>0</v>
      </c>
    </row>
    <row r="211" spans="1:16" hidden="1" outlineLevel="1" x14ac:dyDescent="0.2">
      <c r="A211" s="54" t="str">
        <f>A203&amp;", L/08"</f>
        <v>2031, L/08</v>
      </c>
      <c r="C211" s="60">
        <f>SUMIF('5.FF_EE'!$A$7:$A$300,$A211,'5.FF_EE'!$I$7:$I$300)</f>
        <v>0</v>
      </c>
      <c r="D211" s="60">
        <f>SUMIF('5.FF_EE'!$A$7:$A$300,$A211,'5.FF_EE'!$J$7:$J$300)</f>
        <v>0</v>
      </c>
      <c r="E211" s="60">
        <f t="shared" si="89"/>
        <v>0</v>
      </c>
      <c r="F211" s="59"/>
      <c r="G211" s="60">
        <f>SUMIF('6.AnexeFF'!$B$5:$B$3708,$A211,'6.AnexeFF'!R$5:R$3708)</f>
        <v>0</v>
      </c>
      <c r="H211" s="60">
        <f>SUMIF('6.AnexeFF'!$B$5:$B$3708,$A211,'6.AnexeFF'!M$5:M$3708)</f>
        <v>0</v>
      </c>
      <c r="I211" s="60">
        <f>SUMIF('6.AnexeFF'!$B$5:$B$3708,$A211,'6.AnexeFF'!O$5:O$3708)</f>
        <v>0</v>
      </c>
      <c r="J211" s="60">
        <f>SUMIF('6.AnexeFF'!$B$5:$B$3708,$A211,'6.AnexeFF'!P$5:P$3708)</f>
        <v>0</v>
      </c>
      <c r="K211" s="60">
        <f>SUMIF('6.AnexeFF'!$B$5:$B$3708,$A211,'6.AnexeFF'!Q$5:Q$3708)</f>
        <v>0</v>
      </c>
      <c r="L211" s="49">
        <f>SUMIF('6.AnexeFF'!$B$5:$B$3708,$A211,'6.AnexeFF'!N$5:N$3708)</f>
        <v>0</v>
      </c>
      <c r="N211" s="49">
        <f t="shared" si="86"/>
        <v>0</v>
      </c>
      <c r="O211" s="49">
        <f t="shared" si="87"/>
        <v>0</v>
      </c>
      <c r="P211" s="49">
        <f t="shared" si="88"/>
        <v>0</v>
      </c>
    </row>
    <row r="212" spans="1:16" hidden="1" outlineLevel="1" x14ac:dyDescent="0.2">
      <c r="A212" s="54" t="str">
        <f>A203&amp;", L/09"</f>
        <v>2031, L/09</v>
      </c>
      <c r="C212" s="60">
        <f>SUMIF('5.FF_EE'!$A$7:$A$300,$A212,'5.FF_EE'!$I$7:$I$300)</f>
        <v>0</v>
      </c>
      <c r="D212" s="60">
        <f>SUMIF('5.FF_EE'!$A$7:$A$300,$A212,'5.FF_EE'!$J$7:$J$300)</f>
        <v>0</v>
      </c>
      <c r="E212" s="60">
        <f t="shared" si="89"/>
        <v>0</v>
      </c>
      <c r="F212" s="59"/>
      <c r="G212" s="60">
        <f>SUMIF('6.AnexeFF'!$B$5:$B$3708,$A212,'6.AnexeFF'!R$5:R$3708)</f>
        <v>0</v>
      </c>
      <c r="H212" s="60">
        <f>SUMIF('6.AnexeFF'!$B$5:$B$3708,$A212,'6.AnexeFF'!M$5:M$3708)</f>
        <v>0</v>
      </c>
      <c r="I212" s="60">
        <f>SUMIF('6.AnexeFF'!$B$5:$B$3708,$A212,'6.AnexeFF'!O$5:O$3708)</f>
        <v>0</v>
      </c>
      <c r="J212" s="60">
        <f>SUMIF('6.AnexeFF'!$B$5:$B$3708,$A212,'6.AnexeFF'!P$5:P$3708)</f>
        <v>0</v>
      </c>
      <c r="K212" s="60">
        <f>SUMIF('6.AnexeFF'!$B$5:$B$3708,$A212,'6.AnexeFF'!Q$5:Q$3708)</f>
        <v>0</v>
      </c>
      <c r="L212" s="49">
        <f>SUMIF('6.AnexeFF'!$B$5:$B$3708,$A212,'6.AnexeFF'!N$5:N$3708)</f>
        <v>0</v>
      </c>
      <c r="N212" s="49">
        <f t="shared" si="86"/>
        <v>0</v>
      </c>
      <c r="O212" s="49">
        <f t="shared" si="87"/>
        <v>0</v>
      </c>
      <c r="P212" s="49">
        <f t="shared" si="88"/>
        <v>0</v>
      </c>
    </row>
    <row r="213" spans="1:16" hidden="1" outlineLevel="1" x14ac:dyDescent="0.2">
      <c r="A213" s="54" t="str">
        <f>A203&amp;", L/10"</f>
        <v>2031, L/10</v>
      </c>
      <c r="C213" s="60">
        <f>SUMIF('5.FF_EE'!$A$7:$A$300,$A213,'5.FF_EE'!$I$7:$I$300)</f>
        <v>0</v>
      </c>
      <c r="D213" s="60">
        <f>SUMIF('5.FF_EE'!$A$7:$A$300,$A213,'5.FF_EE'!$J$7:$J$300)</f>
        <v>0</v>
      </c>
      <c r="E213" s="60">
        <f t="shared" si="89"/>
        <v>0</v>
      </c>
      <c r="F213" s="59"/>
      <c r="G213" s="60">
        <f>SUMIF('6.AnexeFF'!$B$5:$B$3708,$A213,'6.AnexeFF'!R$5:R$3708)</f>
        <v>0</v>
      </c>
      <c r="H213" s="60">
        <f>SUMIF('6.AnexeFF'!$B$5:$B$3708,$A213,'6.AnexeFF'!M$5:M$3708)</f>
        <v>0</v>
      </c>
      <c r="I213" s="60">
        <f>SUMIF('6.AnexeFF'!$B$5:$B$3708,$A213,'6.AnexeFF'!O$5:O$3708)</f>
        <v>0</v>
      </c>
      <c r="J213" s="60">
        <f>SUMIF('6.AnexeFF'!$B$5:$B$3708,$A213,'6.AnexeFF'!P$5:P$3708)</f>
        <v>0</v>
      </c>
      <c r="K213" s="60">
        <f>SUMIF('6.AnexeFF'!$B$5:$B$3708,$A213,'6.AnexeFF'!Q$5:Q$3708)</f>
        <v>0</v>
      </c>
      <c r="L213" s="49">
        <f>SUMIF('6.AnexeFF'!$B$5:$B$3708,$A213,'6.AnexeFF'!N$5:N$3708)</f>
        <v>0</v>
      </c>
      <c r="N213" s="49">
        <f t="shared" si="86"/>
        <v>0</v>
      </c>
      <c r="O213" s="49">
        <f t="shared" si="87"/>
        <v>0</v>
      </c>
      <c r="P213" s="49">
        <f t="shared" si="88"/>
        <v>0</v>
      </c>
    </row>
    <row r="214" spans="1:16" hidden="1" outlineLevel="1" x14ac:dyDescent="0.2">
      <c r="A214" s="54" t="str">
        <f>A203&amp;", L/11"</f>
        <v>2031, L/11</v>
      </c>
      <c r="C214" s="60">
        <f>SUMIF('5.FF_EE'!$A$7:$A$300,$A214,'5.FF_EE'!$I$7:$I$300)</f>
        <v>0</v>
      </c>
      <c r="D214" s="60">
        <f>SUMIF('5.FF_EE'!$A$7:$A$300,$A214,'5.FF_EE'!$J$7:$J$300)</f>
        <v>0</v>
      </c>
      <c r="E214" s="60">
        <f t="shared" si="89"/>
        <v>0</v>
      </c>
      <c r="F214" s="59"/>
      <c r="G214" s="60">
        <f>SUMIF('6.AnexeFF'!$B$5:$B$3708,$A214,'6.AnexeFF'!R$5:R$3708)</f>
        <v>0</v>
      </c>
      <c r="H214" s="60">
        <f>SUMIF('6.AnexeFF'!$B$5:$B$3708,$A214,'6.AnexeFF'!M$5:M$3708)</f>
        <v>0</v>
      </c>
      <c r="I214" s="60">
        <f>SUMIF('6.AnexeFF'!$B$5:$B$3708,$A214,'6.AnexeFF'!O$5:O$3708)</f>
        <v>0</v>
      </c>
      <c r="J214" s="60">
        <f>SUMIF('6.AnexeFF'!$B$5:$B$3708,$A214,'6.AnexeFF'!P$5:P$3708)</f>
        <v>0</v>
      </c>
      <c r="K214" s="60">
        <f>SUMIF('6.AnexeFF'!$B$5:$B$3708,$A214,'6.AnexeFF'!Q$5:Q$3708)</f>
        <v>0</v>
      </c>
      <c r="L214" s="49">
        <f>SUMIF('6.AnexeFF'!$B$5:$B$3708,$A214,'6.AnexeFF'!N$5:N$3708)</f>
        <v>0</v>
      </c>
      <c r="N214" s="49">
        <f t="shared" si="86"/>
        <v>0</v>
      </c>
      <c r="O214" s="49">
        <f t="shared" si="87"/>
        <v>0</v>
      </c>
      <c r="P214" s="49">
        <f t="shared" si="88"/>
        <v>0</v>
      </c>
    </row>
    <row r="215" spans="1:16" hidden="1" outlineLevel="1" x14ac:dyDescent="0.2">
      <c r="A215" s="54" t="str">
        <f>A203&amp;", L/12"</f>
        <v>2031, L/12</v>
      </c>
      <c r="C215" s="60">
        <f>SUMIF('5.FF_EE'!$A$7:$A$300,$A215,'5.FF_EE'!$I$7:$I$300)</f>
        <v>0</v>
      </c>
      <c r="D215" s="60">
        <f>SUMIF('5.FF_EE'!$A$7:$A$300,$A215,'5.FF_EE'!$J$7:$J$300)</f>
        <v>0</v>
      </c>
      <c r="E215" s="60">
        <f t="shared" si="89"/>
        <v>0</v>
      </c>
      <c r="F215" s="59"/>
      <c r="G215" s="60">
        <f>SUMIF('6.AnexeFF'!$B$5:$B$3708,$A215,'6.AnexeFF'!R$5:R$3708)</f>
        <v>0</v>
      </c>
      <c r="H215" s="60">
        <f>SUMIF('6.AnexeFF'!$B$5:$B$3708,$A215,'6.AnexeFF'!M$5:M$3708)</f>
        <v>0</v>
      </c>
      <c r="I215" s="60">
        <f>SUMIF('6.AnexeFF'!$B$5:$B$3708,$A215,'6.AnexeFF'!O$5:O$3708)</f>
        <v>0</v>
      </c>
      <c r="J215" s="60">
        <f>SUMIF('6.AnexeFF'!$B$5:$B$3708,$A215,'6.AnexeFF'!P$5:P$3708)</f>
        <v>0</v>
      </c>
      <c r="K215" s="60">
        <f>SUMIF('6.AnexeFF'!$B$5:$B$3708,$A215,'6.AnexeFF'!Q$5:Q$3708)</f>
        <v>0</v>
      </c>
      <c r="L215" s="49">
        <f>SUMIF('6.AnexeFF'!$B$5:$B$3708,$A215,'6.AnexeFF'!N$5:N$3708)</f>
        <v>0</v>
      </c>
      <c r="N215" s="49">
        <f t="shared" si="86"/>
        <v>0</v>
      </c>
      <c r="O215" s="49">
        <f t="shared" si="87"/>
        <v>0</v>
      </c>
      <c r="P215" s="49">
        <f t="shared" si="88"/>
        <v>0</v>
      </c>
    </row>
    <row r="216" spans="1:16" s="47" customFormat="1" hidden="1" outlineLevel="1" x14ac:dyDescent="0.2">
      <c r="A216" s="46" t="s">
        <v>245</v>
      </c>
      <c r="C216" s="61">
        <f>SUM(C204:C215)</f>
        <v>0</v>
      </c>
      <c r="D216" s="61">
        <f>SUM(D204:D215)</f>
        <v>0</v>
      </c>
      <c r="E216" s="61">
        <f>SUM(E204:E215)</f>
        <v>0</v>
      </c>
      <c r="F216" s="62"/>
      <c r="G216" s="61">
        <f t="shared" ref="G216" si="90">SUM(G204:G215)</f>
        <v>0</v>
      </c>
      <c r="H216" s="61">
        <f>SUM(H204:H215)</f>
        <v>0</v>
      </c>
      <c r="I216" s="61">
        <f t="shared" ref="I216:L216" si="91">SUM(I204:I215)</f>
        <v>0</v>
      </c>
      <c r="J216" s="61">
        <f t="shared" si="91"/>
        <v>0</v>
      </c>
      <c r="K216" s="61">
        <f t="shared" si="91"/>
        <v>0</v>
      </c>
      <c r="L216" s="50">
        <f t="shared" si="91"/>
        <v>0</v>
      </c>
      <c r="N216" s="50">
        <f t="shared" si="86"/>
        <v>0</v>
      </c>
      <c r="O216" s="50">
        <f t="shared" si="87"/>
        <v>0</v>
      </c>
      <c r="P216" s="50">
        <f t="shared" si="88"/>
        <v>0</v>
      </c>
    </row>
    <row r="217" spans="1:16" hidden="1" outlineLevel="1" x14ac:dyDescent="0.2">
      <c r="A217" s="71">
        <f>A203+1</f>
        <v>2032</v>
      </c>
      <c r="C217" s="58"/>
      <c r="D217" s="58"/>
      <c r="E217" s="58"/>
      <c r="F217" s="59"/>
      <c r="G217" s="58"/>
      <c r="H217" s="58"/>
      <c r="I217" s="58"/>
      <c r="J217" s="58"/>
      <c r="K217" s="58"/>
      <c r="L217" s="48"/>
      <c r="N217" s="48"/>
      <c r="O217" s="48"/>
      <c r="P217" s="48"/>
    </row>
    <row r="218" spans="1:16" hidden="1" outlineLevel="1" x14ac:dyDescent="0.2">
      <c r="A218" s="54" t="str">
        <f>A217&amp;", L/01"</f>
        <v>2032, L/01</v>
      </c>
      <c r="C218" s="60">
        <f>SUMIF('5.FF_EE'!$A$7:$A$300,$A218,'5.FF_EE'!$I$7:$I$300)</f>
        <v>0</v>
      </c>
      <c r="D218" s="60">
        <f>SUMIF('5.FF_EE'!$A$7:$A$300,$A218,'5.FF_EE'!$J$7:$J$300)</f>
        <v>0</v>
      </c>
      <c r="E218" s="60">
        <f>C218-D218</f>
        <v>0</v>
      </c>
      <c r="F218" s="59"/>
      <c r="G218" s="60">
        <f>SUMIF('6.AnexeFF'!$B$5:$B$3708,$A218,'6.AnexeFF'!R$5:R$3708)</f>
        <v>0</v>
      </c>
      <c r="H218" s="60">
        <f>SUMIF('6.AnexeFF'!$B$5:$B$3708,$A218,'6.AnexeFF'!M$5:M$3708)</f>
        <v>0</v>
      </c>
      <c r="I218" s="60">
        <f>SUMIF('6.AnexeFF'!$B$5:$B$3708,$A218,'6.AnexeFF'!O$5:O$3708)</f>
        <v>0</v>
      </c>
      <c r="J218" s="60">
        <f>SUMIF('6.AnexeFF'!$B$5:$B$3708,$A218,'6.AnexeFF'!P$5:P$3708)</f>
        <v>0</v>
      </c>
      <c r="K218" s="60">
        <f>SUMIF('6.AnexeFF'!$B$5:$B$3708,$A218,'6.AnexeFF'!Q$5:Q$3708)</f>
        <v>0</v>
      </c>
      <c r="L218" s="49">
        <f>SUMIF('6.AnexeFF'!$B$5:$B$3708,$A218,'6.AnexeFF'!N$5:N$3708)</f>
        <v>0</v>
      </c>
      <c r="N218" s="49">
        <f t="shared" ref="N218:N230" si="92">ROUND(G218-C218,2)</f>
        <v>0</v>
      </c>
      <c r="O218" s="49">
        <f t="shared" ref="O218:O230" si="93">ROUND(J218-D218,2)</f>
        <v>0</v>
      </c>
      <c r="P218" s="49">
        <f t="shared" ref="P218:P230" si="94">ROUND(K218-E218,2)</f>
        <v>0</v>
      </c>
    </row>
    <row r="219" spans="1:16" hidden="1" outlineLevel="1" x14ac:dyDescent="0.2">
      <c r="A219" s="54" t="str">
        <f>A217&amp;", L/02"</f>
        <v>2032, L/02</v>
      </c>
      <c r="C219" s="60">
        <f>SUMIF('5.FF_EE'!$A$7:$A$300,$A219,'5.FF_EE'!$I$7:$I$300)</f>
        <v>0</v>
      </c>
      <c r="D219" s="60">
        <f>SUMIF('5.FF_EE'!$A$7:$A$300,$A219,'5.FF_EE'!$J$7:$J$300)</f>
        <v>0</v>
      </c>
      <c r="E219" s="60">
        <f t="shared" ref="E219:E229" si="95">C219-D219</f>
        <v>0</v>
      </c>
      <c r="F219" s="59"/>
      <c r="G219" s="60">
        <f>SUMIF('6.AnexeFF'!$B$5:$B$3708,$A219,'6.AnexeFF'!R$5:R$3708)</f>
        <v>0</v>
      </c>
      <c r="H219" s="60">
        <f>SUMIF('6.AnexeFF'!$B$5:$B$3708,$A219,'6.AnexeFF'!M$5:M$3708)</f>
        <v>0</v>
      </c>
      <c r="I219" s="60">
        <f>SUMIF('6.AnexeFF'!$B$5:$B$3708,$A219,'6.AnexeFF'!O$5:O$3708)</f>
        <v>0</v>
      </c>
      <c r="J219" s="60">
        <f>SUMIF('6.AnexeFF'!$B$5:$B$3708,$A219,'6.AnexeFF'!P$5:P$3708)</f>
        <v>0</v>
      </c>
      <c r="K219" s="60">
        <f>SUMIF('6.AnexeFF'!$B$5:$B$3708,$A219,'6.AnexeFF'!Q$5:Q$3708)</f>
        <v>0</v>
      </c>
      <c r="L219" s="49">
        <f>SUMIF('6.AnexeFF'!$B$5:$B$3708,$A219,'6.AnexeFF'!N$5:N$3708)</f>
        <v>0</v>
      </c>
      <c r="N219" s="49">
        <f t="shared" si="92"/>
        <v>0</v>
      </c>
      <c r="O219" s="49">
        <f t="shared" si="93"/>
        <v>0</v>
      </c>
      <c r="P219" s="49">
        <f t="shared" si="94"/>
        <v>0</v>
      </c>
    </row>
    <row r="220" spans="1:16" hidden="1" outlineLevel="1" x14ac:dyDescent="0.2">
      <c r="A220" s="54" t="str">
        <f>A217&amp;", L/03"</f>
        <v>2032, L/03</v>
      </c>
      <c r="C220" s="60">
        <f>SUMIF('5.FF_EE'!$A$7:$A$300,$A220,'5.FF_EE'!$I$7:$I$300)</f>
        <v>0</v>
      </c>
      <c r="D220" s="60">
        <f>SUMIF('5.FF_EE'!$A$7:$A$300,$A220,'5.FF_EE'!$J$7:$J$300)</f>
        <v>0</v>
      </c>
      <c r="E220" s="60">
        <f t="shared" si="95"/>
        <v>0</v>
      </c>
      <c r="F220" s="59"/>
      <c r="G220" s="60">
        <f>SUMIF('6.AnexeFF'!$B$5:$B$3708,$A220,'6.AnexeFF'!R$5:R$3708)</f>
        <v>0</v>
      </c>
      <c r="H220" s="60">
        <f>SUMIF('6.AnexeFF'!$B$5:$B$3708,$A220,'6.AnexeFF'!M$5:M$3708)</f>
        <v>0</v>
      </c>
      <c r="I220" s="60">
        <f>SUMIF('6.AnexeFF'!$B$5:$B$3708,$A220,'6.AnexeFF'!O$5:O$3708)</f>
        <v>0</v>
      </c>
      <c r="J220" s="60">
        <f>SUMIF('6.AnexeFF'!$B$5:$B$3708,$A220,'6.AnexeFF'!P$5:P$3708)</f>
        <v>0</v>
      </c>
      <c r="K220" s="60">
        <f>SUMIF('6.AnexeFF'!$B$5:$B$3708,$A220,'6.AnexeFF'!Q$5:Q$3708)</f>
        <v>0</v>
      </c>
      <c r="L220" s="49">
        <f>SUMIF('6.AnexeFF'!$B$5:$B$3708,$A220,'6.AnexeFF'!N$5:N$3708)</f>
        <v>0</v>
      </c>
      <c r="N220" s="49">
        <f t="shared" si="92"/>
        <v>0</v>
      </c>
      <c r="O220" s="49">
        <f t="shared" si="93"/>
        <v>0</v>
      </c>
      <c r="P220" s="49">
        <f t="shared" si="94"/>
        <v>0</v>
      </c>
    </row>
    <row r="221" spans="1:16" hidden="1" outlineLevel="1" x14ac:dyDescent="0.2">
      <c r="A221" s="54" t="str">
        <f>A217&amp;", L/04"</f>
        <v>2032, L/04</v>
      </c>
      <c r="C221" s="60">
        <f>SUMIF('5.FF_EE'!$A$7:$A$300,$A221,'5.FF_EE'!$I$7:$I$300)</f>
        <v>0</v>
      </c>
      <c r="D221" s="60">
        <f>SUMIF('5.FF_EE'!$A$7:$A$300,$A221,'5.FF_EE'!$J$7:$J$300)</f>
        <v>0</v>
      </c>
      <c r="E221" s="60">
        <f t="shared" si="95"/>
        <v>0</v>
      </c>
      <c r="F221" s="59"/>
      <c r="G221" s="60">
        <f>SUMIF('6.AnexeFF'!$B$5:$B$3708,$A221,'6.AnexeFF'!R$5:R$3708)</f>
        <v>0</v>
      </c>
      <c r="H221" s="60">
        <f>SUMIF('6.AnexeFF'!$B$5:$B$3708,$A221,'6.AnexeFF'!M$5:M$3708)</f>
        <v>0</v>
      </c>
      <c r="I221" s="60">
        <f>SUMIF('6.AnexeFF'!$B$5:$B$3708,$A221,'6.AnexeFF'!O$5:O$3708)</f>
        <v>0</v>
      </c>
      <c r="J221" s="60">
        <f>SUMIF('6.AnexeFF'!$B$5:$B$3708,$A221,'6.AnexeFF'!P$5:P$3708)</f>
        <v>0</v>
      </c>
      <c r="K221" s="60">
        <f>SUMIF('6.AnexeFF'!$B$5:$B$3708,$A221,'6.AnexeFF'!Q$5:Q$3708)</f>
        <v>0</v>
      </c>
      <c r="L221" s="49">
        <f>SUMIF('6.AnexeFF'!$B$5:$B$3708,$A221,'6.AnexeFF'!N$5:N$3708)</f>
        <v>0</v>
      </c>
      <c r="N221" s="49">
        <f t="shared" si="92"/>
        <v>0</v>
      </c>
      <c r="O221" s="49">
        <f t="shared" si="93"/>
        <v>0</v>
      </c>
      <c r="P221" s="49">
        <f t="shared" si="94"/>
        <v>0</v>
      </c>
    </row>
    <row r="222" spans="1:16" hidden="1" outlineLevel="1" x14ac:dyDescent="0.2">
      <c r="A222" s="54" t="str">
        <f>A217&amp;", L/05"</f>
        <v>2032, L/05</v>
      </c>
      <c r="C222" s="60">
        <f>SUMIF('5.FF_EE'!$A$7:$A$300,$A222,'5.FF_EE'!$I$7:$I$300)</f>
        <v>0</v>
      </c>
      <c r="D222" s="60">
        <f>SUMIF('5.FF_EE'!$A$7:$A$300,$A222,'5.FF_EE'!$J$7:$J$300)</f>
        <v>0</v>
      </c>
      <c r="E222" s="60">
        <f t="shared" si="95"/>
        <v>0</v>
      </c>
      <c r="F222" s="59"/>
      <c r="G222" s="60">
        <f>SUMIF('6.AnexeFF'!$B$5:$B$3708,$A222,'6.AnexeFF'!R$5:R$3708)</f>
        <v>0</v>
      </c>
      <c r="H222" s="60">
        <f>SUMIF('6.AnexeFF'!$B$5:$B$3708,$A222,'6.AnexeFF'!M$5:M$3708)</f>
        <v>0</v>
      </c>
      <c r="I222" s="60">
        <f>SUMIF('6.AnexeFF'!$B$5:$B$3708,$A222,'6.AnexeFF'!O$5:O$3708)</f>
        <v>0</v>
      </c>
      <c r="J222" s="60">
        <f>SUMIF('6.AnexeFF'!$B$5:$B$3708,$A222,'6.AnexeFF'!P$5:P$3708)</f>
        <v>0</v>
      </c>
      <c r="K222" s="60">
        <f>SUMIF('6.AnexeFF'!$B$5:$B$3708,$A222,'6.AnexeFF'!Q$5:Q$3708)</f>
        <v>0</v>
      </c>
      <c r="L222" s="49">
        <f>SUMIF('6.AnexeFF'!$B$5:$B$3708,$A222,'6.AnexeFF'!N$5:N$3708)</f>
        <v>0</v>
      </c>
      <c r="N222" s="49">
        <f t="shared" si="92"/>
        <v>0</v>
      </c>
      <c r="O222" s="49">
        <f t="shared" si="93"/>
        <v>0</v>
      </c>
      <c r="P222" s="49">
        <f t="shared" si="94"/>
        <v>0</v>
      </c>
    </row>
    <row r="223" spans="1:16" hidden="1" outlineLevel="1" x14ac:dyDescent="0.2">
      <c r="A223" s="54" t="str">
        <f>A217&amp;", L/06"</f>
        <v>2032, L/06</v>
      </c>
      <c r="C223" s="60">
        <f>SUMIF('5.FF_EE'!$A$7:$A$300,$A223,'5.FF_EE'!$I$7:$I$300)</f>
        <v>0</v>
      </c>
      <c r="D223" s="60">
        <f>SUMIF('5.FF_EE'!$A$7:$A$300,$A223,'5.FF_EE'!$J$7:$J$300)</f>
        <v>0</v>
      </c>
      <c r="E223" s="60">
        <f t="shared" si="95"/>
        <v>0</v>
      </c>
      <c r="F223" s="59"/>
      <c r="G223" s="60">
        <f>SUMIF('6.AnexeFF'!$B$5:$B$3708,$A223,'6.AnexeFF'!R$5:R$3708)</f>
        <v>0</v>
      </c>
      <c r="H223" s="60">
        <f>SUMIF('6.AnexeFF'!$B$5:$B$3708,$A223,'6.AnexeFF'!M$5:M$3708)</f>
        <v>0</v>
      </c>
      <c r="I223" s="60">
        <f>SUMIF('6.AnexeFF'!$B$5:$B$3708,$A223,'6.AnexeFF'!O$5:O$3708)</f>
        <v>0</v>
      </c>
      <c r="J223" s="60">
        <f>SUMIF('6.AnexeFF'!$B$5:$B$3708,$A223,'6.AnexeFF'!P$5:P$3708)</f>
        <v>0</v>
      </c>
      <c r="K223" s="60">
        <f>SUMIF('6.AnexeFF'!$B$5:$B$3708,$A223,'6.AnexeFF'!Q$5:Q$3708)</f>
        <v>0</v>
      </c>
      <c r="L223" s="49">
        <f>SUMIF('6.AnexeFF'!$B$5:$B$3708,$A223,'6.AnexeFF'!N$5:N$3708)</f>
        <v>0</v>
      </c>
      <c r="N223" s="49">
        <f t="shared" si="92"/>
        <v>0</v>
      </c>
      <c r="O223" s="49">
        <f t="shared" si="93"/>
        <v>0</v>
      </c>
      <c r="P223" s="49">
        <f t="shared" si="94"/>
        <v>0</v>
      </c>
    </row>
    <row r="224" spans="1:16" hidden="1" outlineLevel="1" x14ac:dyDescent="0.2">
      <c r="A224" s="54" t="str">
        <f>A217&amp;", L/07"</f>
        <v>2032, L/07</v>
      </c>
      <c r="C224" s="60">
        <f>SUMIF('5.FF_EE'!$A$7:$A$300,$A224,'5.FF_EE'!$I$7:$I$300)</f>
        <v>0</v>
      </c>
      <c r="D224" s="60">
        <f>SUMIF('5.FF_EE'!$A$7:$A$300,$A224,'5.FF_EE'!$J$7:$J$300)</f>
        <v>0</v>
      </c>
      <c r="E224" s="60">
        <f t="shared" si="95"/>
        <v>0</v>
      </c>
      <c r="F224" s="59"/>
      <c r="G224" s="60">
        <f>SUMIF('6.AnexeFF'!$B$5:$B$3708,$A224,'6.AnexeFF'!R$5:R$3708)</f>
        <v>0</v>
      </c>
      <c r="H224" s="60">
        <f>SUMIF('6.AnexeFF'!$B$5:$B$3708,$A224,'6.AnexeFF'!M$5:M$3708)</f>
        <v>0</v>
      </c>
      <c r="I224" s="60">
        <f>SUMIF('6.AnexeFF'!$B$5:$B$3708,$A224,'6.AnexeFF'!O$5:O$3708)</f>
        <v>0</v>
      </c>
      <c r="J224" s="60">
        <f>SUMIF('6.AnexeFF'!$B$5:$B$3708,$A224,'6.AnexeFF'!P$5:P$3708)</f>
        <v>0</v>
      </c>
      <c r="K224" s="60">
        <f>SUMIF('6.AnexeFF'!$B$5:$B$3708,$A224,'6.AnexeFF'!Q$5:Q$3708)</f>
        <v>0</v>
      </c>
      <c r="L224" s="49">
        <f>SUMIF('6.AnexeFF'!$B$5:$B$3708,$A224,'6.AnexeFF'!N$5:N$3708)</f>
        <v>0</v>
      </c>
      <c r="N224" s="49">
        <f t="shared" si="92"/>
        <v>0</v>
      </c>
      <c r="O224" s="49">
        <f t="shared" si="93"/>
        <v>0</v>
      </c>
      <c r="P224" s="49">
        <f t="shared" si="94"/>
        <v>0</v>
      </c>
    </row>
    <row r="225" spans="1:16" hidden="1" outlineLevel="1" x14ac:dyDescent="0.2">
      <c r="A225" s="54" t="str">
        <f>A217&amp;", L/08"</f>
        <v>2032, L/08</v>
      </c>
      <c r="C225" s="60">
        <f>SUMIF('5.FF_EE'!$A$7:$A$300,$A225,'5.FF_EE'!$I$7:$I$300)</f>
        <v>0</v>
      </c>
      <c r="D225" s="60">
        <f>SUMIF('5.FF_EE'!$A$7:$A$300,$A225,'5.FF_EE'!$J$7:$J$300)</f>
        <v>0</v>
      </c>
      <c r="E225" s="60">
        <f t="shared" si="95"/>
        <v>0</v>
      </c>
      <c r="F225" s="59"/>
      <c r="G225" s="60">
        <f>SUMIF('6.AnexeFF'!$B$5:$B$3708,$A225,'6.AnexeFF'!R$5:R$3708)</f>
        <v>0</v>
      </c>
      <c r="H225" s="60">
        <f>SUMIF('6.AnexeFF'!$B$5:$B$3708,$A225,'6.AnexeFF'!M$5:M$3708)</f>
        <v>0</v>
      </c>
      <c r="I225" s="60">
        <f>SUMIF('6.AnexeFF'!$B$5:$B$3708,$A225,'6.AnexeFF'!O$5:O$3708)</f>
        <v>0</v>
      </c>
      <c r="J225" s="60">
        <f>SUMIF('6.AnexeFF'!$B$5:$B$3708,$A225,'6.AnexeFF'!P$5:P$3708)</f>
        <v>0</v>
      </c>
      <c r="K225" s="60">
        <f>SUMIF('6.AnexeFF'!$B$5:$B$3708,$A225,'6.AnexeFF'!Q$5:Q$3708)</f>
        <v>0</v>
      </c>
      <c r="L225" s="49">
        <f>SUMIF('6.AnexeFF'!$B$5:$B$3708,$A225,'6.AnexeFF'!N$5:N$3708)</f>
        <v>0</v>
      </c>
      <c r="N225" s="49">
        <f t="shared" si="92"/>
        <v>0</v>
      </c>
      <c r="O225" s="49">
        <f t="shared" si="93"/>
        <v>0</v>
      </c>
      <c r="P225" s="49">
        <f t="shared" si="94"/>
        <v>0</v>
      </c>
    </row>
    <row r="226" spans="1:16" hidden="1" outlineLevel="1" x14ac:dyDescent="0.2">
      <c r="A226" s="54" t="str">
        <f>A217&amp;", L/09"</f>
        <v>2032, L/09</v>
      </c>
      <c r="C226" s="60">
        <f>SUMIF('5.FF_EE'!$A$7:$A$300,$A226,'5.FF_EE'!$I$7:$I$300)</f>
        <v>0</v>
      </c>
      <c r="D226" s="60">
        <f>SUMIF('5.FF_EE'!$A$7:$A$300,$A226,'5.FF_EE'!$J$7:$J$300)</f>
        <v>0</v>
      </c>
      <c r="E226" s="60">
        <f t="shared" si="95"/>
        <v>0</v>
      </c>
      <c r="F226" s="59"/>
      <c r="G226" s="60">
        <f>SUMIF('6.AnexeFF'!$B$5:$B$3708,$A226,'6.AnexeFF'!R$5:R$3708)</f>
        <v>0</v>
      </c>
      <c r="H226" s="60">
        <f>SUMIF('6.AnexeFF'!$B$5:$B$3708,$A226,'6.AnexeFF'!M$5:M$3708)</f>
        <v>0</v>
      </c>
      <c r="I226" s="60">
        <f>SUMIF('6.AnexeFF'!$B$5:$B$3708,$A226,'6.AnexeFF'!O$5:O$3708)</f>
        <v>0</v>
      </c>
      <c r="J226" s="60">
        <f>SUMIF('6.AnexeFF'!$B$5:$B$3708,$A226,'6.AnexeFF'!P$5:P$3708)</f>
        <v>0</v>
      </c>
      <c r="K226" s="60">
        <f>SUMIF('6.AnexeFF'!$B$5:$B$3708,$A226,'6.AnexeFF'!Q$5:Q$3708)</f>
        <v>0</v>
      </c>
      <c r="L226" s="49">
        <f>SUMIF('6.AnexeFF'!$B$5:$B$3708,$A226,'6.AnexeFF'!N$5:N$3708)</f>
        <v>0</v>
      </c>
      <c r="N226" s="49">
        <f t="shared" si="92"/>
        <v>0</v>
      </c>
      <c r="O226" s="49">
        <f t="shared" si="93"/>
        <v>0</v>
      </c>
      <c r="P226" s="49">
        <f t="shared" si="94"/>
        <v>0</v>
      </c>
    </row>
    <row r="227" spans="1:16" hidden="1" outlineLevel="1" x14ac:dyDescent="0.2">
      <c r="A227" s="54" t="str">
        <f>A217&amp;", L/10"</f>
        <v>2032, L/10</v>
      </c>
      <c r="C227" s="60">
        <f>SUMIF('5.FF_EE'!$A$7:$A$300,$A227,'5.FF_EE'!$I$7:$I$300)</f>
        <v>0</v>
      </c>
      <c r="D227" s="60">
        <f>SUMIF('5.FF_EE'!$A$7:$A$300,$A227,'5.FF_EE'!$J$7:$J$300)</f>
        <v>0</v>
      </c>
      <c r="E227" s="60">
        <f t="shared" si="95"/>
        <v>0</v>
      </c>
      <c r="F227" s="59"/>
      <c r="G227" s="60">
        <f>SUMIF('6.AnexeFF'!$B$5:$B$3708,$A227,'6.AnexeFF'!R$5:R$3708)</f>
        <v>0</v>
      </c>
      <c r="H227" s="60">
        <f>SUMIF('6.AnexeFF'!$B$5:$B$3708,$A227,'6.AnexeFF'!M$5:M$3708)</f>
        <v>0</v>
      </c>
      <c r="I227" s="60">
        <f>SUMIF('6.AnexeFF'!$B$5:$B$3708,$A227,'6.AnexeFF'!O$5:O$3708)</f>
        <v>0</v>
      </c>
      <c r="J227" s="60">
        <f>SUMIF('6.AnexeFF'!$B$5:$B$3708,$A227,'6.AnexeFF'!P$5:P$3708)</f>
        <v>0</v>
      </c>
      <c r="K227" s="60">
        <f>SUMIF('6.AnexeFF'!$B$5:$B$3708,$A227,'6.AnexeFF'!Q$5:Q$3708)</f>
        <v>0</v>
      </c>
      <c r="L227" s="49">
        <f>SUMIF('6.AnexeFF'!$B$5:$B$3708,$A227,'6.AnexeFF'!N$5:N$3708)</f>
        <v>0</v>
      </c>
      <c r="N227" s="49">
        <f t="shared" si="92"/>
        <v>0</v>
      </c>
      <c r="O227" s="49">
        <f t="shared" si="93"/>
        <v>0</v>
      </c>
      <c r="P227" s="49">
        <f t="shared" si="94"/>
        <v>0</v>
      </c>
    </row>
    <row r="228" spans="1:16" hidden="1" outlineLevel="1" x14ac:dyDescent="0.2">
      <c r="A228" s="54" t="str">
        <f>A217&amp;", L/11"</f>
        <v>2032, L/11</v>
      </c>
      <c r="C228" s="60">
        <f>SUMIF('5.FF_EE'!$A$7:$A$300,$A228,'5.FF_EE'!$I$7:$I$300)</f>
        <v>0</v>
      </c>
      <c r="D228" s="60">
        <f>SUMIF('5.FF_EE'!$A$7:$A$300,$A228,'5.FF_EE'!$J$7:$J$300)</f>
        <v>0</v>
      </c>
      <c r="E228" s="60">
        <f t="shared" si="95"/>
        <v>0</v>
      </c>
      <c r="F228" s="59"/>
      <c r="G228" s="60">
        <f>SUMIF('6.AnexeFF'!$B$5:$B$3708,$A228,'6.AnexeFF'!R$5:R$3708)</f>
        <v>0</v>
      </c>
      <c r="H228" s="60">
        <f>SUMIF('6.AnexeFF'!$B$5:$B$3708,$A228,'6.AnexeFF'!M$5:M$3708)</f>
        <v>0</v>
      </c>
      <c r="I228" s="60">
        <f>SUMIF('6.AnexeFF'!$B$5:$B$3708,$A228,'6.AnexeFF'!O$5:O$3708)</f>
        <v>0</v>
      </c>
      <c r="J228" s="60">
        <f>SUMIF('6.AnexeFF'!$B$5:$B$3708,$A228,'6.AnexeFF'!P$5:P$3708)</f>
        <v>0</v>
      </c>
      <c r="K228" s="60">
        <f>SUMIF('6.AnexeFF'!$B$5:$B$3708,$A228,'6.AnexeFF'!Q$5:Q$3708)</f>
        <v>0</v>
      </c>
      <c r="L228" s="49">
        <f>SUMIF('6.AnexeFF'!$B$5:$B$3708,$A228,'6.AnexeFF'!N$5:N$3708)</f>
        <v>0</v>
      </c>
      <c r="N228" s="49">
        <f t="shared" si="92"/>
        <v>0</v>
      </c>
      <c r="O228" s="49">
        <f t="shared" si="93"/>
        <v>0</v>
      </c>
      <c r="P228" s="49">
        <f t="shared" si="94"/>
        <v>0</v>
      </c>
    </row>
    <row r="229" spans="1:16" hidden="1" outlineLevel="1" x14ac:dyDescent="0.2">
      <c r="A229" s="54" t="str">
        <f>A217&amp;", L/12"</f>
        <v>2032, L/12</v>
      </c>
      <c r="C229" s="60">
        <f>SUMIF('5.FF_EE'!$A$7:$A$300,$A229,'5.FF_EE'!$I$7:$I$300)</f>
        <v>0</v>
      </c>
      <c r="D229" s="60">
        <f>SUMIF('5.FF_EE'!$A$7:$A$300,$A229,'5.FF_EE'!$J$7:$J$300)</f>
        <v>0</v>
      </c>
      <c r="E229" s="60">
        <f t="shared" si="95"/>
        <v>0</v>
      </c>
      <c r="F229" s="59"/>
      <c r="G229" s="60">
        <f>SUMIF('6.AnexeFF'!$B$5:$B$3708,$A229,'6.AnexeFF'!R$5:R$3708)</f>
        <v>0</v>
      </c>
      <c r="H229" s="60">
        <f>SUMIF('6.AnexeFF'!$B$5:$B$3708,$A229,'6.AnexeFF'!M$5:M$3708)</f>
        <v>0</v>
      </c>
      <c r="I229" s="60">
        <f>SUMIF('6.AnexeFF'!$B$5:$B$3708,$A229,'6.AnexeFF'!O$5:O$3708)</f>
        <v>0</v>
      </c>
      <c r="J229" s="60">
        <f>SUMIF('6.AnexeFF'!$B$5:$B$3708,$A229,'6.AnexeFF'!P$5:P$3708)</f>
        <v>0</v>
      </c>
      <c r="K229" s="60">
        <f>SUMIF('6.AnexeFF'!$B$5:$B$3708,$A229,'6.AnexeFF'!Q$5:Q$3708)</f>
        <v>0</v>
      </c>
      <c r="L229" s="49">
        <f>SUMIF('6.AnexeFF'!$B$5:$B$3708,$A229,'6.AnexeFF'!N$5:N$3708)</f>
        <v>0</v>
      </c>
      <c r="N229" s="49">
        <f t="shared" si="92"/>
        <v>0</v>
      </c>
      <c r="O229" s="49">
        <f t="shared" si="93"/>
        <v>0</v>
      </c>
      <c r="P229" s="49">
        <f t="shared" si="94"/>
        <v>0</v>
      </c>
    </row>
    <row r="230" spans="1:16" s="47" customFormat="1" hidden="1" outlineLevel="1" x14ac:dyDescent="0.2">
      <c r="A230" s="46" t="s">
        <v>245</v>
      </c>
      <c r="C230" s="61">
        <f>SUM(C218:C229)</f>
        <v>0</v>
      </c>
      <c r="D230" s="61">
        <f>SUM(D218:D229)</f>
        <v>0</v>
      </c>
      <c r="E230" s="61">
        <f>SUM(E218:E229)</f>
        <v>0</v>
      </c>
      <c r="F230" s="62"/>
      <c r="G230" s="61">
        <f t="shared" ref="G230" si="96">SUM(G218:G229)</f>
        <v>0</v>
      </c>
      <c r="H230" s="61">
        <f>SUM(H218:H229)</f>
        <v>0</v>
      </c>
      <c r="I230" s="61">
        <f t="shared" ref="I230:L230" si="97">SUM(I218:I229)</f>
        <v>0</v>
      </c>
      <c r="J230" s="61">
        <f t="shared" si="97"/>
        <v>0</v>
      </c>
      <c r="K230" s="61">
        <f t="shared" si="97"/>
        <v>0</v>
      </c>
      <c r="L230" s="50">
        <f t="shared" si="97"/>
        <v>0</v>
      </c>
      <c r="N230" s="50">
        <f t="shared" si="92"/>
        <v>0</v>
      </c>
      <c r="O230" s="50">
        <f t="shared" si="93"/>
        <v>0</v>
      </c>
      <c r="P230" s="50">
        <f t="shared" si="94"/>
        <v>0</v>
      </c>
    </row>
    <row r="231" spans="1:16" hidden="1" outlineLevel="1" x14ac:dyDescent="0.2">
      <c r="A231" s="71">
        <f>A217+1</f>
        <v>2033</v>
      </c>
      <c r="C231" s="58"/>
      <c r="D231" s="58"/>
      <c r="E231" s="58"/>
      <c r="F231" s="59"/>
      <c r="G231" s="58"/>
      <c r="H231" s="58"/>
      <c r="I231" s="58"/>
      <c r="J231" s="58"/>
      <c r="K231" s="58"/>
      <c r="L231" s="48"/>
      <c r="N231" s="48"/>
      <c r="O231" s="48"/>
      <c r="P231" s="48"/>
    </row>
    <row r="232" spans="1:16" hidden="1" outlineLevel="1" x14ac:dyDescent="0.2">
      <c r="A232" s="54" t="str">
        <f>A231&amp;", L/01"</f>
        <v>2033, L/01</v>
      </c>
      <c r="C232" s="60">
        <f>SUMIF('5.FF_EE'!$A$7:$A$300,$A232,'5.FF_EE'!$I$7:$I$300)</f>
        <v>0</v>
      </c>
      <c r="D232" s="60">
        <f>SUMIF('5.FF_EE'!$A$7:$A$300,$A232,'5.FF_EE'!$J$7:$J$300)</f>
        <v>0</v>
      </c>
      <c r="E232" s="60">
        <f>C232-D232</f>
        <v>0</v>
      </c>
      <c r="F232" s="59"/>
      <c r="G232" s="60">
        <f>SUMIF('6.AnexeFF'!$B$5:$B$3708,$A232,'6.AnexeFF'!R$5:R$3708)</f>
        <v>0</v>
      </c>
      <c r="H232" s="60">
        <f>SUMIF('6.AnexeFF'!$B$5:$B$3708,$A232,'6.AnexeFF'!M$5:M$3708)</f>
        <v>0</v>
      </c>
      <c r="I232" s="60">
        <f>SUMIF('6.AnexeFF'!$B$5:$B$3708,$A232,'6.AnexeFF'!O$5:O$3708)</f>
        <v>0</v>
      </c>
      <c r="J232" s="60">
        <f>SUMIF('6.AnexeFF'!$B$5:$B$3708,$A232,'6.AnexeFF'!P$5:P$3708)</f>
        <v>0</v>
      </c>
      <c r="K232" s="60">
        <f>SUMIF('6.AnexeFF'!$B$5:$B$3708,$A232,'6.AnexeFF'!Q$5:Q$3708)</f>
        <v>0</v>
      </c>
      <c r="L232" s="49">
        <f>SUMIF('6.AnexeFF'!$B$5:$B$3708,$A232,'6.AnexeFF'!N$5:N$3708)</f>
        <v>0</v>
      </c>
      <c r="N232" s="49">
        <f t="shared" ref="N232:N244" si="98">ROUND(G232-C232,2)</f>
        <v>0</v>
      </c>
      <c r="O232" s="49">
        <f t="shared" ref="O232:O244" si="99">ROUND(J232-D232,2)</f>
        <v>0</v>
      </c>
      <c r="P232" s="49">
        <f t="shared" ref="P232:P244" si="100">ROUND(K232-E232,2)</f>
        <v>0</v>
      </c>
    </row>
    <row r="233" spans="1:16" hidden="1" outlineLevel="1" x14ac:dyDescent="0.2">
      <c r="A233" s="54" t="str">
        <f>A231&amp;", L/02"</f>
        <v>2033, L/02</v>
      </c>
      <c r="C233" s="60">
        <f>SUMIF('5.FF_EE'!$A$7:$A$300,$A233,'5.FF_EE'!$I$7:$I$300)</f>
        <v>0</v>
      </c>
      <c r="D233" s="60">
        <f>SUMIF('5.FF_EE'!$A$7:$A$300,$A233,'5.FF_EE'!$J$7:$J$300)</f>
        <v>0</v>
      </c>
      <c r="E233" s="60">
        <f t="shared" ref="E233:E243" si="101">C233-D233</f>
        <v>0</v>
      </c>
      <c r="F233" s="59"/>
      <c r="G233" s="60">
        <f>SUMIF('6.AnexeFF'!$B$5:$B$3708,$A233,'6.AnexeFF'!R$5:R$3708)</f>
        <v>0</v>
      </c>
      <c r="H233" s="60">
        <f>SUMIF('6.AnexeFF'!$B$5:$B$3708,$A233,'6.AnexeFF'!M$5:M$3708)</f>
        <v>0</v>
      </c>
      <c r="I233" s="60">
        <f>SUMIF('6.AnexeFF'!$B$5:$B$3708,$A233,'6.AnexeFF'!O$5:O$3708)</f>
        <v>0</v>
      </c>
      <c r="J233" s="60">
        <f>SUMIF('6.AnexeFF'!$B$5:$B$3708,$A233,'6.AnexeFF'!P$5:P$3708)</f>
        <v>0</v>
      </c>
      <c r="K233" s="60">
        <f>SUMIF('6.AnexeFF'!$B$5:$B$3708,$A233,'6.AnexeFF'!Q$5:Q$3708)</f>
        <v>0</v>
      </c>
      <c r="L233" s="49">
        <f>SUMIF('6.AnexeFF'!$B$5:$B$3708,$A233,'6.AnexeFF'!N$5:N$3708)</f>
        <v>0</v>
      </c>
      <c r="N233" s="49">
        <f t="shared" si="98"/>
        <v>0</v>
      </c>
      <c r="O233" s="49">
        <f t="shared" si="99"/>
        <v>0</v>
      </c>
      <c r="P233" s="49">
        <f t="shared" si="100"/>
        <v>0</v>
      </c>
    </row>
    <row r="234" spans="1:16" hidden="1" outlineLevel="1" x14ac:dyDescent="0.2">
      <c r="A234" s="54" t="str">
        <f>A231&amp;", L/03"</f>
        <v>2033, L/03</v>
      </c>
      <c r="C234" s="60">
        <f>SUMIF('5.FF_EE'!$A$7:$A$300,$A234,'5.FF_EE'!$I$7:$I$300)</f>
        <v>0</v>
      </c>
      <c r="D234" s="60">
        <f>SUMIF('5.FF_EE'!$A$7:$A$300,$A234,'5.FF_EE'!$J$7:$J$300)</f>
        <v>0</v>
      </c>
      <c r="E234" s="60">
        <f t="shared" si="101"/>
        <v>0</v>
      </c>
      <c r="F234" s="59"/>
      <c r="G234" s="60">
        <f>SUMIF('6.AnexeFF'!$B$5:$B$3708,$A234,'6.AnexeFF'!R$5:R$3708)</f>
        <v>0</v>
      </c>
      <c r="H234" s="60">
        <f>SUMIF('6.AnexeFF'!$B$5:$B$3708,$A234,'6.AnexeFF'!M$5:M$3708)</f>
        <v>0</v>
      </c>
      <c r="I234" s="60">
        <f>SUMIF('6.AnexeFF'!$B$5:$B$3708,$A234,'6.AnexeFF'!O$5:O$3708)</f>
        <v>0</v>
      </c>
      <c r="J234" s="60">
        <f>SUMIF('6.AnexeFF'!$B$5:$B$3708,$A234,'6.AnexeFF'!P$5:P$3708)</f>
        <v>0</v>
      </c>
      <c r="K234" s="60">
        <f>SUMIF('6.AnexeFF'!$B$5:$B$3708,$A234,'6.AnexeFF'!Q$5:Q$3708)</f>
        <v>0</v>
      </c>
      <c r="L234" s="49">
        <f>SUMIF('6.AnexeFF'!$B$5:$B$3708,$A234,'6.AnexeFF'!N$5:N$3708)</f>
        <v>0</v>
      </c>
      <c r="N234" s="49">
        <f t="shared" si="98"/>
        <v>0</v>
      </c>
      <c r="O234" s="49">
        <f t="shared" si="99"/>
        <v>0</v>
      </c>
      <c r="P234" s="49">
        <f t="shared" si="100"/>
        <v>0</v>
      </c>
    </row>
    <row r="235" spans="1:16" hidden="1" outlineLevel="1" x14ac:dyDescent="0.2">
      <c r="A235" s="54" t="str">
        <f>A231&amp;", L/04"</f>
        <v>2033, L/04</v>
      </c>
      <c r="C235" s="60">
        <f>SUMIF('5.FF_EE'!$A$7:$A$300,$A235,'5.FF_EE'!$I$7:$I$300)</f>
        <v>0</v>
      </c>
      <c r="D235" s="60">
        <f>SUMIF('5.FF_EE'!$A$7:$A$300,$A235,'5.FF_EE'!$J$7:$J$300)</f>
        <v>0</v>
      </c>
      <c r="E235" s="60">
        <f t="shared" si="101"/>
        <v>0</v>
      </c>
      <c r="F235" s="59"/>
      <c r="G235" s="60">
        <f>SUMIF('6.AnexeFF'!$B$5:$B$3708,$A235,'6.AnexeFF'!R$5:R$3708)</f>
        <v>0</v>
      </c>
      <c r="H235" s="60">
        <f>SUMIF('6.AnexeFF'!$B$5:$B$3708,$A235,'6.AnexeFF'!M$5:M$3708)</f>
        <v>0</v>
      </c>
      <c r="I235" s="60">
        <f>SUMIF('6.AnexeFF'!$B$5:$B$3708,$A235,'6.AnexeFF'!O$5:O$3708)</f>
        <v>0</v>
      </c>
      <c r="J235" s="60">
        <f>SUMIF('6.AnexeFF'!$B$5:$B$3708,$A235,'6.AnexeFF'!P$5:P$3708)</f>
        <v>0</v>
      </c>
      <c r="K235" s="60">
        <f>SUMIF('6.AnexeFF'!$B$5:$B$3708,$A235,'6.AnexeFF'!Q$5:Q$3708)</f>
        <v>0</v>
      </c>
      <c r="L235" s="49">
        <f>SUMIF('6.AnexeFF'!$B$5:$B$3708,$A235,'6.AnexeFF'!N$5:N$3708)</f>
        <v>0</v>
      </c>
      <c r="N235" s="49">
        <f t="shared" si="98"/>
        <v>0</v>
      </c>
      <c r="O235" s="49">
        <f t="shared" si="99"/>
        <v>0</v>
      </c>
      <c r="P235" s="49">
        <f t="shared" si="100"/>
        <v>0</v>
      </c>
    </row>
    <row r="236" spans="1:16" hidden="1" outlineLevel="1" x14ac:dyDescent="0.2">
      <c r="A236" s="54" t="str">
        <f>A231&amp;", L/05"</f>
        <v>2033, L/05</v>
      </c>
      <c r="C236" s="60">
        <f>SUMIF('5.FF_EE'!$A$7:$A$300,$A236,'5.FF_EE'!$I$7:$I$300)</f>
        <v>0</v>
      </c>
      <c r="D236" s="60">
        <f>SUMIF('5.FF_EE'!$A$7:$A$300,$A236,'5.FF_EE'!$J$7:$J$300)</f>
        <v>0</v>
      </c>
      <c r="E236" s="60">
        <f t="shared" si="101"/>
        <v>0</v>
      </c>
      <c r="F236" s="59"/>
      <c r="G236" s="60">
        <f>SUMIF('6.AnexeFF'!$B$5:$B$3708,$A236,'6.AnexeFF'!R$5:R$3708)</f>
        <v>0</v>
      </c>
      <c r="H236" s="60">
        <f>SUMIF('6.AnexeFF'!$B$5:$B$3708,$A236,'6.AnexeFF'!M$5:M$3708)</f>
        <v>0</v>
      </c>
      <c r="I236" s="60">
        <f>SUMIF('6.AnexeFF'!$B$5:$B$3708,$A236,'6.AnexeFF'!O$5:O$3708)</f>
        <v>0</v>
      </c>
      <c r="J236" s="60">
        <f>SUMIF('6.AnexeFF'!$B$5:$B$3708,$A236,'6.AnexeFF'!P$5:P$3708)</f>
        <v>0</v>
      </c>
      <c r="K236" s="60">
        <f>SUMIF('6.AnexeFF'!$B$5:$B$3708,$A236,'6.AnexeFF'!Q$5:Q$3708)</f>
        <v>0</v>
      </c>
      <c r="L236" s="49">
        <f>SUMIF('6.AnexeFF'!$B$5:$B$3708,$A236,'6.AnexeFF'!N$5:N$3708)</f>
        <v>0</v>
      </c>
      <c r="N236" s="49">
        <f t="shared" si="98"/>
        <v>0</v>
      </c>
      <c r="O236" s="49">
        <f t="shared" si="99"/>
        <v>0</v>
      </c>
      <c r="P236" s="49">
        <f t="shared" si="100"/>
        <v>0</v>
      </c>
    </row>
    <row r="237" spans="1:16" hidden="1" outlineLevel="1" x14ac:dyDescent="0.2">
      <c r="A237" s="54" t="str">
        <f>A231&amp;", L/06"</f>
        <v>2033, L/06</v>
      </c>
      <c r="C237" s="60">
        <f>SUMIF('5.FF_EE'!$A$7:$A$300,$A237,'5.FF_EE'!$I$7:$I$300)</f>
        <v>0</v>
      </c>
      <c r="D237" s="60">
        <f>SUMIF('5.FF_EE'!$A$7:$A$300,$A237,'5.FF_EE'!$J$7:$J$300)</f>
        <v>0</v>
      </c>
      <c r="E237" s="60">
        <f t="shared" si="101"/>
        <v>0</v>
      </c>
      <c r="F237" s="59"/>
      <c r="G237" s="60">
        <f>SUMIF('6.AnexeFF'!$B$5:$B$3708,$A237,'6.AnexeFF'!R$5:R$3708)</f>
        <v>0</v>
      </c>
      <c r="H237" s="60">
        <f>SUMIF('6.AnexeFF'!$B$5:$B$3708,$A237,'6.AnexeFF'!M$5:M$3708)</f>
        <v>0</v>
      </c>
      <c r="I237" s="60">
        <f>SUMIF('6.AnexeFF'!$B$5:$B$3708,$A237,'6.AnexeFF'!O$5:O$3708)</f>
        <v>0</v>
      </c>
      <c r="J237" s="60">
        <f>SUMIF('6.AnexeFF'!$B$5:$B$3708,$A237,'6.AnexeFF'!P$5:P$3708)</f>
        <v>0</v>
      </c>
      <c r="K237" s="60">
        <f>SUMIF('6.AnexeFF'!$B$5:$B$3708,$A237,'6.AnexeFF'!Q$5:Q$3708)</f>
        <v>0</v>
      </c>
      <c r="L237" s="49">
        <f>SUMIF('6.AnexeFF'!$B$5:$B$3708,$A237,'6.AnexeFF'!N$5:N$3708)</f>
        <v>0</v>
      </c>
      <c r="N237" s="49">
        <f t="shared" si="98"/>
        <v>0</v>
      </c>
      <c r="O237" s="49">
        <f t="shared" si="99"/>
        <v>0</v>
      </c>
      <c r="P237" s="49">
        <f t="shared" si="100"/>
        <v>0</v>
      </c>
    </row>
    <row r="238" spans="1:16" hidden="1" outlineLevel="1" x14ac:dyDescent="0.2">
      <c r="A238" s="54" t="str">
        <f>A231&amp;", L/07"</f>
        <v>2033, L/07</v>
      </c>
      <c r="C238" s="60">
        <f>SUMIF('5.FF_EE'!$A$7:$A$300,$A238,'5.FF_EE'!$I$7:$I$300)</f>
        <v>0</v>
      </c>
      <c r="D238" s="60">
        <f>SUMIF('5.FF_EE'!$A$7:$A$300,$A238,'5.FF_EE'!$J$7:$J$300)</f>
        <v>0</v>
      </c>
      <c r="E238" s="60">
        <f t="shared" si="101"/>
        <v>0</v>
      </c>
      <c r="F238" s="59"/>
      <c r="G238" s="60">
        <f>SUMIF('6.AnexeFF'!$B$5:$B$3708,$A238,'6.AnexeFF'!R$5:R$3708)</f>
        <v>0</v>
      </c>
      <c r="H238" s="60">
        <f>SUMIF('6.AnexeFF'!$B$5:$B$3708,$A238,'6.AnexeFF'!M$5:M$3708)</f>
        <v>0</v>
      </c>
      <c r="I238" s="60">
        <f>SUMIF('6.AnexeFF'!$B$5:$B$3708,$A238,'6.AnexeFF'!O$5:O$3708)</f>
        <v>0</v>
      </c>
      <c r="J238" s="60">
        <f>SUMIF('6.AnexeFF'!$B$5:$B$3708,$A238,'6.AnexeFF'!P$5:P$3708)</f>
        <v>0</v>
      </c>
      <c r="K238" s="60">
        <f>SUMIF('6.AnexeFF'!$B$5:$B$3708,$A238,'6.AnexeFF'!Q$5:Q$3708)</f>
        <v>0</v>
      </c>
      <c r="L238" s="49">
        <f>SUMIF('6.AnexeFF'!$B$5:$B$3708,$A238,'6.AnexeFF'!N$5:N$3708)</f>
        <v>0</v>
      </c>
      <c r="N238" s="49">
        <f t="shared" si="98"/>
        <v>0</v>
      </c>
      <c r="O238" s="49">
        <f t="shared" si="99"/>
        <v>0</v>
      </c>
      <c r="P238" s="49">
        <f t="shared" si="100"/>
        <v>0</v>
      </c>
    </row>
    <row r="239" spans="1:16" hidden="1" outlineLevel="1" x14ac:dyDescent="0.2">
      <c r="A239" s="54" t="str">
        <f>A231&amp;", L/08"</f>
        <v>2033, L/08</v>
      </c>
      <c r="C239" s="60">
        <f>SUMIF('5.FF_EE'!$A$7:$A$300,$A239,'5.FF_EE'!$I$7:$I$300)</f>
        <v>0</v>
      </c>
      <c r="D239" s="60">
        <f>SUMIF('5.FF_EE'!$A$7:$A$300,$A239,'5.FF_EE'!$J$7:$J$300)</f>
        <v>0</v>
      </c>
      <c r="E239" s="60">
        <f t="shared" si="101"/>
        <v>0</v>
      </c>
      <c r="F239" s="59"/>
      <c r="G239" s="60">
        <f>SUMIF('6.AnexeFF'!$B$5:$B$3708,$A239,'6.AnexeFF'!R$5:R$3708)</f>
        <v>0</v>
      </c>
      <c r="H239" s="60">
        <f>SUMIF('6.AnexeFF'!$B$5:$B$3708,$A239,'6.AnexeFF'!M$5:M$3708)</f>
        <v>0</v>
      </c>
      <c r="I239" s="60">
        <f>SUMIF('6.AnexeFF'!$B$5:$B$3708,$A239,'6.AnexeFF'!O$5:O$3708)</f>
        <v>0</v>
      </c>
      <c r="J239" s="60">
        <f>SUMIF('6.AnexeFF'!$B$5:$B$3708,$A239,'6.AnexeFF'!P$5:P$3708)</f>
        <v>0</v>
      </c>
      <c r="K239" s="60">
        <f>SUMIF('6.AnexeFF'!$B$5:$B$3708,$A239,'6.AnexeFF'!Q$5:Q$3708)</f>
        <v>0</v>
      </c>
      <c r="L239" s="49">
        <f>SUMIF('6.AnexeFF'!$B$5:$B$3708,$A239,'6.AnexeFF'!N$5:N$3708)</f>
        <v>0</v>
      </c>
      <c r="N239" s="49">
        <f t="shared" si="98"/>
        <v>0</v>
      </c>
      <c r="O239" s="49">
        <f t="shared" si="99"/>
        <v>0</v>
      </c>
      <c r="P239" s="49">
        <f t="shared" si="100"/>
        <v>0</v>
      </c>
    </row>
    <row r="240" spans="1:16" hidden="1" outlineLevel="1" x14ac:dyDescent="0.2">
      <c r="A240" s="54" t="str">
        <f>A231&amp;", L/09"</f>
        <v>2033, L/09</v>
      </c>
      <c r="C240" s="60">
        <f>SUMIF('5.FF_EE'!$A$7:$A$300,$A240,'5.FF_EE'!$I$7:$I$300)</f>
        <v>0</v>
      </c>
      <c r="D240" s="60">
        <f>SUMIF('5.FF_EE'!$A$7:$A$300,$A240,'5.FF_EE'!$J$7:$J$300)</f>
        <v>0</v>
      </c>
      <c r="E240" s="60">
        <f t="shared" si="101"/>
        <v>0</v>
      </c>
      <c r="F240" s="59"/>
      <c r="G240" s="60">
        <f>SUMIF('6.AnexeFF'!$B$5:$B$3708,$A240,'6.AnexeFF'!R$5:R$3708)</f>
        <v>0</v>
      </c>
      <c r="H240" s="60">
        <f>SUMIF('6.AnexeFF'!$B$5:$B$3708,$A240,'6.AnexeFF'!M$5:M$3708)</f>
        <v>0</v>
      </c>
      <c r="I240" s="60">
        <f>SUMIF('6.AnexeFF'!$B$5:$B$3708,$A240,'6.AnexeFF'!O$5:O$3708)</f>
        <v>0</v>
      </c>
      <c r="J240" s="60">
        <f>SUMIF('6.AnexeFF'!$B$5:$B$3708,$A240,'6.AnexeFF'!P$5:P$3708)</f>
        <v>0</v>
      </c>
      <c r="K240" s="60">
        <f>SUMIF('6.AnexeFF'!$B$5:$B$3708,$A240,'6.AnexeFF'!Q$5:Q$3708)</f>
        <v>0</v>
      </c>
      <c r="L240" s="49">
        <f>SUMIF('6.AnexeFF'!$B$5:$B$3708,$A240,'6.AnexeFF'!N$5:N$3708)</f>
        <v>0</v>
      </c>
      <c r="N240" s="49">
        <f t="shared" si="98"/>
        <v>0</v>
      </c>
      <c r="O240" s="49">
        <f t="shared" si="99"/>
        <v>0</v>
      </c>
      <c r="P240" s="49">
        <f t="shared" si="100"/>
        <v>0</v>
      </c>
    </row>
    <row r="241" spans="1:16" hidden="1" outlineLevel="1" x14ac:dyDescent="0.2">
      <c r="A241" s="54" t="str">
        <f>A231&amp;", L/10"</f>
        <v>2033, L/10</v>
      </c>
      <c r="C241" s="60">
        <f>SUMIF('5.FF_EE'!$A$7:$A$300,$A241,'5.FF_EE'!$I$7:$I$300)</f>
        <v>0</v>
      </c>
      <c r="D241" s="60">
        <f>SUMIF('5.FF_EE'!$A$7:$A$300,$A241,'5.FF_EE'!$J$7:$J$300)</f>
        <v>0</v>
      </c>
      <c r="E241" s="60">
        <f t="shared" si="101"/>
        <v>0</v>
      </c>
      <c r="F241" s="59"/>
      <c r="G241" s="60">
        <f>SUMIF('6.AnexeFF'!$B$5:$B$3708,$A241,'6.AnexeFF'!R$5:R$3708)</f>
        <v>0</v>
      </c>
      <c r="H241" s="60">
        <f>SUMIF('6.AnexeFF'!$B$5:$B$3708,$A241,'6.AnexeFF'!M$5:M$3708)</f>
        <v>0</v>
      </c>
      <c r="I241" s="60">
        <f>SUMIF('6.AnexeFF'!$B$5:$B$3708,$A241,'6.AnexeFF'!O$5:O$3708)</f>
        <v>0</v>
      </c>
      <c r="J241" s="60">
        <f>SUMIF('6.AnexeFF'!$B$5:$B$3708,$A241,'6.AnexeFF'!P$5:P$3708)</f>
        <v>0</v>
      </c>
      <c r="K241" s="60">
        <f>SUMIF('6.AnexeFF'!$B$5:$B$3708,$A241,'6.AnexeFF'!Q$5:Q$3708)</f>
        <v>0</v>
      </c>
      <c r="L241" s="49">
        <f>SUMIF('6.AnexeFF'!$B$5:$B$3708,$A241,'6.AnexeFF'!N$5:N$3708)</f>
        <v>0</v>
      </c>
      <c r="N241" s="49">
        <f t="shared" si="98"/>
        <v>0</v>
      </c>
      <c r="O241" s="49">
        <f t="shared" si="99"/>
        <v>0</v>
      </c>
      <c r="P241" s="49">
        <f t="shared" si="100"/>
        <v>0</v>
      </c>
    </row>
    <row r="242" spans="1:16" hidden="1" outlineLevel="1" x14ac:dyDescent="0.2">
      <c r="A242" s="54" t="str">
        <f>A231&amp;", L/11"</f>
        <v>2033, L/11</v>
      </c>
      <c r="C242" s="60">
        <f>SUMIF('5.FF_EE'!$A$7:$A$300,$A242,'5.FF_EE'!$I$7:$I$300)</f>
        <v>0</v>
      </c>
      <c r="D242" s="60">
        <f>SUMIF('5.FF_EE'!$A$7:$A$300,$A242,'5.FF_EE'!$J$7:$J$300)</f>
        <v>0</v>
      </c>
      <c r="E242" s="60">
        <f t="shared" si="101"/>
        <v>0</v>
      </c>
      <c r="F242" s="59"/>
      <c r="G242" s="60">
        <f>SUMIF('6.AnexeFF'!$B$5:$B$3708,$A242,'6.AnexeFF'!R$5:R$3708)</f>
        <v>0</v>
      </c>
      <c r="H242" s="60">
        <f>SUMIF('6.AnexeFF'!$B$5:$B$3708,$A242,'6.AnexeFF'!M$5:M$3708)</f>
        <v>0</v>
      </c>
      <c r="I242" s="60">
        <f>SUMIF('6.AnexeFF'!$B$5:$B$3708,$A242,'6.AnexeFF'!O$5:O$3708)</f>
        <v>0</v>
      </c>
      <c r="J242" s="60">
        <f>SUMIF('6.AnexeFF'!$B$5:$B$3708,$A242,'6.AnexeFF'!P$5:P$3708)</f>
        <v>0</v>
      </c>
      <c r="K242" s="60">
        <f>SUMIF('6.AnexeFF'!$B$5:$B$3708,$A242,'6.AnexeFF'!Q$5:Q$3708)</f>
        <v>0</v>
      </c>
      <c r="L242" s="49">
        <f>SUMIF('6.AnexeFF'!$B$5:$B$3708,$A242,'6.AnexeFF'!N$5:N$3708)</f>
        <v>0</v>
      </c>
      <c r="N242" s="49">
        <f t="shared" si="98"/>
        <v>0</v>
      </c>
      <c r="O242" s="49">
        <f t="shared" si="99"/>
        <v>0</v>
      </c>
      <c r="P242" s="49">
        <f t="shared" si="100"/>
        <v>0</v>
      </c>
    </row>
    <row r="243" spans="1:16" hidden="1" outlineLevel="1" x14ac:dyDescent="0.2">
      <c r="A243" s="54" t="str">
        <f>A231&amp;", L/12"</f>
        <v>2033, L/12</v>
      </c>
      <c r="C243" s="60">
        <f>SUMIF('5.FF_EE'!$A$7:$A$300,$A243,'5.FF_EE'!$I$7:$I$300)</f>
        <v>0</v>
      </c>
      <c r="D243" s="60">
        <f>SUMIF('5.FF_EE'!$A$7:$A$300,$A243,'5.FF_EE'!$J$7:$J$300)</f>
        <v>0</v>
      </c>
      <c r="E243" s="60">
        <f t="shared" si="101"/>
        <v>0</v>
      </c>
      <c r="F243" s="59"/>
      <c r="G243" s="60">
        <f>SUMIF('6.AnexeFF'!$B$5:$B$3708,$A243,'6.AnexeFF'!R$5:R$3708)</f>
        <v>0</v>
      </c>
      <c r="H243" s="60">
        <f>SUMIF('6.AnexeFF'!$B$5:$B$3708,$A243,'6.AnexeFF'!M$5:M$3708)</f>
        <v>0</v>
      </c>
      <c r="I243" s="60">
        <f>SUMIF('6.AnexeFF'!$B$5:$B$3708,$A243,'6.AnexeFF'!O$5:O$3708)</f>
        <v>0</v>
      </c>
      <c r="J243" s="60">
        <f>SUMIF('6.AnexeFF'!$B$5:$B$3708,$A243,'6.AnexeFF'!P$5:P$3708)</f>
        <v>0</v>
      </c>
      <c r="K243" s="60">
        <f>SUMIF('6.AnexeFF'!$B$5:$B$3708,$A243,'6.AnexeFF'!Q$5:Q$3708)</f>
        <v>0</v>
      </c>
      <c r="L243" s="49">
        <f>SUMIF('6.AnexeFF'!$B$5:$B$3708,$A243,'6.AnexeFF'!N$5:N$3708)</f>
        <v>0</v>
      </c>
      <c r="N243" s="49">
        <f t="shared" si="98"/>
        <v>0</v>
      </c>
      <c r="O243" s="49">
        <f t="shared" si="99"/>
        <v>0</v>
      </c>
      <c r="P243" s="49">
        <f t="shared" si="100"/>
        <v>0</v>
      </c>
    </row>
    <row r="244" spans="1:16" s="47" customFormat="1" hidden="1" outlineLevel="1" x14ac:dyDescent="0.2">
      <c r="A244" s="46" t="s">
        <v>245</v>
      </c>
      <c r="C244" s="61">
        <f>SUM(C232:C243)</f>
        <v>0</v>
      </c>
      <c r="D244" s="61">
        <f>SUM(D232:D243)</f>
        <v>0</v>
      </c>
      <c r="E244" s="61">
        <f>SUM(E232:E243)</f>
        <v>0</v>
      </c>
      <c r="F244" s="62"/>
      <c r="G244" s="61">
        <f t="shared" ref="G244" si="102">SUM(G232:G243)</f>
        <v>0</v>
      </c>
      <c r="H244" s="61">
        <f>SUM(H232:H243)</f>
        <v>0</v>
      </c>
      <c r="I244" s="61">
        <f t="shared" ref="I244:L244" si="103">SUM(I232:I243)</f>
        <v>0</v>
      </c>
      <c r="J244" s="61">
        <f t="shared" si="103"/>
        <v>0</v>
      </c>
      <c r="K244" s="61">
        <f t="shared" si="103"/>
        <v>0</v>
      </c>
      <c r="L244" s="50">
        <f t="shared" si="103"/>
        <v>0</v>
      </c>
      <c r="N244" s="50">
        <f t="shared" si="98"/>
        <v>0</v>
      </c>
      <c r="O244" s="50">
        <f t="shared" si="99"/>
        <v>0</v>
      </c>
      <c r="P244" s="50">
        <f t="shared" si="100"/>
        <v>0</v>
      </c>
    </row>
    <row r="245" spans="1:16" hidden="1" outlineLevel="1" x14ac:dyDescent="0.2">
      <c r="A245" s="71">
        <f>A231+1</f>
        <v>2034</v>
      </c>
      <c r="C245" s="58"/>
      <c r="D245" s="58"/>
      <c r="E245" s="58"/>
      <c r="F245" s="59"/>
      <c r="G245" s="58"/>
      <c r="H245" s="58"/>
      <c r="I245" s="58"/>
      <c r="J245" s="58"/>
      <c r="K245" s="58"/>
      <c r="L245" s="48"/>
      <c r="N245" s="48"/>
      <c r="O245" s="48"/>
      <c r="P245" s="48"/>
    </row>
    <row r="246" spans="1:16" hidden="1" outlineLevel="1" x14ac:dyDescent="0.2">
      <c r="A246" s="54" t="str">
        <f>A245&amp;", L/01"</f>
        <v>2034, L/01</v>
      </c>
      <c r="C246" s="60">
        <f>SUMIF('5.FF_EE'!$A$7:$A$300,$A246,'5.FF_EE'!$I$7:$I$300)</f>
        <v>0</v>
      </c>
      <c r="D246" s="60">
        <f>SUMIF('5.FF_EE'!$A$7:$A$300,$A246,'5.FF_EE'!$J$7:$J$300)</f>
        <v>0</v>
      </c>
      <c r="E246" s="60">
        <f>C246-D246</f>
        <v>0</v>
      </c>
      <c r="F246" s="59"/>
      <c r="G246" s="60">
        <f>SUMIF('6.AnexeFF'!$B$5:$B$3708,$A246,'6.AnexeFF'!R$5:R$3708)</f>
        <v>0</v>
      </c>
      <c r="H246" s="60">
        <f>SUMIF('6.AnexeFF'!$B$5:$B$3708,$A246,'6.AnexeFF'!M$5:M$3708)</f>
        <v>0</v>
      </c>
      <c r="I246" s="60">
        <f>SUMIF('6.AnexeFF'!$B$5:$B$3708,$A246,'6.AnexeFF'!O$5:O$3708)</f>
        <v>0</v>
      </c>
      <c r="J246" s="60">
        <f>SUMIF('6.AnexeFF'!$B$5:$B$3708,$A246,'6.AnexeFF'!P$5:P$3708)</f>
        <v>0</v>
      </c>
      <c r="K246" s="60">
        <f>SUMIF('6.AnexeFF'!$B$5:$B$3708,$A246,'6.AnexeFF'!Q$5:Q$3708)</f>
        <v>0</v>
      </c>
      <c r="L246" s="49">
        <f>SUMIF('6.AnexeFF'!$B$5:$B$3708,$A246,'6.AnexeFF'!N$5:N$3708)</f>
        <v>0</v>
      </c>
      <c r="N246" s="49">
        <f t="shared" ref="N246:N258" si="104">ROUND(G246-C246,2)</f>
        <v>0</v>
      </c>
      <c r="O246" s="49">
        <f t="shared" ref="O246:O258" si="105">ROUND(J246-D246,2)</f>
        <v>0</v>
      </c>
      <c r="P246" s="49">
        <f t="shared" ref="P246:P258" si="106">ROUND(K246-E246,2)</f>
        <v>0</v>
      </c>
    </row>
    <row r="247" spans="1:16" hidden="1" outlineLevel="1" x14ac:dyDescent="0.2">
      <c r="A247" s="54" t="str">
        <f>A245&amp;", L/02"</f>
        <v>2034, L/02</v>
      </c>
      <c r="C247" s="60">
        <f>SUMIF('5.FF_EE'!$A$7:$A$300,$A247,'5.FF_EE'!$I$7:$I$300)</f>
        <v>0</v>
      </c>
      <c r="D247" s="60">
        <f>SUMIF('5.FF_EE'!$A$7:$A$300,$A247,'5.FF_EE'!$J$7:$J$300)</f>
        <v>0</v>
      </c>
      <c r="E247" s="60">
        <f t="shared" ref="E247:E257" si="107">C247-D247</f>
        <v>0</v>
      </c>
      <c r="F247" s="59"/>
      <c r="G247" s="60">
        <f>SUMIF('6.AnexeFF'!$B$5:$B$3708,$A247,'6.AnexeFF'!R$5:R$3708)</f>
        <v>0</v>
      </c>
      <c r="H247" s="60">
        <f>SUMIF('6.AnexeFF'!$B$5:$B$3708,$A247,'6.AnexeFF'!M$5:M$3708)</f>
        <v>0</v>
      </c>
      <c r="I247" s="60">
        <f>SUMIF('6.AnexeFF'!$B$5:$B$3708,$A247,'6.AnexeFF'!O$5:O$3708)</f>
        <v>0</v>
      </c>
      <c r="J247" s="60">
        <f>SUMIF('6.AnexeFF'!$B$5:$B$3708,$A247,'6.AnexeFF'!P$5:P$3708)</f>
        <v>0</v>
      </c>
      <c r="K247" s="60">
        <f>SUMIF('6.AnexeFF'!$B$5:$B$3708,$A247,'6.AnexeFF'!Q$5:Q$3708)</f>
        <v>0</v>
      </c>
      <c r="L247" s="49">
        <f>SUMIF('6.AnexeFF'!$B$5:$B$3708,$A247,'6.AnexeFF'!N$5:N$3708)</f>
        <v>0</v>
      </c>
      <c r="N247" s="49">
        <f t="shared" si="104"/>
        <v>0</v>
      </c>
      <c r="O247" s="49">
        <f t="shared" si="105"/>
        <v>0</v>
      </c>
      <c r="P247" s="49">
        <f t="shared" si="106"/>
        <v>0</v>
      </c>
    </row>
    <row r="248" spans="1:16" hidden="1" outlineLevel="1" x14ac:dyDescent="0.2">
      <c r="A248" s="54" t="str">
        <f>A245&amp;", L/03"</f>
        <v>2034, L/03</v>
      </c>
      <c r="C248" s="60">
        <f>SUMIF('5.FF_EE'!$A$7:$A$300,$A248,'5.FF_EE'!$I$7:$I$300)</f>
        <v>0</v>
      </c>
      <c r="D248" s="60">
        <f>SUMIF('5.FF_EE'!$A$7:$A$300,$A248,'5.FF_EE'!$J$7:$J$300)</f>
        <v>0</v>
      </c>
      <c r="E248" s="60">
        <f t="shared" si="107"/>
        <v>0</v>
      </c>
      <c r="F248" s="59"/>
      <c r="G248" s="60">
        <f>SUMIF('6.AnexeFF'!$B$5:$B$3708,$A248,'6.AnexeFF'!R$5:R$3708)</f>
        <v>0</v>
      </c>
      <c r="H248" s="60">
        <f>SUMIF('6.AnexeFF'!$B$5:$B$3708,$A248,'6.AnexeFF'!M$5:M$3708)</f>
        <v>0</v>
      </c>
      <c r="I248" s="60">
        <f>SUMIF('6.AnexeFF'!$B$5:$B$3708,$A248,'6.AnexeFF'!O$5:O$3708)</f>
        <v>0</v>
      </c>
      <c r="J248" s="60">
        <f>SUMIF('6.AnexeFF'!$B$5:$B$3708,$A248,'6.AnexeFF'!P$5:P$3708)</f>
        <v>0</v>
      </c>
      <c r="K248" s="60">
        <f>SUMIF('6.AnexeFF'!$B$5:$B$3708,$A248,'6.AnexeFF'!Q$5:Q$3708)</f>
        <v>0</v>
      </c>
      <c r="L248" s="49">
        <f>SUMIF('6.AnexeFF'!$B$5:$B$3708,$A248,'6.AnexeFF'!N$5:N$3708)</f>
        <v>0</v>
      </c>
      <c r="N248" s="49">
        <f t="shared" si="104"/>
        <v>0</v>
      </c>
      <c r="O248" s="49">
        <f t="shared" si="105"/>
        <v>0</v>
      </c>
      <c r="P248" s="49">
        <f t="shared" si="106"/>
        <v>0</v>
      </c>
    </row>
    <row r="249" spans="1:16" hidden="1" outlineLevel="1" x14ac:dyDescent="0.2">
      <c r="A249" s="54" t="str">
        <f>A245&amp;", L/04"</f>
        <v>2034, L/04</v>
      </c>
      <c r="C249" s="60">
        <f>SUMIF('5.FF_EE'!$A$7:$A$300,$A249,'5.FF_EE'!$I$7:$I$300)</f>
        <v>0</v>
      </c>
      <c r="D249" s="60">
        <f>SUMIF('5.FF_EE'!$A$7:$A$300,$A249,'5.FF_EE'!$J$7:$J$300)</f>
        <v>0</v>
      </c>
      <c r="E249" s="60">
        <f t="shared" si="107"/>
        <v>0</v>
      </c>
      <c r="F249" s="59"/>
      <c r="G249" s="60">
        <f>SUMIF('6.AnexeFF'!$B$5:$B$3708,$A249,'6.AnexeFF'!R$5:R$3708)</f>
        <v>0</v>
      </c>
      <c r="H249" s="60">
        <f>SUMIF('6.AnexeFF'!$B$5:$B$3708,$A249,'6.AnexeFF'!M$5:M$3708)</f>
        <v>0</v>
      </c>
      <c r="I249" s="60">
        <f>SUMIF('6.AnexeFF'!$B$5:$B$3708,$A249,'6.AnexeFF'!O$5:O$3708)</f>
        <v>0</v>
      </c>
      <c r="J249" s="60">
        <f>SUMIF('6.AnexeFF'!$B$5:$B$3708,$A249,'6.AnexeFF'!P$5:P$3708)</f>
        <v>0</v>
      </c>
      <c r="K249" s="60">
        <f>SUMIF('6.AnexeFF'!$B$5:$B$3708,$A249,'6.AnexeFF'!Q$5:Q$3708)</f>
        <v>0</v>
      </c>
      <c r="L249" s="49">
        <f>SUMIF('6.AnexeFF'!$B$5:$B$3708,$A249,'6.AnexeFF'!N$5:N$3708)</f>
        <v>0</v>
      </c>
      <c r="N249" s="49">
        <f t="shared" si="104"/>
        <v>0</v>
      </c>
      <c r="O249" s="49">
        <f t="shared" si="105"/>
        <v>0</v>
      </c>
      <c r="P249" s="49">
        <f t="shared" si="106"/>
        <v>0</v>
      </c>
    </row>
    <row r="250" spans="1:16" hidden="1" outlineLevel="1" x14ac:dyDescent="0.2">
      <c r="A250" s="54" t="str">
        <f>A245&amp;", L/05"</f>
        <v>2034, L/05</v>
      </c>
      <c r="C250" s="60">
        <f>SUMIF('5.FF_EE'!$A$7:$A$300,$A250,'5.FF_EE'!$I$7:$I$300)</f>
        <v>0</v>
      </c>
      <c r="D250" s="60">
        <f>SUMIF('5.FF_EE'!$A$7:$A$300,$A250,'5.FF_EE'!$J$7:$J$300)</f>
        <v>0</v>
      </c>
      <c r="E250" s="60">
        <f t="shared" si="107"/>
        <v>0</v>
      </c>
      <c r="F250" s="59"/>
      <c r="G250" s="60">
        <f>SUMIF('6.AnexeFF'!$B$5:$B$3708,$A250,'6.AnexeFF'!R$5:R$3708)</f>
        <v>0</v>
      </c>
      <c r="H250" s="60">
        <f>SUMIF('6.AnexeFF'!$B$5:$B$3708,$A250,'6.AnexeFF'!M$5:M$3708)</f>
        <v>0</v>
      </c>
      <c r="I250" s="60">
        <f>SUMIF('6.AnexeFF'!$B$5:$B$3708,$A250,'6.AnexeFF'!O$5:O$3708)</f>
        <v>0</v>
      </c>
      <c r="J250" s="60">
        <f>SUMIF('6.AnexeFF'!$B$5:$B$3708,$A250,'6.AnexeFF'!P$5:P$3708)</f>
        <v>0</v>
      </c>
      <c r="K250" s="60">
        <f>SUMIF('6.AnexeFF'!$B$5:$B$3708,$A250,'6.AnexeFF'!Q$5:Q$3708)</f>
        <v>0</v>
      </c>
      <c r="L250" s="49">
        <f>SUMIF('6.AnexeFF'!$B$5:$B$3708,$A250,'6.AnexeFF'!N$5:N$3708)</f>
        <v>0</v>
      </c>
      <c r="N250" s="49">
        <f t="shared" si="104"/>
        <v>0</v>
      </c>
      <c r="O250" s="49">
        <f t="shared" si="105"/>
        <v>0</v>
      </c>
      <c r="P250" s="49">
        <f t="shared" si="106"/>
        <v>0</v>
      </c>
    </row>
    <row r="251" spans="1:16" hidden="1" outlineLevel="1" x14ac:dyDescent="0.2">
      <c r="A251" s="54" t="str">
        <f>A245&amp;", L/06"</f>
        <v>2034, L/06</v>
      </c>
      <c r="C251" s="60">
        <f>SUMIF('5.FF_EE'!$A$7:$A$300,$A251,'5.FF_EE'!$I$7:$I$300)</f>
        <v>0</v>
      </c>
      <c r="D251" s="60">
        <f>SUMIF('5.FF_EE'!$A$7:$A$300,$A251,'5.FF_EE'!$J$7:$J$300)</f>
        <v>0</v>
      </c>
      <c r="E251" s="60">
        <f t="shared" si="107"/>
        <v>0</v>
      </c>
      <c r="F251" s="59"/>
      <c r="G251" s="60">
        <f>SUMIF('6.AnexeFF'!$B$5:$B$3708,$A251,'6.AnexeFF'!R$5:R$3708)</f>
        <v>0</v>
      </c>
      <c r="H251" s="60">
        <f>SUMIF('6.AnexeFF'!$B$5:$B$3708,$A251,'6.AnexeFF'!M$5:M$3708)</f>
        <v>0</v>
      </c>
      <c r="I251" s="60">
        <f>SUMIF('6.AnexeFF'!$B$5:$B$3708,$A251,'6.AnexeFF'!O$5:O$3708)</f>
        <v>0</v>
      </c>
      <c r="J251" s="60">
        <f>SUMIF('6.AnexeFF'!$B$5:$B$3708,$A251,'6.AnexeFF'!P$5:P$3708)</f>
        <v>0</v>
      </c>
      <c r="K251" s="60">
        <f>SUMIF('6.AnexeFF'!$B$5:$B$3708,$A251,'6.AnexeFF'!Q$5:Q$3708)</f>
        <v>0</v>
      </c>
      <c r="L251" s="49">
        <f>SUMIF('6.AnexeFF'!$B$5:$B$3708,$A251,'6.AnexeFF'!N$5:N$3708)</f>
        <v>0</v>
      </c>
      <c r="N251" s="49">
        <f t="shared" si="104"/>
        <v>0</v>
      </c>
      <c r="O251" s="49">
        <f t="shared" si="105"/>
        <v>0</v>
      </c>
      <c r="P251" s="49">
        <f t="shared" si="106"/>
        <v>0</v>
      </c>
    </row>
    <row r="252" spans="1:16" hidden="1" outlineLevel="1" x14ac:dyDescent="0.2">
      <c r="A252" s="54" t="str">
        <f>A245&amp;", L/07"</f>
        <v>2034, L/07</v>
      </c>
      <c r="C252" s="60">
        <f>SUMIF('5.FF_EE'!$A$7:$A$300,$A252,'5.FF_EE'!$I$7:$I$300)</f>
        <v>0</v>
      </c>
      <c r="D252" s="60">
        <f>SUMIF('5.FF_EE'!$A$7:$A$300,$A252,'5.FF_EE'!$J$7:$J$300)</f>
        <v>0</v>
      </c>
      <c r="E252" s="60">
        <f t="shared" si="107"/>
        <v>0</v>
      </c>
      <c r="F252" s="59"/>
      <c r="G252" s="60">
        <f>SUMIF('6.AnexeFF'!$B$5:$B$3708,$A252,'6.AnexeFF'!R$5:R$3708)</f>
        <v>0</v>
      </c>
      <c r="H252" s="60">
        <f>SUMIF('6.AnexeFF'!$B$5:$B$3708,$A252,'6.AnexeFF'!M$5:M$3708)</f>
        <v>0</v>
      </c>
      <c r="I252" s="60">
        <f>SUMIF('6.AnexeFF'!$B$5:$B$3708,$A252,'6.AnexeFF'!O$5:O$3708)</f>
        <v>0</v>
      </c>
      <c r="J252" s="60">
        <f>SUMIF('6.AnexeFF'!$B$5:$B$3708,$A252,'6.AnexeFF'!P$5:P$3708)</f>
        <v>0</v>
      </c>
      <c r="K252" s="60">
        <f>SUMIF('6.AnexeFF'!$B$5:$B$3708,$A252,'6.AnexeFF'!Q$5:Q$3708)</f>
        <v>0</v>
      </c>
      <c r="L252" s="49">
        <f>SUMIF('6.AnexeFF'!$B$5:$B$3708,$A252,'6.AnexeFF'!N$5:N$3708)</f>
        <v>0</v>
      </c>
      <c r="N252" s="49">
        <f t="shared" si="104"/>
        <v>0</v>
      </c>
      <c r="O252" s="49">
        <f t="shared" si="105"/>
        <v>0</v>
      </c>
      <c r="P252" s="49">
        <f t="shared" si="106"/>
        <v>0</v>
      </c>
    </row>
    <row r="253" spans="1:16" hidden="1" outlineLevel="1" x14ac:dyDescent="0.2">
      <c r="A253" s="54" t="str">
        <f>A245&amp;", L/08"</f>
        <v>2034, L/08</v>
      </c>
      <c r="C253" s="60">
        <f>SUMIF('5.FF_EE'!$A$7:$A$300,$A253,'5.FF_EE'!$I$7:$I$300)</f>
        <v>0</v>
      </c>
      <c r="D253" s="60">
        <f>SUMIF('5.FF_EE'!$A$7:$A$300,$A253,'5.FF_EE'!$J$7:$J$300)</f>
        <v>0</v>
      </c>
      <c r="E253" s="60">
        <f t="shared" si="107"/>
        <v>0</v>
      </c>
      <c r="F253" s="59"/>
      <c r="G253" s="60">
        <f>SUMIF('6.AnexeFF'!$B$5:$B$3708,$A253,'6.AnexeFF'!R$5:R$3708)</f>
        <v>0</v>
      </c>
      <c r="H253" s="60">
        <f>SUMIF('6.AnexeFF'!$B$5:$B$3708,$A253,'6.AnexeFF'!M$5:M$3708)</f>
        <v>0</v>
      </c>
      <c r="I253" s="60">
        <f>SUMIF('6.AnexeFF'!$B$5:$B$3708,$A253,'6.AnexeFF'!O$5:O$3708)</f>
        <v>0</v>
      </c>
      <c r="J253" s="60">
        <f>SUMIF('6.AnexeFF'!$B$5:$B$3708,$A253,'6.AnexeFF'!P$5:P$3708)</f>
        <v>0</v>
      </c>
      <c r="K253" s="60">
        <f>SUMIF('6.AnexeFF'!$B$5:$B$3708,$A253,'6.AnexeFF'!Q$5:Q$3708)</f>
        <v>0</v>
      </c>
      <c r="L253" s="49">
        <f>SUMIF('6.AnexeFF'!$B$5:$B$3708,$A253,'6.AnexeFF'!N$5:N$3708)</f>
        <v>0</v>
      </c>
      <c r="N253" s="49">
        <f t="shared" si="104"/>
        <v>0</v>
      </c>
      <c r="O253" s="49">
        <f t="shared" si="105"/>
        <v>0</v>
      </c>
      <c r="P253" s="49">
        <f t="shared" si="106"/>
        <v>0</v>
      </c>
    </row>
    <row r="254" spans="1:16" hidden="1" outlineLevel="1" x14ac:dyDescent="0.2">
      <c r="A254" s="54" t="str">
        <f>A245&amp;", L/09"</f>
        <v>2034, L/09</v>
      </c>
      <c r="C254" s="60">
        <f>SUMIF('5.FF_EE'!$A$7:$A$300,$A254,'5.FF_EE'!$I$7:$I$300)</f>
        <v>0</v>
      </c>
      <c r="D254" s="60">
        <f>SUMIF('5.FF_EE'!$A$7:$A$300,$A254,'5.FF_EE'!$J$7:$J$300)</f>
        <v>0</v>
      </c>
      <c r="E254" s="60">
        <f t="shared" si="107"/>
        <v>0</v>
      </c>
      <c r="F254" s="59"/>
      <c r="G254" s="60">
        <f>SUMIF('6.AnexeFF'!$B$5:$B$3708,$A254,'6.AnexeFF'!R$5:R$3708)</f>
        <v>0</v>
      </c>
      <c r="H254" s="60">
        <f>SUMIF('6.AnexeFF'!$B$5:$B$3708,$A254,'6.AnexeFF'!M$5:M$3708)</f>
        <v>0</v>
      </c>
      <c r="I254" s="60">
        <f>SUMIF('6.AnexeFF'!$B$5:$B$3708,$A254,'6.AnexeFF'!O$5:O$3708)</f>
        <v>0</v>
      </c>
      <c r="J254" s="60">
        <f>SUMIF('6.AnexeFF'!$B$5:$B$3708,$A254,'6.AnexeFF'!P$5:P$3708)</f>
        <v>0</v>
      </c>
      <c r="K254" s="60">
        <f>SUMIF('6.AnexeFF'!$B$5:$B$3708,$A254,'6.AnexeFF'!Q$5:Q$3708)</f>
        <v>0</v>
      </c>
      <c r="L254" s="49">
        <f>SUMIF('6.AnexeFF'!$B$5:$B$3708,$A254,'6.AnexeFF'!N$5:N$3708)</f>
        <v>0</v>
      </c>
      <c r="N254" s="49">
        <f t="shared" si="104"/>
        <v>0</v>
      </c>
      <c r="O254" s="49">
        <f t="shared" si="105"/>
        <v>0</v>
      </c>
      <c r="P254" s="49">
        <f t="shared" si="106"/>
        <v>0</v>
      </c>
    </row>
    <row r="255" spans="1:16" hidden="1" outlineLevel="1" x14ac:dyDescent="0.2">
      <c r="A255" s="54" t="str">
        <f>A245&amp;", L/10"</f>
        <v>2034, L/10</v>
      </c>
      <c r="C255" s="60">
        <f>SUMIF('5.FF_EE'!$A$7:$A$300,$A255,'5.FF_EE'!$I$7:$I$300)</f>
        <v>0</v>
      </c>
      <c r="D255" s="60">
        <f>SUMIF('5.FF_EE'!$A$7:$A$300,$A255,'5.FF_EE'!$J$7:$J$300)</f>
        <v>0</v>
      </c>
      <c r="E255" s="60">
        <f t="shared" si="107"/>
        <v>0</v>
      </c>
      <c r="F255" s="59"/>
      <c r="G255" s="60">
        <f>SUMIF('6.AnexeFF'!$B$5:$B$3708,$A255,'6.AnexeFF'!R$5:R$3708)</f>
        <v>0</v>
      </c>
      <c r="H255" s="60">
        <f>SUMIF('6.AnexeFF'!$B$5:$B$3708,$A255,'6.AnexeFF'!M$5:M$3708)</f>
        <v>0</v>
      </c>
      <c r="I255" s="60">
        <f>SUMIF('6.AnexeFF'!$B$5:$B$3708,$A255,'6.AnexeFF'!O$5:O$3708)</f>
        <v>0</v>
      </c>
      <c r="J255" s="60">
        <f>SUMIF('6.AnexeFF'!$B$5:$B$3708,$A255,'6.AnexeFF'!P$5:P$3708)</f>
        <v>0</v>
      </c>
      <c r="K255" s="60">
        <f>SUMIF('6.AnexeFF'!$B$5:$B$3708,$A255,'6.AnexeFF'!Q$5:Q$3708)</f>
        <v>0</v>
      </c>
      <c r="L255" s="49">
        <f>SUMIF('6.AnexeFF'!$B$5:$B$3708,$A255,'6.AnexeFF'!N$5:N$3708)</f>
        <v>0</v>
      </c>
      <c r="N255" s="49">
        <f t="shared" si="104"/>
        <v>0</v>
      </c>
      <c r="O255" s="49">
        <f t="shared" si="105"/>
        <v>0</v>
      </c>
      <c r="P255" s="49">
        <f t="shared" si="106"/>
        <v>0</v>
      </c>
    </row>
    <row r="256" spans="1:16" hidden="1" outlineLevel="1" x14ac:dyDescent="0.2">
      <c r="A256" s="54" t="str">
        <f>A245&amp;", L/11"</f>
        <v>2034, L/11</v>
      </c>
      <c r="C256" s="60">
        <f>SUMIF('5.FF_EE'!$A$7:$A$300,$A256,'5.FF_EE'!$I$7:$I$300)</f>
        <v>0</v>
      </c>
      <c r="D256" s="60">
        <f>SUMIF('5.FF_EE'!$A$7:$A$300,$A256,'5.FF_EE'!$J$7:$J$300)</f>
        <v>0</v>
      </c>
      <c r="E256" s="60">
        <f t="shared" si="107"/>
        <v>0</v>
      </c>
      <c r="F256" s="59"/>
      <c r="G256" s="60">
        <f>SUMIF('6.AnexeFF'!$B$5:$B$3708,$A256,'6.AnexeFF'!R$5:R$3708)</f>
        <v>0</v>
      </c>
      <c r="H256" s="60">
        <f>SUMIF('6.AnexeFF'!$B$5:$B$3708,$A256,'6.AnexeFF'!M$5:M$3708)</f>
        <v>0</v>
      </c>
      <c r="I256" s="60">
        <f>SUMIF('6.AnexeFF'!$B$5:$B$3708,$A256,'6.AnexeFF'!O$5:O$3708)</f>
        <v>0</v>
      </c>
      <c r="J256" s="60">
        <f>SUMIF('6.AnexeFF'!$B$5:$B$3708,$A256,'6.AnexeFF'!P$5:P$3708)</f>
        <v>0</v>
      </c>
      <c r="K256" s="60">
        <f>SUMIF('6.AnexeFF'!$B$5:$B$3708,$A256,'6.AnexeFF'!Q$5:Q$3708)</f>
        <v>0</v>
      </c>
      <c r="L256" s="49">
        <f>SUMIF('6.AnexeFF'!$B$5:$B$3708,$A256,'6.AnexeFF'!N$5:N$3708)</f>
        <v>0</v>
      </c>
      <c r="N256" s="49">
        <f t="shared" si="104"/>
        <v>0</v>
      </c>
      <c r="O256" s="49">
        <f t="shared" si="105"/>
        <v>0</v>
      </c>
      <c r="P256" s="49">
        <f t="shared" si="106"/>
        <v>0</v>
      </c>
    </row>
    <row r="257" spans="1:16" hidden="1" outlineLevel="1" x14ac:dyDescent="0.2">
      <c r="A257" s="54" t="str">
        <f>A245&amp;", L/12"</f>
        <v>2034, L/12</v>
      </c>
      <c r="C257" s="60">
        <f>SUMIF('5.FF_EE'!$A$7:$A$300,$A257,'5.FF_EE'!$I$7:$I$300)</f>
        <v>0</v>
      </c>
      <c r="D257" s="60">
        <f>SUMIF('5.FF_EE'!$A$7:$A$300,$A257,'5.FF_EE'!$J$7:$J$300)</f>
        <v>0</v>
      </c>
      <c r="E257" s="60">
        <f t="shared" si="107"/>
        <v>0</v>
      </c>
      <c r="F257" s="59"/>
      <c r="G257" s="60">
        <f>SUMIF('6.AnexeFF'!$B$5:$B$3708,$A257,'6.AnexeFF'!R$5:R$3708)</f>
        <v>0</v>
      </c>
      <c r="H257" s="60">
        <f>SUMIF('6.AnexeFF'!$B$5:$B$3708,$A257,'6.AnexeFF'!M$5:M$3708)</f>
        <v>0</v>
      </c>
      <c r="I257" s="60">
        <f>SUMIF('6.AnexeFF'!$B$5:$B$3708,$A257,'6.AnexeFF'!O$5:O$3708)</f>
        <v>0</v>
      </c>
      <c r="J257" s="60">
        <f>SUMIF('6.AnexeFF'!$B$5:$B$3708,$A257,'6.AnexeFF'!P$5:P$3708)</f>
        <v>0</v>
      </c>
      <c r="K257" s="60">
        <f>SUMIF('6.AnexeFF'!$B$5:$B$3708,$A257,'6.AnexeFF'!Q$5:Q$3708)</f>
        <v>0</v>
      </c>
      <c r="L257" s="49">
        <f>SUMIF('6.AnexeFF'!$B$5:$B$3708,$A257,'6.AnexeFF'!N$5:N$3708)</f>
        <v>0</v>
      </c>
      <c r="N257" s="49">
        <f t="shared" si="104"/>
        <v>0</v>
      </c>
      <c r="O257" s="49">
        <f t="shared" si="105"/>
        <v>0</v>
      </c>
      <c r="P257" s="49">
        <f t="shared" si="106"/>
        <v>0</v>
      </c>
    </row>
    <row r="258" spans="1:16" s="47" customFormat="1" hidden="1" outlineLevel="1" x14ac:dyDescent="0.2">
      <c r="A258" s="46" t="s">
        <v>245</v>
      </c>
      <c r="C258" s="61">
        <f>SUM(C246:C257)</f>
        <v>0</v>
      </c>
      <c r="D258" s="61">
        <f>SUM(D246:D257)</f>
        <v>0</v>
      </c>
      <c r="E258" s="61">
        <f>SUM(E246:E257)</f>
        <v>0</v>
      </c>
      <c r="F258" s="62"/>
      <c r="G258" s="61">
        <f t="shared" ref="G258" si="108">SUM(G246:G257)</f>
        <v>0</v>
      </c>
      <c r="H258" s="61">
        <f>SUM(H246:H257)</f>
        <v>0</v>
      </c>
      <c r="I258" s="61">
        <f t="shared" ref="I258:L258" si="109">SUM(I246:I257)</f>
        <v>0</v>
      </c>
      <c r="J258" s="61">
        <f t="shared" si="109"/>
        <v>0</v>
      </c>
      <c r="K258" s="61">
        <f t="shared" si="109"/>
        <v>0</v>
      </c>
      <c r="L258" s="50">
        <f t="shared" si="109"/>
        <v>0</v>
      </c>
      <c r="N258" s="50">
        <f t="shared" si="104"/>
        <v>0</v>
      </c>
      <c r="O258" s="50">
        <f t="shared" si="105"/>
        <v>0</v>
      </c>
      <c r="P258" s="50">
        <f t="shared" si="106"/>
        <v>0</v>
      </c>
    </row>
    <row r="259" spans="1:16" hidden="1" outlineLevel="1" x14ac:dyDescent="0.2">
      <c r="A259" s="71">
        <f>A245+1</f>
        <v>2035</v>
      </c>
      <c r="C259" s="58"/>
      <c r="D259" s="58"/>
      <c r="E259" s="58"/>
      <c r="F259" s="59"/>
      <c r="G259" s="58"/>
      <c r="H259" s="58"/>
      <c r="I259" s="58"/>
      <c r="J259" s="58"/>
      <c r="K259" s="58"/>
      <c r="L259" s="48"/>
      <c r="N259" s="48"/>
      <c r="O259" s="48"/>
      <c r="P259" s="48"/>
    </row>
    <row r="260" spans="1:16" hidden="1" outlineLevel="1" x14ac:dyDescent="0.2">
      <c r="A260" s="54" t="str">
        <f>A259&amp;", L/01"</f>
        <v>2035, L/01</v>
      </c>
      <c r="C260" s="60">
        <f>SUMIF('5.FF_EE'!$A$7:$A$300,$A260,'5.FF_EE'!$I$7:$I$300)</f>
        <v>0</v>
      </c>
      <c r="D260" s="60">
        <f>SUMIF('5.FF_EE'!$A$7:$A$300,$A260,'5.FF_EE'!$J$7:$J$300)</f>
        <v>0</v>
      </c>
      <c r="E260" s="60">
        <f>C260-D260</f>
        <v>0</v>
      </c>
      <c r="F260" s="59"/>
      <c r="G260" s="60">
        <f>SUMIF('6.AnexeFF'!$B$5:$B$3708,$A260,'6.AnexeFF'!R$5:R$3708)</f>
        <v>0</v>
      </c>
      <c r="H260" s="60">
        <f>SUMIF('6.AnexeFF'!$B$5:$B$3708,$A260,'6.AnexeFF'!M$5:M$3708)</f>
        <v>0</v>
      </c>
      <c r="I260" s="60">
        <f>SUMIF('6.AnexeFF'!$B$5:$B$3708,$A260,'6.AnexeFF'!O$5:O$3708)</f>
        <v>0</v>
      </c>
      <c r="J260" s="60">
        <f>SUMIF('6.AnexeFF'!$B$5:$B$3708,$A260,'6.AnexeFF'!P$5:P$3708)</f>
        <v>0</v>
      </c>
      <c r="K260" s="60">
        <f>SUMIF('6.AnexeFF'!$B$5:$B$3708,$A260,'6.AnexeFF'!Q$5:Q$3708)</f>
        <v>0</v>
      </c>
      <c r="L260" s="49">
        <f>SUMIF('6.AnexeFF'!$B$5:$B$3708,$A260,'6.AnexeFF'!N$5:N$3708)</f>
        <v>0</v>
      </c>
      <c r="N260" s="49">
        <f t="shared" ref="N260:N272" si="110">ROUND(G260-C260,2)</f>
        <v>0</v>
      </c>
      <c r="O260" s="49">
        <f t="shared" ref="O260:O272" si="111">ROUND(J260-D260,2)</f>
        <v>0</v>
      </c>
      <c r="P260" s="49">
        <f t="shared" ref="P260:P272" si="112">ROUND(K260-E260,2)</f>
        <v>0</v>
      </c>
    </row>
    <row r="261" spans="1:16" hidden="1" outlineLevel="1" x14ac:dyDescent="0.2">
      <c r="A261" s="54" t="str">
        <f>A259&amp;", L/02"</f>
        <v>2035, L/02</v>
      </c>
      <c r="C261" s="60">
        <f>SUMIF('5.FF_EE'!$A$7:$A$300,$A261,'5.FF_EE'!$I$7:$I$300)</f>
        <v>0</v>
      </c>
      <c r="D261" s="60">
        <f>SUMIF('5.FF_EE'!$A$7:$A$300,$A261,'5.FF_EE'!$J$7:$J$300)</f>
        <v>0</v>
      </c>
      <c r="E261" s="60">
        <f t="shared" ref="E261:E271" si="113">C261-D261</f>
        <v>0</v>
      </c>
      <c r="F261" s="59"/>
      <c r="G261" s="60">
        <f>SUMIF('6.AnexeFF'!$B$5:$B$3708,$A261,'6.AnexeFF'!R$5:R$3708)</f>
        <v>0</v>
      </c>
      <c r="H261" s="60">
        <f>SUMIF('6.AnexeFF'!$B$5:$B$3708,$A261,'6.AnexeFF'!M$5:M$3708)</f>
        <v>0</v>
      </c>
      <c r="I261" s="60">
        <f>SUMIF('6.AnexeFF'!$B$5:$B$3708,$A261,'6.AnexeFF'!O$5:O$3708)</f>
        <v>0</v>
      </c>
      <c r="J261" s="60">
        <f>SUMIF('6.AnexeFF'!$B$5:$B$3708,$A261,'6.AnexeFF'!P$5:P$3708)</f>
        <v>0</v>
      </c>
      <c r="K261" s="60">
        <f>SUMIF('6.AnexeFF'!$B$5:$B$3708,$A261,'6.AnexeFF'!Q$5:Q$3708)</f>
        <v>0</v>
      </c>
      <c r="L261" s="49">
        <f>SUMIF('6.AnexeFF'!$B$5:$B$3708,$A261,'6.AnexeFF'!N$5:N$3708)</f>
        <v>0</v>
      </c>
      <c r="N261" s="49">
        <f t="shared" si="110"/>
        <v>0</v>
      </c>
      <c r="O261" s="49">
        <f t="shared" si="111"/>
        <v>0</v>
      </c>
      <c r="P261" s="49">
        <f t="shared" si="112"/>
        <v>0</v>
      </c>
    </row>
    <row r="262" spans="1:16" hidden="1" outlineLevel="1" x14ac:dyDescent="0.2">
      <c r="A262" s="54" t="str">
        <f>A259&amp;", L/03"</f>
        <v>2035, L/03</v>
      </c>
      <c r="C262" s="60">
        <f>SUMIF('5.FF_EE'!$A$7:$A$300,$A262,'5.FF_EE'!$I$7:$I$300)</f>
        <v>0</v>
      </c>
      <c r="D262" s="60">
        <f>SUMIF('5.FF_EE'!$A$7:$A$300,$A262,'5.FF_EE'!$J$7:$J$300)</f>
        <v>0</v>
      </c>
      <c r="E262" s="60">
        <f t="shared" si="113"/>
        <v>0</v>
      </c>
      <c r="F262" s="59"/>
      <c r="G262" s="60">
        <f>SUMIF('6.AnexeFF'!$B$5:$B$3708,$A262,'6.AnexeFF'!R$5:R$3708)</f>
        <v>0</v>
      </c>
      <c r="H262" s="60">
        <f>SUMIF('6.AnexeFF'!$B$5:$B$3708,$A262,'6.AnexeFF'!M$5:M$3708)</f>
        <v>0</v>
      </c>
      <c r="I262" s="60">
        <f>SUMIF('6.AnexeFF'!$B$5:$B$3708,$A262,'6.AnexeFF'!O$5:O$3708)</f>
        <v>0</v>
      </c>
      <c r="J262" s="60">
        <f>SUMIF('6.AnexeFF'!$B$5:$B$3708,$A262,'6.AnexeFF'!P$5:P$3708)</f>
        <v>0</v>
      </c>
      <c r="K262" s="60">
        <f>SUMIF('6.AnexeFF'!$B$5:$B$3708,$A262,'6.AnexeFF'!Q$5:Q$3708)</f>
        <v>0</v>
      </c>
      <c r="L262" s="49">
        <f>SUMIF('6.AnexeFF'!$B$5:$B$3708,$A262,'6.AnexeFF'!N$5:N$3708)</f>
        <v>0</v>
      </c>
      <c r="N262" s="49">
        <f t="shared" si="110"/>
        <v>0</v>
      </c>
      <c r="O262" s="49">
        <f t="shared" si="111"/>
        <v>0</v>
      </c>
      <c r="P262" s="49">
        <f t="shared" si="112"/>
        <v>0</v>
      </c>
    </row>
    <row r="263" spans="1:16" hidden="1" outlineLevel="1" x14ac:dyDescent="0.2">
      <c r="A263" s="54" t="str">
        <f>A259&amp;", L/04"</f>
        <v>2035, L/04</v>
      </c>
      <c r="C263" s="60">
        <f>SUMIF('5.FF_EE'!$A$7:$A$300,$A263,'5.FF_EE'!$I$7:$I$300)</f>
        <v>0</v>
      </c>
      <c r="D263" s="60">
        <f>SUMIF('5.FF_EE'!$A$7:$A$300,$A263,'5.FF_EE'!$J$7:$J$300)</f>
        <v>0</v>
      </c>
      <c r="E263" s="60">
        <f t="shared" si="113"/>
        <v>0</v>
      </c>
      <c r="F263" s="59"/>
      <c r="G263" s="60">
        <f>SUMIF('6.AnexeFF'!$B$5:$B$3708,$A263,'6.AnexeFF'!R$5:R$3708)</f>
        <v>0</v>
      </c>
      <c r="H263" s="60">
        <f>SUMIF('6.AnexeFF'!$B$5:$B$3708,$A263,'6.AnexeFF'!M$5:M$3708)</f>
        <v>0</v>
      </c>
      <c r="I263" s="60">
        <f>SUMIF('6.AnexeFF'!$B$5:$B$3708,$A263,'6.AnexeFF'!O$5:O$3708)</f>
        <v>0</v>
      </c>
      <c r="J263" s="60">
        <f>SUMIF('6.AnexeFF'!$B$5:$B$3708,$A263,'6.AnexeFF'!P$5:P$3708)</f>
        <v>0</v>
      </c>
      <c r="K263" s="60">
        <f>SUMIF('6.AnexeFF'!$B$5:$B$3708,$A263,'6.AnexeFF'!Q$5:Q$3708)</f>
        <v>0</v>
      </c>
      <c r="L263" s="49">
        <f>SUMIF('6.AnexeFF'!$B$5:$B$3708,$A263,'6.AnexeFF'!N$5:N$3708)</f>
        <v>0</v>
      </c>
      <c r="N263" s="49">
        <f t="shared" si="110"/>
        <v>0</v>
      </c>
      <c r="O263" s="49">
        <f t="shared" si="111"/>
        <v>0</v>
      </c>
      <c r="P263" s="49">
        <f t="shared" si="112"/>
        <v>0</v>
      </c>
    </row>
    <row r="264" spans="1:16" hidden="1" outlineLevel="1" x14ac:dyDescent="0.2">
      <c r="A264" s="54" t="str">
        <f>A259&amp;", L/05"</f>
        <v>2035, L/05</v>
      </c>
      <c r="C264" s="60">
        <f>SUMIF('5.FF_EE'!$A$7:$A$300,$A264,'5.FF_EE'!$I$7:$I$300)</f>
        <v>0</v>
      </c>
      <c r="D264" s="60">
        <f>SUMIF('5.FF_EE'!$A$7:$A$300,$A264,'5.FF_EE'!$J$7:$J$300)</f>
        <v>0</v>
      </c>
      <c r="E264" s="60">
        <f t="shared" si="113"/>
        <v>0</v>
      </c>
      <c r="F264" s="59"/>
      <c r="G264" s="60">
        <f>SUMIF('6.AnexeFF'!$B$5:$B$3708,$A264,'6.AnexeFF'!R$5:R$3708)</f>
        <v>0</v>
      </c>
      <c r="H264" s="60">
        <f>SUMIF('6.AnexeFF'!$B$5:$B$3708,$A264,'6.AnexeFF'!M$5:M$3708)</f>
        <v>0</v>
      </c>
      <c r="I264" s="60">
        <f>SUMIF('6.AnexeFF'!$B$5:$B$3708,$A264,'6.AnexeFF'!O$5:O$3708)</f>
        <v>0</v>
      </c>
      <c r="J264" s="60">
        <f>SUMIF('6.AnexeFF'!$B$5:$B$3708,$A264,'6.AnexeFF'!P$5:P$3708)</f>
        <v>0</v>
      </c>
      <c r="K264" s="60">
        <f>SUMIF('6.AnexeFF'!$B$5:$B$3708,$A264,'6.AnexeFF'!Q$5:Q$3708)</f>
        <v>0</v>
      </c>
      <c r="L264" s="49">
        <f>SUMIF('6.AnexeFF'!$B$5:$B$3708,$A264,'6.AnexeFF'!N$5:N$3708)</f>
        <v>0</v>
      </c>
      <c r="N264" s="49">
        <f t="shared" si="110"/>
        <v>0</v>
      </c>
      <c r="O264" s="49">
        <f t="shared" si="111"/>
        <v>0</v>
      </c>
      <c r="P264" s="49">
        <f t="shared" si="112"/>
        <v>0</v>
      </c>
    </row>
    <row r="265" spans="1:16" hidden="1" outlineLevel="1" x14ac:dyDescent="0.2">
      <c r="A265" s="54" t="str">
        <f>A259&amp;", L/06"</f>
        <v>2035, L/06</v>
      </c>
      <c r="C265" s="60">
        <f>SUMIF('5.FF_EE'!$A$7:$A$300,$A265,'5.FF_EE'!$I$7:$I$300)</f>
        <v>0</v>
      </c>
      <c r="D265" s="60">
        <f>SUMIF('5.FF_EE'!$A$7:$A$300,$A265,'5.FF_EE'!$J$7:$J$300)</f>
        <v>0</v>
      </c>
      <c r="E265" s="60">
        <f t="shared" si="113"/>
        <v>0</v>
      </c>
      <c r="F265" s="59"/>
      <c r="G265" s="60">
        <f>SUMIF('6.AnexeFF'!$B$5:$B$3708,$A265,'6.AnexeFF'!R$5:R$3708)</f>
        <v>0</v>
      </c>
      <c r="H265" s="60">
        <f>SUMIF('6.AnexeFF'!$B$5:$B$3708,$A265,'6.AnexeFF'!M$5:M$3708)</f>
        <v>0</v>
      </c>
      <c r="I265" s="60">
        <f>SUMIF('6.AnexeFF'!$B$5:$B$3708,$A265,'6.AnexeFF'!O$5:O$3708)</f>
        <v>0</v>
      </c>
      <c r="J265" s="60">
        <f>SUMIF('6.AnexeFF'!$B$5:$B$3708,$A265,'6.AnexeFF'!P$5:P$3708)</f>
        <v>0</v>
      </c>
      <c r="K265" s="60">
        <f>SUMIF('6.AnexeFF'!$B$5:$B$3708,$A265,'6.AnexeFF'!Q$5:Q$3708)</f>
        <v>0</v>
      </c>
      <c r="L265" s="49">
        <f>SUMIF('6.AnexeFF'!$B$5:$B$3708,$A265,'6.AnexeFF'!N$5:N$3708)</f>
        <v>0</v>
      </c>
      <c r="N265" s="49">
        <f t="shared" si="110"/>
        <v>0</v>
      </c>
      <c r="O265" s="49">
        <f t="shared" si="111"/>
        <v>0</v>
      </c>
      <c r="P265" s="49">
        <f t="shared" si="112"/>
        <v>0</v>
      </c>
    </row>
    <row r="266" spans="1:16" hidden="1" outlineLevel="1" x14ac:dyDescent="0.2">
      <c r="A266" s="54" t="str">
        <f>A259&amp;", L/07"</f>
        <v>2035, L/07</v>
      </c>
      <c r="C266" s="60">
        <f>SUMIF('5.FF_EE'!$A$7:$A$300,$A266,'5.FF_EE'!$I$7:$I$300)</f>
        <v>0</v>
      </c>
      <c r="D266" s="60">
        <f>SUMIF('5.FF_EE'!$A$7:$A$300,$A266,'5.FF_EE'!$J$7:$J$300)</f>
        <v>0</v>
      </c>
      <c r="E266" s="60">
        <f t="shared" si="113"/>
        <v>0</v>
      </c>
      <c r="F266" s="59"/>
      <c r="G266" s="60">
        <f>SUMIF('6.AnexeFF'!$B$5:$B$3708,$A266,'6.AnexeFF'!R$5:R$3708)</f>
        <v>0</v>
      </c>
      <c r="H266" s="60">
        <f>SUMIF('6.AnexeFF'!$B$5:$B$3708,$A266,'6.AnexeFF'!M$5:M$3708)</f>
        <v>0</v>
      </c>
      <c r="I266" s="60">
        <f>SUMIF('6.AnexeFF'!$B$5:$B$3708,$A266,'6.AnexeFF'!O$5:O$3708)</f>
        <v>0</v>
      </c>
      <c r="J266" s="60">
        <f>SUMIF('6.AnexeFF'!$B$5:$B$3708,$A266,'6.AnexeFF'!P$5:P$3708)</f>
        <v>0</v>
      </c>
      <c r="K266" s="60">
        <f>SUMIF('6.AnexeFF'!$B$5:$B$3708,$A266,'6.AnexeFF'!Q$5:Q$3708)</f>
        <v>0</v>
      </c>
      <c r="L266" s="49">
        <f>SUMIF('6.AnexeFF'!$B$5:$B$3708,$A266,'6.AnexeFF'!N$5:N$3708)</f>
        <v>0</v>
      </c>
      <c r="N266" s="49">
        <f t="shared" si="110"/>
        <v>0</v>
      </c>
      <c r="O266" s="49">
        <f t="shared" si="111"/>
        <v>0</v>
      </c>
      <c r="P266" s="49">
        <f t="shared" si="112"/>
        <v>0</v>
      </c>
    </row>
    <row r="267" spans="1:16" hidden="1" outlineLevel="1" x14ac:dyDescent="0.2">
      <c r="A267" s="54" t="str">
        <f>A259&amp;", L/08"</f>
        <v>2035, L/08</v>
      </c>
      <c r="C267" s="60">
        <f>SUMIF('5.FF_EE'!$A$7:$A$300,$A267,'5.FF_EE'!$I$7:$I$300)</f>
        <v>0</v>
      </c>
      <c r="D267" s="60">
        <f>SUMIF('5.FF_EE'!$A$7:$A$300,$A267,'5.FF_EE'!$J$7:$J$300)</f>
        <v>0</v>
      </c>
      <c r="E267" s="60">
        <f t="shared" si="113"/>
        <v>0</v>
      </c>
      <c r="F267" s="59"/>
      <c r="G267" s="60">
        <f>SUMIF('6.AnexeFF'!$B$5:$B$3708,$A267,'6.AnexeFF'!R$5:R$3708)</f>
        <v>0</v>
      </c>
      <c r="H267" s="60">
        <f>SUMIF('6.AnexeFF'!$B$5:$B$3708,$A267,'6.AnexeFF'!M$5:M$3708)</f>
        <v>0</v>
      </c>
      <c r="I267" s="60">
        <f>SUMIF('6.AnexeFF'!$B$5:$B$3708,$A267,'6.AnexeFF'!O$5:O$3708)</f>
        <v>0</v>
      </c>
      <c r="J267" s="60">
        <f>SUMIF('6.AnexeFF'!$B$5:$B$3708,$A267,'6.AnexeFF'!P$5:P$3708)</f>
        <v>0</v>
      </c>
      <c r="K267" s="60">
        <f>SUMIF('6.AnexeFF'!$B$5:$B$3708,$A267,'6.AnexeFF'!Q$5:Q$3708)</f>
        <v>0</v>
      </c>
      <c r="L267" s="49">
        <f>SUMIF('6.AnexeFF'!$B$5:$B$3708,$A267,'6.AnexeFF'!N$5:N$3708)</f>
        <v>0</v>
      </c>
      <c r="N267" s="49">
        <f t="shared" si="110"/>
        <v>0</v>
      </c>
      <c r="O267" s="49">
        <f t="shared" si="111"/>
        <v>0</v>
      </c>
      <c r="P267" s="49">
        <f t="shared" si="112"/>
        <v>0</v>
      </c>
    </row>
    <row r="268" spans="1:16" hidden="1" outlineLevel="1" x14ac:dyDescent="0.2">
      <c r="A268" s="54" t="str">
        <f>A259&amp;", L/09"</f>
        <v>2035, L/09</v>
      </c>
      <c r="C268" s="60">
        <f>SUMIF('5.FF_EE'!$A$7:$A$300,$A268,'5.FF_EE'!$I$7:$I$300)</f>
        <v>0</v>
      </c>
      <c r="D268" s="60">
        <f>SUMIF('5.FF_EE'!$A$7:$A$300,$A268,'5.FF_EE'!$J$7:$J$300)</f>
        <v>0</v>
      </c>
      <c r="E268" s="60">
        <f t="shared" si="113"/>
        <v>0</v>
      </c>
      <c r="F268" s="59"/>
      <c r="G268" s="60">
        <f>SUMIF('6.AnexeFF'!$B$5:$B$3708,$A268,'6.AnexeFF'!R$5:R$3708)</f>
        <v>0</v>
      </c>
      <c r="H268" s="60">
        <f>SUMIF('6.AnexeFF'!$B$5:$B$3708,$A268,'6.AnexeFF'!M$5:M$3708)</f>
        <v>0</v>
      </c>
      <c r="I268" s="60">
        <f>SUMIF('6.AnexeFF'!$B$5:$B$3708,$A268,'6.AnexeFF'!O$5:O$3708)</f>
        <v>0</v>
      </c>
      <c r="J268" s="60">
        <f>SUMIF('6.AnexeFF'!$B$5:$B$3708,$A268,'6.AnexeFF'!P$5:P$3708)</f>
        <v>0</v>
      </c>
      <c r="K268" s="60">
        <f>SUMIF('6.AnexeFF'!$B$5:$B$3708,$A268,'6.AnexeFF'!Q$5:Q$3708)</f>
        <v>0</v>
      </c>
      <c r="L268" s="49">
        <f>SUMIF('6.AnexeFF'!$B$5:$B$3708,$A268,'6.AnexeFF'!N$5:N$3708)</f>
        <v>0</v>
      </c>
      <c r="N268" s="49">
        <f t="shared" si="110"/>
        <v>0</v>
      </c>
      <c r="O268" s="49">
        <f t="shared" si="111"/>
        <v>0</v>
      </c>
      <c r="P268" s="49">
        <f t="shared" si="112"/>
        <v>0</v>
      </c>
    </row>
    <row r="269" spans="1:16" hidden="1" outlineLevel="1" x14ac:dyDescent="0.2">
      <c r="A269" s="54" t="str">
        <f>A259&amp;", L/10"</f>
        <v>2035, L/10</v>
      </c>
      <c r="C269" s="60">
        <f>SUMIF('5.FF_EE'!$A$7:$A$300,$A269,'5.FF_EE'!$I$7:$I$300)</f>
        <v>0</v>
      </c>
      <c r="D269" s="60">
        <f>SUMIF('5.FF_EE'!$A$7:$A$300,$A269,'5.FF_EE'!$J$7:$J$300)</f>
        <v>0</v>
      </c>
      <c r="E269" s="60">
        <f t="shared" si="113"/>
        <v>0</v>
      </c>
      <c r="F269" s="59"/>
      <c r="G269" s="60">
        <f>SUMIF('6.AnexeFF'!$B$5:$B$3708,$A269,'6.AnexeFF'!R$5:R$3708)</f>
        <v>0</v>
      </c>
      <c r="H269" s="60">
        <f>SUMIF('6.AnexeFF'!$B$5:$B$3708,$A269,'6.AnexeFF'!M$5:M$3708)</f>
        <v>0</v>
      </c>
      <c r="I269" s="60">
        <f>SUMIF('6.AnexeFF'!$B$5:$B$3708,$A269,'6.AnexeFF'!O$5:O$3708)</f>
        <v>0</v>
      </c>
      <c r="J269" s="60">
        <f>SUMIF('6.AnexeFF'!$B$5:$B$3708,$A269,'6.AnexeFF'!P$5:P$3708)</f>
        <v>0</v>
      </c>
      <c r="K269" s="60">
        <f>SUMIF('6.AnexeFF'!$B$5:$B$3708,$A269,'6.AnexeFF'!Q$5:Q$3708)</f>
        <v>0</v>
      </c>
      <c r="L269" s="49">
        <f>SUMIF('6.AnexeFF'!$B$5:$B$3708,$A269,'6.AnexeFF'!N$5:N$3708)</f>
        <v>0</v>
      </c>
      <c r="N269" s="49">
        <f t="shared" si="110"/>
        <v>0</v>
      </c>
      <c r="O269" s="49">
        <f t="shared" si="111"/>
        <v>0</v>
      </c>
      <c r="P269" s="49">
        <f t="shared" si="112"/>
        <v>0</v>
      </c>
    </row>
    <row r="270" spans="1:16" hidden="1" outlineLevel="1" x14ac:dyDescent="0.2">
      <c r="A270" s="54" t="str">
        <f>A259&amp;", L/11"</f>
        <v>2035, L/11</v>
      </c>
      <c r="C270" s="60">
        <f>SUMIF('5.FF_EE'!$A$7:$A$300,$A270,'5.FF_EE'!$I$7:$I$300)</f>
        <v>0</v>
      </c>
      <c r="D270" s="60">
        <f>SUMIF('5.FF_EE'!$A$7:$A$300,$A270,'5.FF_EE'!$J$7:$J$300)</f>
        <v>0</v>
      </c>
      <c r="E270" s="60">
        <f t="shared" si="113"/>
        <v>0</v>
      </c>
      <c r="F270" s="59"/>
      <c r="G270" s="60">
        <f>SUMIF('6.AnexeFF'!$B$5:$B$3708,$A270,'6.AnexeFF'!R$5:R$3708)</f>
        <v>0</v>
      </c>
      <c r="H270" s="60">
        <f>SUMIF('6.AnexeFF'!$B$5:$B$3708,$A270,'6.AnexeFF'!M$5:M$3708)</f>
        <v>0</v>
      </c>
      <c r="I270" s="60">
        <f>SUMIF('6.AnexeFF'!$B$5:$B$3708,$A270,'6.AnexeFF'!O$5:O$3708)</f>
        <v>0</v>
      </c>
      <c r="J270" s="60">
        <f>SUMIF('6.AnexeFF'!$B$5:$B$3708,$A270,'6.AnexeFF'!P$5:P$3708)</f>
        <v>0</v>
      </c>
      <c r="K270" s="60">
        <f>SUMIF('6.AnexeFF'!$B$5:$B$3708,$A270,'6.AnexeFF'!Q$5:Q$3708)</f>
        <v>0</v>
      </c>
      <c r="L270" s="49">
        <f>SUMIF('6.AnexeFF'!$B$5:$B$3708,$A270,'6.AnexeFF'!N$5:N$3708)</f>
        <v>0</v>
      </c>
      <c r="N270" s="49">
        <f t="shared" si="110"/>
        <v>0</v>
      </c>
      <c r="O270" s="49">
        <f t="shared" si="111"/>
        <v>0</v>
      </c>
      <c r="P270" s="49">
        <f t="shared" si="112"/>
        <v>0</v>
      </c>
    </row>
    <row r="271" spans="1:16" hidden="1" outlineLevel="1" x14ac:dyDescent="0.2">
      <c r="A271" s="54" t="str">
        <f>A259&amp;", L/12"</f>
        <v>2035, L/12</v>
      </c>
      <c r="C271" s="60">
        <f>SUMIF('5.FF_EE'!$A$7:$A$300,$A271,'5.FF_EE'!$I$7:$I$300)</f>
        <v>0</v>
      </c>
      <c r="D271" s="60">
        <f>SUMIF('5.FF_EE'!$A$7:$A$300,$A271,'5.FF_EE'!$J$7:$J$300)</f>
        <v>0</v>
      </c>
      <c r="E271" s="60">
        <f t="shared" si="113"/>
        <v>0</v>
      </c>
      <c r="F271" s="59"/>
      <c r="G271" s="60">
        <f>SUMIF('6.AnexeFF'!$B$5:$B$3708,$A271,'6.AnexeFF'!R$5:R$3708)</f>
        <v>0</v>
      </c>
      <c r="H271" s="60">
        <f>SUMIF('6.AnexeFF'!$B$5:$B$3708,$A271,'6.AnexeFF'!M$5:M$3708)</f>
        <v>0</v>
      </c>
      <c r="I271" s="60">
        <f>SUMIF('6.AnexeFF'!$B$5:$B$3708,$A271,'6.AnexeFF'!O$5:O$3708)</f>
        <v>0</v>
      </c>
      <c r="J271" s="60">
        <f>SUMIF('6.AnexeFF'!$B$5:$B$3708,$A271,'6.AnexeFF'!P$5:P$3708)</f>
        <v>0</v>
      </c>
      <c r="K271" s="60">
        <f>SUMIF('6.AnexeFF'!$B$5:$B$3708,$A271,'6.AnexeFF'!Q$5:Q$3708)</f>
        <v>0</v>
      </c>
      <c r="L271" s="49">
        <f>SUMIF('6.AnexeFF'!$B$5:$B$3708,$A271,'6.AnexeFF'!N$5:N$3708)</f>
        <v>0</v>
      </c>
      <c r="N271" s="49">
        <f t="shared" si="110"/>
        <v>0</v>
      </c>
      <c r="O271" s="49">
        <f t="shared" si="111"/>
        <v>0</v>
      </c>
      <c r="P271" s="49">
        <f t="shared" si="112"/>
        <v>0</v>
      </c>
    </row>
    <row r="272" spans="1:16" s="47" customFormat="1" hidden="1" outlineLevel="1" x14ac:dyDescent="0.2">
      <c r="A272" s="46" t="s">
        <v>245</v>
      </c>
      <c r="C272" s="61">
        <f>SUM(C260:C271)</f>
        <v>0</v>
      </c>
      <c r="D272" s="61">
        <f>SUM(D260:D271)</f>
        <v>0</v>
      </c>
      <c r="E272" s="61">
        <f>SUM(E260:E271)</f>
        <v>0</v>
      </c>
      <c r="F272" s="62"/>
      <c r="G272" s="61">
        <f t="shared" ref="G272" si="114">SUM(G260:G271)</f>
        <v>0</v>
      </c>
      <c r="H272" s="61">
        <f>SUM(H260:H271)</f>
        <v>0</v>
      </c>
      <c r="I272" s="61">
        <f t="shared" ref="I272:L272" si="115">SUM(I260:I271)</f>
        <v>0</v>
      </c>
      <c r="J272" s="61">
        <f t="shared" si="115"/>
        <v>0</v>
      </c>
      <c r="K272" s="61">
        <f t="shared" si="115"/>
        <v>0</v>
      </c>
      <c r="L272" s="50">
        <f t="shared" si="115"/>
        <v>0</v>
      </c>
      <c r="N272" s="50">
        <f t="shared" si="110"/>
        <v>0</v>
      </c>
      <c r="O272" s="50">
        <f t="shared" si="111"/>
        <v>0</v>
      </c>
      <c r="P272" s="50">
        <f t="shared" si="112"/>
        <v>0</v>
      </c>
    </row>
    <row r="273" collapsed="1" x14ac:dyDescent="0.2"/>
  </sheetData>
  <mergeCells count="1">
    <mergeCell ref="A5:A6"/>
  </mergeCells>
  <pageMargins left="0.11811023622047245" right="7.874015748031496E-2" top="0.56000000000000005" bottom="0.56999999999999995" header="0.51" footer="0.45"/>
  <pageSetup paperSize="9" fitToHeight="0" orientation="landscape" r:id="rId1"/>
  <headerFooter>
    <oddFooter>&amp;L&amp;"Calibri Light,Italic"&amp;5&amp;Z&amp;F, &amp;A &amp;D, &amp;T, &amp;P/&amp;N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99"/>
    <pageSetUpPr fitToPage="1"/>
  </sheetPr>
  <dimension ref="A1:AV60"/>
  <sheetViews>
    <sheetView showGridLines="0" zoomScaleNormal="100" workbookViewId="0">
      <pane xSplit="1" ySplit="7" topLeftCell="F8" activePane="bottomRight" state="frozen"/>
      <selection pane="topRight" activeCell="B1" sqref="B1"/>
      <selection pane="bottomLeft" activeCell="A7" sqref="A7"/>
      <selection pane="bottomRight" activeCell="AB8" sqref="AB8:AC25"/>
    </sheetView>
  </sheetViews>
  <sheetFormatPr defaultColWidth="9.33203125" defaultRowHeight="11.25" outlineLevelRow="1" outlineLevelCol="1" x14ac:dyDescent="0.2"/>
  <cols>
    <col min="1" max="1" width="11.6640625" style="1" customWidth="1"/>
    <col min="2" max="2" width="87.5" style="1" bestFit="1" customWidth="1"/>
    <col min="3" max="3" width="8.1640625" style="1" bestFit="1" customWidth="1"/>
    <col min="4" max="4" width="2.83203125" style="1" customWidth="1"/>
    <col min="5" max="5" width="1" style="126" customWidth="1" collapsed="1"/>
    <col min="6" max="8" width="8.33203125" style="1" customWidth="1" outlineLevel="1"/>
    <col min="9" max="11" width="8.33203125" style="1" customWidth="1"/>
    <col min="12" max="26" width="8.33203125" style="1" hidden="1" customWidth="1" outlineLevel="1"/>
    <col min="27" max="27" width="1" style="126" customWidth="1" collapsed="1"/>
    <col min="28" max="30" width="7.83203125" style="1" customWidth="1" outlineLevel="1"/>
    <col min="31" max="33" width="7.83203125" style="1" customWidth="1"/>
    <col min="34" max="48" width="7.83203125" style="1" customWidth="1" outlineLevel="1"/>
    <col min="49" max="49" width="1" style="1" customWidth="1"/>
    <col min="50" max="16384" width="9.33203125" style="1"/>
  </cols>
  <sheetData>
    <row r="1" spans="1:48" x14ac:dyDescent="0.2">
      <c r="A1" s="24" t="str">
        <f>IC!$G$8</f>
        <v>cggj</v>
      </c>
    </row>
    <row r="2" spans="1:48" x14ac:dyDescent="0.2">
      <c r="A2" s="30">
        <f ca="1">SUMIF(Erori!$D$5:$D$197,
MID(CELL("filename",A2),FIND("]",CELL("filename",A2),1)+1,LEN(CELL("filename",A2))),
Erori!$C$5:$C$197)</f>
        <v>24</v>
      </c>
      <c r="B2" s="309" t="str">
        <f ca="1">IF(A2&gt;0,"ALERTĂ: Pe aceasta pagină aveţi "&amp;A2&amp;" erori trasabile","Fără erori trasabile")</f>
        <v>ALERTĂ: Pe aceasta pagină aveţi 24 erori trasabile</v>
      </c>
      <c r="C2" s="309"/>
      <c r="D2" s="309"/>
      <c r="E2" s="309"/>
      <c r="F2" s="309"/>
      <c r="G2" s="309"/>
      <c r="H2" s="309"/>
      <c r="I2" s="309"/>
      <c r="J2" s="309"/>
      <c r="K2" s="309"/>
      <c r="L2" s="309"/>
      <c r="M2" s="309"/>
      <c r="N2" s="309"/>
      <c r="O2" s="309"/>
      <c r="P2" s="309"/>
      <c r="Q2" s="309"/>
      <c r="R2" s="309"/>
      <c r="S2" s="309"/>
      <c r="T2" s="309"/>
      <c r="U2" s="309"/>
      <c r="V2" s="309"/>
      <c r="W2" s="309"/>
      <c r="X2" s="309"/>
      <c r="Y2" s="309"/>
      <c r="Z2" s="309"/>
      <c r="AA2" s="309"/>
      <c r="AB2" s="309"/>
      <c r="AC2" s="309"/>
      <c r="AD2" s="309"/>
      <c r="AE2" s="309"/>
      <c r="AF2" s="309"/>
      <c r="AG2" s="309"/>
      <c r="AH2" s="309"/>
      <c r="AI2" s="309"/>
      <c r="AJ2" s="309"/>
      <c r="AK2" s="309"/>
      <c r="AL2" s="309"/>
      <c r="AM2" s="309"/>
      <c r="AN2" s="309"/>
      <c r="AO2" s="309"/>
      <c r="AP2" s="309"/>
      <c r="AQ2" s="309"/>
      <c r="AR2" s="309"/>
      <c r="AS2" s="309"/>
    </row>
    <row r="3" spans="1:48" ht="15.75" x14ac:dyDescent="0.2">
      <c r="A3" s="27" t="s">
        <v>511</v>
      </c>
    </row>
    <row r="4" spans="1:48" ht="11.25" customHeight="1" x14ac:dyDescent="0.2"/>
    <row r="5" spans="1:48" s="5" customFormat="1" x14ac:dyDescent="0.2">
      <c r="A5" s="476" t="s">
        <v>191</v>
      </c>
      <c r="B5" s="476" t="s">
        <v>195</v>
      </c>
      <c r="C5" s="476" t="s">
        <v>512</v>
      </c>
      <c r="D5" s="479" t="s">
        <v>76</v>
      </c>
      <c r="E5" s="94" t="s">
        <v>513</v>
      </c>
      <c r="F5" s="296"/>
      <c r="G5" s="296"/>
      <c r="H5" s="296"/>
      <c r="I5" s="296"/>
      <c r="J5" s="296"/>
      <c r="K5" s="296"/>
      <c r="L5" s="296"/>
      <c r="M5" s="296"/>
      <c r="N5" s="296"/>
      <c r="O5" s="296"/>
      <c r="P5" s="296"/>
      <c r="Q5" s="296"/>
      <c r="R5" s="296"/>
      <c r="S5" s="296"/>
      <c r="T5" s="296"/>
      <c r="U5" s="296"/>
      <c r="V5" s="296"/>
      <c r="W5" s="296"/>
      <c r="X5" s="296"/>
      <c r="Y5" s="296"/>
      <c r="Z5" s="296"/>
      <c r="AA5" s="94" t="s">
        <v>514</v>
      </c>
      <c r="AB5" s="296"/>
      <c r="AC5" s="296"/>
      <c r="AD5" s="296"/>
      <c r="AE5" s="296"/>
      <c r="AF5" s="296"/>
      <c r="AG5" s="296"/>
      <c r="AH5" s="296"/>
      <c r="AI5" s="296"/>
      <c r="AJ5" s="296"/>
      <c r="AK5" s="296"/>
      <c r="AL5" s="296"/>
      <c r="AM5" s="296"/>
      <c r="AN5" s="296"/>
      <c r="AO5" s="296"/>
      <c r="AP5" s="296"/>
      <c r="AQ5" s="296"/>
      <c r="AR5" s="296"/>
      <c r="AS5" s="296"/>
      <c r="AT5" s="296"/>
      <c r="AU5" s="296"/>
      <c r="AV5" s="296"/>
    </row>
    <row r="6" spans="1:48" s="5" customFormat="1" x14ac:dyDescent="0.2">
      <c r="A6" s="477"/>
      <c r="B6" s="477"/>
      <c r="C6" s="477"/>
      <c r="D6" s="480"/>
      <c r="E6" s="297"/>
      <c r="F6" s="94">
        <v>2015</v>
      </c>
      <c r="G6" s="94">
        <v>2016</v>
      </c>
      <c r="H6" s="94">
        <v>2017</v>
      </c>
      <c r="I6" s="94">
        <v>2018</v>
      </c>
      <c r="J6" s="94">
        <v>2019</v>
      </c>
      <c r="K6" s="94">
        <v>2020</v>
      </c>
      <c r="L6" s="94">
        <v>2021</v>
      </c>
      <c r="M6" s="94">
        <v>2022</v>
      </c>
      <c r="N6" s="94">
        <v>2023</v>
      </c>
      <c r="O6" s="94">
        <v>2024</v>
      </c>
      <c r="P6" s="94">
        <v>2025</v>
      </c>
      <c r="Q6" s="94">
        <v>2026</v>
      </c>
      <c r="R6" s="94">
        <v>2027</v>
      </c>
      <c r="S6" s="94">
        <v>2028</v>
      </c>
      <c r="T6" s="94">
        <v>2029</v>
      </c>
      <c r="U6" s="94">
        <v>2030</v>
      </c>
      <c r="V6" s="94">
        <v>2031</v>
      </c>
      <c r="W6" s="94">
        <v>2032</v>
      </c>
      <c r="X6" s="94">
        <v>2033</v>
      </c>
      <c r="Y6" s="94">
        <v>2034</v>
      </c>
      <c r="Z6" s="94">
        <v>2035</v>
      </c>
      <c r="AA6" s="297"/>
      <c r="AB6" s="94">
        <v>2015</v>
      </c>
      <c r="AC6" s="94">
        <v>2016</v>
      </c>
      <c r="AD6" s="94">
        <v>2017</v>
      </c>
      <c r="AE6" s="94">
        <v>2018</v>
      </c>
      <c r="AF6" s="94">
        <v>2019</v>
      </c>
      <c r="AG6" s="94">
        <v>2020</v>
      </c>
      <c r="AH6" s="94">
        <v>2021</v>
      </c>
      <c r="AI6" s="94">
        <v>2022</v>
      </c>
      <c r="AJ6" s="94">
        <v>2023</v>
      </c>
      <c r="AK6" s="94">
        <v>2024</v>
      </c>
      <c r="AL6" s="94">
        <v>2025</v>
      </c>
      <c r="AM6" s="94">
        <v>2026</v>
      </c>
      <c r="AN6" s="94">
        <v>2027</v>
      </c>
      <c r="AO6" s="94">
        <v>2028</v>
      </c>
      <c r="AP6" s="94">
        <v>2029</v>
      </c>
      <c r="AQ6" s="94">
        <v>2030</v>
      </c>
      <c r="AR6" s="94">
        <v>2031</v>
      </c>
      <c r="AS6" s="94">
        <v>2032</v>
      </c>
      <c r="AT6" s="94">
        <v>2033</v>
      </c>
      <c r="AU6" s="94">
        <v>2034</v>
      </c>
      <c r="AV6" s="94">
        <v>2035</v>
      </c>
    </row>
    <row r="7" spans="1:48" s="5" customFormat="1" x14ac:dyDescent="0.2">
      <c r="A7" s="478"/>
      <c r="B7" s="478"/>
      <c r="C7" s="478"/>
      <c r="D7" s="481"/>
      <c r="E7" s="94"/>
      <c r="F7" s="298" t="str">
        <f>ESC!F9</f>
        <v>Efectiv</v>
      </c>
      <c r="G7" s="298" t="str">
        <f>ESC!G9</f>
        <v>Efectiv</v>
      </c>
      <c r="H7" s="298" t="str">
        <f>ESC!H9</f>
        <v>Efectiv</v>
      </c>
      <c r="I7" s="298" t="str">
        <f>ESC!I9</f>
        <v>Efectiv</v>
      </c>
      <c r="J7" s="298" t="str">
        <f>ESC!J9</f>
        <v>Efectiv</v>
      </c>
      <c r="K7" s="298" t="str">
        <f>ESC!K9</f>
        <v>Progn.</v>
      </c>
      <c r="L7" s="298" t="str">
        <f>ESC!L9</f>
        <v>Progn.</v>
      </c>
      <c r="M7" s="298" t="str">
        <f>ESC!M9</f>
        <v>Progn.</v>
      </c>
      <c r="N7" s="298" t="str">
        <f>ESC!N9</f>
        <v>Progn.</v>
      </c>
      <c r="O7" s="298" t="str">
        <f>ESC!O9</f>
        <v>Progn.</v>
      </c>
      <c r="P7" s="298" t="str">
        <f>ESC!P9</f>
        <v>Progn.</v>
      </c>
      <c r="Q7" s="298" t="str">
        <f>ESC!Q9</f>
        <v>Progn.</v>
      </c>
      <c r="R7" s="298" t="str">
        <f>ESC!R9</f>
        <v>Progn.</v>
      </c>
      <c r="S7" s="298" t="str">
        <f>ESC!S9</f>
        <v>Progn.</v>
      </c>
      <c r="T7" s="298" t="str">
        <f>ESC!T9</f>
        <v>Progn.</v>
      </c>
      <c r="U7" s="298" t="str">
        <f>ESC!U9</f>
        <v>Progn.</v>
      </c>
      <c r="V7" s="298" t="str">
        <f>ESC!V9</f>
        <v>Progn.</v>
      </c>
      <c r="W7" s="298" t="str">
        <f>ESC!W9</f>
        <v>Progn.</v>
      </c>
      <c r="X7" s="298" t="str">
        <f>ESC!X9</f>
        <v>Progn.</v>
      </c>
      <c r="Y7" s="298" t="str">
        <f>ESC!Y9</f>
        <v>Progn.</v>
      </c>
      <c r="Z7" s="298" t="str">
        <f>ESC!Z9</f>
        <v>Progn.</v>
      </c>
      <c r="AA7" s="94"/>
      <c r="AB7" s="298" t="str">
        <f>ESC!F9</f>
        <v>Efectiv</v>
      </c>
      <c r="AC7" s="298" t="str">
        <f>ESC!G9</f>
        <v>Efectiv</v>
      </c>
      <c r="AD7" s="298" t="str">
        <f>ESC!H9</f>
        <v>Efectiv</v>
      </c>
      <c r="AE7" s="298" t="str">
        <f>ESC!I9</f>
        <v>Efectiv</v>
      </c>
      <c r="AF7" s="298" t="str">
        <f>ESC!J9</f>
        <v>Efectiv</v>
      </c>
      <c r="AG7" s="298" t="str">
        <f>ESC!K9</f>
        <v>Progn.</v>
      </c>
      <c r="AH7" s="298" t="str">
        <f>ESC!L9</f>
        <v>Progn.</v>
      </c>
      <c r="AI7" s="298" t="str">
        <f>ESC!M9</f>
        <v>Progn.</v>
      </c>
      <c r="AJ7" s="298" t="str">
        <f>ESC!N9</f>
        <v>Progn.</v>
      </c>
      <c r="AK7" s="298" t="str">
        <f>ESC!O9</f>
        <v>Progn.</v>
      </c>
      <c r="AL7" s="298" t="str">
        <f>ESC!P9</f>
        <v>Progn.</v>
      </c>
      <c r="AM7" s="298" t="str">
        <f>ESC!Q9</f>
        <v>Progn.</v>
      </c>
      <c r="AN7" s="298" t="str">
        <f>ESC!R9</f>
        <v>Progn.</v>
      </c>
      <c r="AO7" s="298" t="str">
        <f>ESC!S9</f>
        <v>Progn.</v>
      </c>
      <c r="AP7" s="298" t="str">
        <f>ESC!T9</f>
        <v>Progn.</v>
      </c>
      <c r="AQ7" s="298" t="str">
        <f>ESC!U9</f>
        <v>Progn.</v>
      </c>
      <c r="AR7" s="298" t="str">
        <f>ESC!V9</f>
        <v>Progn.</v>
      </c>
      <c r="AS7" s="298" t="str">
        <f>ESC!W9</f>
        <v>Progn.</v>
      </c>
      <c r="AT7" s="298" t="str">
        <f>ESC!X9</f>
        <v>Progn.</v>
      </c>
      <c r="AU7" s="298" t="str">
        <f>ESC!Y9</f>
        <v>Progn.</v>
      </c>
      <c r="AV7" s="298" t="str">
        <f>ESC!Z9</f>
        <v>Progn.</v>
      </c>
    </row>
    <row r="8" spans="1:48" x14ac:dyDescent="0.2">
      <c r="A8" s="299">
        <v>30</v>
      </c>
      <c r="B8" s="300" t="str">
        <f>IF(A8="","",VLOOKUP(A8,'4.NLC'!$A$6:$F$51,6,0))</f>
        <v>Exemplu Statie de pomparea apelor uzate (NLC 30, tip ______), or/s __________, U 0,4kV</v>
      </c>
      <c r="C8" s="310">
        <f>IF($A8="","",VLOOKUP($A8,'4.NLC'!$A$6:$H$51,7,0))</f>
        <v>601</v>
      </c>
      <c r="D8" s="173">
        <f>IF(A8="","-",IF(SUMIF($AB$6:$AV$6,IC!$G$15,$AB8:$AV8)=0,1,"-"))</f>
        <v>1</v>
      </c>
      <c r="E8" s="307"/>
      <c r="F8" s="301">
        <f>SUMIF('6.AnexeFF'!$D$6:$D$3103,F$6&amp;" "&amp;$A8,'6.AnexeFF'!$H$6:$H$3103)</f>
        <v>0</v>
      </c>
      <c r="G8" s="301">
        <f>SUMIF('6.AnexeFF'!$D$6:$D$3103,G$6&amp;" "&amp;$A8,'6.AnexeFF'!$H$6:$H$3103)</f>
        <v>0</v>
      </c>
      <c r="H8" s="301">
        <f>SUMIF('6.AnexeFF'!$D$6:$D$3103,H$6&amp;" "&amp;$A8,'6.AnexeFF'!$H$6:$H$3103)</f>
        <v>0</v>
      </c>
      <c r="I8" s="301">
        <f>SUMIF('6.AnexeFF'!$D$6:$D$3103,I$6&amp;" "&amp;$A8,'6.AnexeFF'!$H$6:$H$3103)</f>
        <v>0</v>
      </c>
      <c r="J8" s="301">
        <f>SUMIF('6.AnexeFF'!$D$6:$D$3103,J$6&amp;" "&amp;$A8,'6.AnexeFF'!$H$6:$H$3103)</f>
        <v>0</v>
      </c>
      <c r="K8" s="301">
        <f>SUMIF('6.AnexeFF'!$D$6:$D$3103,K$6&amp;" "&amp;$A8,'6.AnexeFF'!$H$6:$H$3103)</f>
        <v>0</v>
      </c>
      <c r="L8" s="301">
        <f>SUMIF('6.AnexeFF'!$D$6:$D$3103,L$6&amp;" "&amp;$A8,'6.AnexeFF'!$H$6:$H$3103)</f>
        <v>0</v>
      </c>
      <c r="M8" s="301">
        <f>SUMIF('6.AnexeFF'!$D$6:$D$3103,M$6&amp;" "&amp;$A8,'6.AnexeFF'!$H$6:$H$3103)</f>
        <v>0</v>
      </c>
      <c r="N8" s="301">
        <f>SUMIF('6.AnexeFF'!$D$6:$D$3103,N$6&amp;" "&amp;$A8,'6.AnexeFF'!$H$6:$H$3103)</f>
        <v>0</v>
      </c>
      <c r="O8" s="301">
        <f>SUMIF('6.AnexeFF'!$D$6:$D$3103,O$6&amp;" "&amp;$A8,'6.AnexeFF'!$H$6:$H$3103)</f>
        <v>0</v>
      </c>
      <c r="P8" s="301">
        <f>SUMIF('6.AnexeFF'!$D$6:$D$3103,P$6&amp;" "&amp;$A8,'6.AnexeFF'!$H$6:$H$3103)</f>
        <v>0</v>
      </c>
      <c r="Q8" s="301">
        <f>SUMIF('6.AnexeFF'!$D$6:$D$3103,Q$6&amp;" "&amp;$A8,'6.AnexeFF'!$H$6:$H$3103)</f>
        <v>0</v>
      </c>
      <c r="R8" s="301">
        <f>SUMIF('6.AnexeFF'!$D$6:$D$3103,R$6&amp;" "&amp;$A8,'6.AnexeFF'!$H$6:$H$3103)</f>
        <v>0</v>
      </c>
      <c r="S8" s="301">
        <f>SUMIF('6.AnexeFF'!$D$6:$D$3103,S$6&amp;" "&amp;$A8,'6.AnexeFF'!$H$6:$H$3103)</f>
        <v>0</v>
      </c>
      <c r="T8" s="301">
        <f>SUMIF('6.AnexeFF'!$D$6:$D$3103,T$6&amp;" "&amp;$A8,'6.AnexeFF'!$H$6:$H$3103)</f>
        <v>0</v>
      </c>
      <c r="U8" s="301">
        <f>SUMIF('6.AnexeFF'!$D$6:$D$3103,U$6&amp;" "&amp;$A8,'6.AnexeFF'!$H$6:$H$3103)</f>
        <v>0</v>
      </c>
      <c r="V8" s="301">
        <f>SUMIF('6.AnexeFF'!$D$6:$D$3103,V$6&amp;" "&amp;$A8,'6.AnexeFF'!$H$6:$H$3103)</f>
        <v>0</v>
      </c>
      <c r="W8" s="301">
        <f>SUMIF('6.AnexeFF'!$D$6:$D$3103,W$6&amp;" "&amp;$A8,'6.AnexeFF'!$H$6:$H$3103)</f>
        <v>0</v>
      </c>
      <c r="X8" s="301">
        <f>SUMIF('6.AnexeFF'!$D$6:$D$3103,X$6&amp;" "&amp;$A8,'6.AnexeFF'!$H$6:$H$3103)</f>
        <v>0</v>
      </c>
      <c r="Y8" s="301">
        <f>SUMIF('6.AnexeFF'!$D$6:$D$3103,Y$6&amp;" "&amp;$A8,'6.AnexeFF'!$H$6:$H$3103)</f>
        <v>0</v>
      </c>
      <c r="Z8" s="301">
        <f>SUMIF('6.AnexeFF'!$D$6:$D$3103,Z$6&amp;" "&amp;$A8,'6.AnexeFF'!$H$6:$H$3103)</f>
        <v>0</v>
      </c>
      <c r="AA8" s="307"/>
      <c r="AB8" s="302"/>
      <c r="AC8" s="302"/>
      <c r="AD8" s="302"/>
      <c r="AE8" s="302"/>
      <c r="AF8" s="302"/>
      <c r="AG8" s="302"/>
      <c r="AH8" s="302"/>
      <c r="AI8" s="302"/>
      <c r="AJ8" s="302"/>
      <c r="AK8" s="302"/>
      <c r="AL8" s="302"/>
      <c r="AM8" s="302"/>
      <c r="AN8" s="302"/>
      <c r="AO8" s="302"/>
      <c r="AP8" s="302"/>
      <c r="AQ8" s="302"/>
      <c r="AR8" s="302"/>
      <c r="AS8" s="302"/>
      <c r="AT8" s="302"/>
      <c r="AU8" s="302"/>
      <c r="AV8" s="302"/>
    </row>
    <row r="9" spans="1:48" x14ac:dyDescent="0.2">
      <c r="A9" s="86">
        <v>11</v>
      </c>
      <c r="B9" s="54" t="str">
        <f>IF(A9="","",VLOOKUP(A9,'4.NLC'!$A$6:$F$51,6,0))</f>
        <v>Exemplu Fantana arteziana (NLC 11, tip ______), or/s __________, U 0,4kV</v>
      </c>
      <c r="C9" s="311">
        <f>IF($A9="","",VLOOKUP($A9,'4.NLC'!$A$6:$H$51,7,0))</f>
        <v>161</v>
      </c>
      <c r="D9" s="72">
        <f>IF(A9="","-",IF(SUMIF($AB$6:$AV$6,IC!$G$15,$AB9:$AV9)=0,1,"-"))</f>
        <v>1</v>
      </c>
      <c r="E9" s="307"/>
      <c r="F9" s="81">
        <f>SUMIF('6.AnexeFF'!$D$6:$D$3103,F$6&amp;" "&amp;$A9,'6.AnexeFF'!$H$6:$H$3103)</f>
        <v>0</v>
      </c>
      <c r="G9" s="81">
        <f>SUMIF('6.AnexeFF'!$D$6:$D$3103,G$6&amp;" "&amp;$A9,'6.AnexeFF'!$H$6:$H$3103)</f>
        <v>0</v>
      </c>
      <c r="H9" s="81">
        <f>SUMIF('6.AnexeFF'!$D$6:$D$3103,H$6&amp;" "&amp;$A9,'6.AnexeFF'!$H$6:$H$3103)</f>
        <v>0</v>
      </c>
      <c r="I9" s="81">
        <f>SUMIF('6.AnexeFF'!$D$6:$D$3103,I$6&amp;" "&amp;$A9,'6.AnexeFF'!$H$6:$H$3103)</f>
        <v>0</v>
      </c>
      <c r="J9" s="81">
        <f>SUMIF('6.AnexeFF'!$D$6:$D$3103,J$6&amp;" "&amp;$A9,'6.AnexeFF'!$H$6:$H$3103)</f>
        <v>0</v>
      </c>
      <c r="K9" s="81">
        <f>SUMIF('6.AnexeFF'!$D$6:$D$3103,K$6&amp;" "&amp;$A9,'6.AnexeFF'!$H$6:$H$3103)</f>
        <v>0</v>
      </c>
      <c r="L9" s="81">
        <f>SUMIF('6.AnexeFF'!$D$6:$D$3103,L$6&amp;" "&amp;$A9,'6.AnexeFF'!$H$6:$H$3103)</f>
        <v>0</v>
      </c>
      <c r="M9" s="81">
        <f>SUMIF('6.AnexeFF'!$D$6:$D$3103,M$6&amp;" "&amp;$A9,'6.AnexeFF'!$H$6:$H$3103)</f>
        <v>0</v>
      </c>
      <c r="N9" s="81">
        <f>SUMIF('6.AnexeFF'!$D$6:$D$3103,N$6&amp;" "&amp;$A9,'6.AnexeFF'!$H$6:$H$3103)</f>
        <v>0</v>
      </c>
      <c r="O9" s="81">
        <f>SUMIF('6.AnexeFF'!$D$6:$D$3103,O$6&amp;" "&amp;$A9,'6.AnexeFF'!$H$6:$H$3103)</f>
        <v>0</v>
      </c>
      <c r="P9" s="81">
        <f>SUMIF('6.AnexeFF'!$D$6:$D$3103,P$6&amp;" "&amp;$A9,'6.AnexeFF'!$H$6:$H$3103)</f>
        <v>0</v>
      </c>
      <c r="Q9" s="81">
        <f>SUMIF('6.AnexeFF'!$D$6:$D$3103,Q$6&amp;" "&amp;$A9,'6.AnexeFF'!$H$6:$H$3103)</f>
        <v>0</v>
      </c>
      <c r="R9" s="81">
        <f>SUMIF('6.AnexeFF'!$D$6:$D$3103,R$6&amp;" "&amp;$A9,'6.AnexeFF'!$H$6:$H$3103)</f>
        <v>0</v>
      </c>
      <c r="S9" s="81">
        <f>SUMIF('6.AnexeFF'!$D$6:$D$3103,S$6&amp;" "&amp;$A9,'6.AnexeFF'!$H$6:$H$3103)</f>
        <v>0</v>
      </c>
      <c r="T9" s="81">
        <f>SUMIF('6.AnexeFF'!$D$6:$D$3103,T$6&amp;" "&amp;$A9,'6.AnexeFF'!$H$6:$H$3103)</f>
        <v>0</v>
      </c>
      <c r="U9" s="81">
        <f>SUMIF('6.AnexeFF'!$D$6:$D$3103,U$6&amp;" "&amp;$A9,'6.AnexeFF'!$H$6:$H$3103)</f>
        <v>0</v>
      </c>
      <c r="V9" s="81">
        <f>SUMIF('6.AnexeFF'!$D$6:$D$3103,V$6&amp;" "&amp;$A9,'6.AnexeFF'!$H$6:$H$3103)</f>
        <v>0</v>
      </c>
      <c r="W9" s="81">
        <f>SUMIF('6.AnexeFF'!$D$6:$D$3103,W$6&amp;" "&amp;$A9,'6.AnexeFF'!$H$6:$H$3103)</f>
        <v>0</v>
      </c>
      <c r="X9" s="81">
        <f>SUMIF('6.AnexeFF'!$D$6:$D$3103,X$6&amp;" "&amp;$A9,'6.AnexeFF'!$H$6:$H$3103)</f>
        <v>0</v>
      </c>
      <c r="Y9" s="81">
        <f>SUMIF('6.AnexeFF'!$D$6:$D$3103,Y$6&amp;" "&amp;$A9,'6.AnexeFF'!$H$6:$H$3103)</f>
        <v>0</v>
      </c>
      <c r="Z9" s="81">
        <f>SUMIF('6.AnexeFF'!$D$6:$D$3103,Z$6&amp;" "&amp;$A9,'6.AnexeFF'!$H$6:$H$3103)</f>
        <v>0</v>
      </c>
      <c r="AA9" s="307"/>
      <c r="AB9" s="80"/>
      <c r="AC9" s="80"/>
      <c r="AD9" s="80"/>
      <c r="AE9" s="80"/>
      <c r="AF9" s="80"/>
      <c r="AG9" s="80"/>
      <c r="AH9" s="80"/>
      <c r="AI9" s="80"/>
      <c r="AJ9" s="80"/>
      <c r="AK9" s="80"/>
      <c r="AL9" s="80"/>
      <c r="AM9" s="80"/>
      <c r="AN9" s="80"/>
      <c r="AO9" s="80"/>
      <c r="AP9" s="80"/>
      <c r="AQ9" s="80"/>
      <c r="AR9" s="80"/>
      <c r="AS9" s="80"/>
      <c r="AT9" s="80"/>
      <c r="AU9" s="80"/>
      <c r="AV9" s="80"/>
    </row>
    <row r="10" spans="1:48" x14ac:dyDescent="0.2">
      <c r="A10" s="86">
        <v>12</v>
      </c>
      <c r="B10" s="54" t="str">
        <f>IF(A10="","",VLOOKUP(A10,'4.NLC'!$A$6:$F$51,6,0))</f>
        <v>Exemplu Fantana arteziana (NLC 12, tip ______), or/s __________, U 0,4kV</v>
      </c>
      <c r="C10" s="311">
        <f>IF($A10="","",VLOOKUP($A10,'4.NLC'!$A$6:$H$51,7,0))</f>
        <v>161</v>
      </c>
      <c r="D10" s="72">
        <f>IF(A10="","-",IF(SUMIF($AB$6:$AV$6,IC!$G$15,$AB10:$AV10)=0,1,"-"))</f>
        <v>1</v>
      </c>
      <c r="E10" s="307"/>
      <c r="F10" s="81">
        <f>SUMIF('6.AnexeFF'!$D$6:$D$3103,F$6&amp;" "&amp;$A10,'6.AnexeFF'!$H$6:$H$3103)</f>
        <v>0</v>
      </c>
      <c r="G10" s="81">
        <f>SUMIF('6.AnexeFF'!$D$6:$D$3103,G$6&amp;" "&amp;$A10,'6.AnexeFF'!$H$6:$H$3103)</f>
        <v>0</v>
      </c>
      <c r="H10" s="81">
        <f>SUMIF('6.AnexeFF'!$D$6:$D$3103,H$6&amp;" "&amp;$A10,'6.AnexeFF'!$H$6:$H$3103)</f>
        <v>0</v>
      </c>
      <c r="I10" s="81">
        <f>SUMIF('6.AnexeFF'!$D$6:$D$3103,I$6&amp;" "&amp;$A10,'6.AnexeFF'!$H$6:$H$3103)</f>
        <v>0</v>
      </c>
      <c r="J10" s="81">
        <f>SUMIF('6.AnexeFF'!$D$6:$D$3103,J$6&amp;" "&amp;$A10,'6.AnexeFF'!$H$6:$H$3103)</f>
        <v>0</v>
      </c>
      <c r="K10" s="81">
        <f>SUMIF('6.AnexeFF'!$D$6:$D$3103,K$6&amp;" "&amp;$A10,'6.AnexeFF'!$H$6:$H$3103)</f>
        <v>0</v>
      </c>
      <c r="L10" s="81">
        <f>SUMIF('6.AnexeFF'!$D$6:$D$3103,L$6&amp;" "&amp;$A10,'6.AnexeFF'!$H$6:$H$3103)</f>
        <v>0</v>
      </c>
      <c r="M10" s="81">
        <f>SUMIF('6.AnexeFF'!$D$6:$D$3103,M$6&amp;" "&amp;$A10,'6.AnexeFF'!$H$6:$H$3103)</f>
        <v>0</v>
      </c>
      <c r="N10" s="81">
        <f>SUMIF('6.AnexeFF'!$D$6:$D$3103,N$6&amp;" "&amp;$A10,'6.AnexeFF'!$H$6:$H$3103)</f>
        <v>0</v>
      </c>
      <c r="O10" s="81">
        <f>SUMIF('6.AnexeFF'!$D$6:$D$3103,O$6&amp;" "&amp;$A10,'6.AnexeFF'!$H$6:$H$3103)</f>
        <v>0</v>
      </c>
      <c r="P10" s="81">
        <f>SUMIF('6.AnexeFF'!$D$6:$D$3103,P$6&amp;" "&amp;$A10,'6.AnexeFF'!$H$6:$H$3103)</f>
        <v>0</v>
      </c>
      <c r="Q10" s="81">
        <f>SUMIF('6.AnexeFF'!$D$6:$D$3103,Q$6&amp;" "&amp;$A10,'6.AnexeFF'!$H$6:$H$3103)</f>
        <v>0</v>
      </c>
      <c r="R10" s="81">
        <f>SUMIF('6.AnexeFF'!$D$6:$D$3103,R$6&amp;" "&amp;$A10,'6.AnexeFF'!$H$6:$H$3103)</f>
        <v>0</v>
      </c>
      <c r="S10" s="81">
        <f>SUMIF('6.AnexeFF'!$D$6:$D$3103,S$6&amp;" "&amp;$A10,'6.AnexeFF'!$H$6:$H$3103)</f>
        <v>0</v>
      </c>
      <c r="T10" s="81">
        <f>SUMIF('6.AnexeFF'!$D$6:$D$3103,T$6&amp;" "&amp;$A10,'6.AnexeFF'!$H$6:$H$3103)</f>
        <v>0</v>
      </c>
      <c r="U10" s="81">
        <f>SUMIF('6.AnexeFF'!$D$6:$D$3103,U$6&amp;" "&amp;$A10,'6.AnexeFF'!$H$6:$H$3103)</f>
        <v>0</v>
      </c>
      <c r="V10" s="81">
        <f>SUMIF('6.AnexeFF'!$D$6:$D$3103,V$6&amp;" "&amp;$A10,'6.AnexeFF'!$H$6:$H$3103)</f>
        <v>0</v>
      </c>
      <c r="W10" s="81">
        <f>SUMIF('6.AnexeFF'!$D$6:$D$3103,W$6&amp;" "&amp;$A10,'6.AnexeFF'!$H$6:$H$3103)</f>
        <v>0</v>
      </c>
      <c r="X10" s="81">
        <f>SUMIF('6.AnexeFF'!$D$6:$D$3103,X$6&amp;" "&amp;$A10,'6.AnexeFF'!$H$6:$H$3103)</f>
        <v>0</v>
      </c>
      <c r="Y10" s="81">
        <f>SUMIF('6.AnexeFF'!$D$6:$D$3103,Y$6&amp;" "&amp;$A10,'6.AnexeFF'!$H$6:$H$3103)</f>
        <v>0</v>
      </c>
      <c r="Z10" s="81">
        <f>SUMIF('6.AnexeFF'!$D$6:$D$3103,Z$6&amp;" "&amp;$A10,'6.AnexeFF'!$H$6:$H$3103)</f>
        <v>0</v>
      </c>
      <c r="AA10" s="307"/>
      <c r="AB10" s="80"/>
      <c r="AC10" s="80"/>
      <c r="AD10" s="80"/>
      <c r="AE10" s="80"/>
      <c r="AF10" s="80"/>
      <c r="AG10" s="80"/>
      <c r="AH10" s="80"/>
      <c r="AI10" s="80"/>
      <c r="AJ10" s="80"/>
      <c r="AK10" s="80"/>
      <c r="AL10" s="80"/>
      <c r="AM10" s="80"/>
      <c r="AN10" s="80"/>
      <c r="AO10" s="80"/>
      <c r="AP10" s="80"/>
      <c r="AQ10" s="80"/>
      <c r="AR10" s="80"/>
      <c r="AS10" s="80"/>
      <c r="AT10" s="80"/>
      <c r="AU10" s="80"/>
      <c r="AV10" s="80"/>
    </row>
    <row r="11" spans="1:48" x14ac:dyDescent="0.2">
      <c r="A11" s="86" t="s">
        <v>128</v>
      </c>
      <c r="B11" s="54" t="str">
        <f>IF(A11="","",VLOOKUP(A11,'4.NLC'!$A$6:$F$51,6,0))</f>
        <v>Exemplu Statia de tratare a apei (NLC 13, 14, tip ______), or/s __________, U 0,4kV</v>
      </c>
      <c r="C11" s="311">
        <f>IF($A11="","",VLOOKUP($A11,'4.NLC'!$A$6:$H$51,7,0))</f>
        <v>191</v>
      </c>
      <c r="D11" s="72">
        <f>IF(A11="","-",IF(SUMIF($AB$6:$AV$6,IC!$G$15,$AB11:$AV11)=0,1,"-"))</f>
        <v>1</v>
      </c>
      <c r="E11" s="307"/>
      <c r="F11" s="81">
        <f>SUMIF('6.AnexeFF'!$D$6:$D$3103,F$6&amp;" "&amp;$A11,'6.AnexeFF'!$H$6:$H$3103)</f>
        <v>0</v>
      </c>
      <c r="G11" s="81">
        <f>SUMIF('6.AnexeFF'!$D$6:$D$3103,G$6&amp;" "&amp;$A11,'6.AnexeFF'!$H$6:$H$3103)</f>
        <v>0</v>
      </c>
      <c r="H11" s="81">
        <f>SUMIF('6.AnexeFF'!$D$6:$D$3103,H$6&amp;" "&amp;$A11,'6.AnexeFF'!$H$6:$H$3103)</f>
        <v>0</v>
      </c>
      <c r="I11" s="81">
        <f>SUMIF('6.AnexeFF'!$D$6:$D$3103,I$6&amp;" "&amp;$A11,'6.AnexeFF'!$H$6:$H$3103)</f>
        <v>0</v>
      </c>
      <c r="J11" s="81">
        <f>SUMIF('6.AnexeFF'!$D$6:$D$3103,J$6&amp;" "&amp;$A11,'6.AnexeFF'!$H$6:$H$3103)</f>
        <v>0</v>
      </c>
      <c r="K11" s="81">
        <f>SUMIF('6.AnexeFF'!$D$6:$D$3103,K$6&amp;" "&amp;$A11,'6.AnexeFF'!$H$6:$H$3103)</f>
        <v>0</v>
      </c>
      <c r="L11" s="81">
        <f>SUMIF('6.AnexeFF'!$D$6:$D$3103,L$6&amp;" "&amp;$A11,'6.AnexeFF'!$H$6:$H$3103)</f>
        <v>0</v>
      </c>
      <c r="M11" s="81">
        <f>SUMIF('6.AnexeFF'!$D$6:$D$3103,M$6&amp;" "&amp;$A11,'6.AnexeFF'!$H$6:$H$3103)</f>
        <v>0</v>
      </c>
      <c r="N11" s="81">
        <f>SUMIF('6.AnexeFF'!$D$6:$D$3103,N$6&amp;" "&amp;$A11,'6.AnexeFF'!$H$6:$H$3103)</f>
        <v>0</v>
      </c>
      <c r="O11" s="81">
        <f>SUMIF('6.AnexeFF'!$D$6:$D$3103,O$6&amp;" "&amp;$A11,'6.AnexeFF'!$H$6:$H$3103)</f>
        <v>0</v>
      </c>
      <c r="P11" s="81">
        <f>SUMIF('6.AnexeFF'!$D$6:$D$3103,P$6&amp;" "&amp;$A11,'6.AnexeFF'!$H$6:$H$3103)</f>
        <v>0</v>
      </c>
      <c r="Q11" s="81">
        <f>SUMIF('6.AnexeFF'!$D$6:$D$3103,Q$6&amp;" "&amp;$A11,'6.AnexeFF'!$H$6:$H$3103)</f>
        <v>0</v>
      </c>
      <c r="R11" s="81">
        <f>SUMIF('6.AnexeFF'!$D$6:$D$3103,R$6&amp;" "&amp;$A11,'6.AnexeFF'!$H$6:$H$3103)</f>
        <v>0</v>
      </c>
      <c r="S11" s="81">
        <f>SUMIF('6.AnexeFF'!$D$6:$D$3103,S$6&amp;" "&amp;$A11,'6.AnexeFF'!$H$6:$H$3103)</f>
        <v>0</v>
      </c>
      <c r="T11" s="81">
        <f>SUMIF('6.AnexeFF'!$D$6:$D$3103,T$6&amp;" "&amp;$A11,'6.AnexeFF'!$H$6:$H$3103)</f>
        <v>0</v>
      </c>
      <c r="U11" s="81">
        <f>SUMIF('6.AnexeFF'!$D$6:$D$3103,U$6&amp;" "&amp;$A11,'6.AnexeFF'!$H$6:$H$3103)</f>
        <v>0</v>
      </c>
      <c r="V11" s="81">
        <f>SUMIF('6.AnexeFF'!$D$6:$D$3103,V$6&amp;" "&amp;$A11,'6.AnexeFF'!$H$6:$H$3103)</f>
        <v>0</v>
      </c>
      <c r="W11" s="81">
        <f>SUMIF('6.AnexeFF'!$D$6:$D$3103,W$6&amp;" "&amp;$A11,'6.AnexeFF'!$H$6:$H$3103)</f>
        <v>0</v>
      </c>
      <c r="X11" s="81">
        <f>SUMIF('6.AnexeFF'!$D$6:$D$3103,X$6&amp;" "&amp;$A11,'6.AnexeFF'!$H$6:$H$3103)</f>
        <v>0</v>
      </c>
      <c r="Y11" s="81">
        <f>SUMIF('6.AnexeFF'!$D$6:$D$3103,Y$6&amp;" "&amp;$A11,'6.AnexeFF'!$H$6:$H$3103)</f>
        <v>0</v>
      </c>
      <c r="Z11" s="81">
        <f>SUMIF('6.AnexeFF'!$D$6:$D$3103,Z$6&amp;" "&amp;$A11,'6.AnexeFF'!$H$6:$H$3103)</f>
        <v>0</v>
      </c>
      <c r="AA11" s="307"/>
      <c r="AB11" s="80"/>
      <c r="AC11" s="80"/>
      <c r="AD11" s="80"/>
      <c r="AE11" s="80"/>
      <c r="AF11" s="80"/>
      <c r="AG11" s="80"/>
      <c r="AH11" s="80"/>
      <c r="AI11" s="80"/>
      <c r="AJ11" s="80"/>
      <c r="AK11" s="80"/>
      <c r="AL11" s="80"/>
      <c r="AM11" s="80"/>
      <c r="AN11" s="80"/>
      <c r="AO11" s="80"/>
      <c r="AP11" s="80"/>
      <c r="AQ11" s="80"/>
      <c r="AR11" s="80"/>
      <c r="AS11" s="80"/>
      <c r="AT11" s="80"/>
      <c r="AU11" s="80"/>
      <c r="AV11" s="80"/>
    </row>
    <row r="12" spans="1:48" x14ac:dyDescent="0.2">
      <c r="A12" s="86">
        <v>15</v>
      </c>
      <c r="B12" s="54" t="str">
        <f>IF(A12="","",VLOOKUP(A12,'4.NLC'!$A$6:$F$51,6,0))</f>
        <v>Exemplu Statia de pompare a apei (NLC 15, tip ______), or/s __________, U 6-10kV</v>
      </c>
      <c r="C12" s="311">
        <f>IF($A12="","",VLOOKUP($A12,'4.NLC'!$A$6:$H$51,7,0))</f>
        <v>302</v>
      </c>
      <c r="D12" s="72">
        <f>IF(A12="","-",IF(SUMIF($AB$6:$AV$6,IC!$G$15,$AB12:$AV12)=0,1,"-"))</f>
        <v>1</v>
      </c>
      <c r="E12" s="307"/>
      <c r="F12" s="81">
        <f>SUMIF('6.AnexeFF'!$D$6:$D$3103,F$6&amp;" "&amp;$A12,'6.AnexeFF'!$H$6:$H$3103)</f>
        <v>0</v>
      </c>
      <c r="G12" s="81">
        <f>SUMIF('6.AnexeFF'!$D$6:$D$3103,G$6&amp;" "&amp;$A12,'6.AnexeFF'!$H$6:$H$3103)</f>
        <v>0</v>
      </c>
      <c r="H12" s="81">
        <f>SUMIF('6.AnexeFF'!$D$6:$D$3103,H$6&amp;" "&amp;$A12,'6.AnexeFF'!$H$6:$H$3103)</f>
        <v>0</v>
      </c>
      <c r="I12" s="81">
        <f>SUMIF('6.AnexeFF'!$D$6:$D$3103,I$6&amp;" "&amp;$A12,'6.AnexeFF'!$H$6:$H$3103)</f>
        <v>0</v>
      </c>
      <c r="J12" s="81">
        <f>SUMIF('6.AnexeFF'!$D$6:$D$3103,J$6&amp;" "&amp;$A12,'6.AnexeFF'!$H$6:$H$3103)</f>
        <v>0</v>
      </c>
      <c r="K12" s="81">
        <f>SUMIF('6.AnexeFF'!$D$6:$D$3103,K$6&amp;" "&amp;$A12,'6.AnexeFF'!$H$6:$H$3103)</f>
        <v>0</v>
      </c>
      <c r="L12" s="81">
        <f>SUMIF('6.AnexeFF'!$D$6:$D$3103,L$6&amp;" "&amp;$A12,'6.AnexeFF'!$H$6:$H$3103)</f>
        <v>0</v>
      </c>
      <c r="M12" s="81">
        <f>SUMIF('6.AnexeFF'!$D$6:$D$3103,M$6&amp;" "&amp;$A12,'6.AnexeFF'!$H$6:$H$3103)</f>
        <v>0</v>
      </c>
      <c r="N12" s="81">
        <f>SUMIF('6.AnexeFF'!$D$6:$D$3103,N$6&amp;" "&amp;$A12,'6.AnexeFF'!$H$6:$H$3103)</f>
        <v>0</v>
      </c>
      <c r="O12" s="81">
        <f>SUMIF('6.AnexeFF'!$D$6:$D$3103,O$6&amp;" "&amp;$A12,'6.AnexeFF'!$H$6:$H$3103)</f>
        <v>0</v>
      </c>
      <c r="P12" s="81">
        <f>SUMIF('6.AnexeFF'!$D$6:$D$3103,P$6&amp;" "&amp;$A12,'6.AnexeFF'!$H$6:$H$3103)</f>
        <v>0</v>
      </c>
      <c r="Q12" s="81">
        <f>SUMIF('6.AnexeFF'!$D$6:$D$3103,Q$6&amp;" "&amp;$A12,'6.AnexeFF'!$H$6:$H$3103)</f>
        <v>0</v>
      </c>
      <c r="R12" s="81">
        <f>SUMIF('6.AnexeFF'!$D$6:$D$3103,R$6&amp;" "&amp;$A12,'6.AnexeFF'!$H$6:$H$3103)</f>
        <v>0</v>
      </c>
      <c r="S12" s="81">
        <f>SUMIF('6.AnexeFF'!$D$6:$D$3103,S$6&amp;" "&amp;$A12,'6.AnexeFF'!$H$6:$H$3103)</f>
        <v>0</v>
      </c>
      <c r="T12" s="81">
        <f>SUMIF('6.AnexeFF'!$D$6:$D$3103,T$6&amp;" "&amp;$A12,'6.AnexeFF'!$H$6:$H$3103)</f>
        <v>0</v>
      </c>
      <c r="U12" s="81">
        <f>SUMIF('6.AnexeFF'!$D$6:$D$3103,U$6&amp;" "&amp;$A12,'6.AnexeFF'!$H$6:$H$3103)</f>
        <v>0</v>
      </c>
      <c r="V12" s="81">
        <f>SUMIF('6.AnexeFF'!$D$6:$D$3103,V$6&amp;" "&amp;$A12,'6.AnexeFF'!$H$6:$H$3103)</f>
        <v>0</v>
      </c>
      <c r="W12" s="81">
        <f>SUMIF('6.AnexeFF'!$D$6:$D$3103,W$6&amp;" "&amp;$A12,'6.AnexeFF'!$H$6:$H$3103)</f>
        <v>0</v>
      </c>
      <c r="X12" s="81">
        <f>SUMIF('6.AnexeFF'!$D$6:$D$3103,X$6&amp;" "&amp;$A12,'6.AnexeFF'!$H$6:$H$3103)</f>
        <v>0</v>
      </c>
      <c r="Y12" s="81">
        <f>SUMIF('6.AnexeFF'!$D$6:$D$3103,Y$6&amp;" "&amp;$A12,'6.AnexeFF'!$H$6:$H$3103)</f>
        <v>0</v>
      </c>
      <c r="Z12" s="81">
        <f>SUMIF('6.AnexeFF'!$D$6:$D$3103,Z$6&amp;" "&amp;$A12,'6.AnexeFF'!$H$6:$H$3103)</f>
        <v>0</v>
      </c>
      <c r="AA12" s="307"/>
      <c r="AB12" s="80"/>
      <c r="AC12" s="80"/>
      <c r="AD12" s="80"/>
      <c r="AE12" s="80"/>
      <c r="AF12" s="80"/>
      <c r="AG12" s="80"/>
      <c r="AH12" s="80"/>
      <c r="AI12" s="80"/>
      <c r="AJ12" s="80"/>
      <c r="AK12" s="80"/>
      <c r="AL12" s="80"/>
      <c r="AM12" s="80"/>
      <c r="AN12" s="80"/>
      <c r="AO12" s="80"/>
      <c r="AP12" s="80"/>
      <c r="AQ12" s="80"/>
      <c r="AR12" s="80"/>
      <c r="AS12" s="80"/>
      <c r="AT12" s="80"/>
      <c r="AU12" s="80"/>
      <c r="AV12" s="80"/>
    </row>
    <row r="13" spans="1:48" x14ac:dyDescent="0.2">
      <c r="A13" s="86">
        <v>16</v>
      </c>
      <c r="B13" s="54" t="str">
        <f>IF(A13="","",VLOOKUP(A13,'4.NLC'!$A$6:$F$51,6,0))</f>
        <v>Exemplu Statia de pompare a apei (NLC 16, tip ______), or/s __________, U 6-10kV</v>
      </c>
      <c r="C13" s="311">
        <f>IF($A13="","",VLOOKUP($A13,'4.NLC'!$A$6:$H$51,7,0))</f>
        <v>302</v>
      </c>
      <c r="D13" s="72">
        <f>IF(A13="","-",IF(SUMIF($AB$6:$AV$6,IC!$G$15,$AB13:$AV13)=0,1,"-"))</f>
        <v>1</v>
      </c>
      <c r="E13" s="307"/>
      <c r="F13" s="81">
        <f>SUMIF('6.AnexeFF'!$D$6:$D$3103,F$6&amp;" "&amp;$A13,'6.AnexeFF'!$H$6:$H$3103)</f>
        <v>0</v>
      </c>
      <c r="G13" s="81">
        <f>SUMIF('6.AnexeFF'!$D$6:$D$3103,G$6&amp;" "&amp;$A13,'6.AnexeFF'!$H$6:$H$3103)</f>
        <v>0</v>
      </c>
      <c r="H13" s="81">
        <f>SUMIF('6.AnexeFF'!$D$6:$D$3103,H$6&amp;" "&amp;$A13,'6.AnexeFF'!$H$6:$H$3103)</f>
        <v>0</v>
      </c>
      <c r="I13" s="81">
        <f>SUMIF('6.AnexeFF'!$D$6:$D$3103,I$6&amp;" "&amp;$A13,'6.AnexeFF'!$H$6:$H$3103)</f>
        <v>0</v>
      </c>
      <c r="J13" s="81">
        <f>SUMIF('6.AnexeFF'!$D$6:$D$3103,J$6&amp;" "&amp;$A13,'6.AnexeFF'!$H$6:$H$3103)</f>
        <v>0</v>
      </c>
      <c r="K13" s="81">
        <f>SUMIF('6.AnexeFF'!$D$6:$D$3103,K$6&amp;" "&amp;$A13,'6.AnexeFF'!$H$6:$H$3103)</f>
        <v>0</v>
      </c>
      <c r="L13" s="81">
        <f>SUMIF('6.AnexeFF'!$D$6:$D$3103,L$6&amp;" "&amp;$A13,'6.AnexeFF'!$H$6:$H$3103)</f>
        <v>0</v>
      </c>
      <c r="M13" s="81">
        <f>SUMIF('6.AnexeFF'!$D$6:$D$3103,M$6&amp;" "&amp;$A13,'6.AnexeFF'!$H$6:$H$3103)</f>
        <v>0</v>
      </c>
      <c r="N13" s="81">
        <f>SUMIF('6.AnexeFF'!$D$6:$D$3103,N$6&amp;" "&amp;$A13,'6.AnexeFF'!$H$6:$H$3103)</f>
        <v>0</v>
      </c>
      <c r="O13" s="81">
        <f>SUMIF('6.AnexeFF'!$D$6:$D$3103,O$6&amp;" "&amp;$A13,'6.AnexeFF'!$H$6:$H$3103)</f>
        <v>0</v>
      </c>
      <c r="P13" s="81">
        <f>SUMIF('6.AnexeFF'!$D$6:$D$3103,P$6&amp;" "&amp;$A13,'6.AnexeFF'!$H$6:$H$3103)</f>
        <v>0</v>
      </c>
      <c r="Q13" s="81">
        <f>SUMIF('6.AnexeFF'!$D$6:$D$3103,Q$6&amp;" "&amp;$A13,'6.AnexeFF'!$H$6:$H$3103)</f>
        <v>0</v>
      </c>
      <c r="R13" s="81">
        <f>SUMIF('6.AnexeFF'!$D$6:$D$3103,R$6&amp;" "&amp;$A13,'6.AnexeFF'!$H$6:$H$3103)</f>
        <v>0</v>
      </c>
      <c r="S13" s="81">
        <f>SUMIF('6.AnexeFF'!$D$6:$D$3103,S$6&amp;" "&amp;$A13,'6.AnexeFF'!$H$6:$H$3103)</f>
        <v>0</v>
      </c>
      <c r="T13" s="81">
        <f>SUMIF('6.AnexeFF'!$D$6:$D$3103,T$6&amp;" "&amp;$A13,'6.AnexeFF'!$H$6:$H$3103)</f>
        <v>0</v>
      </c>
      <c r="U13" s="81">
        <f>SUMIF('6.AnexeFF'!$D$6:$D$3103,U$6&amp;" "&amp;$A13,'6.AnexeFF'!$H$6:$H$3103)</f>
        <v>0</v>
      </c>
      <c r="V13" s="81">
        <f>SUMIF('6.AnexeFF'!$D$6:$D$3103,V$6&amp;" "&amp;$A13,'6.AnexeFF'!$H$6:$H$3103)</f>
        <v>0</v>
      </c>
      <c r="W13" s="81">
        <f>SUMIF('6.AnexeFF'!$D$6:$D$3103,W$6&amp;" "&amp;$A13,'6.AnexeFF'!$H$6:$H$3103)</f>
        <v>0</v>
      </c>
      <c r="X13" s="81">
        <f>SUMIF('6.AnexeFF'!$D$6:$D$3103,X$6&amp;" "&amp;$A13,'6.AnexeFF'!$H$6:$H$3103)</f>
        <v>0</v>
      </c>
      <c r="Y13" s="81">
        <f>SUMIF('6.AnexeFF'!$D$6:$D$3103,Y$6&amp;" "&amp;$A13,'6.AnexeFF'!$H$6:$H$3103)</f>
        <v>0</v>
      </c>
      <c r="Z13" s="81">
        <f>SUMIF('6.AnexeFF'!$D$6:$D$3103,Z$6&amp;" "&amp;$A13,'6.AnexeFF'!$H$6:$H$3103)</f>
        <v>0</v>
      </c>
      <c r="AA13" s="307"/>
      <c r="AB13" s="80"/>
      <c r="AC13" s="80"/>
      <c r="AD13" s="80"/>
      <c r="AE13" s="80"/>
      <c r="AF13" s="80"/>
      <c r="AG13" s="80"/>
      <c r="AH13" s="80"/>
      <c r="AI13" s="80"/>
      <c r="AJ13" s="80"/>
      <c r="AK13" s="80"/>
      <c r="AL13" s="80"/>
      <c r="AM13" s="80"/>
      <c r="AN13" s="80"/>
      <c r="AO13" s="80"/>
      <c r="AP13" s="80"/>
      <c r="AQ13" s="80"/>
      <c r="AR13" s="80"/>
      <c r="AS13" s="80"/>
      <c r="AT13" s="80"/>
      <c r="AU13" s="80"/>
      <c r="AV13" s="80"/>
    </row>
    <row r="14" spans="1:48" x14ac:dyDescent="0.2">
      <c r="A14" s="86">
        <v>17</v>
      </c>
      <c r="B14" s="54" t="str">
        <f>IF(A14="","",VLOOKUP(A14,'4.NLC'!$A$6:$F$51,6,0))</f>
        <v>Exemplu Statia de pompare a apei (NLC 17, tip ______), or/s __________, U 6-10kV</v>
      </c>
      <c r="C14" s="311">
        <f>IF($A14="","",VLOOKUP($A14,'4.NLC'!$A$6:$H$51,7,0))</f>
        <v>302</v>
      </c>
      <c r="D14" s="72">
        <f>IF(A14="","-",IF(SUMIF($AB$6:$AV$6,IC!$G$15,$AB14:$AV14)=0,1,"-"))</f>
        <v>1</v>
      </c>
      <c r="E14" s="307"/>
      <c r="F14" s="81">
        <f>SUMIF('6.AnexeFF'!$D$6:$D$3103,F$6&amp;" "&amp;$A14,'6.AnexeFF'!$H$6:$H$3103)</f>
        <v>0</v>
      </c>
      <c r="G14" s="81">
        <f>SUMIF('6.AnexeFF'!$D$6:$D$3103,G$6&amp;" "&amp;$A14,'6.AnexeFF'!$H$6:$H$3103)</f>
        <v>0</v>
      </c>
      <c r="H14" s="81">
        <f>SUMIF('6.AnexeFF'!$D$6:$D$3103,H$6&amp;" "&amp;$A14,'6.AnexeFF'!$H$6:$H$3103)</f>
        <v>0</v>
      </c>
      <c r="I14" s="81">
        <f>SUMIF('6.AnexeFF'!$D$6:$D$3103,I$6&amp;" "&amp;$A14,'6.AnexeFF'!$H$6:$H$3103)</f>
        <v>0</v>
      </c>
      <c r="J14" s="81">
        <f>SUMIF('6.AnexeFF'!$D$6:$D$3103,J$6&amp;" "&amp;$A14,'6.AnexeFF'!$H$6:$H$3103)</f>
        <v>0</v>
      </c>
      <c r="K14" s="81">
        <f>SUMIF('6.AnexeFF'!$D$6:$D$3103,K$6&amp;" "&amp;$A14,'6.AnexeFF'!$H$6:$H$3103)</f>
        <v>0</v>
      </c>
      <c r="L14" s="81">
        <f>SUMIF('6.AnexeFF'!$D$6:$D$3103,L$6&amp;" "&amp;$A14,'6.AnexeFF'!$H$6:$H$3103)</f>
        <v>0</v>
      </c>
      <c r="M14" s="81">
        <f>SUMIF('6.AnexeFF'!$D$6:$D$3103,M$6&amp;" "&amp;$A14,'6.AnexeFF'!$H$6:$H$3103)</f>
        <v>0</v>
      </c>
      <c r="N14" s="81">
        <f>SUMIF('6.AnexeFF'!$D$6:$D$3103,N$6&amp;" "&amp;$A14,'6.AnexeFF'!$H$6:$H$3103)</f>
        <v>0</v>
      </c>
      <c r="O14" s="81">
        <f>SUMIF('6.AnexeFF'!$D$6:$D$3103,O$6&amp;" "&amp;$A14,'6.AnexeFF'!$H$6:$H$3103)</f>
        <v>0</v>
      </c>
      <c r="P14" s="81">
        <f>SUMIF('6.AnexeFF'!$D$6:$D$3103,P$6&amp;" "&amp;$A14,'6.AnexeFF'!$H$6:$H$3103)</f>
        <v>0</v>
      </c>
      <c r="Q14" s="81">
        <f>SUMIF('6.AnexeFF'!$D$6:$D$3103,Q$6&amp;" "&amp;$A14,'6.AnexeFF'!$H$6:$H$3103)</f>
        <v>0</v>
      </c>
      <c r="R14" s="81">
        <f>SUMIF('6.AnexeFF'!$D$6:$D$3103,R$6&amp;" "&amp;$A14,'6.AnexeFF'!$H$6:$H$3103)</f>
        <v>0</v>
      </c>
      <c r="S14" s="81">
        <f>SUMIF('6.AnexeFF'!$D$6:$D$3103,S$6&amp;" "&amp;$A14,'6.AnexeFF'!$H$6:$H$3103)</f>
        <v>0</v>
      </c>
      <c r="T14" s="81">
        <f>SUMIF('6.AnexeFF'!$D$6:$D$3103,T$6&amp;" "&amp;$A14,'6.AnexeFF'!$H$6:$H$3103)</f>
        <v>0</v>
      </c>
      <c r="U14" s="81">
        <f>SUMIF('6.AnexeFF'!$D$6:$D$3103,U$6&amp;" "&amp;$A14,'6.AnexeFF'!$H$6:$H$3103)</f>
        <v>0</v>
      </c>
      <c r="V14" s="81">
        <f>SUMIF('6.AnexeFF'!$D$6:$D$3103,V$6&amp;" "&amp;$A14,'6.AnexeFF'!$H$6:$H$3103)</f>
        <v>0</v>
      </c>
      <c r="W14" s="81">
        <f>SUMIF('6.AnexeFF'!$D$6:$D$3103,W$6&amp;" "&amp;$A14,'6.AnexeFF'!$H$6:$H$3103)</f>
        <v>0</v>
      </c>
      <c r="X14" s="81">
        <f>SUMIF('6.AnexeFF'!$D$6:$D$3103,X$6&amp;" "&amp;$A14,'6.AnexeFF'!$H$6:$H$3103)</f>
        <v>0</v>
      </c>
      <c r="Y14" s="81">
        <f>SUMIF('6.AnexeFF'!$D$6:$D$3103,Y$6&amp;" "&amp;$A14,'6.AnexeFF'!$H$6:$H$3103)</f>
        <v>0</v>
      </c>
      <c r="Z14" s="81">
        <f>SUMIF('6.AnexeFF'!$D$6:$D$3103,Z$6&amp;" "&amp;$A14,'6.AnexeFF'!$H$6:$H$3103)</f>
        <v>0</v>
      </c>
      <c r="AA14" s="307"/>
      <c r="AB14" s="80"/>
      <c r="AC14" s="80"/>
      <c r="AD14" s="80"/>
      <c r="AE14" s="80"/>
      <c r="AF14" s="80"/>
      <c r="AG14" s="80"/>
      <c r="AH14" s="80"/>
      <c r="AI14" s="80"/>
      <c r="AJ14" s="80"/>
      <c r="AK14" s="80"/>
      <c r="AL14" s="80"/>
      <c r="AM14" s="80"/>
      <c r="AN14" s="80"/>
      <c r="AO14" s="80"/>
      <c r="AP14" s="80"/>
      <c r="AQ14" s="80"/>
      <c r="AR14" s="80"/>
      <c r="AS14" s="80"/>
      <c r="AT14" s="80"/>
      <c r="AU14" s="80"/>
      <c r="AV14" s="80"/>
    </row>
    <row r="15" spans="1:48" x14ac:dyDescent="0.2">
      <c r="A15" s="86">
        <v>18</v>
      </c>
      <c r="B15" s="54" t="str">
        <f>IF(A15="","",VLOOKUP(A15,'4.NLC'!$A$6:$F$51,6,0))</f>
        <v>Exemplu Statia de pompare a apei (NLC 18, tip ______), or/s __________, U 6-10kV</v>
      </c>
      <c r="C15" s="311">
        <f>IF($A15="","",VLOOKUP($A15,'4.NLC'!$A$6:$H$51,7,0))</f>
        <v>302</v>
      </c>
      <c r="D15" s="72">
        <f>IF(A15="","-",IF(SUMIF($AB$6:$AV$6,IC!$G$15,$AB15:$AV15)=0,1,"-"))</f>
        <v>1</v>
      </c>
      <c r="E15" s="307"/>
      <c r="F15" s="81">
        <f>SUMIF('6.AnexeFF'!$D$6:$D$3103,F$6&amp;" "&amp;$A15,'6.AnexeFF'!$H$6:$H$3103)</f>
        <v>0</v>
      </c>
      <c r="G15" s="81">
        <f>SUMIF('6.AnexeFF'!$D$6:$D$3103,G$6&amp;" "&amp;$A15,'6.AnexeFF'!$H$6:$H$3103)</f>
        <v>0</v>
      </c>
      <c r="H15" s="81">
        <f>SUMIF('6.AnexeFF'!$D$6:$D$3103,H$6&amp;" "&amp;$A15,'6.AnexeFF'!$H$6:$H$3103)</f>
        <v>0</v>
      </c>
      <c r="I15" s="81">
        <f>SUMIF('6.AnexeFF'!$D$6:$D$3103,I$6&amp;" "&amp;$A15,'6.AnexeFF'!$H$6:$H$3103)</f>
        <v>0</v>
      </c>
      <c r="J15" s="81">
        <f>SUMIF('6.AnexeFF'!$D$6:$D$3103,J$6&amp;" "&amp;$A15,'6.AnexeFF'!$H$6:$H$3103)</f>
        <v>0</v>
      </c>
      <c r="K15" s="81">
        <f>SUMIF('6.AnexeFF'!$D$6:$D$3103,K$6&amp;" "&amp;$A15,'6.AnexeFF'!$H$6:$H$3103)</f>
        <v>0</v>
      </c>
      <c r="L15" s="81">
        <f>SUMIF('6.AnexeFF'!$D$6:$D$3103,L$6&amp;" "&amp;$A15,'6.AnexeFF'!$H$6:$H$3103)</f>
        <v>0</v>
      </c>
      <c r="M15" s="81">
        <f>SUMIF('6.AnexeFF'!$D$6:$D$3103,M$6&amp;" "&amp;$A15,'6.AnexeFF'!$H$6:$H$3103)</f>
        <v>0</v>
      </c>
      <c r="N15" s="81">
        <f>SUMIF('6.AnexeFF'!$D$6:$D$3103,N$6&amp;" "&amp;$A15,'6.AnexeFF'!$H$6:$H$3103)</f>
        <v>0</v>
      </c>
      <c r="O15" s="81">
        <f>SUMIF('6.AnexeFF'!$D$6:$D$3103,O$6&amp;" "&amp;$A15,'6.AnexeFF'!$H$6:$H$3103)</f>
        <v>0</v>
      </c>
      <c r="P15" s="81">
        <f>SUMIF('6.AnexeFF'!$D$6:$D$3103,P$6&amp;" "&amp;$A15,'6.AnexeFF'!$H$6:$H$3103)</f>
        <v>0</v>
      </c>
      <c r="Q15" s="81">
        <f>SUMIF('6.AnexeFF'!$D$6:$D$3103,Q$6&amp;" "&amp;$A15,'6.AnexeFF'!$H$6:$H$3103)</f>
        <v>0</v>
      </c>
      <c r="R15" s="81">
        <f>SUMIF('6.AnexeFF'!$D$6:$D$3103,R$6&amp;" "&amp;$A15,'6.AnexeFF'!$H$6:$H$3103)</f>
        <v>0</v>
      </c>
      <c r="S15" s="81">
        <f>SUMIF('6.AnexeFF'!$D$6:$D$3103,S$6&amp;" "&amp;$A15,'6.AnexeFF'!$H$6:$H$3103)</f>
        <v>0</v>
      </c>
      <c r="T15" s="81">
        <f>SUMIF('6.AnexeFF'!$D$6:$D$3103,T$6&amp;" "&amp;$A15,'6.AnexeFF'!$H$6:$H$3103)</f>
        <v>0</v>
      </c>
      <c r="U15" s="81">
        <f>SUMIF('6.AnexeFF'!$D$6:$D$3103,U$6&amp;" "&amp;$A15,'6.AnexeFF'!$H$6:$H$3103)</f>
        <v>0</v>
      </c>
      <c r="V15" s="81">
        <f>SUMIF('6.AnexeFF'!$D$6:$D$3103,V$6&amp;" "&amp;$A15,'6.AnexeFF'!$H$6:$H$3103)</f>
        <v>0</v>
      </c>
      <c r="W15" s="81">
        <f>SUMIF('6.AnexeFF'!$D$6:$D$3103,W$6&amp;" "&amp;$A15,'6.AnexeFF'!$H$6:$H$3103)</f>
        <v>0</v>
      </c>
      <c r="X15" s="81">
        <f>SUMIF('6.AnexeFF'!$D$6:$D$3103,X$6&amp;" "&amp;$A15,'6.AnexeFF'!$H$6:$H$3103)</f>
        <v>0</v>
      </c>
      <c r="Y15" s="81">
        <f>SUMIF('6.AnexeFF'!$D$6:$D$3103,Y$6&amp;" "&amp;$A15,'6.AnexeFF'!$H$6:$H$3103)</f>
        <v>0</v>
      </c>
      <c r="Z15" s="81">
        <f>SUMIF('6.AnexeFF'!$D$6:$D$3103,Z$6&amp;" "&amp;$A15,'6.AnexeFF'!$H$6:$H$3103)</f>
        <v>0</v>
      </c>
      <c r="AA15" s="307"/>
      <c r="AB15" s="80"/>
      <c r="AC15" s="80"/>
      <c r="AD15" s="80"/>
      <c r="AE15" s="80"/>
      <c r="AF15" s="80"/>
      <c r="AG15" s="80"/>
      <c r="AH15" s="80"/>
      <c r="AI15" s="80"/>
      <c r="AJ15" s="80"/>
      <c r="AK15" s="80"/>
      <c r="AL15" s="80"/>
      <c r="AM15" s="80"/>
      <c r="AN15" s="80"/>
      <c r="AO15" s="80"/>
      <c r="AP15" s="80"/>
      <c r="AQ15" s="80"/>
      <c r="AR15" s="80"/>
      <c r="AS15" s="80"/>
      <c r="AT15" s="80"/>
      <c r="AU15" s="80"/>
      <c r="AV15" s="80"/>
    </row>
    <row r="16" spans="1:48" x14ac:dyDescent="0.2">
      <c r="A16" s="86">
        <v>19</v>
      </c>
      <c r="B16" s="54" t="str">
        <f>IF(A16="","",VLOOKUP(A16,'4.NLC'!$A$6:$F$51,6,0))</f>
        <v>Exemplu Statia de pompare a apei (NLC 19, tip ______), or/s __________, U 0,4kV</v>
      </c>
      <c r="C16" s="311">
        <f>IF($A16="","",VLOOKUP($A16,'4.NLC'!$A$6:$H$51,7,0))</f>
        <v>301</v>
      </c>
      <c r="D16" s="72">
        <f>IF(A16="","-",IF(SUMIF($AB$6:$AV$6,IC!$G$15,$AB16:$AV16)=0,1,"-"))</f>
        <v>1</v>
      </c>
      <c r="E16" s="307"/>
      <c r="F16" s="81">
        <f>SUMIF('6.AnexeFF'!$D$6:$D$3103,F$6&amp;" "&amp;$A16,'6.AnexeFF'!$H$6:$H$3103)</f>
        <v>0</v>
      </c>
      <c r="G16" s="81">
        <f>SUMIF('6.AnexeFF'!$D$6:$D$3103,G$6&amp;" "&amp;$A16,'6.AnexeFF'!$H$6:$H$3103)</f>
        <v>0</v>
      </c>
      <c r="H16" s="81">
        <f>SUMIF('6.AnexeFF'!$D$6:$D$3103,H$6&amp;" "&amp;$A16,'6.AnexeFF'!$H$6:$H$3103)</f>
        <v>0</v>
      </c>
      <c r="I16" s="81">
        <f>SUMIF('6.AnexeFF'!$D$6:$D$3103,I$6&amp;" "&amp;$A16,'6.AnexeFF'!$H$6:$H$3103)</f>
        <v>0</v>
      </c>
      <c r="J16" s="81">
        <f>SUMIF('6.AnexeFF'!$D$6:$D$3103,J$6&amp;" "&amp;$A16,'6.AnexeFF'!$H$6:$H$3103)</f>
        <v>0</v>
      </c>
      <c r="K16" s="81">
        <f>SUMIF('6.AnexeFF'!$D$6:$D$3103,K$6&amp;" "&amp;$A16,'6.AnexeFF'!$H$6:$H$3103)</f>
        <v>0</v>
      </c>
      <c r="L16" s="81">
        <f>SUMIF('6.AnexeFF'!$D$6:$D$3103,L$6&amp;" "&amp;$A16,'6.AnexeFF'!$H$6:$H$3103)</f>
        <v>0</v>
      </c>
      <c r="M16" s="81">
        <f>SUMIF('6.AnexeFF'!$D$6:$D$3103,M$6&amp;" "&amp;$A16,'6.AnexeFF'!$H$6:$H$3103)</f>
        <v>0</v>
      </c>
      <c r="N16" s="81">
        <f>SUMIF('6.AnexeFF'!$D$6:$D$3103,N$6&amp;" "&amp;$A16,'6.AnexeFF'!$H$6:$H$3103)</f>
        <v>0</v>
      </c>
      <c r="O16" s="81">
        <f>SUMIF('6.AnexeFF'!$D$6:$D$3103,O$6&amp;" "&amp;$A16,'6.AnexeFF'!$H$6:$H$3103)</f>
        <v>0</v>
      </c>
      <c r="P16" s="81">
        <f>SUMIF('6.AnexeFF'!$D$6:$D$3103,P$6&amp;" "&amp;$A16,'6.AnexeFF'!$H$6:$H$3103)</f>
        <v>0</v>
      </c>
      <c r="Q16" s="81">
        <f>SUMIF('6.AnexeFF'!$D$6:$D$3103,Q$6&amp;" "&amp;$A16,'6.AnexeFF'!$H$6:$H$3103)</f>
        <v>0</v>
      </c>
      <c r="R16" s="81">
        <f>SUMIF('6.AnexeFF'!$D$6:$D$3103,R$6&amp;" "&amp;$A16,'6.AnexeFF'!$H$6:$H$3103)</f>
        <v>0</v>
      </c>
      <c r="S16" s="81">
        <f>SUMIF('6.AnexeFF'!$D$6:$D$3103,S$6&amp;" "&amp;$A16,'6.AnexeFF'!$H$6:$H$3103)</f>
        <v>0</v>
      </c>
      <c r="T16" s="81">
        <f>SUMIF('6.AnexeFF'!$D$6:$D$3103,T$6&amp;" "&amp;$A16,'6.AnexeFF'!$H$6:$H$3103)</f>
        <v>0</v>
      </c>
      <c r="U16" s="81">
        <f>SUMIF('6.AnexeFF'!$D$6:$D$3103,U$6&amp;" "&amp;$A16,'6.AnexeFF'!$H$6:$H$3103)</f>
        <v>0</v>
      </c>
      <c r="V16" s="81">
        <f>SUMIF('6.AnexeFF'!$D$6:$D$3103,V$6&amp;" "&amp;$A16,'6.AnexeFF'!$H$6:$H$3103)</f>
        <v>0</v>
      </c>
      <c r="W16" s="81">
        <f>SUMIF('6.AnexeFF'!$D$6:$D$3103,W$6&amp;" "&amp;$A16,'6.AnexeFF'!$H$6:$H$3103)</f>
        <v>0</v>
      </c>
      <c r="X16" s="81">
        <f>SUMIF('6.AnexeFF'!$D$6:$D$3103,X$6&amp;" "&amp;$A16,'6.AnexeFF'!$H$6:$H$3103)</f>
        <v>0</v>
      </c>
      <c r="Y16" s="81">
        <f>SUMIF('6.AnexeFF'!$D$6:$D$3103,Y$6&amp;" "&amp;$A16,'6.AnexeFF'!$H$6:$H$3103)</f>
        <v>0</v>
      </c>
      <c r="Z16" s="81">
        <f>SUMIF('6.AnexeFF'!$D$6:$D$3103,Z$6&amp;" "&amp;$A16,'6.AnexeFF'!$H$6:$H$3103)</f>
        <v>0</v>
      </c>
      <c r="AA16" s="307"/>
      <c r="AB16" s="80"/>
      <c r="AC16" s="80"/>
      <c r="AD16" s="80"/>
      <c r="AE16" s="80"/>
      <c r="AF16" s="80"/>
      <c r="AG16" s="80"/>
      <c r="AH16" s="80"/>
      <c r="AI16" s="80"/>
      <c r="AJ16" s="80"/>
      <c r="AK16" s="80"/>
      <c r="AL16" s="80"/>
      <c r="AM16" s="80"/>
      <c r="AN16" s="80"/>
      <c r="AO16" s="80"/>
      <c r="AP16" s="80"/>
      <c r="AQ16" s="80"/>
      <c r="AR16" s="80"/>
      <c r="AS16" s="80"/>
      <c r="AT16" s="80"/>
      <c r="AU16" s="80"/>
      <c r="AV16" s="80"/>
    </row>
    <row r="17" spans="1:48" x14ac:dyDescent="0.2">
      <c r="A17" s="86">
        <v>20</v>
      </c>
      <c r="B17" s="54" t="str">
        <f>IF(A17="","",VLOOKUP(A17,'4.NLC'!$A$6:$F$51,6,0))</f>
        <v>Exemplu Statie de pomparea apelor uzate (NLC 20, tip ______), or/s __________, U 0,4kV</v>
      </c>
      <c r="C17" s="311">
        <f>IF($A17="","",VLOOKUP($A17,'4.NLC'!$A$6:$H$51,7,0))</f>
        <v>601</v>
      </c>
      <c r="D17" s="72">
        <f>IF(A17="","-",IF(SUMIF($AB$6:$AV$6,IC!$G$15,$AB17:$AV17)=0,1,"-"))</f>
        <v>1</v>
      </c>
      <c r="E17" s="307"/>
      <c r="F17" s="81">
        <f>SUMIF('6.AnexeFF'!$D$6:$D$3103,F$6&amp;" "&amp;$A17,'6.AnexeFF'!$H$6:$H$3103)</f>
        <v>0</v>
      </c>
      <c r="G17" s="81">
        <f>SUMIF('6.AnexeFF'!$D$6:$D$3103,G$6&amp;" "&amp;$A17,'6.AnexeFF'!$H$6:$H$3103)</f>
        <v>0</v>
      </c>
      <c r="H17" s="81">
        <f>SUMIF('6.AnexeFF'!$D$6:$D$3103,H$6&amp;" "&amp;$A17,'6.AnexeFF'!$H$6:$H$3103)</f>
        <v>0</v>
      </c>
      <c r="I17" s="81">
        <f>SUMIF('6.AnexeFF'!$D$6:$D$3103,I$6&amp;" "&amp;$A17,'6.AnexeFF'!$H$6:$H$3103)</f>
        <v>0</v>
      </c>
      <c r="J17" s="81">
        <f>SUMIF('6.AnexeFF'!$D$6:$D$3103,J$6&amp;" "&amp;$A17,'6.AnexeFF'!$H$6:$H$3103)</f>
        <v>0</v>
      </c>
      <c r="K17" s="81">
        <f>SUMIF('6.AnexeFF'!$D$6:$D$3103,K$6&amp;" "&amp;$A17,'6.AnexeFF'!$H$6:$H$3103)</f>
        <v>0</v>
      </c>
      <c r="L17" s="81">
        <f>SUMIF('6.AnexeFF'!$D$6:$D$3103,L$6&amp;" "&amp;$A17,'6.AnexeFF'!$H$6:$H$3103)</f>
        <v>0</v>
      </c>
      <c r="M17" s="81">
        <f>SUMIF('6.AnexeFF'!$D$6:$D$3103,M$6&amp;" "&amp;$A17,'6.AnexeFF'!$H$6:$H$3103)</f>
        <v>0</v>
      </c>
      <c r="N17" s="81">
        <f>SUMIF('6.AnexeFF'!$D$6:$D$3103,N$6&amp;" "&amp;$A17,'6.AnexeFF'!$H$6:$H$3103)</f>
        <v>0</v>
      </c>
      <c r="O17" s="81">
        <f>SUMIF('6.AnexeFF'!$D$6:$D$3103,O$6&amp;" "&amp;$A17,'6.AnexeFF'!$H$6:$H$3103)</f>
        <v>0</v>
      </c>
      <c r="P17" s="81">
        <f>SUMIF('6.AnexeFF'!$D$6:$D$3103,P$6&amp;" "&amp;$A17,'6.AnexeFF'!$H$6:$H$3103)</f>
        <v>0</v>
      </c>
      <c r="Q17" s="81">
        <f>SUMIF('6.AnexeFF'!$D$6:$D$3103,Q$6&amp;" "&amp;$A17,'6.AnexeFF'!$H$6:$H$3103)</f>
        <v>0</v>
      </c>
      <c r="R17" s="81">
        <f>SUMIF('6.AnexeFF'!$D$6:$D$3103,R$6&amp;" "&amp;$A17,'6.AnexeFF'!$H$6:$H$3103)</f>
        <v>0</v>
      </c>
      <c r="S17" s="81">
        <f>SUMIF('6.AnexeFF'!$D$6:$D$3103,S$6&amp;" "&amp;$A17,'6.AnexeFF'!$H$6:$H$3103)</f>
        <v>0</v>
      </c>
      <c r="T17" s="81">
        <f>SUMIF('6.AnexeFF'!$D$6:$D$3103,T$6&amp;" "&amp;$A17,'6.AnexeFF'!$H$6:$H$3103)</f>
        <v>0</v>
      </c>
      <c r="U17" s="81">
        <f>SUMIF('6.AnexeFF'!$D$6:$D$3103,U$6&amp;" "&amp;$A17,'6.AnexeFF'!$H$6:$H$3103)</f>
        <v>0</v>
      </c>
      <c r="V17" s="81">
        <f>SUMIF('6.AnexeFF'!$D$6:$D$3103,V$6&amp;" "&amp;$A17,'6.AnexeFF'!$H$6:$H$3103)</f>
        <v>0</v>
      </c>
      <c r="W17" s="81">
        <f>SUMIF('6.AnexeFF'!$D$6:$D$3103,W$6&amp;" "&amp;$A17,'6.AnexeFF'!$H$6:$H$3103)</f>
        <v>0</v>
      </c>
      <c r="X17" s="81">
        <f>SUMIF('6.AnexeFF'!$D$6:$D$3103,X$6&amp;" "&amp;$A17,'6.AnexeFF'!$H$6:$H$3103)</f>
        <v>0</v>
      </c>
      <c r="Y17" s="81">
        <f>SUMIF('6.AnexeFF'!$D$6:$D$3103,Y$6&amp;" "&amp;$A17,'6.AnexeFF'!$H$6:$H$3103)</f>
        <v>0</v>
      </c>
      <c r="Z17" s="81">
        <f>SUMIF('6.AnexeFF'!$D$6:$D$3103,Z$6&amp;" "&amp;$A17,'6.AnexeFF'!$H$6:$H$3103)</f>
        <v>0</v>
      </c>
      <c r="AA17" s="307"/>
      <c r="AB17" s="80"/>
      <c r="AC17" s="80"/>
      <c r="AD17" s="80"/>
      <c r="AE17" s="80"/>
      <c r="AF17" s="80"/>
      <c r="AG17" s="80"/>
      <c r="AH17" s="80"/>
      <c r="AI17" s="80"/>
      <c r="AJ17" s="80"/>
      <c r="AK17" s="80"/>
      <c r="AL17" s="80"/>
      <c r="AM17" s="80"/>
      <c r="AN17" s="80"/>
      <c r="AO17" s="80"/>
      <c r="AP17" s="80"/>
      <c r="AQ17" s="80"/>
      <c r="AR17" s="80"/>
      <c r="AS17" s="80"/>
      <c r="AT17" s="80"/>
      <c r="AU17" s="80"/>
      <c r="AV17" s="80"/>
    </row>
    <row r="18" spans="1:48" x14ac:dyDescent="0.2">
      <c r="A18" s="86">
        <v>21</v>
      </c>
      <c r="B18" s="54" t="str">
        <f>IF(A18="","",VLOOKUP(A18,'4.NLC'!$A$6:$F$51,6,0))</f>
        <v>Exemplu Statie de pomparea apelor uzate (NLC 21, tip ______), or/s __________, U 6-10kV</v>
      </c>
      <c r="C18" s="311">
        <f>IF($A18="","",VLOOKUP($A18,'4.NLC'!$A$6:$H$51,7,0))</f>
        <v>602</v>
      </c>
      <c r="D18" s="72">
        <f>IF(A18="","-",IF(SUMIF($AB$6:$AV$6,IC!$G$15,$AB18:$AV18)=0,1,"-"))</f>
        <v>1</v>
      </c>
      <c r="E18" s="307"/>
      <c r="F18" s="81">
        <f>SUMIF('6.AnexeFF'!$D$6:$D$3103,F$6&amp;" "&amp;$A18,'6.AnexeFF'!$H$6:$H$3103)</f>
        <v>0</v>
      </c>
      <c r="G18" s="81">
        <f>SUMIF('6.AnexeFF'!$D$6:$D$3103,G$6&amp;" "&amp;$A18,'6.AnexeFF'!$H$6:$H$3103)</f>
        <v>0</v>
      </c>
      <c r="H18" s="81">
        <f>SUMIF('6.AnexeFF'!$D$6:$D$3103,H$6&amp;" "&amp;$A18,'6.AnexeFF'!$H$6:$H$3103)</f>
        <v>0</v>
      </c>
      <c r="I18" s="81">
        <f>SUMIF('6.AnexeFF'!$D$6:$D$3103,I$6&amp;" "&amp;$A18,'6.AnexeFF'!$H$6:$H$3103)</f>
        <v>0</v>
      </c>
      <c r="J18" s="81">
        <f>SUMIF('6.AnexeFF'!$D$6:$D$3103,J$6&amp;" "&amp;$A18,'6.AnexeFF'!$H$6:$H$3103)</f>
        <v>0</v>
      </c>
      <c r="K18" s="81">
        <f>SUMIF('6.AnexeFF'!$D$6:$D$3103,K$6&amp;" "&amp;$A18,'6.AnexeFF'!$H$6:$H$3103)</f>
        <v>0</v>
      </c>
      <c r="L18" s="81">
        <f>SUMIF('6.AnexeFF'!$D$6:$D$3103,L$6&amp;" "&amp;$A18,'6.AnexeFF'!$H$6:$H$3103)</f>
        <v>0</v>
      </c>
      <c r="M18" s="81">
        <f>SUMIF('6.AnexeFF'!$D$6:$D$3103,M$6&amp;" "&amp;$A18,'6.AnexeFF'!$H$6:$H$3103)</f>
        <v>0</v>
      </c>
      <c r="N18" s="81">
        <f>SUMIF('6.AnexeFF'!$D$6:$D$3103,N$6&amp;" "&amp;$A18,'6.AnexeFF'!$H$6:$H$3103)</f>
        <v>0</v>
      </c>
      <c r="O18" s="81">
        <f>SUMIF('6.AnexeFF'!$D$6:$D$3103,O$6&amp;" "&amp;$A18,'6.AnexeFF'!$H$6:$H$3103)</f>
        <v>0</v>
      </c>
      <c r="P18" s="81">
        <f>SUMIF('6.AnexeFF'!$D$6:$D$3103,P$6&amp;" "&amp;$A18,'6.AnexeFF'!$H$6:$H$3103)</f>
        <v>0</v>
      </c>
      <c r="Q18" s="81">
        <f>SUMIF('6.AnexeFF'!$D$6:$D$3103,Q$6&amp;" "&amp;$A18,'6.AnexeFF'!$H$6:$H$3103)</f>
        <v>0</v>
      </c>
      <c r="R18" s="81">
        <f>SUMIF('6.AnexeFF'!$D$6:$D$3103,R$6&amp;" "&amp;$A18,'6.AnexeFF'!$H$6:$H$3103)</f>
        <v>0</v>
      </c>
      <c r="S18" s="81">
        <f>SUMIF('6.AnexeFF'!$D$6:$D$3103,S$6&amp;" "&amp;$A18,'6.AnexeFF'!$H$6:$H$3103)</f>
        <v>0</v>
      </c>
      <c r="T18" s="81">
        <f>SUMIF('6.AnexeFF'!$D$6:$D$3103,T$6&amp;" "&amp;$A18,'6.AnexeFF'!$H$6:$H$3103)</f>
        <v>0</v>
      </c>
      <c r="U18" s="81">
        <f>SUMIF('6.AnexeFF'!$D$6:$D$3103,U$6&amp;" "&amp;$A18,'6.AnexeFF'!$H$6:$H$3103)</f>
        <v>0</v>
      </c>
      <c r="V18" s="81">
        <f>SUMIF('6.AnexeFF'!$D$6:$D$3103,V$6&amp;" "&amp;$A18,'6.AnexeFF'!$H$6:$H$3103)</f>
        <v>0</v>
      </c>
      <c r="W18" s="81">
        <f>SUMIF('6.AnexeFF'!$D$6:$D$3103,W$6&amp;" "&amp;$A18,'6.AnexeFF'!$H$6:$H$3103)</f>
        <v>0</v>
      </c>
      <c r="X18" s="81">
        <f>SUMIF('6.AnexeFF'!$D$6:$D$3103,X$6&amp;" "&amp;$A18,'6.AnexeFF'!$H$6:$H$3103)</f>
        <v>0</v>
      </c>
      <c r="Y18" s="81">
        <f>SUMIF('6.AnexeFF'!$D$6:$D$3103,Y$6&amp;" "&amp;$A18,'6.AnexeFF'!$H$6:$H$3103)</f>
        <v>0</v>
      </c>
      <c r="Z18" s="81">
        <f>SUMIF('6.AnexeFF'!$D$6:$D$3103,Z$6&amp;" "&amp;$A18,'6.AnexeFF'!$H$6:$H$3103)</f>
        <v>0</v>
      </c>
      <c r="AA18" s="307"/>
      <c r="AB18" s="80"/>
      <c r="AC18" s="80"/>
      <c r="AD18" s="80"/>
      <c r="AE18" s="80"/>
      <c r="AF18" s="80"/>
      <c r="AG18" s="80"/>
      <c r="AH18" s="80"/>
      <c r="AI18" s="80"/>
      <c r="AJ18" s="80"/>
      <c r="AK18" s="80"/>
      <c r="AL18" s="80"/>
      <c r="AM18" s="80"/>
      <c r="AN18" s="80"/>
      <c r="AO18" s="80"/>
      <c r="AP18" s="80"/>
      <c r="AQ18" s="80"/>
      <c r="AR18" s="80"/>
      <c r="AS18" s="80"/>
      <c r="AT18" s="80"/>
      <c r="AU18" s="80"/>
      <c r="AV18" s="80"/>
    </row>
    <row r="19" spans="1:48" x14ac:dyDescent="0.2">
      <c r="A19" s="92" t="s">
        <v>131</v>
      </c>
      <c r="B19" s="54" t="str">
        <f>IF(A19="","",VLOOKUP(A19,'4.NLC'!$A$6:$F$51,6,0))</f>
        <v>Exemplu Statie de pomparea apelor uzate (NLC 22, 23, 24, tip ______), or/s __________, U 6-10kV</v>
      </c>
      <c r="C19" s="311">
        <f>IF($A19="","",VLOOKUP($A19,'4.NLC'!$A$6:$H$51,7,0))</f>
        <v>602</v>
      </c>
      <c r="D19" s="72">
        <f>IF(A19="","-",IF(SUMIF($AB$6:$AV$6,IC!$G$15,$AB19:$AV19)=0,1,"-"))</f>
        <v>1</v>
      </c>
      <c r="E19" s="307"/>
      <c r="F19" s="81">
        <f>SUMIF('6.AnexeFF'!$D$6:$D$3103,F$6&amp;" "&amp;$A19,'6.AnexeFF'!$H$6:$H$3103)</f>
        <v>0</v>
      </c>
      <c r="G19" s="81">
        <f>SUMIF('6.AnexeFF'!$D$6:$D$3103,G$6&amp;" "&amp;$A19,'6.AnexeFF'!$H$6:$H$3103)</f>
        <v>0</v>
      </c>
      <c r="H19" s="81">
        <f>SUMIF('6.AnexeFF'!$D$6:$D$3103,H$6&amp;" "&amp;$A19,'6.AnexeFF'!$H$6:$H$3103)</f>
        <v>0</v>
      </c>
      <c r="I19" s="81">
        <f>SUMIF('6.AnexeFF'!$D$6:$D$3103,I$6&amp;" "&amp;$A19,'6.AnexeFF'!$H$6:$H$3103)</f>
        <v>0</v>
      </c>
      <c r="J19" s="81">
        <f>SUMIF('6.AnexeFF'!$D$6:$D$3103,J$6&amp;" "&amp;$A19,'6.AnexeFF'!$H$6:$H$3103)</f>
        <v>0</v>
      </c>
      <c r="K19" s="81">
        <f>SUMIF('6.AnexeFF'!$D$6:$D$3103,K$6&amp;" "&amp;$A19,'6.AnexeFF'!$H$6:$H$3103)</f>
        <v>0</v>
      </c>
      <c r="L19" s="81">
        <f>SUMIF('6.AnexeFF'!$D$6:$D$3103,L$6&amp;" "&amp;$A19,'6.AnexeFF'!$H$6:$H$3103)</f>
        <v>0</v>
      </c>
      <c r="M19" s="81">
        <f>SUMIF('6.AnexeFF'!$D$6:$D$3103,M$6&amp;" "&amp;$A19,'6.AnexeFF'!$H$6:$H$3103)</f>
        <v>0</v>
      </c>
      <c r="N19" s="81">
        <f>SUMIF('6.AnexeFF'!$D$6:$D$3103,N$6&amp;" "&amp;$A19,'6.AnexeFF'!$H$6:$H$3103)</f>
        <v>0</v>
      </c>
      <c r="O19" s="81">
        <f>SUMIF('6.AnexeFF'!$D$6:$D$3103,O$6&amp;" "&amp;$A19,'6.AnexeFF'!$H$6:$H$3103)</f>
        <v>0</v>
      </c>
      <c r="P19" s="81">
        <f>SUMIF('6.AnexeFF'!$D$6:$D$3103,P$6&amp;" "&amp;$A19,'6.AnexeFF'!$H$6:$H$3103)</f>
        <v>0</v>
      </c>
      <c r="Q19" s="81">
        <f>SUMIF('6.AnexeFF'!$D$6:$D$3103,Q$6&amp;" "&amp;$A19,'6.AnexeFF'!$H$6:$H$3103)</f>
        <v>0</v>
      </c>
      <c r="R19" s="81">
        <f>SUMIF('6.AnexeFF'!$D$6:$D$3103,R$6&amp;" "&amp;$A19,'6.AnexeFF'!$H$6:$H$3103)</f>
        <v>0</v>
      </c>
      <c r="S19" s="81">
        <f>SUMIF('6.AnexeFF'!$D$6:$D$3103,S$6&amp;" "&amp;$A19,'6.AnexeFF'!$H$6:$H$3103)</f>
        <v>0</v>
      </c>
      <c r="T19" s="81">
        <f>SUMIF('6.AnexeFF'!$D$6:$D$3103,T$6&amp;" "&amp;$A19,'6.AnexeFF'!$H$6:$H$3103)</f>
        <v>0</v>
      </c>
      <c r="U19" s="81">
        <f>SUMIF('6.AnexeFF'!$D$6:$D$3103,U$6&amp;" "&amp;$A19,'6.AnexeFF'!$H$6:$H$3103)</f>
        <v>0</v>
      </c>
      <c r="V19" s="81">
        <f>SUMIF('6.AnexeFF'!$D$6:$D$3103,V$6&amp;" "&amp;$A19,'6.AnexeFF'!$H$6:$H$3103)</f>
        <v>0</v>
      </c>
      <c r="W19" s="81">
        <f>SUMIF('6.AnexeFF'!$D$6:$D$3103,W$6&amp;" "&amp;$A19,'6.AnexeFF'!$H$6:$H$3103)</f>
        <v>0</v>
      </c>
      <c r="X19" s="81">
        <f>SUMIF('6.AnexeFF'!$D$6:$D$3103,X$6&amp;" "&amp;$A19,'6.AnexeFF'!$H$6:$H$3103)</f>
        <v>0</v>
      </c>
      <c r="Y19" s="81">
        <f>SUMIF('6.AnexeFF'!$D$6:$D$3103,Y$6&amp;" "&amp;$A19,'6.AnexeFF'!$H$6:$H$3103)</f>
        <v>0</v>
      </c>
      <c r="Z19" s="81">
        <f>SUMIF('6.AnexeFF'!$D$6:$D$3103,Z$6&amp;" "&amp;$A19,'6.AnexeFF'!$H$6:$H$3103)</f>
        <v>0</v>
      </c>
      <c r="AA19" s="307"/>
      <c r="AB19" s="80"/>
      <c r="AC19" s="80"/>
      <c r="AD19" s="80"/>
      <c r="AE19" s="80"/>
      <c r="AF19" s="80"/>
      <c r="AG19" s="80"/>
      <c r="AH19" s="80"/>
      <c r="AI19" s="80"/>
      <c r="AJ19" s="80"/>
      <c r="AK19" s="80"/>
      <c r="AL19" s="80"/>
      <c r="AM19" s="80"/>
      <c r="AN19" s="80"/>
      <c r="AO19" s="80"/>
      <c r="AP19" s="80"/>
      <c r="AQ19" s="80"/>
      <c r="AR19" s="80"/>
      <c r="AS19" s="80"/>
      <c r="AT19" s="80"/>
      <c r="AU19" s="80"/>
      <c r="AV19" s="80"/>
    </row>
    <row r="20" spans="1:48" x14ac:dyDescent="0.2">
      <c r="A20" s="86">
        <v>25</v>
      </c>
      <c r="B20" s="54" t="str">
        <f>IF(A20="","",VLOOKUP(A20,'4.NLC'!$A$6:$F$51,6,0))</f>
        <v>Exemplu Statie de pomparea apelor uzate (NLC 25, tip ______), or/s __________, U 6-10kV</v>
      </c>
      <c r="C20" s="311">
        <f>IF($A20="","",VLOOKUP($A20,'4.NLC'!$A$6:$H$51,7,0))</f>
        <v>602</v>
      </c>
      <c r="D20" s="72">
        <f>IF(A20="","-",IF(SUMIF($AB$6:$AV$6,IC!$G$15,$AB20:$AV20)=0,1,"-"))</f>
        <v>1</v>
      </c>
      <c r="E20" s="307"/>
      <c r="F20" s="81">
        <f>SUMIF('6.AnexeFF'!$D$6:$D$3103,F$6&amp;" "&amp;$A20,'6.AnexeFF'!$H$6:$H$3103)</f>
        <v>0</v>
      </c>
      <c r="G20" s="81">
        <f>SUMIF('6.AnexeFF'!$D$6:$D$3103,G$6&amp;" "&amp;$A20,'6.AnexeFF'!$H$6:$H$3103)</f>
        <v>0</v>
      </c>
      <c r="H20" s="81">
        <f>SUMIF('6.AnexeFF'!$D$6:$D$3103,H$6&amp;" "&amp;$A20,'6.AnexeFF'!$H$6:$H$3103)</f>
        <v>0</v>
      </c>
      <c r="I20" s="81">
        <f>SUMIF('6.AnexeFF'!$D$6:$D$3103,I$6&amp;" "&amp;$A20,'6.AnexeFF'!$H$6:$H$3103)</f>
        <v>0</v>
      </c>
      <c r="J20" s="81">
        <f>SUMIF('6.AnexeFF'!$D$6:$D$3103,J$6&amp;" "&amp;$A20,'6.AnexeFF'!$H$6:$H$3103)</f>
        <v>0</v>
      </c>
      <c r="K20" s="81">
        <f>SUMIF('6.AnexeFF'!$D$6:$D$3103,K$6&amp;" "&amp;$A20,'6.AnexeFF'!$H$6:$H$3103)</f>
        <v>0</v>
      </c>
      <c r="L20" s="81">
        <f>SUMIF('6.AnexeFF'!$D$6:$D$3103,L$6&amp;" "&amp;$A20,'6.AnexeFF'!$H$6:$H$3103)</f>
        <v>0</v>
      </c>
      <c r="M20" s="81">
        <f>SUMIF('6.AnexeFF'!$D$6:$D$3103,M$6&amp;" "&amp;$A20,'6.AnexeFF'!$H$6:$H$3103)</f>
        <v>0</v>
      </c>
      <c r="N20" s="81">
        <f>SUMIF('6.AnexeFF'!$D$6:$D$3103,N$6&amp;" "&amp;$A20,'6.AnexeFF'!$H$6:$H$3103)</f>
        <v>0</v>
      </c>
      <c r="O20" s="81">
        <f>SUMIF('6.AnexeFF'!$D$6:$D$3103,O$6&amp;" "&amp;$A20,'6.AnexeFF'!$H$6:$H$3103)</f>
        <v>0</v>
      </c>
      <c r="P20" s="81">
        <f>SUMIF('6.AnexeFF'!$D$6:$D$3103,P$6&amp;" "&amp;$A20,'6.AnexeFF'!$H$6:$H$3103)</f>
        <v>0</v>
      </c>
      <c r="Q20" s="81">
        <f>SUMIF('6.AnexeFF'!$D$6:$D$3103,Q$6&amp;" "&amp;$A20,'6.AnexeFF'!$H$6:$H$3103)</f>
        <v>0</v>
      </c>
      <c r="R20" s="81">
        <f>SUMIF('6.AnexeFF'!$D$6:$D$3103,R$6&amp;" "&amp;$A20,'6.AnexeFF'!$H$6:$H$3103)</f>
        <v>0</v>
      </c>
      <c r="S20" s="81">
        <f>SUMIF('6.AnexeFF'!$D$6:$D$3103,S$6&amp;" "&amp;$A20,'6.AnexeFF'!$H$6:$H$3103)</f>
        <v>0</v>
      </c>
      <c r="T20" s="81">
        <f>SUMIF('6.AnexeFF'!$D$6:$D$3103,T$6&amp;" "&amp;$A20,'6.AnexeFF'!$H$6:$H$3103)</f>
        <v>0</v>
      </c>
      <c r="U20" s="81">
        <f>SUMIF('6.AnexeFF'!$D$6:$D$3103,U$6&amp;" "&amp;$A20,'6.AnexeFF'!$H$6:$H$3103)</f>
        <v>0</v>
      </c>
      <c r="V20" s="81">
        <f>SUMIF('6.AnexeFF'!$D$6:$D$3103,V$6&amp;" "&amp;$A20,'6.AnexeFF'!$H$6:$H$3103)</f>
        <v>0</v>
      </c>
      <c r="W20" s="81">
        <f>SUMIF('6.AnexeFF'!$D$6:$D$3103,W$6&amp;" "&amp;$A20,'6.AnexeFF'!$H$6:$H$3103)</f>
        <v>0</v>
      </c>
      <c r="X20" s="81">
        <f>SUMIF('6.AnexeFF'!$D$6:$D$3103,X$6&amp;" "&amp;$A20,'6.AnexeFF'!$H$6:$H$3103)</f>
        <v>0</v>
      </c>
      <c r="Y20" s="81">
        <f>SUMIF('6.AnexeFF'!$D$6:$D$3103,Y$6&amp;" "&amp;$A20,'6.AnexeFF'!$H$6:$H$3103)</f>
        <v>0</v>
      </c>
      <c r="Z20" s="81">
        <f>SUMIF('6.AnexeFF'!$D$6:$D$3103,Z$6&amp;" "&amp;$A20,'6.AnexeFF'!$H$6:$H$3103)</f>
        <v>0</v>
      </c>
      <c r="AA20" s="307"/>
      <c r="AB20" s="80"/>
      <c r="AC20" s="80"/>
      <c r="AD20" s="80"/>
      <c r="AE20" s="80"/>
      <c r="AF20" s="80"/>
      <c r="AG20" s="80"/>
      <c r="AH20" s="80"/>
      <c r="AI20" s="80"/>
      <c r="AJ20" s="80"/>
      <c r="AK20" s="80"/>
      <c r="AL20" s="80"/>
      <c r="AM20" s="80"/>
      <c r="AN20" s="80"/>
      <c r="AO20" s="80"/>
      <c r="AP20" s="80"/>
      <c r="AQ20" s="80"/>
      <c r="AR20" s="80"/>
      <c r="AS20" s="80"/>
      <c r="AT20" s="80"/>
      <c r="AU20" s="80"/>
      <c r="AV20" s="80"/>
    </row>
    <row r="21" spans="1:48" x14ac:dyDescent="0.2">
      <c r="A21" s="87">
        <v>26</v>
      </c>
      <c r="B21" s="54" t="str">
        <f>IF(A21="","",VLOOKUP(A21,'4.NLC'!$A$6:$F$51,6,0))</f>
        <v>Exemplu Statie de pomparea apelor uzate (NLC 26, tip ______), or/s __________, U 0,4kV</v>
      </c>
      <c r="C21" s="311">
        <f>IF($A21="","",VLOOKUP($A21,'4.NLC'!$A$6:$H$51,7,0))</f>
        <v>601</v>
      </c>
      <c r="D21" s="72">
        <f>IF(A21="","-",IF(SUMIF($AB$6:$AV$6,IC!$G$15,$AB21:$AV21)=0,1,"-"))</f>
        <v>1</v>
      </c>
      <c r="E21" s="307"/>
      <c r="F21" s="81">
        <f>SUMIF('6.AnexeFF'!$D$6:$D$3103,F$6&amp;" "&amp;$A21,'6.AnexeFF'!$H$6:$H$3103)</f>
        <v>0</v>
      </c>
      <c r="G21" s="81">
        <f>SUMIF('6.AnexeFF'!$D$6:$D$3103,G$6&amp;" "&amp;$A21,'6.AnexeFF'!$H$6:$H$3103)</f>
        <v>0</v>
      </c>
      <c r="H21" s="81">
        <f>SUMIF('6.AnexeFF'!$D$6:$D$3103,H$6&amp;" "&amp;$A21,'6.AnexeFF'!$H$6:$H$3103)</f>
        <v>0</v>
      </c>
      <c r="I21" s="81">
        <f>SUMIF('6.AnexeFF'!$D$6:$D$3103,I$6&amp;" "&amp;$A21,'6.AnexeFF'!$H$6:$H$3103)</f>
        <v>0</v>
      </c>
      <c r="J21" s="81">
        <f>SUMIF('6.AnexeFF'!$D$6:$D$3103,J$6&amp;" "&amp;$A21,'6.AnexeFF'!$H$6:$H$3103)</f>
        <v>0</v>
      </c>
      <c r="K21" s="81">
        <f>SUMIF('6.AnexeFF'!$D$6:$D$3103,K$6&amp;" "&amp;$A21,'6.AnexeFF'!$H$6:$H$3103)</f>
        <v>0</v>
      </c>
      <c r="L21" s="81">
        <f>SUMIF('6.AnexeFF'!$D$6:$D$3103,L$6&amp;" "&amp;$A21,'6.AnexeFF'!$H$6:$H$3103)</f>
        <v>0</v>
      </c>
      <c r="M21" s="81">
        <f>SUMIF('6.AnexeFF'!$D$6:$D$3103,M$6&amp;" "&amp;$A21,'6.AnexeFF'!$H$6:$H$3103)</f>
        <v>0</v>
      </c>
      <c r="N21" s="81">
        <f>SUMIF('6.AnexeFF'!$D$6:$D$3103,N$6&amp;" "&amp;$A21,'6.AnexeFF'!$H$6:$H$3103)</f>
        <v>0</v>
      </c>
      <c r="O21" s="81">
        <f>SUMIF('6.AnexeFF'!$D$6:$D$3103,O$6&amp;" "&amp;$A21,'6.AnexeFF'!$H$6:$H$3103)</f>
        <v>0</v>
      </c>
      <c r="P21" s="81">
        <f>SUMIF('6.AnexeFF'!$D$6:$D$3103,P$6&amp;" "&amp;$A21,'6.AnexeFF'!$H$6:$H$3103)</f>
        <v>0</v>
      </c>
      <c r="Q21" s="81">
        <f>SUMIF('6.AnexeFF'!$D$6:$D$3103,Q$6&amp;" "&amp;$A21,'6.AnexeFF'!$H$6:$H$3103)</f>
        <v>0</v>
      </c>
      <c r="R21" s="81">
        <f>SUMIF('6.AnexeFF'!$D$6:$D$3103,R$6&amp;" "&amp;$A21,'6.AnexeFF'!$H$6:$H$3103)</f>
        <v>0</v>
      </c>
      <c r="S21" s="81">
        <f>SUMIF('6.AnexeFF'!$D$6:$D$3103,S$6&amp;" "&amp;$A21,'6.AnexeFF'!$H$6:$H$3103)</f>
        <v>0</v>
      </c>
      <c r="T21" s="81">
        <f>SUMIF('6.AnexeFF'!$D$6:$D$3103,T$6&amp;" "&amp;$A21,'6.AnexeFF'!$H$6:$H$3103)</f>
        <v>0</v>
      </c>
      <c r="U21" s="81">
        <f>SUMIF('6.AnexeFF'!$D$6:$D$3103,U$6&amp;" "&amp;$A21,'6.AnexeFF'!$H$6:$H$3103)</f>
        <v>0</v>
      </c>
      <c r="V21" s="81">
        <f>SUMIF('6.AnexeFF'!$D$6:$D$3103,V$6&amp;" "&amp;$A21,'6.AnexeFF'!$H$6:$H$3103)</f>
        <v>0</v>
      </c>
      <c r="W21" s="81">
        <f>SUMIF('6.AnexeFF'!$D$6:$D$3103,W$6&amp;" "&amp;$A21,'6.AnexeFF'!$H$6:$H$3103)</f>
        <v>0</v>
      </c>
      <c r="X21" s="81">
        <f>SUMIF('6.AnexeFF'!$D$6:$D$3103,X$6&amp;" "&amp;$A21,'6.AnexeFF'!$H$6:$H$3103)</f>
        <v>0</v>
      </c>
      <c r="Y21" s="81">
        <f>SUMIF('6.AnexeFF'!$D$6:$D$3103,Y$6&amp;" "&amp;$A21,'6.AnexeFF'!$H$6:$H$3103)</f>
        <v>0</v>
      </c>
      <c r="Z21" s="81">
        <f>SUMIF('6.AnexeFF'!$D$6:$D$3103,Z$6&amp;" "&amp;$A21,'6.AnexeFF'!$H$6:$H$3103)</f>
        <v>0</v>
      </c>
      <c r="AA21" s="307"/>
      <c r="AB21" s="80"/>
      <c r="AC21" s="80"/>
      <c r="AD21" s="80"/>
      <c r="AE21" s="80"/>
      <c r="AF21" s="80"/>
      <c r="AG21" s="80"/>
      <c r="AH21" s="80"/>
      <c r="AI21" s="80"/>
      <c r="AJ21" s="80"/>
      <c r="AK21" s="80"/>
      <c r="AL21" s="80"/>
      <c r="AM21" s="80"/>
      <c r="AN21" s="80"/>
      <c r="AO21" s="80"/>
      <c r="AP21" s="80"/>
      <c r="AQ21" s="80"/>
      <c r="AR21" s="80"/>
      <c r="AS21" s="80"/>
      <c r="AT21" s="80"/>
      <c r="AU21" s="80"/>
      <c r="AV21" s="80"/>
    </row>
    <row r="22" spans="1:48" x14ac:dyDescent="0.2">
      <c r="A22" s="86">
        <v>27</v>
      </c>
      <c r="B22" s="54" t="str">
        <f>IF(A22="","",VLOOKUP(A22,'4.NLC'!$A$6:$F$51,6,0))</f>
        <v>Exemplu Statie de pomparea apelor uzate (NLC 27, tip ______), or/s __________, U 6-10kV</v>
      </c>
      <c r="C22" s="311">
        <f>IF($A22="","",VLOOKUP($A22,'4.NLC'!$A$6:$H$51,7,0))</f>
        <v>602</v>
      </c>
      <c r="D22" s="72">
        <f>IF(A22="","-",IF(SUMIF($AB$6:$AV$6,IC!$G$15,$AB22:$AV22)=0,1,"-"))</f>
        <v>1</v>
      </c>
      <c r="E22" s="307"/>
      <c r="F22" s="81">
        <f>SUMIF('6.AnexeFF'!$D$6:$D$3103,F$6&amp;" "&amp;$A22,'6.AnexeFF'!$H$6:$H$3103)</f>
        <v>0</v>
      </c>
      <c r="G22" s="81">
        <f>SUMIF('6.AnexeFF'!$D$6:$D$3103,G$6&amp;" "&amp;$A22,'6.AnexeFF'!$H$6:$H$3103)</f>
        <v>0</v>
      </c>
      <c r="H22" s="81">
        <f>SUMIF('6.AnexeFF'!$D$6:$D$3103,H$6&amp;" "&amp;$A22,'6.AnexeFF'!$H$6:$H$3103)</f>
        <v>0</v>
      </c>
      <c r="I22" s="81">
        <f>SUMIF('6.AnexeFF'!$D$6:$D$3103,I$6&amp;" "&amp;$A22,'6.AnexeFF'!$H$6:$H$3103)</f>
        <v>0</v>
      </c>
      <c r="J22" s="81">
        <f>SUMIF('6.AnexeFF'!$D$6:$D$3103,J$6&amp;" "&amp;$A22,'6.AnexeFF'!$H$6:$H$3103)</f>
        <v>0</v>
      </c>
      <c r="K22" s="81">
        <f>SUMIF('6.AnexeFF'!$D$6:$D$3103,K$6&amp;" "&amp;$A22,'6.AnexeFF'!$H$6:$H$3103)</f>
        <v>0</v>
      </c>
      <c r="L22" s="81">
        <f>SUMIF('6.AnexeFF'!$D$6:$D$3103,L$6&amp;" "&amp;$A22,'6.AnexeFF'!$H$6:$H$3103)</f>
        <v>0</v>
      </c>
      <c r="M22" s="81">
        <f>SUMIF('6.AnexeFF'!$D$6:$D$3103,M$6&amp;" "&amp;$A22,'6.AnexeFF'!$H$6:$H$3103)</f>
        <v>0</v>
      </c>
      <c r="N22" s="81">
        <f>SUMIF('6.AnexeFF'!$D$6:$D$3103,N$6&amp;" "&amp;$A22,'6.AnexeFF'!$H$6:$H$3103)</f>
        <v>0</v>
      </c>
      <c r="O22" s="81">
        <f>SUMIF('6.AnexeFF'!$D$6:$D$3103,O$6&amp;" "&amp;$A22,'6.AnexeFF'!$H$6:$H$3103)</f>
        <v>0</v>
      </c>
      <c r="P22" s="81">
        <f>SUMIF('6.AnexeFF'!$D$6:$D$3103,P$6&amp;" "&amp;$A22,'6.AnexeFF'!$H$6:$H$3103)</f>
        <v>0</v>
      </c>
      <c r="Q22" s="81">
        <f>SUMIF('6.AnexeFF'!$D$6:$D$3103,Q$6&amp;" "&amp;$A22,'6.AnexeFF'!$H$6:$H$3103)</f>
        <v>0</v>
      </c>
      <c r="R22" s="81">
        <f>SUMIF('6.AnexeFF'!$D$6:$D$3103,R$6&amp;" "&amp;$A22,'6.AnexeFF'!$H$6:$H$3103)</f>
        <v>0</v>
      </c>
      <c r="S22" s="81">
        <f>SUMIF('6.AnexeFF'!$D$6:$D$3103,S$6&amp;" "&amp;$A22,'6.AnexeFF'!$H$6:$H$3103)</f>
        <v>0</v>
      </c>
      <c r="T22" s="81">
        <f>SUMIF('6.AnexeFF'!$D$6:$D$3103,T$6&amp;" "&amp;$A22,'6.AnexeFF'!$H$6:$H$3103)</f>
        <v>0</v>
      </c>
      <c r="U22" s="81">
        <f>SUMIF('6.AnexeFF'!$D$6:$D$3103,U$6&amp;" "&amp;$A22,'6.AnexeFF'!$H$6:$H$3103)</f>
        <v>0</v>
      </c>
      <c r="V22" s="81">
        <f>SUMIF('6.AnexeFF'!$D$6:$D$3103,V$6&amp;" "&amp;$A22,'6.AnexeFF'!$H$6:$H$3103)</f>
        <v>0</v>
      </c>
      <c r="W22" s="81">
        <f>SUMIF('6.AnexeFF'!$D$6:$D$3103,W$6&amp;" "&amp;$A22,'6.AnexeFF'!$H$6:$H$3103)</f>
        <v>0</v>
      </c>
      <c r="X22" s="81">
        <f>SUMIF('6.AnexeFF'!$D$6:$D$3103,X$6&amp;" "&amp;$A22,'6.AnexeFF'!$H$6:$H$3103)</f>
        <v>0</v>
      </c>
      <c r="Y22" s="81">
        <f>SUMIF('6.AnexeFF'!$D$6:$D$3103,Y$6&amp;" "&amp;$A22,'6.AnexeFF'!$H$6:$H$3103)</f>
        <v>0</v>
      </c>
      <c r="Z22" s="81">
        <f>SUMIF('6.AnexeFF'!$D$6:$D$3103,Z$6&amp;" "&amp;$A22,'6.AnexeFF'!$H$6:$H$3103)</f>
        <v>0</v>
      </c>
      <c r="AA22" s="307"/>
      <c r="AB22" s="80"/>
      <c r="AC22" s="80"/>
      <c r="AD22" s="80"/>
      <c r="AE22" s="80"/>
      <c r="AF22" s="80"/>
      <c r="AG22" s="80"/>
      <c r="AH22" s="80"/>
      <c r="AI22" s="80"/>
      <c r="AJ22" s="80"/>
      <c r="AK22" s="80"/>
      <c r="AL22" s="80"/>
      <c r="AM22" s="80"/>
      <c r="AN22" s="80"/>
      <c r="AO22" s="80"/>
      <c r="AP22" s="80"/>
      <c r="AQ22" s="80"/>
      <c r="AR22" s="80"/>
      <c r="AS22" s="80"/>
      <c r="AT22" s="80"/>
      <c r="AU22" s="80"/>
      <c r="AV22" s="80"/>
    </row>
    <row r="23" spans="1:48" x14ac:dyDescent="0.2">
      <c r="A23" s="87">
        <v>28</v>
      </c>
      <c r="B23" s="54" t="str">
        <f>IF(A23="","",VLOOKUP(A23,'4.NLC'!$A$6:$F$51,6,0))</f>
        <v>Exemplu Statie de pomparea apelor uzate (NLC 28, tip ______), or/s __________, U 6-10kV</v>
      </c>
      <c r="C23" s="311">
        <f>IF($A23="","",VLOOKUP($A23,'4.NLC'!$A$6:$H$51,7,0))</f>
        <v>602</v>
      </c>
      <c r="D23" s="72">
        <f>IF(A23="","-",IF(SUMIF($AB$6:$AV$6,IC!$G$15,$AB23:$AV23)=0,1,"-"))</f>
        <v>1</v>
      </c>
      <c r="E23" s="307"/>
      <c r="F23" s="81">
        <f>SUMIF('6.AnexeFF'!$D$6:$D$3103,F$6&amp;" "&amp;$A23,'6.AnexeFF'!$H$6:$H$3103)</f>
        <v>0</v>
      </c>
      <c r="G23" s="81">
        <f>SUMIF('6.AnexeFF'!$D$6:$D$3103,G$6&amp;" "&amp;$A23,'6.AnexeFF'!$H$6:$H$3103)</f>
        <v>0</v>
      </c>
      <c r="H23" s="81">
        <f>SUMIF('6.AnexeFF'!$D$6:$D$3103,H$6&amp;" "&amp;$A23,'6.AnexeFF'!$H$6:$H$3103)</f>
        <v>0</v>
      </c>
      <c r="I23" s="81">
        <f>SUMIF('6.AnexeFF'!$D$6:$D$3103,I$6&amp;" "&amp;$A23,'6.AnexeFF'!$H$6:$H$3103)</f>
        <v>0</v>
      </c>
      <c r="J23" s="81">
        <f>SUMIF('6.AnexeFF'!$D$6:$D$3103,J$6&amp;" "&amp;$A23,'6.AnexeFF'!$H$6:$H$3103)</f>
        <v>0</v>
      </c>
      <c r="K23" s="81">
        <f>SUMIF('6.AnexeFF'!$D$6:$D$3103,K$6&amp;" "&amp;$A23,'6.AnexeFF'!$H$6:$H$3103)</f>
        <v>0</v>
      </c>
      <c r="L23" s="81">
        <f>SUMIF('6.AnexeFF'!$D$6:$D$3103,L$6&amp;" "&amp;$A23,'6.AnexeFF'!$H$6:$H$3103)</f>
        <v>0</v>
      </c>
      <c r="M23" s="81">
        <f>SUMIF('6.AnexeFF'!$D$6:$D$3103,M$6&amp;" "&amp;$A23,'6.AnexeFF'!$H$6:$H$3103)</f>
        <v>0</v>
      </c>
      <c r="N23" s="81">
        <f>SUMIF('6.AnexeFF'!$D$6:$D$3103,N$6&amp;" "&amp;$A23,'6.AnexeFF'!$H$6:$H$3103)</f>
        <v>0</v>
      </c>
      <c r="O23" s="81">
        <f>SUMIF('6.AnexeFF'!$D$6:$D$3103,O$6&amp;" "&amp;$A23,'6.AnexeFF'!$H$6:$H$3103)</f>
        <v>0</v>
      </c>
      <c r="P23" s="81">
        <f>SUMIF('6.AnexeFF'!$D$6:$D$3103,P$6&amp;" "&amp;$A23,'6.AnexeFF'!$H$6:$H$3103)</f>
        <v>0</v>
      </c>
      <c r="Q23" s="81">
        <f>SUMIF('6.AnexeFF'!$D$6:$D$3103,Q$6&amp;" "&amp;$A23,'6.AnexeFF'!$H$6:$H$3103)</f>
        <v>0</v>
      </c>
      <c r="R23" s="81">
        <f>SUMIF('6.AnexeFF'!$D$6:$D$3103,R$6&amp;" "&amp;$A23,'6.AnexeFF'!$H$6:$H$3103)</f>
        <v>0</v>
      </c>
      <c r="S23" s="81">
        <f>SUMIF('6.AnexeFF'!$D$6:$D$3103,S$6&amp;" "&amp;$A23,'6.AnexeFF'!$H$6:$H$3103)</f>
        <v>0</v>
      </c>
      <c r="T23" s="81">
        <f>SUMIF('6.AnexeFF'!$D$6:$D$3103,T$6&amp;" "&amp;$A23,'6.AnexeFF'!$H$6:$H$3103)</f>
        <v>0</v>
      </c>
      <c r="U23" s="81">
        <f>SUMIF('6.AnexeFF'!$D$6:$D$3103,U$6&amp;" "&amp;$A23,'6.AnexeFF'!$H$6:$H$3103)</f>
        <v>0</v>
      </c>
      <c r="V23" s="81">
        <f>SUMIF('6.AnexeFF'!$D$6:$D$3103,V$6&amp;" "&amp;$A23,'6.AnexeFF'!$H$6:$H$3103)</f>
        <v>0</v>
      </c>
      <c r="W23" s="81">
        <f>SUMIF('6.AnexeFF'!$D$6:$D$3103,W$6&amp;" "&amp;$A23,'6.AnexeFF'!$H$6:$H$3103)</f>
        <v>0</v>
      </c>
      <c r="X23" s="81">
        <f>SUMIF('6.AnexeFF'!$D$6:$D$3103,X$6&amp;" "&amp;$A23,'6.AnexeFF'!$H$6:$H$3103)</f>
        <v>0</v>
      </c>
      <c r="Y23" s="81">
        <f>SUMIF('6.AnexeFF'!$D$6:$D$3103,Y$6&amp;" "&amp;$A23,'6.AnexeFF'!$H$6:$H$3103)</f>
        <v>0</v>
      </c>
      <c r="Z23" s="81">
        <f>SUMIF('6.AnexeFF'!$D$6:$D$3103,Z$6&amp;" "&amp;$A23,'6.AnexeFF'!$H$6:$H$3103)</f>
        <v>0</v>
      </c>
      <c r="AA23" s="307"/>
      <c r="AB23" s="80"/>
      <c r="AC23" s="80"/>
      <c r="AD23" s="80"/>
      <c r="AE23" s="80"/>
      <c r="AF23" s="80"/>
      <c r="AG23" s="80"/>
      <c r="AH23" s="80"/>
      <c r="AI23" s="80"/>
      <c r="AJ23" s="80"/>
      <c r="AK23" s="80"/>
      <c r="AL23" s="80"/>
      <c r="AM23" s="80"/>
      <c r="AN23" s="80"/>
      <c r="AO23" s="80"/>
      <c r="AP23" s="80"/>
      <c r="AQ23" s="80"/>
      <c r="AR23" s="80"/>
      <c r="AS23" s="80"/>
      <c r="AT23" s="80"/>
      <c r="AU23" s="80"/>
      <c r="AV23" s="80"/>
    </row>
    <row r="24" spans="1:48" x14ac:dyDescent="0.2">
      <c r="A24" s="86">
        <v>29</v>
      </c>
      <c r="B24" s="54" t="str">
        <f>IF(A24="","",VLOOKUP(A24,'4.NLC'!$A$6:$F$51,6,0))</f>
        <v>Exemplu Statie de pomparea apelor uzate (NLC 29, tip ______), or/s __________, U 0,4kV</v>
      </c>
      <c r="C24" s="311">
        <f>IF($A24="","",VLOOKUP($A24,'4.NLC'!$A$6:$H$51,7,0))</f>
        <v>601</v>
      </c>
      <c r="D24" s="72">
        <f>IF(A24="","-",IF(SUMIF($AB$6:$AV$6,IC!$G$15,$AB24:$AV24)=0,1,"-"))</f>
        <v>1</v>
      </c>
      <c r="E24" s="307"/>
      <c r="F24" s="81">
        <f>SUMIF('6.AnexeFF'!$D$6:$D$3103,F$6&amp;" "&amp;$A24,'6.AnexeFF'!$H$6:$H$3103)</f>
        <v>0</v>
      </c>
      <c r="G24" s="81">
        <f>SUMIF('6.AnexeFF'!$D$6:$D$3103,G$6&amp;" "&amp;$A24,'6.AnexeFF'!$H$6:$H$3103)</f>
        <v>0</v>
      </c>
      <c r="H24" s="81">
        <f>SUMIF('6.AnexeFF'!$D$6:$D$3103,H$6&amp;" "&amp;$A24,'6.AnexeFF'!$H$6:$H$3103)</f>
        <v>0</v>
      </c>
      <c r="I24" s="81">
        <f>SUMIF('6.AnexeFF'!$D$6:$D$3103,I$6&amp;" "&amp;$A24,'6.AnexeFF'!$H$6:$H$3103)</f>
        <v>0</v>
      </c>
      <c r="J24" s="81">
        <f>SUMIF('6.AnexeFF'!$D$6:$D$3103,J$6&amp;" "&amp;$A24,'6.AnexeFF'!$H$6:$H$3103)</f>
        <v>0</v>
      </c>
      <c r="K24" s="81">
        <f>SUMIF('6.AnexeFF'!$D$6:$D$3103,K$6&amp;" "&amp;$A24,'6.AnexeFF'!$H$6:$H$3103)</f>
        <v>0</v>
      </c>
      <c r="L24" s="81">
        <f>SUMIF('6.AnexeFF'!$D$6:$D$3103,L$6&amp;" "&amp;$A24,'6.AnexeFF'!$H$6:$H$3103)</f>
        <v>0</v>
      </c>
      <c r="M24" s="81">
        <f>SUMIF('6.AnexeFF'!$D$6:$D$3103,M$6&amp;" "&amp;$A24,'6.AnexeFF'!$H$6:$H$3103)</f>
        <v>0</v>
      </c>
      <c r="N24" s="81">
        <f>SUMIF('6.AnexeFF'!$D$6:$D$3103,N$6&amp;" "&amp;$A24,'6.AnexeFF'!$H$6:$H$3103)</f>
        <v>0</v>
      </c>
      <c r="O24" s="81">
        <f>SUMIF('6.AnexeFF'!$D$6:$D$3103,O$6&amp;" "&amp;$A24,'6.AnexeFF'!$H$6:$H$3103)</f>
        <v>0</v>
      </c>
      <c r="P24" s="81">
        <f>SUMIF('6.AnexeFF'!$D$6:$D$3103,P$6&amp;" "&amp;$A24,'6.AnexeFF'!$H$6:$H$3103)</f>
        <v>0</v>
      </c>
      <c r="Q24" s="81">
        <f>SUMIF('6.AnexeFF'!$D$6:$D$3103,Q$6&amp;" "&amp;$A24,'6.AnexeFF'!$H$6:$H$3103)</f>
        <v>0</v>
      </c>
      <c r="R24" s="81">
        <f>SUMIF('6.AnexeFF'!$D$6:$D$3103,R$6&amp;" "&amp;$A24,'6.AnexeFF'!$H$6:$H$3103)</f>
        <v>0</v>
      </c>
      <c r="S24" s="81">
        <f>SUMIF('6.AnexeFF'!$D$6:$D$3103,S$6&amp;" "&amp;$A24,'6.AnexeFF'!$H$6:$H$3103)</f>
        <v>0</v>
      </c>
      <c r="T24" s="81">
        <f>SUMIF('6.AnexeFF'!$D$6:$D$3103,T$6&amp;" "&amp;$A24,'6.AnexeFF'!$H$6:$H$3103)</f>
        <v>0</v>
      </c>
      <c r="U24" s="81">
        <f>SUMIF('6.AnexeFF'!$D$6:$D$3103,U$6&amp;" "&amp;$A24,'6.AnexeFF'!$H$6:$H$3103)</f>
        <v>0</v>
      </c>
      <c r="V24" s="81">
        <f>SUMIF('6.AnexeFF'!$D$6:$D$3103,V$6&amp;" "&amp;$A24,'6.AnexeFF'!$H$6:$H$3103)</f>
        <v>0</v>
      </c>
      <c r="W24" s="81">
        <f>SUMIF('6.AnexeFF'!$D$6:$D$3103,W$6&amp;" "&amp;$A24,'6.AnexeFF'!$H$6:$H$3103)</f>
        <v>0</v>
      </c>
      <c r="X24" s="81">
        <f>SUMIF('6.AnexeFF'!$D$6:$D$3103,X$6&amp;" "&amp;$A24,'6.AnexeFF'!$H$6:$H$3103)</f>
        <v>0</v>
      </c>
      <c r="Y24" s="81">
        <f>SUMIF('6.AnexeFF'!$D$6:$D$3103,Y$6&amp;" "&amp;$A24,'6.AnexeFF'!$H$6:$H$3103)</f>
        <v>0</v>
      </c>
      <c r="Z24" s="81">
        <f>SUMIF('6.AnexeFF'!$D$6:$D$3103,Z$6&amp;" "&amp;$A24,'6.AnexeFF'!$H$6:$H$3103)</f>
        <v>0</v>
      </c>
      <c r="AA24" s="307"/>
      <c r="AB24" s="80"/>
      <c r="AC24" s="80"/>
      <c r="AD24" s="80"/>
      <c r="AE24" s="80"/>
      <c r="AF24" s="80"/>
      <c r="AG24" s="80"/>
      <c r="AH24" s="80"/>
      <c r="AI24" s="80"/>
      <c r="AJ24" s="80"/>
      <c r="AK24" s="80"/>
      <c r="AL24" s="80"/>
      <c r="AM24" s="80"/>
      <c r="AN24" s="80"/>
      <c r="AO24" s="80"/>
      <c r="AP24" s="80"/>
      <c r="AQ24" s="80"/>
      <c r="AR24" s="80"/>
      <c r="AS24" s="80"/>
      <c r="AT24" s="80"/>
      <c r="AU24" s="80"/>
      <c r="AV24" s="80"/>
    </row>
    <row r="25" spans="1:48" x14ac:dyDescent="0.2">
      <c r="A25" s="86">
        <v>30</v>
      </c>
      <c r="B25" s="54" t="str">
        <f>IF(A25="","",VLOOKUP(A25,'4.NLC'!$A$6:$F$51,6,0))</f>
        <v>Exemplu Statie de pomparea apelor uzate (NLC 30, tip ______), or/s __________, U 0,4kV</v>
      </c>
      <c r="C25" s="311">
        <f>IF($A25="","",VLOOKUP($A25,'4.NLC'!$A$6:$H$51,7,0))</f>
        <v>601</v>
      </c>
      <c r="D25" s="72">
        <f>IF(A25="","-",IF(SUMIF($AB$6:$AV$6,IC!$G$15,$AB25:$AV25)=0,1,"-"))</f>
        <v>1</v>
      </c>
      <c r="E25" s="307"/>
      <c r="F25" s="81">
        <f>SUMIF('6.AnexeFF'!$D$6:$D$3103,F$6&amp;" "&amp;$A25,'6.AnexeFF'!$H$6:$H$3103)</f>
        <v>0</v>
      </c>
      <c r="G25" s="81">
        <f>SUMIF('6.AnexeFF'!$D$6:$D$3103,G$6&amp;" "&amp;$A25,'6.AnexeFF'!$H$6:$H$3103)</f>
        <v>0</v>
      </c>
      <c r="H25" s="81">
        <f>SUMIF('6.AnexeFF'!$D$6:$D$3103,H$6&amp;" "&amp;$A25,'6.AnexeFF'!$H$6:$H$3103)</f>
        <v>0</v>
      </c>
      <c r="I25" s="81">
        <f>SUMIF('6.AnexeFF'!$D$6:$D$3103,I$6&amp;" "&amp;$A25,'6.AnexeFF'!$H$6:$H$3103)</f>
        <v>0</v>
      </c>
      <c r="J25" s="81">
        <f>SUMIF('6.AnexeFF'!$D$6:$D$3103,J$6&amp;" "&amp;$A25,'6.AnexeFF'!$H$6:$H$3103)</f>
        <v>0</v>
      </c>
      <c r="K25" s="81">
        <f>SUMIF('6.AnexeFF'!$D$6:$D$3103,K$6&amp;" "&amp;$A25,'6.AnexeFF'!$H$6:$H$3103)</f>
        <v>0</v>
      </c>
      <c r="L25" s="81">
        <f>SUMIF('6.AnexeFF'!$D$6:$D$3103,L$6&amp;" "&amp;$A25,'6.AnexeFF'!$H$6:$H$3103)</f>
        <v>0</v>
      </c>
      <c r="M25" s="81">
        <f>SUMIF('6.AnexeFF'!$D$6:$D$3103,M$6&amp;" "&amp;$A25,'6.AnexeFF'!$H$6:$H$3103)</f>
        <v>0</v>
      </c>
      <c r="N25" s="81">
        <f>SUMIF('6.AnexeFF'!$D$6:$D$3103,N$6&amp;" "&amp;$A25,'6.AnexeFF'!$H$6:$H$3103)</f>
        <v>0</v>
      </c>
      <c r="O25" s="81">
        <f>SUMIF('6.AnexeFF'!$D$6:$D$3103,O$6&amp;" "&amp;$A25,'6.AnexeFF'!$H$6:$H$3103)</f>
        <v>0</v>
      </c>
      <c r="P25" s="81">
        <f>SUMIF('6.AnexeFF'!$D$6:$D$3103,P$6&amp;" "&amp;$A25,'6.AnexeFF'!$H$6:$H$3103)</f>
        <v>0</v>
      </c>
      <c r="Q25" s="81">
        <f>SUMIF('6.AnexeFF'!$D$6:$D$3103,Q$6&amp;" "&amp;$A25,'6.AnexeFF'!$H$6:$H$3103)</f>
        <v>0</v>
      </c>
      <c r="R25" s="81">
        <f>SUMIF('6.AnexeFF'!$D$6:$D$3103,R$6&amp;" "&amp;$A25,'6.AnexeFF'!$H$6:$H$3103)</f>
        <v>0</v>
      </c>
      <c r="S25" s="81">
        <f>SUMIF('6.AnexeFF'!$D$6:$D$3103,S$6&amp;" "&amp;$A25,'6.AnexeFF'!$H$6:$H$3103)</f>
        <v>0</v>
      </c>
      <c r="T25" s="81">
        <f>SUMIF('6.AnexeFF'!$D$6:$D$3103,T$6&amp;" "&amp;$A25,'6.AnexeFF'!$H$6:$H$3103)</f>
        <v>0</v>
      </c>
      <c r="U25" s="81">
        <f>SUMIF('6.AnexeFF'!$D$6:$D$3103,U$6&amp;" "&amp;$A25,'6.AnexeFF'!$H$6:$H$3103)</f>
        <v>0</v>
      </c>
      <c r="V25" s="81">
        <f>SUMIF('6.AnexeFF'!$D$6:$D$3103,V$6&amp;" "&amp;$A25,'6.AnexeFF'!$H$6:$H$3103)</f>
        <v>0</v>
      </c>
      <c r="W25" s="81">
        <f>SUMIF('6.AnexeFF'!$D$6:$D$3103,W$6&amp;" "&amp;$A25,'6.AnexeFF'!$H$6:$H$3103)</f>
        <v>0</v>
      </c>
      <c r="X25" s="81">
        <f>SUMIF('6.AnexeFF'!$D$6:$D$3103,X$6&amp;" "&amp;$A25,'6.AnexeFF'!$H$6:$H$3103)</f>
        <v>0</v>
      </c>
      <c r="Y25" s="81">
        <f>SUMIF('6.AnexeFF'!$D$6:$D$3103,Y$6&amp;" "&amp;$A25,'6.AnexeFF'!$H$6:$H$3103)</f>
        <v>0</v>
      </c>
      <c r="Z25" s="81">
        <f>SUMIF('6.AnexeFF'!$D$6:$D$3103,Z$6&amp;" "&amp;$A25,'6.AnexeFF'!$H$6:$H$3103)</f>
        <v>0</v>
      </c>
      <c r="AA25" s="307"/>
      <c r="AB25" s="80"/>
      <c r="AC25" s="80"/>
      <c r="AD25" s="80"/>
      <c r="AE25" s="80"/>
      <c r="AF25" s="80"/>
      <c r="AG25" s="80"/>
      <c r="AH25" s="80"/>
      <c r="AI25" s="80"/>
      <c r="AJ25" s="80"/>
      <c r="AK25" s="80"/>
      <c r="AL25" s="80"/>
      <c r="AM25" s="80"/>
      <c r="AN25" s="80"/>
      <c r="AO25" s="80"/>
      <c r="AP25" s="80"/>
      <c r="AQ25" s="80"/>
      <c r="AR25" s="80"/>
      <c r="AS25" s="80"/>
      <c r="AT25" s="80"/>
      <c r="AU25" s="80"/>
      <c r="AV25" s="80"/>
    </row>
    <row r="26" spans="1:48" x14ac:dyDescent="0.2">
      <c r="A26" s="86">
        <v>31</v>
      </c>
      <c r="B26" s="54" t="str">
        <f>IF(A26="","",VLOOKUP(A26,'4.NLC'!$A$6:$F$51,6,0))</f>
        <v>Exemplu Statia Epurare (NLC 31, tip ______), or/s __________, U 6-10kV</v>
      </c>
      <c r="C26" s="311">
        <f>IF($A26="","",VLOOKUP($A26,'4.NLC'!$A$6:$H$51,7,0))</f>
        <v>612</v>
      </c>
      <c r="D26" s="72">
        <f>IF(A26="","-",IF(SUMIF($AB$6:$AV$6,IC!$G$15,$AB26:$AV26)=0,1,"-"))</f>
        <v>1</v>
      </c>
      <c r="E26" s="307"/>
      <c r="F26" s="81">
        <f>SUMIF('6.AnexeFF'!$D$6:$D$3103,F$6&amp;" "&amp;$A26,'6.AnexeFF'!$H$6:$H$3103)</f>
        <v>0</v>
      </c>
      <c r="G26" s="81">
        <f>SUMIF('6.AnexeFF'!$D$6:$D$3103,G$6&amp;" "&amp;$A26,'6.AnexeFF'!$H$6:$H$3103)</f>
        <v>0</v>
      </c>
      <c r="H26" s="81">
        <f>SUMIF('6.AnexeFF'!$D$6:$D$3103,H$6&amp;" "&amp;$A26,'6.AnexeFF'!$H$6:$H$3103)</f>
        <v>0</v>
      </c>
      <c r="I26" s="81">
        <f>SUMIF('6.AnexeFF'!$D$6:$D$3103,I$6&amp;" "&amp;$A26,'6.AnexeFF'!$H$6:$H$3103)</f>
        <v>0</v>
      </c>
      <c r="J26" s="81">
        <f>SUMIF('6.AnexeFF'!$D$6:$D$3103,J$6&amp;" "&amp;$A26,'6.AnexeFF'!$H$6:$H$3103)</f>
        <v>0</v>
      </c>
      <c r="K26" s="81">
        <f>SUMIF('6.AnexeFF'!$D$6:$D$3103,K$6&amp;" "&amp;$A26,'6.AnexeFF'!$H$6:$H$3103)</f>
        <v>0</v>
      </c>
      <c r="L26" s="81">
        <f>SUMIF('6.AnexeFF'!$D$6:$D$3103,L$6&amp;" "&amp;$A26,'6.AnexeFF'!$H$6:$H$3103)</f>
        <v>0</v>
      </c>
      <c r="M26" s="81">
        <f>SUMIF('6.AnexeFF'!$D$6:$D$3103,M$6&amp;" "&amp;$A26,'6.AnexeFF'!$H$6:$H$3103)</f>
        <v>0</v>
      </c>
      <c r="N26" s="81">
        <f>SUMIF('6.AnexeFF'!$D$6:$D$3103,N$6&amp;" "&amp;$A26,'6.AnexeFF'!$H$6:$H$3103)</f>
        <v>0</v>
      </c>
      <c r="O26" s="81">
        <f>SUMIF('6.AnexeFF'!$D$6:$D$3103,O$6&amp;" "&amp;$A26,'6.AnexeFF'!$H$6:$H$3103)</f>
        <v>0</v>
      </c>
      <c r="P26" s="81">
        <f>SUMIF('6.AnexeFF'!$D$6:$D$3103,P$6&amp;" "&amp;$A26,'6.AnexeFF'!$H$6:$H$3103)</f>
        <v>0</v>
      </c>
      <c r="Q26" s="81">
        <f>SUMIF('6.AnexeFF'!$D$6:$D$3103,Q$6&amp;" "&amp;$A26,'6.AnexeFF'!$H$6:$H$3103)</f>
        <v>0</v>
      </c>
      <c r="R26" s="81">
        <f>SUMIF('6.AnexeFF'!$D$6:$D$3103,R$6&amp;" "&amp;$A26,'6.AnexeFF'!$H$6:$H$3103)</f>
        <v>0</v>
      </c>
      <c r="S26" s="81">
        <f>SUMIF('6.AnexeFF'!$D$6:$D$3103,S$6&amp;" "&amp;$A26,'6.AnexeFF'!$H$6:$H$3103)</f>
        <v>0</v>
      </c>
      <c r="T26" s="81">
        <f>SUMIF('6.AnexeFF'!$D$6:$D$3103,T$6&amp;" "&amp;$A26,'6.AnexeFF'!$H$6:$H$3103)</f>
        <v>0</v>
      </c>
      <c r="U26" s="81">
        <f>SUMIF('6.AnexeFF'!$D$6:$D$3103,U$6&amp;" "&amp;$A26,'6.AnexeFF'!$H$6:$H$3103)</f>
        <v>0</v>
      </c>
      <c r="V26" s="81">
        <f>SUMIF('6.AnexeFF'!$D$6:$D$3103,V$6&amp;" "&amp;$A26,'6.AnexeFF'!$H$6:$H$3103)</f>
        <v>0</v>
      </c>
      <c r="W26" s="81">
        <f>SUMIF('6.AnexeFF'!$D$6:$D$3103,W$6&amp;" "&amp;$A26,'6.AnexeFF'!$H$6:$H$3103)</f>
        <v>0</v>
      </c>
      <c r="X26" s="81">
        <f>SUMIF('6.AnexeFF'!$D$6:$D$3103,X$6&amp;" "&amp;$A26,'6.AnexeFF'!$H$6:$H$3103)</f>
        <v>0</v>
      </c>
      <c r="Y26" s="81">
        <f>SUMIF('6.AnexeFF'!$D$6:$D$3103,Y$6&amp;" "&amp;$A26,'6.AnexeFF'!$H$6:$H$3103)</f>
        <v>0</v>
      </c>
      <c r="Z26" s="81">
        <f>SUMIF('6.AnexeFF'!$D$6:$D$3103,Z$6&amp;" "&amp;$A26,'6.AnexeFF'!$H$6:$H$3103)</f>
        <v>0</v>
      </c>
      <c r="AA26" s="307"/>
      <c r="AB26" s="80"/>
      <c r="AC26" s="80"/>
      <c r="AD26" s="80"/>
      <c r="AE26" s="80">
        <f>I26</f>
        <v>0</v>
      </c>
      <c r="AF26" s="80">
        <f t="shared" ref="AF26:AH26" si="0">J26</f>
        <v>0</v>
      </c>
      <c r="AG26" s="80">
        <f t="shared" si="0"/>
        <v>0</v>
      </c>
      <c r="AH26" s="80">
        <f t="shared" si="0"/>
        <v>0</v>
      </c>
      <c r="AI26" s="80">
        <f t="shared" ref="AI26" si="1">M26</f>
        <v>0</v>
      </c>
      <c r="AJ26" s="80">
        <f t="shared" ref="AJ26:AK26" si="2">N26</f>
        <v>0</v>
      </c>
      <c r="AK26" s="80">
        <f t="shared" si="2"/>
        <v>0</v>
      </c>
      <c r="AL26" s="80">
        <f t="shared" ref="AL26" si="3">P26</f>
        <v>0</v>
      </c>
      <c r="AM26" s="80">
        <f t="shared" ref="AM26:AN26" si="4">Q26</f>
        <v>0</v>
      </c>
      <c r="AN26" s="80">
        <f t="shared" si="4"/>
        <v>0</v>
      </c>
      <c r="AO26" s="80">
        <f t="shared" ref="AO26" si="5">S26</f>
        <v>0</v>
      </c>
      <c r="AP26" s="80">
        <f t="shared" ref="AP26:AQ26" si="6">T26</f>
        <v>0</v>
      </c>
      <c r="AQ26" s="80">
        <f t="shared" si="6"/>
        <v>0</v>
      </c>
      <c r="AR26" s="80">
        <f t="shared" ref="AR26" si="7">V26</f>
        <v>0</v>
      </c>
      <c r="AS26" s="80">
        <f t="shared" ref="AS26:AT26" si="8">W26</f>
        <v>0</v>
      </c>
      <c r="AT26" s="80">
        <f t="shared" si="8"/>
        <v>0</v>
      </c>
      <c r="AU26" s="80">
        <f t="shared" ref="AU26" si="9">Y26</f>
        <v>0</v>
      </c>
      <c r="AV26" s="80">
        <f t="shared" ref="AV26" si="10">Z26</f>
        <v>0</v>
      </c>
    </row>
    <row r="27" spans="1:48" x14ac:dyDescent="0.2">
      <c r="A27" s="86">
        <v>32</v>
      </c>
      <c r="B27" s="54" t="str">
        <f>IF(A27="","",VLOOKUP(A27,'4.NLC'!$A$6:$F$51,6,0))</f>
        <v>Exemplu Subconsumatori (NLC 32, tip ______), or/s __________, U 0,4kV</v>
      </c>
      <c r="C27" s="311">
        <f>IF($A27="","",VLOOKUP($A27,'4.NLC'!$A$6:$H$51,7,0))</f>
        <v>781</v>
      </c>
      <c r="D27" s="72">
        <f>IF(A27="","-",IF(SUMIF($AB$6:$AV$6,IC!$G$15,$AB27:$AV27)=0,1,"-"))</f>
        <v>1</v>
      </c>
      <c r="E27" s="307"/>
      <c r="F27" s="81">
        <f>SUMIF('6.AnexeFF'!$D$6:$D$3103,F$6&amp;" "&amp;$A27,'6.AnexeFF'!$H$6:$H$3103)</f>
        <v>0</v>
      </c>
      <c r="G27" s="81">
        <f>SUMIF('6.AnexeFF'!$D$6:$D$3103,G$6&amp;" "&amp;$A27,'6.AnexeFF'!$H$6:$H$3103)</f>
        <v>0</v>
      </c>
      <c r="H27" s="81">
        <f>SUMIF('6.AnexeFF'!$D$6:$D$3103,H$6&amp;" "&amp;$A27,'6.AnexeFF'!$H$6:$H$3103)</f>
        <v>0</v>
      </c>
      <c r="I27" s="81">
        <f>SUMIF('6.AnexeFF'!$D$6:$D$3103,I$6&amp;" "&amp;$A27,'6.AnexeFF'!$H$6:$H$3103)</f>
        <v>0</v>
      </c>
      <c r="J27" s="81">
        <f>SUMIF('6.AnexeFF'!$D$6:$D$3103,J$6&amp;" "&amp;$A27,'6.AnexeFF'!$H$6:$H$3103)</f>
        <v>0</v>
      </c>
      <c r="K27" s="81">
        <f>SUMIF('6.AnexeFF'!$D$6:$D$3103,K$6&amp;" "&amp;$A27,'6.AnexeFF'!$H$6:$H$3103)</f>
        <v>0</v>
      </c>
      <c r="L27" s="81">
        <f>SUMIF('6.AnexeFF'!$D$6:$D$3103,L$6&amp;" "&amp;$A27,'6.AnexeFF'!$H$6:$H$3103)</f>
        <v>0</v>
      </c>
      <c r="M27" s="81">
        <f>SUMIF('6.AnexeFF'!$D$6:$D$3103,M$6&amp;" "&amp;$A27,'6.AnexeFF'!$H$6:$H$3103)</f>
        <v>0</v>
      </c>
      <c r="N27" s="81">
        <f>SUMIF('6.AnexeFF'!$D$6:$D$3103,N$6&amp;" "&amp;$A27,'6.AnexeFF'!$H$6:$H$3103)</f>
        <v>0</v>
      </c>
      <c r="O27" s="81">
        <f>SUMIF('6.AnexeFF'!$D$6:$D$3103,O$6&amp;" "&amp;$A27,'6.AnexeFF'!$H$6:$H$3103)</f>
        <v>0</v>
      </c>
      <c r="P27" s="81">
        <f>SUMIF('6.AnexeFF'!$D$6:$D$3103,P$6&amp;" "&amp;$A27,'6.AnexeFF'!$H$6:$H$3103)</f>
        <v>0</v>
      </c>
      <c r="Q27" s="81">
        <f>SUMIF('6.AnexeFF'!$D$6:$D$3103,Q$6&amp;" "&amp;$A27,'6.AnexeFF'!$H$6:$H$3103)</f>
        <v>0</v>
      </c>
      <c r="R27" s="81">
        <f>SUMIF('6.AnexeFF'!$D$6:$D$3103,R$6&amp;" "&amp;$A27,'6.AnexeFF'!$H$6:$H$3103)</f>
        <v>0</v>
      </c>
      <c r="S27" s="81">
        <f>SUMIF('6.AnexeFF'!$D$6:$D$3103,S$6&amp;" "&amp;$A27,'6.AnexeFF'!$H$6:$H$3103)</f>
        <v>0</v>
      </c>
      <c r="T27" s="81">
        <f>SUMIF('6.AnexeFF'!$D$6:$D$3103,T$6&amp;" "&amp;$A27,'6.AnexeFF'!$H$6:$H$3103)</f>
        <v>0</v>
      </c>
      <c r="U27" s="81">
        <f>SUMIF('6.AnexeFF'!$D$6:$D$3103,U$6&amp;" "&amp;$A27,'6.AnexeFF'!$H$6:$H$3103)</f>
        <v>0</v>
      </c>
      <c r="V27" s="81">
        <f>SUMIF('6.AnexeFF'!$D$6:$D$3103,V$6&amp;" "&amp;$A27,'6.AnexeFF'!$H$6:$H$3103)</f>
        <v>0</v>
      </c>
      <c r="W27" s="81">
        <f>SUMIF('6.AnexeFF'!$D$6:$D$3103,W$6&amp;" "&amp;$A27,'6.AnexeFF'!$H$6:$H$3103)</f>
        <v>0</v>
      </c>
      <c r="X27" s="81">
        <f>SUMIF('6.AnexeFF'!$D$6:$D$3103,X$6&amp;" "&amp;$A27,'6.AnexeFF'!$H$6:$H$3103)</f>
        <v>0</v>
      </c>
      <c r="Y27" s="81">
        <f>SUMIF('6.AnexeFF'!$D$6:$D$3103,Y$6&amp;" "&amp;$A27,'6.AnexeFF'!$H$6:$H$3103)</f>
        <v>0</v>
      </c>
      <c r="Z27" s="81">
        <f>SUMIF('6.AnexeFF'!$D$6:$D$3103,Z$6&amp;" "&amp;$A27,'6.AnexeFF'!$H$6:$H$3103)</f>
        <v>0</v>
      </c>
      <c r="AA27" s="307"/>
      <c r="AB27" s="80"/>
      <c r="AC27" s="80"/>
      <c r="AD27" s="80"/>
      <c r="AE27" s="80">
        <f t="shared" ref="AE27:AE30" si="11">I27</f>
        <v>0</v>
      </c>
      <c r="AF27" s="80">
        <f t="shared" ref="AF27:AF30" si="12">J27</f>
        <v>0</v>
      </c>
      <c r="AG27" s="80">
        <f t="shared" ref="AG27:AG30" si="13">K27</f>
        <v>0</v>
      </c>
      <c r="AH27" s="80">
        <f t="shared" ref="AH27:AH30" si="14">L27</f>
        <v>0</v>
      </c>
      <c r="AI27" s="80">
        <f t="shared" ref="AI27:AI30" si="15">M27</f>
        <v>0</v>
      </c>
      <c r="AJ27" s="80">
        <f t="shared" ref="AJ27:AJ30" si="16">N27</f>
        <v>0</v>
      </c>
      <c r="AK27" s="80">
        <f t="shared" ref="AK27:AK30" si="17">O27</f>
        <v>0</v>
      </c>
      <c r="AL27" s="80">
        <f t="shared" ref="AL27:AL30" si="18">P27</f>
        <v>0</v>
      </c>
      <c r="AM27" s="80">
        <f t="shared" ref="AM27:AM30" si="19">Q27</f>
        <v>0</v>
      </c>
      <c r="AN27" s="80">
        <f t="shared" ref="AN27:AN30" si="20">R27</f>
        <v>0</v>
      </c>
      <c r="AO27" s="80">
        <f t="shared" ref="AO27:AO30" si="21">S27</f>
        <v>0</v>
      </c>
      <c r="AP27" s="80">
        <f t="shared" ref="AP27:AP30" si="22">T27</f>
        <v>0</v>
      </c>
      <c r="AQ27" s="80">
        <f t="shared" ref="AQ27:AQ30" si="23">U27</f>
        <v>0</v>
      </c>
      <c r="AR27" s="80">
        <f t="shared" ref="AR27:AR30" si="24">V27</f>
        <v>0</v>
      </c>
      <c r="AS27" s="80">
        <f t="shared" ref="AS27:AS30" si="25">W27</f>
        <v>0</v>
      </c>
      <c r="AT27" s="80">
        <f t="shared" ref="AT27:AT30" si="26">X27</f>
        <v>0</v>
      </c>
      <c r="AU27" s="80">
        <f t="shared" ref="AU27:AU30" si="27">Y27</f>
        <v>0</v>
      </c>
      <c r="AV27" s="80">
        <f t="shared" ref="AV27:AV30" si="28">Z27</f>
        <v>0</v>
      </c>
    </row>
    <row r="28" spans="1:48" x14ac:dyDescent="0.2">
      <c r="A28" s="86">
        <v>33</v>
      </c>
      <c r="B28" s="54" t="str">
        <f>IF(A28="","",VLOOKUP(A28,'4.NLC'!$A$6:$F$51,6,0))</f>
        <v>Exemplu Subconsumatori (NLC 33, tip ______), or/s __________, U 0,4kV</v>
      </c>
      <c r="C28" s="311">
        <f>IF($A28="","",VLOOKUP($A28,'4.NLC'!$A$6:$H$51,7,0))</f>
        <v>781</v>
      </c>
      <c r="D28" s="72">
        <f>IF(A28="","-",IF(SUMIF($AB$6:$AV$6,IC!$G$15,$AB28:$AV28)=0,1,"-"))</f>
        <v>1</v>
      </c>
      <c r="E28" s="307"/>
      <c r="F28" s="81">
        <f>SUMIF('6.AnexeFF'!$D$6:$D$3103,F$6&amp;" "&amp;$A28,'6.AnexeFF'!$H$6:$H$3103)</f>
        <v>0</v>
      </c>
      <c r="G28" s="81">
        <f>SUMIF('6.AnexeFF'!$D$6:$D$3103,G$6&amp;" "&amp;$A28,'6.AnexeFF'!$H$6:$H$3103)</f>
        <v>0</v>
      </c>
      <c r="H28" s="81">
        <f>SUMIF('6.AnexeFF'!$D$6:$D$3103,H$6&amp;" "&amp;$A28,'6.AnexeFF'!$H$6:$H$3103)</f>
        <v>0</v>
      </c>
      <c r="I28" s="81">
        <f>SUMIF('6.AnexeFF'!$D$6:$D$3103,I$6&amp;" "&amp;$A28,'6.AnexeFF'!$H$6:$H$3103)</f>
        <v>0</v>
      </c>
      <c r="J28" s="81">
        <f>SUMIF('6.AnexeFF'!$D$6:$D$3103,J$6&amp;" "&amp;$A28,'6.AnexeFF'!$H$6:$H$3103)</f>
        <v>0</v>
      </c>
      <c r="K28" s="81">
        <f>SUMIF('6.AnexeFF'!$D$6:$D$3103,K$6&amp;" "&amp;$A28,'6.AnexeFF'!$H$6:$H$3103)</f>
        <v>0</v>
      </c>
      <c r="L28" s="81">
        <f>SUMIF('6.AnexeFF'!$D$6:$D$3103,L$6&amp;" "&amp;$A28,'6.AnexeFF'!$H$6:$H$3103)</f>
        <v>0</v>
      </c>
      <c r="M28" s="81">
        <f>SUMIF('6.AnexeFF'!$D$6:$D$3103,M$6&amp;" "&amp;$A28,'6.AnexeFF'!$H$6:$H$3103)</f>
        <v>0</v>
      </c>
      <c r="N28" s="81">
        <f>SUMIF('6.AnexeFF'!$D$6:$D$3103,N$6&amp;" "&amp;$A28,'6.AnexeFF'!$H$6:$H$3103)</f>
        <v>0</v>
      </c>
      <c r="O28" s="81">
        <f>SUMIF('6.AnexeFF'!$D$6:$D$3103,O$6&amp;" "&amp;$A28,'6.AnexeFF'!$H$6:$H$3103)</f>
        <v>0</v>
      </c>
      <c r="P28" s="81">
        <f>SUMIF('6.AnexeFF'!$D$6:$D$3103,P$6&amp;" "&amp;$A28,'6.AnexeFF'!$H$6:$H$3103)</f>
        <v>0</v>
      </c>
      <c r="Q28" s="81">
        <f>SUMIF('6.AnexeFF'!$D$6:$D$3103,Q$6&amp;" "&amp;$A28,'6.AnexeFF'!$H$6:$H$3103)</f>
        <v>0</v>
      </c>
      <c r="R28" s="81">
        <f>SUMIF('6.AnexeFF'!$D$6:$D$3103,R$6&amp;" "&amp;$A28,'6.AnexeFF'!$H$6:$H$3103)</f>
        <v>0</v>
      </c>
      <c r="S28" s="81">
        <f>SUMIF('6.AnexeFF'!$D$6:$D$3103,S$6&amp;" "&amp;$A28,'6.AnexeFF'!$H$6:$H$3103)</f>
        <v>0</v>
      </c>
      <c r="T28" s="81">
        <f>SUMIF('6.AnexeFF'!$D$6:$D$3103,T$6&amp;" "&amp;$A28,'6.AnexeFF'!$H$6:$H$3103)</f>
        <v>0</v>
      </c>
      <c r="U28" s="81">
        <f>SUMIF('6.AnexeFF'!$D$6:$D$3103,U$6&amp;" "&amp;$A28,'6.AnexeFF'!$H$6:$H$3103)</f>
        <v>0</v>
      </c>
      <c r="V28" s="81">
        <f>SUMIF('6.AnexeFF'!$D$6:$D$3103,V$6&amp;" "&amp;$A28,'6.AnexeFF'!$H$6:$H$3103)</f>
        <v>0</v>
      </c>
      <c r="W28" s="81">
        <f>SUMIF('6.AnexeFF'!$D$6:$D$3103,W$6&amp;" "&amp;$A28,'6.AnexeFF'!$H$6:$H$3103)</f>
        <v>0</v>
      </c>
      <c r="X28" s="81">
        <f>SUMIF('6.AnexeFF'!$D$6:$D$3103,X$6&amp;" "&amp;$A28,'6.AnexeFF'!$H$6:$H$3103)</f>
        <v>0</v>
      </c>
      <c r="Y28" s="81">
        <f>SUMIF('6.AnexeFF'!$D$6:$D$3103,Y$6&amp;" "&amp;$A28,'6.AnexeFF'!$H$6:$H$3103)</f>
        <v>0</v>
      </c>
      <c r="Z28" s="81">
        <f>SUMIF('6.AnexeFF'!$D$6:$D$3103,Z$6&amp;" "&amp;$A28,'6.AnexeFF'!$H$6:$H$3103)</f>
        <v>0</v>
      </c>
      <c r="AA28" s="307"/>
      <c r="AB28" s="80"/>
      <c r="AC28" s="80"/>
      <c r="AD28" s="80"/>
      <c r="AE28" s="80">
        <f t="shared" si="11"/>
        <v>0</v>
      </c>
      <c r="AF28" s="80">
        <f t="shared" si="12"/>
        <v>0</v>
      </c>
      <c r="AG28" s="80">
        <f t="shared" si="13"/>
        <v>0</v>
      </c>
      <c r="AH28" s="80">
        <f t="shared" si="14"/>
        <v>0</v>
      </c>
      <c r="AI28" s="80">
        <f t="shared" si="15"/>
        <v>0</v>
      </c>
      <c r="AJ28" s="80">
        <f t="shared" si="16"/>
        <v>0</v>
      </c>
      <c r="AK28" s="80">
        <f t="shared" si="17"/>
        <v>0</v>
      </c>
      <c r="AL28" s="80">
        <f t="shared" si="18"/>
        <v>0</v>
      </c>
      <c r="AM28" s="80">
        <f t="shared" si="19"/>
        <v>0</v>
      </c>
      <c r="AN28" s="80">
        <f t="shared" si="20"/>
        <v>0</v>
      </c>
      <c r="AO28" s="80">
        <f t="shared" si="21"/>
        <v>0</v>
      </c>
      <c r="AP28" s="80">
        <f t="shared" si="22"/>
        <v>0</v>
      </c>
      <c r="AQ28" s="80">
        <f t="shared" si="23"/>
        <v>0</v>
      </c>
      <c r="AR28" s="80">
        <f t="shared" si="24"/>
        <v>0</v>
      </c>
      <c r="AS28" s="80">
        <f t="shared" si="25"/>
        <v>0</v>
      </c>
      <c r="AT28" s="80">
        <f t="shared" si="26"/>
        <v>0</v>
      </c>
      <c r="AU28" s="80">
        <f t="shared" si="27"/>
        <v>0</v>
      </c>
      <c r="AV28" s="80">
        <f t="shared" si="28"/>
        <v>0</v>
      </c>
    </row>
    <row r="29" spans="1:48" x14ac:dyDescent="0.2">
      <c r="A29" s="86">
        <v>34</v>
      </c>
      <c r="B29" s="54" t="str">
        <f>IF(A29="","",VLOOKUP(A29,'4.NLC'!$A$6:$F$51,6,0))</f>
        <v>Exemplu Subconsumatori (NLC 34, tip ______), or/s __________, U 0,4kV</v>
      </c>
      <c r="C29" s="311">
        <f>IF($A29="","",VLOOKUP($A29,'4.NLC'!$A$6:$H$51,7,0))</f>
        <v>781</v>
      </c>
      <c r="D29" s="72">
        <f>IF(A29="","-",IF(SUMIF($AB$6:$AV$6,IC!$G$15,$AB29:$AV29)=0,1,"-"))</f>
        <v>1</v>
      </c>
      <c r="E29" s="307"/>
      <c r="F29" s="81">
        <f>SUMIF('6.AnexeFF'!$D$6:$D$3103,F$6&amp;" "&amp;$A29,'6.AnexeFF'!$H$6:$H$3103)</f>
        <v>0</v>
      </c>
      <c r="G29" s="81">
        <f>SUMIF('6.AnexeFF'!$D$6:$D$3103,G$6&amp;" "&amp;$A29,'6.AnexeFF'!$H$6:$H$3103)</f>
        <v>0</v>
      </c>
      <c r="H29" s="81">
        <f>SUMIF('6.AnexeFF'!$D$6:$D$3103,H$6&amp;" "&amp;$A29,'6.AnexeFF'!$H$6:$H$3103)</f>
        <v>0</v>
      </c>
      <c r="I29" s="81">
        <f>SUMIF('6.AnexeFF'!$D$6:$D$3103,I$6&amp;" "&amp;$A29,'6.AnexeFF'!$H$6:$H$3103)</f>
        <v>0</v>
      </c>
      <c r="J29" s="81">
        <f>SUMIF('6.AnexeFF'!$D$6:$D$3103,J$6&amp;" "&amp;$A29,'6.AnexeFF'!$H$6:$H$3103)</f>
        <v>0</v>
      </c>
      <c r="K29" s="81">
        <f>SUMIF('6.AnexeFF'!$D$6:$D$3103,K$6&amp;" "&amp;$A29,'6.AnexeFF'!$H$6:$H$3103)</f>
        <v>0</v>
      </c>
      <c r="L29" s="81">
        <f>SUMIF('6.AnexeFF'!$D$6:$D$3103,L$6&amp;" "&amp;$A29,'6.AnexeFF'!$H$6:$H$3103)</f>
        <v>0</v>
      </c>
      <c r="M29" s="81">
        <f>SUMIF('6.AnexeFF'!$D$6:$D$3103,M$6&amp;" "&amp;$A29,'6.AnexeFF'!$H$6:$H$3103)</f>
        <v>0</v>
      </c>
      <c r="N29" s="81">
        <f>SUMIF('6.AnexeFF'!$D$6:$D$3103,N$6&amp;" "&amp;$A29,'6.AnexeFF'!$H$6:$H$3103)</f>
        <v>0</v>
      </c>
      <c r="O29" s="81">
        <f>SUMIF('6.AnexeFF'!$D$6:$D$3103,O$6&amp;" "&amp;$A29,'6.AnexeFF'!$H$6:$H$3103)</f>
        <v>0</v>
      </c>
      <c r="P29" s="81">
        <f>SUMIF('6.AnexeFF'!$D$6:$D$3103,P$6&amp;" "&amp;$A29,'6.AnexeFF'!$H$6:$H$3103)</f>
        <v>0</v>
      </c>
      <c r="Q29" s="81">
        <f>SUMIF('6.AnexeFF'!$D$6:$D$3103,Q$6&amp;" "&amp;$A29,'6.AnexeFF'!$H$6:$H$3103)</f>
        <v>0</v>
      </c>
      <c r="R29" s="81">
        <f>SUMIF('6.AnexeFF'!$D$6:$D$3103,R$6&amp;" "&amp;$A29,'6.AnexeFF'!$H$6:$H$3103)</f>
        <v>0</v>
      </c>
      <c r="S29" s="81">
        <f>SUMIF('6.AnexeFF'!$D$6:$D$3103,S$6&amp;" "&amp;$A29,'6.AnexeFF'!$H$6:$H$3103)</f>
        <v>0</v>
      </c>
      <c r="T29" s="81">
        <f>SUMIF('6.AnexeFF'!$D$6:$D$3103,T$6&amp;" "&amp;$A29,'6.AnexeFF'!$H$6:$H$3103)</f>
        <v>0</v>
      </c>
      <c r="U29" s="81">
        <f>SUMIF('6.AnexeFF'!$D$6:$D$3103,U$6&amp;" "&amp;$A29,'6.AnexeFF'!$H$6:$H$3103)</f>
        <v>0</v>
      </c>
      <c r="V29" s="81">
        <f>SUMIF('6.AnexeFF'!$D$6:$D$3103,V$6&amp;" "&amp;$A29,'6.AnexeFF'!$H$6:$H$3103)</f>
        <v>0</v>
      </c>
      <c r="W29" s="81">
        <f>SUMIF('6.AnexeFF'!$D$6:$D$3103,W$6&amp;" "&amp;$A29,'6.AnexeFF'!$H$6:$H$3103)</f>
        <v>0</v>
      </c>
      <c r="X29" s="81">
        <f>SUMIF('6.AnexeFF'!$D$6:$D$3103,X$6&amp;" "&amp;$A29,'6.AnexeFF'!$H$6:$H$3103)</f>
        <v>0</v>
      </c>
      <c r="Y29" s="81">
        <f>SUMIF('6.AnexeFF'!$D$6:$D$3103,Y$6&amp;" "&amp;$A29,'6.AnexeFF'!$H$6:$H$3103)</f>
        <v>0</v>
      </c>
      <c r="Z29" s="81">
        <f>SUMIF('6.AnexeFF'!$D$6:$D$3103,Z$6&amp;" "&amp;$A29,'6.AnexeFF'!$H$6:$H$3103)</f>
        <v>0</v>
      </c>
      <c r="AA29" s="307"/>
      <c r="AB29" s="80"/>
      <c r="AC29" s="80"/>
      <c r="AD29" s="80"/>
      <c r="AE29" s="80">
        <f t="shared" si="11"/>
        <v>0</v>
      </c>
      <c r="AF29" s="80">
        <f t="shared" si="12"/>
        <v>0</v>
      </c>
      <c r="AG29" s="80">
        <f t="shared" si="13"/>
        <v>0</v>
      </c>
      <c r="AH29" s="80">
        <f t="shared" si="14"/>
        <v>0</v>
      </c>
      <c r="AI29" s="80">
        <f t="shared" si="15"/>
        <v>0</v>
      </c>
      <c r="AJ29" s="80">
        <f t="shared" si="16"/>
        <v>0</v>
      </c>
      <c r="AK29" s="80">
        <f t="shared" si="17"/>
        <v>0</v>
      </c>
      <c r="AL29" s="80">
        <f t="shared" si="18"/>
        <v>0</v>
      </c>
      <c r="AM29" s="80">
        <f t="shared" si="19"/>
        <v>0</v>
      </c>
      <c r="AN29" s="80">
        <f t="shared" si="20"/>
        <v>0</v>
      </c>
      <c r="AO29" s="80">
        <f t="shared" si="21"/>
        <v>0</v>
      </c>
      <c r="AP29" s="80">
        <f t="shared" si="22"/>
        <v>0</v>
      </c>
      <c r="AQ29" s="80">
        <f t="shared" si="23"/>
        <v>0</v>
      </c>
      <c r="AR29" s="80">
        <f t="shared" si="24"/>
        <v>0</v>
      </c>
      <c r="AS29" s="80">
        <f t="shared" si="25"/>
        <v>0</v>
      </c>
      <c r="AT29" s="80">
        <f t="shared" si="26"/>
        <v>0</v>
      </c>
      <c r="AU29" s="80">
        <f t="shared" si="27"/>
        <v>0</v>
      </c>
      <c r="AV29" s="80">
        <f t="shared" si="28"/>
        <v>0</v>
      </c>
    </row>
    <row r="30" spans="1:48" x14ac:dyDescent="0.2">
      <c r="A30" s="86">
        <v>35</v>
      </c>
      <c r="B30" s="54" t="str">
        <f>IF(A30="","",VLOOKUP(A30,'4.NLC'!$A$6:$F$51,6,0))</f>
        <v>Exemplu Oficiul1 (NLC 35, tip ______), or/s __________, U 0,4kV</v>
      </c>
      <c r="C30" s="311">
        <f>IF($A30="","",VLOOKUP($A30,'4.NLC'!$A$6:$H$51,7,0))</f>
        <v>751</v>
      </c>
      <c r="D30" s="72">
        <f>IF(A30="","-",IF(SUMIF($AB$6:$AV$6,IC!$G$15,$AB30:$AV30)=0,1,"-"))</f>
        <v>1</v>
      </c>
      <c r="E30" s="307"/>
      <c r="F30" s="81">
        <f>SUMIF('6.AnexeFF'!$D$6:$D$3103,F$6&amp;" "&amp;$A30,'6.AnexeFF'!$H$6:$H$3103)</f>
        <v>0</v>
      </c>
      <c r="G30" s="81">
        <f>SUMIF('6.AnexeFF'!$D$6:$D$3103,G$6&amp;" "&amp;$A30,'6.AnexeFF'!$H$6:$H$3103)</f>
        <v>0</v>
      </c>
      <c r="H30" s="81">
        <f>SUMIF('6.AnexeFF'!$D$6:$D$3103,H$6&amp;" "&amp;$A30,'6.AnexeFF'!$H$6:$H$3103)</f>
        <v>0</v>
      </c>
      <c r="I30" s="81">
        <f>SUMIF('6.AnexeFF'!$D$6:$D$3103,I$6&amp;" "&amp;$A30,'6.AnexeFF'!$H$6:$H$3103)</f>
        <v>0</v>
      </c>
      <c r="J30" s="81">
        <f>SUMIF('6.AnexeFF'!$D$6:$D$3103,J$6&amp;" "&amp;$A30,'6.AnexeFF'!$H$6:$H$3103)</f>
        <v>0</v>
      </c>
      <c r="K30" s="81">
        <f>SUMIF('6.AnexeFF'!$D$6:$D$3103,K$6&amp;" "&amp;$A30,'6.AnexeFF'!$H$6:$H$3103)</f>
        <v>0</v>
      </c>
      <c r="L30" s="81">
        <f>SUMIF('6.AnexeFF'!$D$6:$D$3103,L$6&amp;" "&amp;$A30,'6.AnexeFF'!$H$6:$H$3103)</f>
        <v>0</v>
      </c>
      <c r="M30" s="81">
        <f>SUMIF('6.AnexeFF'!$D$6:$D$3103,M$6&amp;" "&amp;$A30,'6.AnexeFF'!$H$6:$H$3103)</f>
        <v>0</v>
      </c>
      <c r="N30" s="81">
        <f>SUMIF('6.AnexeFF'!$D$6:$D$3103,N$6&amp;" "&amp;$A30,'6.AnexeFF'!$H$6:$H$3103)</f>
        <v>0</v>
      </c>
      <c r="O30" s="81">
        <f>SUMIF('6.AnexeFF'!$D$6:$D$3103,O$6&amp;" "&amp;$A30,'6.AnexeFF'!$H$6:$H$3103)</f>
        <v>0</v>
      </c>
      <c r="P30" s="81">
        <f>SUMIF('6.AnexeFF'!$D$6:$D$3103,P$6&amp;" "&amp;$A30,'6.AnexeFF'!$H$6:$H$3103)</f>
        <v>0</v>
      </c>
      <c r="Q30" s="81">
        <f>SUMIF('6.AnexeFF'!$D$6:$D$3103,Q$6&amp;" "&amp;$A30,'6.AnexeFF'!$H$6:$H$3103)</f>
        <v>0</v>
      </c>
      <c r="R30" s="81">
        <f>SUMIF('6.AnexeFF'!$D$6:$D$3103,R$6&amp;" "&amp;$A30,'6.AnexeFF'!$H$6:$H$3103)</f>
        <v>0</v>
      </c>
      <c r="S30" s="81">
        <f>SUMIF('6.AnexeFF'!$D$6:$D$3103,S$6&amp;" "&amp;$A30,'6.AnexeFF'!$H$6:$H$3103)</f>
        <v>0</v>
      </c>
      <c r="T30" s="81">
        <f>SUMIF('6.AnexeFF'!$D$6:$D$3103,T$6&amp;" "&amp;$A30,'6.AnexeFF'!$H$6:$H$3103)</f>
        <v>0</v>
      </c>
      <c r="U30" s="81">
        <f>SUMIF('6.AnexeFF'!$D$6:$D$3103,U$6&amp;" "&amp;$A30,'6.AnexeFF'!$H$6:$H$3103)</f>
        <v>0</v>
      </c>
      <c r="V30" s="81">
        <f>SUMIF('6.AnexeFF'!$D$6:$D$3103,V$6&amp;" "&amp;$A30,'6.AnexeFF'!$H$6:$H$3103)</f>
        <v>0</v>
      </c>
      <c r="W30" s="81">
        <f>SUMIF('6.AnexeFF'!$D$6:$D$3103,W$6&amp;" "&amp;$A30,'6.AnexeFF'!$H$6:$H$3103)</f>
        <v>0</v>
      </c>
      <c r="X30" s="81">
        <f>SUMIF('6.AnexeFF'!$D$6:$D$3103,X$6&amp;" "&amp;$A30,'6.AnexeFF'!$H$6:$H$3103)</f>
        <v>0</v>
      </c>
      <c r="Y30" s="81">
        <f>SUMIF('6.AnexeFF'!$D$6:$D$3103,Y$6&amp;" "&amp;$A30,'6.AnexeFF'!$H$6:$H$3103)</f>
        <v>0</v>
      </c>
      <c r="Z30" s="81">
        <f>SUMIF('6.AnexeFF'!$D$6:$D$3103,Z$6&amp;" "&amp;$A30,'6.AnexeFF'!$H$6:$H$3103)</f>
        <v>0</v>
      </c>
      <c r="AA30" s="307"/>
      <c r="AB30" s="80"/>
      <c r="AC30" s="80"/>
      <c r="AD30" s="80"/>
      <c r="AE30" s="80">
        <f t="shared" si="11"/>
        <v>0</v>
      </c>
      <c r="AF30" s="80">
        <f t="shared" si="12"/>
        <v>0</v>
      </c>
      <c r="AG30" s="80">
        <f t="shared" si="13"/>
        <v>0</v>
      </c>
      <c r="AH30" s="80">
        <f t="shared" si="14"/>
        <v>0</v>
      </c>
      <c r="AI30" s="80">
        <f t="shared" si="15"/>
        <v>0</v>
      </c>
      <c r="AJ30" s="80">
        <f t="shared" si="16"/>
        <v>0</v>
      </c>
      <c r="AK30" s="80">
        <f t="shared" si="17"/>
        <v>0</v>
      </c>
      <c r="AL30" s="80">
        <f t="shared" si="18"/>
        <v>0</v>
      </c>
      <c r="AM30" s="80">
        <f t="shared" si="19"/>
        <v>0</v>
      </c>
      <c r="AN30" s="80">
        <f t="shared" si="20"/>
        <v>0</v>
      </c>
      <c r="AO30" s="80">
        <f t="shared" si="21"/>
        <v>0</v>
      </c>
      <c r="AP30" s="80">
        <f t="shared" si="22"/>
        <v>0</v>
      </c>
      <c r="AQ30" s="80">
        <f t="shared" si="23"/>
        <v>0</v>
      </c>
      <c r="AR30" s="80">
        <f t="shared" si="24"/>
        <v>0</v>
      </c>
      <c r="AS30" s="80">
        <f t="shared" si="25"/>
        <v>0</v>
      </c>
      <c r="AT30" s="80">
        <f t="shared" si="26"/>
        <v>0</v>
      </c>
      <c r="AU30" s="80">
        <f t="shared" si="27"/>
        <v>0</v>
      </c>
      <c r="AV30" s="80">
        <f t="shared" si="28"/>
        <v>0</v>
      </c>
    </row>
    <row r="31" spans="1:48" x14ac:dyDescent="0.2">
      <c r="A31" s="86">
        <v>36</v>
      </c>
      <c r="B31" s="54" t="str">
        <f>IF(A31="","",VLOOKUP(A31,'4.NLC'!$A$6:$F$51,6,0))</f>
        <v>Exemplu Oficiul2 (NLC 36, tip ______), or/s __________, U 0,4kV</v>
      </c>
      <c r="C31" s="311">
        <f>IF($A31="","",VLOOKUP($A31,'4.NLC'!$A$6:$H$51,7,0))</f>
        <v>751</v>
      </c>
      <c r="D31" s="72">
        <f>IF(A31="","-",IF(SUMIF($AB$6:$AV$6,IC!$G$15,$AB31:$AV31)=0,1,"-"))</f>
        <v>1</v>
      </c>
      <c r="E31" s="307"/>
      <c r="F31" s="81">
        <f>SUMIF('6.AnexeFF'!$D$6:$D$3103,F$6&amp;" "&amp;$A31,'6.AnexeFF'!$H$6:$H$3103)</f>
        <v>0</v>
      </c>
      <c r="G31" s="81">
        <f>SUMIF('6.AnexeFF'!$D$6:$D$3103,G$6&amp;" "&amp;$A31,'6.AnexeFF'!$H$6:$H$3103)</f>
        <v>0</v>
      </c>
      <c r="H31" s="81">
        <f>SUMIF('6.AnexeFF'!$D$6:$D$3103,H$6&amp;" "&amp;$A31,'6.AnexeFF'!$H$6:$H$3103)</f>
        <v>0</v>
      </c>
      <c r="I31" s="81">
        <f>SUMIF('6.AnexeFF'!$D$6:$D$3103,I$6&amp;" "&amp;$A31,'6.AnexeFF'!$H$6:$H$3103)</f>
        <v>0</v>
      </c>
      <c r="J31" s="81">
        <f>SUMIF('6.AnexeFF'!$D$6:$D$3103,J$6&amp;" "&amp;$A31,'6.AnexeFF'!$H$6:$H$3103)</f>
        <v>0</v>
      </c>
      <c r="K31" s="81">
        <f>SUMIF('6.AnexeFF'!$D$6:$D$3103,K$6&amp;" "&amp;$A31,'6.AnexeFF'!$H$6:$H$3103)</f>
        <v>0</v>
      </c>
      <c r="L31" s="81">
        <f>SUMIF('6.AnexeFF'!$D$6:$D$3103,L$6&amp;" "&amp;$A31,'6.AnexeFF'!$H$6:$H$3103)</f>
        <v>0</v>
      </c>
      <c r="M31" s="81">
        <f>SUMIF('6.AnexeFF'!$D$6:$D$3103,M$6&amp;" "&amp;$A31,'6.AnexeFF'!$H$6:$H$3103)</f>
        <v>0</v>
      </c>
      <c r="N31" s="81">
        <f>SUMIF('6.AnexeFF'!$D$6:$D$3103,N$6&amp;" "&amp;$A31,'6.AnexeFF'!$H$6:$H$3103)</f>
        <v>0</v>
      </c>
      <c r="O31" s="81">
        <f>SUMIF('6.AnexeFF'!$D$6:$D$3103,O$6&amp;" "&amp;$A31,'6.AnexeFF'!$H$6:$H$3103)</f>
        <v>0</v>
      </c>
      <c r="P31" s="81">
        <f>SUMIF('6.AnexeFF'!$D$6:$D$3103,P$6&amp;" "&amp;$A31,'6.AnexeFF'!$H$6:$H$3103)</f>
        <v>0</v>
      </c>
      <c r="Q31" s="81">
        <f>SUMIF('6.AnexeFF'!$D$6:$D$3103,Q$6&amp;" "&amp;$A31,'6.AnexeFF'!$H$6:$H$3103)</f>
        <v>0</v>
      </c>
      <c r="R31" s="81">
        <f>SUMIF('6.AnexeFF'!$D$6:$D$3103,R$6&amp;" "&amp;$A31,'6.AnexeFF'!$H$6:$H$3103)</f>
        <v>0</v>
      </c>
      <c r="S31" s="81">
        <f>SUMIF('6.AnexeFF'!$D$6:$D$3103,S$6&amp;" "&amp;$A31,'6.AnexeFF'!$H$6:$H$3103)</f>
        <v>0</v>
      </c>
      <c r="T31" s="81">
        <f>SUMIF('6.AnexeFF'!$D$6:$D$3103,T$6&amp;" "&amp;$A31,'6.AnexeFF'!$H$6:$H$3103)</f>
        <v>0</v>
      </c>
      <c r="U31" s="81">
        <f>SUMIF('6.AnexeFF'!$D$6:$D$3103,U$6&amp;" "&amp;$A31,'6.AnexeFF'!$H$6:$H$3103)</f>
        <v>0</v>
      </c>
      <c r="V31" s="81">
        <f>SUMIF('6.AnexeFF'!$D$6:$D$3103,V$6&amp;" "&amp;$A31,'6.AnexeFF'!$H$6:$H$3103)</f>
        <v>0</v>
      </c>
      <c r="W31" s="81">
        <f>SUMIF('6.AnexeFF'!$D$6:$D$3103,W$6&amp;" "&amp;$A31,'6.AnexeFF'!$H$6:$H$3103)</f>
        <v>0</v>
      </c>
      <c r="X31" s="81">
        <f>SUMIF('6.AnexeFF'!$D$6:$D$3103,X$6&amp;" "&amp;$A31,'6.AnexeFF'!$H$6:$H$3103)</f>
        <v>0</v>
      </c>
      <c r="Y31" s="81">
        <f>SUMIF('6.AnexeFF'!$D$6:$D$3103,Y$6&amp;" "&amp;$A31,'6.AnexeFF'!$H$6:$H$3103)</f>
        <v>0</v>
      </c>
      <c r="Z31" s="81">
        <f>SUMIF('6.AnexeFF'!$D$6:$D$3103,Z$6&amp;" "&amp;$A31,'6.AnexeFF'!$H$6:$H$3103)</f>
        <v>0</v>
      </c>
      <c r="AA31" s="307"/>
      <c r="AB31" s="80"/>
      <c r="AC31" s="80"/>
      <c r="AD31" s="80"/>
      <c r="AE31" s="80"/>
      <c r="AF31" s="80"/>
      <c r="AG31" s="80"/>
      <c r="AH31" s="80"/>
      <c r="AI31" s="80"/>
      <c r="AJ31" s="80"/>
      <c r="AK31" s="80"/>
      <c r="AL31" s="80"/>
      <c r="AM31" s="80"/>
      <c r="AN31" s="80"/>
      <c r="AO31" s="80"/>
      <c r="AP31" s="80"/>
      <c r="AQ31" s="80"/>
      <c r="AR31" s="80"/>
      <c r="AS31" s="80"/>
      <c r="AT31" s="80"/>
      <c r="AU31" s="80"/>
      <c r="AV31" s="80"/>
    </row>
    <row r="32" spans="1:48" hidden="1" outlineLevel="1" x14ac:dyDescent="0.2">
      <c r="A32" s="86"/>
      <c r="B32" s="54" t="str">
        <f>IF(A32="","",VLOOKUP(A32,'4.NLC'!$A$6:$F$51,6,0))</f>
        <v/>
      </c>
      <c r="C32" s="311" t="str">
        <f>IF($A32="","",VLOOKUP($A32,'4.NLC'!$A$6:$H$51,7,0))</f>
        <v/>
      </c>
      <c r="D32" s="72" t="str">
        <f>IF(A32="","-",IF(SUMIF($AB$6:$AV$6,IC!$G$15,$AB32:$AV32)=0,1,"-"))</f>
        <v>-</v>
      </c>
      <c r="E32" s="307"/>
      <c r="F32" s="81">
        <f>SUMIF('6.AnexeFF'!$D$6:$D$3103,F$6&amp;" "&amp;$A32,'6.AnexeFF'!$H$6:$H$3103)</f>
        <v>0</v>
      </c>
      <c r="G32" s="81">
        <f>SUMIF('6.AnexeFF'!$D$6:$D$3103,G$6&amp;" "&amp;$A32,'6.AnexeFF'!$H$6:$H$3103)</f>
        <v>0</v>
      </c>
      <c r="H32" s="81">
        <f>SUMIF('6.AnexeFF'!$D$6:$D$3103,H$6&amp;" "&amp;$A32,'6.AnexeFF'!$H$6:$H$3103)</f>
        <v>0</v>
      </c>
      <c r="I32" s="81">
        <f>SUMIF('6.AnexeFF'!$D$6:$D$3103,I$6&amp;" "&amp;$A32,'6.AnexeFF'!$H$6:$H$3103)</f>
        <v>0</v>
      </c>
      <c r="J32" s="81">
        <f>SUMIF('6.AnexeFF'!$D$6:$D$3103,J$6&amp;" "&amp;$A32,'6.AnexeFF'!$H$6:$H$3103)</f>
        <v>0</v>
      </c>
      <c r="K32" s="81">
        <f>SUMIF('6.AnexeFF'!$D$6:$D$3103,K$6&amp;" "&amp;$A32,'6.AnexeFF'!$H$6:$H$3103)</f>
        <v>0</v>
      </c>
      <c r="L32" s="81">
        <f>SUMIF('6.AnexeFF'!$D$6:$D$3103,L$6&amp;" "&amp;$A32,'6.AnexeFF'!$H$6:$H$3103)</f>
        <v>0</v>
      </c>
      <c r="M32" s="81">
        <f>SUMIF('6.AnexeFF'!$D$6:$D$3103,M$6&amp;" "&amp;$A32,'6.AnexeFF'!$H$6:$H$3103)</f>
        <v>0</v>
      </c>
      <c r="N32" s="81">
        <f>SUMIF('6.AnexeFF'!$D$6:$D$3103,N$6&amp;" "&amp;$A32,'6.AnexeFF'!$H$6:$H$3103)</f>
        <v>0</v>
      </c>
      <c r="O32" s="81">
        <f>SUMIF('6.AnexeFF'!$D$6:$D$3103,O$6&amp;" "&amp;$A32,'6.AnexeFF'!$H$6:$H$3103)</f>
        <v>0</v>
      </c>
      <c r="P32" s="81">
        <f>SUMIF('6.AnexeFF'!$D$6:$D$3103,P$6&amp;" "&amp;$A32,'6.AnexeFF'!$H$6:$H$3103)</f>
        <v>0</v>
      </c>
      <c r="Q32" s="81">
        <f>SUMIF('6.AnexeFF'!$D$6:$D$3103,Q$6&amp;" "&amp;$A32,'6.AnexeFF'!$H$6:$H$3103)</f>
        <v>0</v>
      </c>
      <c r="R32" s="81">
        <f>SUMIF('6.AnexeFF'!$D$6:$D$3103,R$6&amp;" "&amp;$A32,'6.AnexeFF'!$H$6:$H$3103)</f>
        <v>0</v>
      </c>
      <c r="S32" s="81">
        <f>SUMIF('6.AnexeFF'!$D$6:$D$3103,S$6&amp;" "&amp;$A32,'6.AnexeFF'!$H$6:$H$3103)</f>
        <v>0</v>
      </c>
      <c r="T32" s="81">
        <f>SUMIF('6.AnexeFF'!$D$6:$D$3103,T$6&amp;" "&amp;$A32,'6.AnexeFF'!$H$6:$H$3103)</f>
        <v>0</v>
      </c>
      <c r="U32" s="81">
        <f>SUMIF('6.AnexeFF'!$D$6:$D$3103,U$6&amp;" "&amp;$A32,'6.AnexeFF'!$H$6:$H$3103)</f>
        <v>0</v>
      </c>
      <c r="V32" s="81">
        <f>SUMIF('6.AnexeFF'!$D$6:$D$3103,V$6&amp;" "&amp;$A32,'6.AnexeFF'!$H$6:$H$3103)</f>
        <v>0</v>
      </c>
      <c r="W32" s="81">
        <f>SUMIF('6.AnexeFF'!$D$6:$D$3103,W$6&amp;" "&amp;$A32,'6.AnexeFF'!$H$6:$H$3103)</f>
        <v>0</v>
      </c>
      <c r="X32" s="81">
        <f>SUMIF('6.AnexeFF'!$D$6:$D$3103,X$6&amp;" "&amp;$A32,'6.AnexeFF'!$H$6:$H$3103)</f>
        <v>0</v>
      </c>
      <c r="Y32" s="81">
        <f>SUMIF('6.AnexeFF'!$D$6:$D$3103,Y$6&amp;" "&amp;$A32,'6.AnexeFF'!$H$6:$H$3103)</f>
        <v>0</v>
      </c>
      <c r="Z32" s="81">
        <f>SUMIF('6.AnexeFF'!$D$6:$D$3103,Z$6&amp;" "&amp;$A32,'6.AnexeFF'!$H$6:$H$3103)</f>
        <v>0</v>
      </c>
      <c r="AA32" s="307"/>
      <c r="AB32" s="80"/>
      <c r="AC32" s="80"/>
      <c r="AD32" s="80"/>
      <c r="AE32" s="80"/>
      <c r="AF32" s="80"/>
      <c r="AG32" s="80"/>
      <c r="AH32" s="80"/>
      <c r="AI32" s="80"/>
      <c r="AJ32" s="80"/>
      <c r="AK32" s="80"/>
      <c r="AL32" s="80"/>
      <c r="AM32" s="80"/>
      <c r="AN32" s="80"/>
      <c r="AO32" s="80"/>
      <c r="AP32" s="80"/>
      <c r="AQ32" s="80"/>
      <c r="AR32" s="80"/>
      <c r="AS32" s="80"/>
      <c r="AT32" s="80"/>
      <c r="AU32" s="80"/>
      <c r="AV32" s="80"/>
    </row>
    <row r="33" spans="1:48" hidden="1" outlineLevel="1" x14ac:dyDescent="0.2">
      <c r="A33" s="86"/>
      <c r="B33" s="54" t="str">
        <f>IF(A33="","",VLOOKUP(A33,'4.NLC'!$A$6:$F$51,6,0))</f>
        <v/>
      </c>
      <c r="C33" s="311" t="str">
        <f>IF($A33="","",VLOOKUP($A33,'4.NLC'!$A$6:$H$51,7,0))</f>
        <v/>
      </c>
      <c r="D33" s="72" t="str">
        <f>IF(A33="","-",IF(SUMIF($AB$6:$AV$6,IC!$G$15,$AB33:$AV33)=0,1,"-"))</f>
        <v>-</v>
      </c>
      <c r="E33" s="307"/>
      <c r="F33" s="81">
        <f>SUMIF('6.AnexeFF'!$D$6:$D$3103,F$6&amp;" "&amp;$A33,'6.AnexeFF'!$H$6:$H$3103)</f>
        <v>0</v>
      </c>
      <c r="G33" s="81">
        <f>SUMIF('6.AnexeFF'!$D$6:$D$3103,G$6&amp;" "&amp;$A33,'6.AnexeFF'!$H$6:$H$3103)</f>
        <v>0</v>
      </c>
      <c r="H33" s="81">
        <f>SUMIF('6.AnexeFF'!$D$6:$D$3103,H$6&amp;" "&amp;$A33,'6.AnexeFF'!$H$6:$H$3103)</f>
        <v>0</v>
      </c>
      <c r="I33" s="81">
        <f>SUMIF('6.AnexeFF'!$D$6:$D$3103,I$6&amp;" "&amp;$A33,'6.AnexeFF'!$H$6:$H$3103)</f>
        <v>0</v>
      </c>
      <c r="J33" s="81">
        <f>SUMIF('6.AnexeFF'!$D$6:$D$3103,J$6&amp;" "&amp;$A33,'6.AnexeFF'!$H$6:$H$3103)</f>
        <v>0</v>
      </c>
      <c r="K33" s="81">
        <f>SUMIF('6.AnexeFF'!$D$6:$D$3103,K$6&amp;" "&amp;$A33,'6.AnexeFF'!$H$6:$H$3103)</f>
        <v>0</v>
      </c>
      <c r="L33" s="81">
        <f>SUMIF('6.AnexeFF'!$D$6:$D$3103,L$6&amp;" "&amp;$A33,'6.AnexeFF'!$H$6:$H$3103)</f>
        <v>0</v>
      </c>
      <c r="M33" s="81">
        <f>SUMIF('6.AnexeFF'!$D$6:$D$3103,M$6&amp;" "&amp;$A33,'6.AnexeFF'!$H$6:$H$3103)</f>
        <v>0</v>
      </c>
      <c r="N33" s="81">
        <f>SUMIF('6.AnexeFF'!$D$6:$D$3103,N$6&amp;" "&amp;$A33,'6.AnexeFF'!$H$6:$H$3103)</f>
        <v>0</v>
      </c>
      <c r="O33" s="81">
        <f>SUMIF('6.AnexeFF'!$D$6:$D$3103,O$6&amp;" "&amp;$A33,'6.AnexeFF'!$H$6:$H$3103)</f>
        <v>0</v>
      </c>
      <c r="P33" s="81">
        <f>SUMIF('6.AnexeFF'!$D$6:$D$3103,P$6&amp;" "&amp;$A33,'6.AnexeFF'!$H$6:$H$3103)</f>
        <v>0</v>
      </c>
      <c r="Q33" s="81">
        <f>SUMIF('6.AnexeFF'!$D$6:$D$3103,Q$6&amp;" "&amp;$A33,'6.AnexeFF'!$H$6:$H$3103)</f>
        <v>0</v>
      </c>
      <c r="R33" s="81">
        <f>SUMIF('6.AnexeFF'!$D$6:$D$3103,R$6&amp;" "&amp;$A33,'6.AnexeFF'!$H$6:$H$3103)</f>
        <v>0</v>
      </c>
      <c r="S33" s="81">
        <f>SUMIF('6.AnexeFF'!$D$6:$D$3103,S$6&amp;" "&amp;$A33,'6.AnexeFF'!$H$6:$H$3103)</f>
        <v>0</v>
      </c>
      <c r="T33" s="81">
        <f>SUMIF('6.AnexeFF'!$D$6:$D$3103,T$6&amp;" "&amp;$A33,'6.AnexeFF'!$H$6:$H$3103)</f>
        <v>0</v>
      </c>
      <c r="U33" s="81">
        <f>SUMIF('6.AnexeFF'!$D$6:$D$3103,U$6&amp;" "&amp;$A33,'6.AnexeFF'!$H$6:$H$3103)</f>
        <v>0</v>
      </c>
      <c r="V33" s="81">
        <f>SUMIF('6.AnexeFF'!$D$6:$D$3103,V$6&amp;" "&amp;$A33,'6.AnexeFF'!$H$6:$H$3103)</f>
        <v>0</v>
      </c>
      <c r="W33" s="81">
        <f>SUMIF('6.AnexeFF'!$D$6:$D$3103,W$6&amp;" "&amp;$A33,'6.AnexeFF'!$H$6:$H$3103)</f>
        <v>0</v>
      </c>
      <c r="X33" s="81">
        <f>SUMIF('6.AnexeFF'!$D$6:$D$3103,X$6&amp;" "&amp;$A33,'6.AnexeFF'!$H$6:$H$3103)</f>
        <v>0</v>
      </c>
      <c r="Y33" s="81">
        <f>SUMIF('6.AnexeFF'!$D$6:$D$3103,Y$6&amp;" "&amp;$A33,'6.AnexeFF'!$H$6:$H$3103)</f>
        <v>0</v>
      </c>
      <c r="Z33" s="81">
        <f>SUMIF('6.AnexeFF'!$D$6:$D$3103,Z$6&amp;" "&amp;$A33,'6.AnexeFF'!$H$6:$H$3103)</f>
        <v>0</v>
      </c>
      <c r="AA33" s="307"/>
      <c r="AB33" s="80"/>
      <c r="AC33" s="80"/>
      <c r="AD33" s="80"/>
      <c r="AE33" s="80"/>
      <c r="AF33" s="80"/>
      <c r="AG33" s="80"/>
      <c r="AH33" s="80"/>
      <c r="AI33" s="80"/>
      <c r="AJ33" s="80"/>
      <c r="AK33" s="80"/>
      <c r="AL33" s="80"/>
      <c r="AM33" s="80"/>
      <c r="AN33" s="80"/>
      <c r="AO33" s="80"/>
      <c r="AP33" s="80"/>
      <c r="AQ33" s="80"/>
      <c r="AR33" s="80"/>
      <c r="AS33" s="80"/>
      <c r="AT33" s="80"/>
      <c r="AU33" s="80"/>
      <c r="AV33" s="80"/>
    </row>
    <row r="34" spans="1:48" hidden="1" outlineLevel="1" x14ac:dyDescent="0.2">
      <c r="A34" s="86"/>
      <c r="B34" s="54" t="str">
        <f>IF(A34="","",VLOOKUP(A34,'4.NLC'!$A$6:$F$51,6,0))</f>
        <v/>
      </c>
      <c r="C34" s="311" t="str">
        <f>IF($A34="","",VLOOKUP($A34,'4.NLC'!$A$6:$H$51,7,0))</f>
        <v/>
      </c>
      <c r="D34" s="72" t="str">
        <f>IF(A34="","-",IF(SUMIF($AB$6:$AV$6,IC!$G$15,$AB34:$AV34)=0,1,"-"))</f>
        <v>-</v>
      </c>
      <c r="E34" s="307"/>
      <c r="F34" s="81">
        <f>SUMIF('6.AnexeFF'!$D$6:$D$3103,F$6&amp;" "&amp;$A34,'6.AnexeFF'!$H$6:$H$3103)</f>
        <v>0</v>
      </c>
      <c r="G34" s="81">
        <f>SUMIF('6.AnexeFF'!$D$6:$D$3103,G$6&amp;" "&amp;$A34,'6.AnexeFF'!$H$6:$H$3103)</f>
        <v>0</v>
      </c>
      <c r="H34" s="81">
        <f>SUMIF('6.AnexeFF'!$D$6:$D$3103,H$6&amp;" "&amp;$A34,'6.AnexeFF'!$H$6:$H$3103)</f>
        <v>0</v>
      </c>
      <c r="I34" s="81">
        <f>SUMIF('6.AnexeFF'!$D$6:$D$3103,I$6&amp;" "&amp;$A34,'6.AnexeFF'!$H$6:$H$3103)</f>
        <v>0</v>
      </c>
      <c r="J34" s="81">
        <f>SUMIF('6.AnexeFF'!$D$6:$D$3103,J$6&amp;" "&amp;$A34,'6.AnexeFF'!$H$6:$H$3103)</f>
        <v>0</v>
      </c>
      <c r="K34" s="81">
        <f>SUMIF('6.AnexeFF'!$D$6:$D$3103,K$6&amp;" "&amp;$A34,'6.AnexeFF'!$H$6:$H$3103)</f>
        <v>0</v>
      </c>
      <c r="L34" s="81">
        <f>SUMIF('6.AnexeFF'!$D$6:$D$3103,L$6&amp;" "&amp;$A34,'6.AnexeFF'!$H$6:$H$3103)</f>
        <v>0</v>
      </c>
      <c r="M34" s="81">
        <f>SUMIF('6.AnexeFF'!$D$6:$D$3103,M$6&amp;" "&amp;$A34,'6.AnexeFF'!$H$6:$H$3103)</f>
        <v>0</v>
      </c>
      <c r="N34" s="81">
        <f>SUMIF('6.AnexeFF'!$D$6:$D$3103,N$6&amp;" "&amp;$A34,'6.AnexeFF'!$H$6:$H$3103)</f>
        <v>0</v>
      </c>
      <c r="O34" s="81">
        <f>SUMIF('6.AnexeFF'!$D$6:$D$3103,O$6&amp;" "&amp;$A34,'6.AnexeFF'!$H$6:$H$3103)</f>
        <v>0</v>
      </c>
      <c r="P34" s="81">
        <f>SUMIF('6.AnexeFF'!$D$6:$D$3103,P$6&amp;" "&amp;$A34,'6.AnexeFF'!$H$6:$H$3103)</f>
        <v>0</v>
      </c>
      <c r="Q34" s="81">
        <f>SUMIF('6.AnexeFF'!$D$6:$D$3103,Q$6&amp;" "&amp;$A34,'6.AnexeFF'!$H$6:$H$3103)</f>
        <v>0</v>
      </c>
      <c r="R34" s="81">
        <f>SUMIF('6.AnexeFF'!$D$6:$D$3103,R$6&amp;" "&amp;$A34,'6.AnexeFF'!$H$6:$H$3103)</f>
        <v>0</v>
      </c>
      <c r="S34" s="81">
        <f>SUMIF('6.AnexeFF'!$D$6:$D$3103,S$6&amp;" "&amp;$A34,'6.AnexeFF'!$H$6:$H$3103)</f>
        <v>0</v>
      </c>
      <c r="T34" s="81">
        <f>SUMIF('6.AnexeFF'!$D$6:$D$3103,T$6&amp;" "&amp;$A34,'6.AnexeFF'!$H$6:$H$3103)</f>
        <v>0</v>
      </c>
      <c r="U34" s="81">
        <f>SUMIF('6.AnexeFF'!$D$6:$D$3103,U$6&amp;" "&amp;$A34,'6.AnexeFF'!$H$6:$H$3103)</f>
        <v>0</v>
      </c>
      <c r="V34" s="81">
        <f>SUMIF('6.AnexeFF'!$D$6:$D$3103,V$6&amp;" "&amp;$A34,'6.AnexeFF'!$H$6:$H$3103)</f>
        <v>0</v>
      </c>
      <c r="W34" s="81">
        <f>SUMIF('6.AnexeFF'!$D$6:$D$3103,W$6&amp;" "&amp;$A34,'6.AnexeFF'!$H$6:$H$3103)</f>
        <v>0</v>
      </c>
      <c r="X34" s="81">
        <f>SUMIF('6.AnexeFF'!$D$6:$D$3103,X$6&amp;" "&amp;$A34,'6.AnexeFF'!$H$6:$H$3103)</f>
        <v>0</v>
      </c>
      <c r="Y34" s="81">
        <f>SUMIF('6.AnexeFF'!$D$6:$D$3103,Y$6&amp;" "&amp;$A34,'6.AnexeFF'!$H$6:$H$3103)</f>
        <v>0</v>
      </c>
      <c r="Z34" s="81">
        <f>SUMIF('6.AnexeFF'!$D$6:$D$3103,Z$6&amp;" "&amp;$A34,'6.AnexeFF'!$H$6:$H$3103)</f>
        <v>0</v>
      </c>
      <c r="AA34" s="307"/>
      <c r="AB34" s="80"/>
      <c r="AC34" s="80"/>
      <c r="AD34" s="80"/>
      <c r="AE34" s="80"/>
      <c r="AF34" s="80"/>
      <c r="AG34" s="80"/>
      <c r="AH34" s="80"/>
      <c r="AI34" s="80"/>
      <c r="AJ34" s="80"/>
      <c r="AK34" s="80"/>
      <c r="AL34" s="80"/>
      <c r="AM34" s="80"/>
      <c r="AN34" s="80"/>
      <c r="AO34" s="80"/>
      <c r="AP34" s="80"/>
      <c r="AQ34" s="80"/>
      <c r="AR34" s="80"/>
      <c r="AS34" s="80"/>
      <c r="AT34" s="80"/>
      <c r="AU34" s="80"/>
      <c r="AV34" s="80"/>
    </row>
    <row r="35" spans="1:48" hidden="1" outlineLevel="1" x14ac:dyDescent="0.2">
      <c r="A35" s="86"/>
      <c r="B35" s="54" t="str">
        <f>IF(A35="","",VLOOKUP(A35,'4.NLC'!$A$6:$F$51,6,0))</f>
        <v/>
      </c>
      <c r="C35" s="311" t="str">
        <f>IF($A35="","",VLOOKUP($A35,'4.NLC'!$A$6:$H$51,7,0))</f>
        <v/>
      </c>
      <c r="D35" s="72" t="str">
        <f>IF(A35="","-",IF(SUMIF($AB$6:$AV$6,IC!$G$15,$AB35:$AV35)=0,1,"-"))</f>
        <v>-</v>
      </c>
      <c r="E35" s="307"/>
      <c r="F35" s="81">
        <f>SUMIF('6.AnexeFF'!$D$6:$D$3103,F$6&amp;" "&amp;$A35,'6.AnexeFF'!$H$6:$H$3103)</f>
        <v>0</v>
      </c>
      <c r="G35" s="81">
        <f>SUMIF('6.AnexeFF'!$D$6:$D$3103,G$6&amp;" "&amp;$A35,'6.AnexeFF'!$H$6:$H$3103)</f>
        <v>0</v>
      </c>
      <c r="H35" s="81">
        <f>SUMIF('6.AnexeFF'!$D$6:$D$3103,H$6&amp;" "&amp;$A35,'6.AnexeFF'!$H$6:$H$3103)</f>
        <v>0</v>
      </c>
      <c r="I35" s="81">
        <f>SUMIF('6.AnexeFF'!$D$6:$D$3103,I$6&amp;" "&amp;$A35,'6.AnexeFF'!$H$6:$H$3103)</f>
        <v>0</v>
      </c>
      <c r="J35" s="81">
        <f>SUMIF('6.AnexeFF'!$D$6:$D$3103,J$6&amp;" "&amp;$A35,'6.AnexeFF'!$H$6:$H$3103)</f>
        <v>0</v>
      </c>
      <c r="K35" s="81">
        <f>SUMIF('6.AnexeFF'!$D$6:$D$3103,K$6&amp;" "&amp;$A35,'6.AnexeFF'!$H$6:$H$3103)</f>
        <v>0</v>
      </c>
      <c r="L35" s="81">
        <f>SUMIF('6.AnexeFF'!$D$6:$D$3103,L$6&amp;" "&amp;$A35,'6.AnexeFF'!$H$6:$H$3103)</f>
        <v>0</v>
      </c>
      <c r="M35" s="81">
        <f>SUMIF('6.AnexeFF'!$D$6:$D$3103,M$6&amp;" "&amp;$A35,'6.AnexeFF'!$H$6:$H$3103)</f>
        <v>0</v>
      </c>
      <c r="N35" s="81">
        <f>SUMIF('6.AnexeFF'!$D$6:$D$3103,N$6&amp;" "&amp;$A35,'6.AnexeFF'!$H$6:$H$3103)</f>
        <v>0</v>
      </c>
      <c r="O35" s="81">
        <f>SUMIF('6.AnexeFF'!$D$6:$D$3103,O$6&amp;" "&amp;$A35,'6.AnexeFF'!$H$6:$H$3103)</f>
        <v>0</v>
      </c>
      <c r="P35" s="81">
        <f>SUMIF('6.AnexeFF'!$D$6:$D$3103,P$6&amp;" "&amp;$A35,'6.AnexeFF'!$H$6:$H$3103)</f>
        <v>0</v>
      </c>
      <c r="Q35" s="81">
        <f>SUMIF('6.AnexeFF'!$D$6:$D$3103,Q$6&amp;" "&amp;$A35,'6.AnexeFF'!$H$6:$H$3103)</f>
        <v>0</v>
      </c>
      <c r="R35" s="81">
        <f>SUMIF('6.AnexeFF'!$D$6:$D$3103,R$6&amp;" "&amp;$A35,'6.AnexeFF'!$H$6:$H$3103)</f>
        <v>0</v>
      </c>
      <c r="S35" s="81">
        <f>SUMIF('6.AnexeFF'!$D$6:$D$3103,S$6&amp;" "&amp;$A35,'6.AnexeFF'!$H$6:$H$3103)</f>
        <v>0</v>
      </c>
      <c r="T35" s="81">
        <f>SUMIF('6.AnexeFF'!$D$6:$D$3103,T$6&amp;" "&amp;$A35,'6.AnexeFF'!$H$6:$H$3103)</f>
        <v>0</v>
      </c>
      <c r="U35" s="81">
        <f>SUMIF('6.AnexeFF'!$D$6:$D$3103,U$6&amp;" "&amp;$A35,'6.AnexeFF'!$H$6:$H$3103)</f>
        <v>0</v>
      </c>
      <c r="V35" s="81">
        <f>SUMIF('6.AnexeFF'!$D$6:$D$3103,V$6&amp;" "&amp;$A35,'6.AnexeFF'!$H$6:$H$3103)</f>
        <v>0</v>
      </c>
      <c r="W35" s="81">
        <f>SUMIF('6.AnexeFF'!$D$6:$D$3103,W$6&amp;" "&amp;$A35,'6.AnexeFF'!$H$6:$H$3103)</f>
        <v>0</v>
      </c>
      <c r="X35" s="81">
        <f>SUMIF('6.AnexeFF'!$D$6:$D$3103,X$6&amp;" "&amp;$A35,'6.AnexeFF'!$H$6:$H$3103)</f>
        <v>0</v>
      </c>
      <c r="Y35" s="81">
        <f>SUMIF('6.AnexeFF'!$D$6:$D$3103,Y$6&amp;" "&amp;$A35,'6.AnexeFF'!$H$6:$H$3103)</f>
        <v>0</v>
      </c>
      <c r="Z35" s="81">
        <f>SUMIF('6.AnexeFF'!$D$6:$D$3103,Z$6&amp;" "&amp;$A35,'6.AnexeFF'!$H$6:$H$3103)</f>
        <v>0</v>
      </c>
      <c r="AA35" s="307"/>
      <c r="AB35" s="80"/>
      <c r="AC35" s="80"/>
      <c r="AD35" s="80"/>
      <c r="AE35" s="80"/>
      <c r="AF35" s="80"/>
      <c r="AG35" s="80"/>
      <c r="AH35" s="80"/>
      <c r="AI35" s="80"/>
      <c r="AJ35" s="80"/>
      <c r="AK35" s="80"/>
      <c r="AL35" s="80"/>
      <c r="AM35" s="80"/>
      <c r="AN35" s="80"/>
      <c r="AO35" s="80"/>
      <c r="AP35" s="80"/>
      <c r="AQ35" s="80"/>
      <c r="AR35" s="80"/>
      <c r="AS35" s="80"/>
      <c r="AT35" s="80"/>
      <c r="AU35" s="80"/>
      <c r="AV35" s="80"/>
    </row>
    <row r="36" spans="1:48" hidden="1" outlineLevel="1" x14ac:dyDescent="0.2">
      <c r="A36" s="86"/>
      <c r="B36" s="54" t="str">
        <f>IF(A36="","",VLOOKUP(A36,'4.NLC'!$A$6:$F$51,6,0))</f>
        <v/>
      </c>
      <c r="C36" s="311" t="str">
        <f>IF($A36="","",VLOOKUP($A36,'4.NLC'!$A$6:$H$51,7,0))</f>
        <v/>
      </c>
      <c r="D36" s="72" t="str">
        <f>IF(A36="","-",IF(SUMIF($AB$6:$AV$6,IC!$G$15,$AB36:$AV36)=0,1,"-"))</f>
        <v>-</v>
      </c>
      <c r="E36" s="307"/>
      <c r="F36" s="81">
        <f>SUMIF('6.AnexeFF'!$D$6:$D$3103,F$6&amp;" "&amp;$A36,'6.AnexeFF'!$H$6:$H$3103)</f>
        <v>0</v>
      </c>
      <c r="G36" s="81">
        <f>SUMIF('6.AnexeFF'!$D$6:$D$3103,G$6&amp;" "&amp;$A36,'6.AnexeFF'!$H$6:$H$3103)</f>
        <v>0</v>
      </c>
      <c r="H36" s="81">
        <f>SUMIF('6.AnexeFF'!$D$6:$D$3103,H$6&amp;" "&amp;$A36,'6.AnexeFF'!$H$6:$H$3103)</f>
        <v>0</v>
      </c>
      <c r="I36" s="81">
        <f>SUMIF('6.AnexeFF'!$D$6:$D$3103,I$6&amp;" "&amp;$A36,'6.AnexeFF'!$H$6:$H$3103)</f>
        <v>0</v>
      </c>
      <c r="J36" s="81">
        <f>SUMIF('6.AnexeFF'!$D$6:$D$3103,J$6&amp;" "&amp;$A36,'6.AnexeFF'!$H$6:$H$3103)</f>
        <v>0</v>
      </c>
      <c r="K36" s="81">
        <f>SUMIF('6.AnexeFF'!$D$6:$D$3103,K$6&amp;" "&amp;$A36,'6.AnexeFF'!$H$6:$H$3103)</f>
        <v>0</v>
      </c>
      <c r="L36" s="81">
        <f>SUMIF('6.AnexeFF'!$D$6:$D$3103,L$6&amp;" "&amp;$A36,'6.AnexeFF'!$H$6:$H$3103)</f>
        <v>0</v>
      </c>
      <c r="M36" s="81">
        <f>SUMIF('6.AnexeFF'!$D$6:$D$3103,M$6&amp;" "&amp;$A36,'6.AnexeFF'!$H$6:$H$3103)</f>
        <v>0</v>
      </c>
      <c r="N36" s="81">
        <f>SUMIF('6.AnexeFF'!$D$6:$D$3103,N$6&amp;" "&amp;$A36,'6.AnexeFF'!$H$6:$H$3103)</f>
        <v>0</v>
      </c>
      <c r="O36" s="81">
        <f>SUMIF('6.AnexeFF'!$D$6:$D$3103,O$6&amp;" "&amp;$A36,'6.AnexeFF'!$H$6:$H$3103)</f>
        <v>0</v>
      </c>
      <c r="P36" s="81">
        <f>SUMIF('6.AnexeFF'!$D$6:$D$3103,P$6&amp;" "&amp;$A36,'6.AnexeFF'!$H$6:$H$3103)</f>
        <v>0</v>
      </c>
      <c r="Q36" s="81">
        <f>SUMIF('6.AnexeFF'!$D$6:$D$3103,Q$6&amp;" "&amp;$A36,'6.AnexeFF'!$H$6:$H$3103)</f>
        <v>0</v>
      </c>
      <c r="R36" s="81">
        <f>SUMIF('6.AnexeFF'!$D$6:$D$3103,R$6&amp;" "&amp;$A36,'6.AnexeFF'!$H$6:$H$3103)</f>
        <v>0</v>
      </c>
      <c r="S36" s="81">
        <f>SUMIF('6.AnexeFF'!$D$6:$D$3103,S$6&amp;" "&amp;$A36,'6.AnexeFF'!$H$6:$H$3103)</f>
        <v>0</v>
      </c>
      <c r="T36" s="81">
        <f>SUMIF('6.AnexeFF'!$D$6:$D$3103,T$6&amp;" "&amp;$A36,'6.AnexeFF'!$H$6:$H$3103)</f>
        <v>0</v>
      </c>
      <c r="U36" s="81">
        <f>SUMIF('6.AnexeFF'!$D$6:$D$3103,U$6&amp;" "&amp;$A36,'6.AnexeFF'!$H$6:$H$3103)</f>
        <v>0</v>
      </c>
      <c r="V36" s="81">
        <f>SUMIF('6.AnexeFF'!$D$6:$D$3103,V$6&amp;" "&amp;$A36,'6.AnexeFF'!$H$6:$H$3103)</f>
        <v>0</v>
      </c>
      <c r="W36" s="81">
        <f>SUMIF('6.AnexeFF'!$D$6:$D$3103,W$6&amp;" "&amp;$A36,'6.AnexeFF'!$H$6:$H$3103)</f>
        <v>0</v>
      </c>
      <c r="X36" s="81">
        <f>SUMIF('6.AnexeFF'!$D$6:$D$3103,X$6&amp;" "&amp;$A36,'6.AnexeFF'!$H$6:$H$3103)</f>
        <v>0</v>
      </c>
      <c r="Y36" s="81">
        <f>SUMIF('6.AnexeFF'!$D$6:$D$3103,Y$6&amp;" "&amp;$A36,'6.AnexeFF'!$H$6:$H$3103)</f>
        <v>0</v>
      </c>
      <c r="Z36" s="81">
        <f>SUMIF('6.AnexeFF'!$D$6:$D$3103,Z$6&amp;" "&amp;$A36,'6.AnexeFF'!$H$6:$H$3103)</f>
        <v>0</v>
      </c>
      <c r="AA36" s="307"/>
      <c r="AB36" s="80"/>
      <c r="AC36" s="80"/>
      <c r="AD36" s="80"/>
      <c r="AE36" s="80"/>
      <c r="AF36" s="80"/>
      <c r="AG36" s="80"/>
      <c r="AH36" s="80"/>
      <c r="AI36" s="80"/>
      <c r="AJ36" s="80"/>
      <c r="AK36" s="80"/>
      <c r="AL36" s="80"/>
      <c r="AM36" s="80"/>
      <c r="AN36" s="80"/>
      <c r="AO36" s="80"/>
      <c r="AP36" s="80"/>
      <c r="AQ36" s="80"/>
      <c r="AR36" s="80"/>
      <c r="AS36" s="80"/>
      <c r="AT36" s="80"/>
      <c r="AU36" s="80"/>
      <c r="AV36" s="80"/>
    </row>
    <row r="37" spans="1:48" hidden="1" outlineLevel="1" x14ac:dyDescent="0.2">
      <c r="A37" s="86"/>
      <c r="B37" s="54" t="str">
        <f>IF(A37="","",VLOOKUP(A37,'4.NLC'!$A$6:$F$51,6,0))</f>
        <v/>
      </c>
      <c r="C37" s="311" t="str">
        <f>IF($A37="","",VLOOKUP($A37,'4.NLC'!$A$6:$H$51,7,0))</f>
        <v/>
      </c>
      <c r="D37" s="72" t="str">
        <f>IF(A37="","-",IF(SUMIF($AB$6:$AV$6,IC!$G$15,$AB37:$AV37)=0,1,"-"))</f>
        <v>-</v>
      </c>
      <c r="E37" s="307"/>
      <c r="F37" s="81">
        <f>SUMIF('6.AnexeFF'!$D$6:$D$3103,F$6&amp;" "&amp;$A37,'6.AnexeFF'!$H$6:$H$3103)</f>
        <v>0</v>
      </c>
      <c r="G37" s="81">
        <f>SUMIF('6.AnexeFF'!$D$6:$D$3103,G$6&amp;" "&amp;$A37,'6.AnexeFF'!$H$6:$H$3103)</f>
        <v>0</v>
      </c>
      <c r="H37" s="81">
        <f>SUMIF('6.AnexeFF'!$D$6:$D$3103,H$6&amp;" "&amp;$A37,'6.AnexeFF'!$H$6:$H$3103)</f>
        <v>0</v>
      </c>
      <c r="I37" s="81">
        <f>SUMIF('6.AnexeFF'!$D$6:$D$3103,I$6&amp;" "&amp;$A37,'6.AnexeFF'!$H$6:$H$3103)</f>
        <v>0</v>
      </c>
      <c r="J37" s="81">
        <f>SUMIF('6.AnexeFF'!$D$6:$D$3103,J$6&amp;" "&amp;$A37,'6.AnexeFF'!$H$6:$H$3103)</f>
        <v>0</v>
      </c>
      <c r="K37" s="81">
        <f>SUMIF('6.AnexeFF'!$D$6:$D$3103,K$6&amp;" "&amp;$A37,'6.AnexeFF'!$H$6:$H$3103)</f>
        <v>0</v>
      </c>
      <c r="L37" s="81">
        <f>SUMIF('6.AnexeFF'!$D$6:$D$3103,L$6&amp;" "&amp;$A37,'6.AnexeFF'!$H$6:$H$3103)</f>
        <v>0</v>
      </c>
      <c r="M37" s="81">
        <f>SUMIF('6.AnexeFF'!$D$6:$D$3103,M$6&amp;" "&amp;$A37,'6.AnexeFF'!$H$6:$H$3103)</f>
        <v>0</v>
      </c>
      <c r="N37" s="81">
        <f>SUMIF('6.AnexeFF'!$D$6:$D$3103,N$6&amp;" "&amp;$A37,'6.AnexeFF'!$H$6:$H$3103)</f>
        <v>0</v>
      </c>
      <c r="O37" s="81">
        <f>SUMIF('6.AnexeFF'!$D$6:$D$3103,O$6&amp;" "&amp;$A37,'6.AnexeFF'!$H$6:$H$3103)</f>
        <v>0</v>
      </c>
      <c r="P37" s="81">
        <f>SUMIF('6.AnexeFF'!$D$6:$D$3103,P$6&amp;" "&amp;$A37,'6.AnexeFF'!$H$6:$H$3103)</f>
        <v>0</v>
      </c>
      <c r="Q37" s="81">
        <f>SUMIF('6.AnexeFF'!$D$6:$D$3103,Q$6&amp;" "&amp;$A37,'6.AnexeFF'!$H$6:$H$3103)</f>
        <v>0</v>
      </c>
      <c r="R37" s="81">
        <f>SUMIF('6.AnexeFF'!$D$6:$D$3103,R$6&amp;" "&amp;$A37,'6.AnexeFF'!$H$6:$H$3103)</f>
        <v>0</v>
      </c>
      <c r="S37" s="81">
        <f>SUMIF('6.AnexeFF'!$D$6:$D$3103,S$6&amp;" "&amp;$A37,'6.AnexeFF'!$H$6:$H$3103)</f>
        <v>0</v>
      </c>
      <c r="T37" s="81">
        <f>SUMIF('6.AnexeFF'!$D$6:$D$3103,T$6&amp;" "&amp;$A37,'6.AnexeFF'!$H$6:$H$3103)</f>
        <v>0</v>
      </c>
      <c r="U37" s="81">
        <f>SUMIF('6.AnexeFF'!$D$6:$D$3103,U$6&amp;" "&amp;$A37,'6.AnexeFF'!$H$6:$H$3103)</f>
        <v>0</v>
      </c>
      <c r="V37" s="81">
        <f>SUMIF('6.AnexeFF'!$D$6:$D$3103,V$6&amp;" "&amp;$A37,'6.AnexeFF'!$H$6:$H$3103)</f>
        <v>0</v>
      </c>
      <c r="W37" s="81">
        <f>SUMIF('6.AnexeFF'!$D$6:$D$3103,W$6&amp;" "&amp;$A37,'6.AnexeFF'!$H$6:$H$3103)</f>
        <v>0</v>
      </c>
      <c r="X37" s="81">
        <f>SUMIF('6.AnexeFF'!$D$6:$D$3103,X$6&amp;" "&amp;$A37,'6.AnexeFF'!$H$6:$H$3103)</f>
        <v>0</v>
      </c>
      <c r="Y37" s="81">
        <f>SUMIF('6.AnexeFF'!$D$6:$D$3103,Y$6&amp;" "&amp;$A37,'6.AnexeFF'!$H$6:$H$3103)</f>
        <v>0</v>
      </c>
      <c r="Z37" s="81">
        <f>SUMIF('6.AnexeFF'!$D$6:$D$3103,Z$6&amp;" "&amp;$A37,'6.AnexeFF'!$H$6:$H$3103)</f>
        <v>0</v>
      </c>
      <c r="AA37" s="307"/>
      <c r="AB37" s="80"/>
      <c r="AC37" s="80"/>
      <c r="AD37" s="80"/>
      <c r="AE37" s="80"/>
      <c r="AF37" s="80"/>
      <c r="AG37" s="80"/>
      <c r="AH37" s="80"/>
      <c r="AI37" s="80"/>
      <c r="AJ37" s="80"/>
      <c r="AK37" s="80"/>
      <c r="AL37" s="80"/>
      <c r="AM37" s="80"/>
      <c r="AN37" s="80"/>
      <c r="AO37" s="80"/>
      <c r="AP37" s="80"/>
      <c r="AQ37" s="80"/>
      <c r="AR37" s="80"/>
      <c r="AS37" s="80"/>
      <c r="AT37" s="80"/>
      <c r="AU37" s="80"/>
      <c r="AV37" s="80"/>
    </row>
    <row r="38" spans="1:48" hidden="1" outlineLevel="1" x14ac:dyDescent="0.2">
      <c r="A38" s="86"/>
      <c r="B38" s="54" t="str">
        <f>IF(A38="","",VLOOKUP(A38,'4.NLC'!$A$6:$F$51,6,0))</f>
        <v/>
      </c>
      <c r="C38" s="311" t="str">
        <f>IF($A38="","",VLOOKUP($A38,'4.NLC'!$A$6:$H$51,7,0))</f>
        <v/>
      </c>
      <c r="D38" s="72" t="str">
        <f>IF(A38="","-",IF(SUMIF($AB$6:$AV$6,IC!$G$15,$AB38:$AV38)=0,1,"-"))</f>
        <v>-</v>
      </c>
      <c r="E38" s="307"/>
      <c r="F38" s="81">
        <f>SUMIF('6.AnexeFF'!$D$6:$D$3103,F$6&amp;" "&amp;$A38,'6.AnexeFF'!$H$6:$H$3103)</f>
        <v>0</v>
      </c>
      <c r="G38" s="81">
        <f>SUMIF('6.AnexeFF'!$D$6:$D$3103,G$6&amp;" "&amp;$A38,'6.AnexeFF'!$H$6:$H$3103)</f>
        <v>0</v>
      </c>
      <c r="H38" s="81">
        <f>SUMIF('6.AnexeFF'!$D$6:$D$3103,H$6&amp;" "&amp;$A38,'6.AnexeFF'!$H$6:$H$3103)</f>
        <v>0</v>
      </c>
      <c r="I38" s="81">
        <f>SUMIF('6.AnexeFF'!$D$6:$D$3103,I$6&amp;" "&amp;$A38,'6.AnexeFF'!$H$6:$H$3103)</f>
        <v>0</v>
      </c>
      <c r="J38" s="81">
        <f>SUMIF('6.AnexeFF'!$D$6:$D$3103,J$6&amp;" "&amp;$A38,'6.AnexeFF'!$H$6:$H$3103)</f>
        <v>0</v>
      </c>
      <c r="K38" s="81">
        <f>SUMIF('6.AnexeFF'!$D$6:$D$3103,K$6&amp;" "&amp;$A38,'6.AnexeFF'!$H$6:$H$3103)</f>
        <v>0</v>
      </c>
      <c r="L38" s="81">
        <f>SUMIF('6.AnexeFF'!$D$6:$D$3103,L$6&amp;" "&amp;$A38,'6.AnexeFF'!$H$6:$H$3103)</f>
        <v>0</v>
      </c>
      <c r="M38" s="81">
        <f>SUMIF('6.AnexeFF'!$D$6:$D$3103,M$6&amp;" "&amp;$A38,'6.AnexeFF'!$H$6:$H$3103)</f>
        <v>0</v>
      </c>
      <c r="N38" s="81">
        <f>SUMIF('6.AnexeFF'!$D$6:$D$3103,N$6&amp;" "&amp;$A38,'6.AnexeFF'!$H$6:$H$3103)</f>
        <v>0</v>
      </c>
      <c r="O38" s="81">
        <f>SUMIF('6.AnexeFF'!$D$6:$D$3103,O$6&amp;" "&amp;$A38,'6.AnexeFF'!$H$6:$H$3103)</f>
        <v>0</v>
      </c>
      <c r="P38" s="81">
        <f>SUMIF('6.AnexeFF'!$D$6:$D$3103,P$6&amp;" "&amp;$A38,'6.AnexeFF'!$H$6:$H$3103)</f>
        <v>0</v>
      </c>
      <c r="Q38" s="81">
        <f>SUMIF('6.AnexeFF'!$D$6:$D$3103,Q$6&amp;" "&amp;$A38,'6.AnexeFF'!$H$6:$H$3103)</f>
        <v>0</v>
      </c>
      <c r="R38" s="81">
        <f>SUMIF('6.AnexeFF'!$D$6:$D$3103,R$6&amp;" "&amp;$A38,'6.AnexeFF'!$H$6:$H$3103)</f>
        <v>0</v>
      </c>
      <c r="S38" s="81">
        <f>SUMIF('6.AnexeFF'!$D$6:$D$3103,S$6&amp;" "&amp;$A38,'6.AnexeFF'!$H$6:$H$3103)</f>
        <v>0</v>
      </c>
      <c r="T38" s="81">
        <f>SUMIF('6.AnexeFF'!$D$6:$D$3103,T$6&amp;" "&amp;$A38,'6.AnexeFF'!$H$6:$H$3103)</f>
        <v>0</v>
      </c>
      <c r="U38" s="81">
        <f>SUMIF('6.AnexeFF'!$D$6:$D$3103,U$6&amp;" "&amp;$A38,'6.AnexeFF'!$H$6:$H$3103)</f>
        <v>0</v>
      </c>
      <c r="V38" s="81">
        <f>SUMIF('6.AnexeFF'!$D$6:$D$3103,V$6&amp;" "&amp;$A38,'6.AnexeFF'!$H$6:$H$3103)</f>
        <v>0</v>
      </c>
      <c r="W38" s="81">
        <f>SUMIF('6.AnexeFF'!$D$6:$D$3103,W$6&amp;" "&amp;$A38,'6.AnexeFF'!$H$6:$H$3103)</f>
        <v>0</v>
      </c>
      <c r="X38" s="81">
        <f>SUMIF('6.AnexeFF'!$D$6:$D$3103,X$6&amp;" "&amp;$A38,'6.AnexeFF'!$H$6:$H$3103)</f>
        <v>0</v>
      </c>
      <c r="Y38" s="81">
        <f>SUMIF('6.AnexeFF'!$D$6:$D$3103,Y$6&amp;" "&amp;$A38,'6.AnexeFF'!$H$6:$H$3103)</f>
        <v>0</v>
      </c>
      <c r="Z38" s="81">
        <f>SUMIF('6.AnexeFF'!$D$6:$D$3103,Z$6&amp;" "&amp;$A38,'6.AnexeFF'!$H$6:$H$3103)</f>
        <v>0</v>
      </c>
      <c r="AA38" s="307"/>
      <c r="AB38" s="80"/>
      <c r="AC38" s="80"/>
      <c r="AD38" s="80"/>
      <c r="AE38" s="80"/>
      <c r="AF38" s="80"/>
      <c r="AG38" s="80"/>
      <c r="AH38" s="80"/>
      <c r="AI38" s="80"/>
      <c r="AJ38" s="80"/>
      <c r="AK38" s="80"/>
      <c r="AL38" s="80"/>
      <c r="AM38" s="80"/>
      <c r="AN38" s="80"/>
      <c r="AO38" s="80"/>
      <c r="AP38" s="80"/>
      <c r="AQ38" s="80"/>
      <c r="AR38" s="80"/>
      <c r="AS38" s="80"/>
      <c r="AT38" s="80"/>
      <c r="AU38" s="80"/>
      <c r="AV38" s="80"/>
    </row>
    <row r="39" spans="1:48" hidden="1" outlineLevel="1" x14ac:dyDescent="0.2">
      <c r="A39" s="86"/>
      <c r="B39" s="54" t="str">
        <f>IF(A39="","",VLOOKUP(A39,'4.NLC'!$A$6:$F$51,6,0))</f>
        <v/>
      </c>
      <c r="C39" s="311" t="str">
        <f>IF($A39="","",VLOOKUP($A39,'4.NLC'!$A$6:$H$51,7,0))</f>
        <v/>
      </c>
      <c r="D39" s="72" t="str">
        <f>IF(A39="","-",IF(SUMIF($AB$6:$AV$6,IC!$G$15,$AB39:$AV39)=0,1,"-"))</f>
        <v>-</v>
      </c>
      <c r="E39" s="307"/>
      <c r="F39" s="81">
        <f>SUMIF('6.AnexeFF'!$D$6:$D$3103,F$6&amp;" "&amp;$A39,'6.AnexeFF'!$H$6:$H$3103)</f>
        <v>0</v>
      </c>
      <c r="G39" s="81">
        <f>SUMIF('6.AnexeFF'!$D$6:$D$3103,G$6&amp;" "&amp;$A39,'6.AnexeFF'!$H$6:$H$3103)</f>
        <v>0</v>
      </c>
      <c r="H39" s="81">
        <f>SUMIF('6.AnexeFF'!$D$6:$D$3103,H$6&amp;" "&amp;$A39,'6.AnexeFF'!$H$6:$H$3103)</f>
        <v>0</v>
      </c>
      <c r="I39" s="81">
        <f>SUMIF('6.AnexeFF'!$D$6:$D$3103,I$6&amp;" "&amp;$A39,'6.AnexeFF'!$H$6:$H$3103)</f>
        <v>0</v>
      </c>
      <c r="J39" s="81">
        <f>SUMIF('6.AnexeFF'!$D$6:$D$3103,J$6&amp;" "&amp;$A39,'6.AnexeFF'!$H$6:$H$3103)</f>
        <v>0</v>
      </c>
      <c r="K39" s="81">
        <f>SUMIF('6.AnexeFF'!$D$6:$D$3103,K$6&amp;" "&amp;$A39,'6.AnexeFF'!$H$6:$H$3103)</f>
        <v>0</v>
      </c>
      <c r="L39" s="81">
        <f>SUMIF('6.AnexeFF'!$D$6:$D$3103,L$6&amp;" "&amp;$A39,'6.AnexeFF'!$H$6:$H$3103)</f>
        <v>0</v>
      </c>
      <c r="M39" s="81">
        <f>SUMIF('6.AnexeFF'!$D$6:$D$3103,M$6&amp;" "&amp;$A39,'6.AnexeFF'!$H$6:$H$3103)</f>
        <v>0</v>
      </c>
      <c r="N39" s="81">
        <f>SUMIF('6.AnexeFF'!$D$6:$D$3103,N$6&amp;" "&amp;$A39,'6.AnexeFF'!$H$6:$H$3103)</f>
        <v>0</v>
      </c>
      <c r="O39" s="81">
        <f>SUMIF('6.AnexeFF'!$D$6:$D$3103,O$6&amp;" "&amp;$A39,'6.AnexeFF'!$H$6:$H$3103)</f>
        <v>0</v>
      </c>
      <c r="P39" s="81">
        <f>SUMIF('6.AnexeFF'!$D$6:$D$3103,P$6&amp;" "&amp;$A39,'6.AnexeFF'!$H$6:$H$3103)</f>
        <v>0</v>
      </c>
      <c r="Q39" s="81">
        <f>SUMIF('6.AnexeFF'!$D$6:$D$3103,Q$6&amp;" "&amp;$A39,'6.AnexeFF'!$H$6:$H$3103)</f>
        <v>0</v>
      </c>
      <c r="R39" s="81">
        <f>SUMIF('6.AnexeFF'!$D$6:$D$3103,R$6&amp;" "&amp;$A39,'6.AnexeFF'!$H$6:$H$3103)</f>
        <v>0</v>
      </c>
      <c r="S39" s="81">
        <f>SUMIF('6.AnexeFF'!$D$6:$D$3103,S$6&amp;" "&amp;$A39,'6.AnexeFF'!$H$6:$H$3103)</f>
        <v>0</v>
      </c>
      <c r="T39" s="81">
        <f>SUMIF('6.AnexeFF'!$D$6:$D$3103,T$6&amp;" "&amp;$A39,'6.AnexeFF'!$H$6:$H$3103)</f>
        <v>0</v>
      </c>
      <c r="U39" s="81">
        <f>SUMIF('6.AnexeFF'!$D$6:$D$3103,U$6&amp;" "&amp;$A39,'6.AnexeFF'!$H$6:$H$3103)</f>
        <v>0</v>
      </c>
      <c r="V39" s="81">
        <f>SUMIF('6.AnexeFF'!$D$6:$D$3103,V$6&amp;" "&amp;$A39,'6.AnexeFF'!$H$6:$H$3103)</f>
        <v>0</v>
      </c>
      <c r="W39" s="81">
        <f>SUMIF('6.AnexeFF'!$D$6:$D$3103,W$6&amp;" "&amp;$A39,'6.AnexeFF'!$H$6:$H$3103)</f>
        <v>0</v>
      </c>
      <c r="X39" s="81">
        <f>SUMIF('6.AnexeFF'!$D$6:$D$3103,X$6&amp;" "&amp;$A39,'6.AnexeFF'!$H$6:$H$3103)</f>
        <v>0</v>
      </c>
      <c r="Y39" s="81">
        <f>SUMIF('6.AnexeFF'!$D$6:$D$3103,Y$6&amp;" "&amp;$A39,'6.AnexeFF'!$H$6:$H$3103)</f>
        <v>0</v>
      </c>
      <c r="Z39" s="81">
        <f>SUMIF('6.AnexeFF'!$D$6:$D$3103,Z$6&amp;" "&amp;$A39,'6.AnexeFF'!$H$6:$H$3103)</f>
        <v>0</v>
      </c>
      <c r="AA39" s="307"/>
      <c r="AB39" s="80"/>
      <c r="AC39" s="80"/>
      <c r="AD39" s="80"/>
      <c r="AE39" s="80"/>
      <c r="AF39" s="80"/>
      <c r="AG39" s="80"/>
      <c r="AH39" s="80"/>
      <c r="AI39" s="80"/>
      <c r="AJ39" s="80"/>
      <c r="AK39" s="80"/>
      <c r="AL39" s="80"/>
      <c r="AM39" s="80"/>
      <c r="AN39" s="80"/>
      <c r="AO39" s="80"/>
      <c r="AP39" s="80"/>
      <c r="AQ39" s="80"/>
      <c r="AR39" s="80"/>
      <c r="AS39" s="80"/>
      <c r="AT39" s="80"/>
      <c r="AU39" s="80"/>
      <c r="AV39" s="80"/>
    </row>
    <row r="40" spans="1:48" hidden="1" outlineLevel="1" x14ac:dyDescent="0.2">
      <c r="A40" s="86"/>
      <c r="B40" s="54" t="str">
        <f>IF(A40="","",VLOOKUP(A40,'4.NLC'!$A$6:$F$51,6,0))</f>
        <v/>
      </c>
      <c r="C40" s="311" t="str">
        <f>IF($A40="","",VLOOKUP($A40,'4.NLC'!$A$6:$H$51,7,0))</f>
        <v/>
      </c>
      <c r="D40" s="72" t="str">
        <f>IF(A40="","-",IF(SUMIF($AB$6:$AV$6,IC!$G$15,$AB40:$AV40)=0,1,"-"))</f>
        <v>-</v>
      </c>
      <c r="E40" s="307"/>
      <c r="F40" s="81">
        <f>SUMIF('6.AnexeFF'!$D$6:$D$3103,F$6&amp;" "&amp;$A40,'6.AnexeFF'!$H$6:$H$3103)</f>
        <v>0</v>
      </c>
      <c r="G40" s="81">
        <f>SUMIF('6.AnexeFF'!$D$6:$D$3103,G$6&amp;" "&amp;$A40,'6.AnexeFF'!$H$6:$H$3103)</f>
        <v>0</v>
      </c>
      <c r="H40" s="81">
        <f>SUMIF('6.AnexeFF'!$D$6:$D$3103,H$6&amp;" "&amp;$A40,'6.AnexeFF'!$H$6:$H$3103)</f>
        <v>0</v>
      </c>
      <c r="I40" s="81">
        <f>SUMIF('6.AnexeFF'!$D$6:$D$3103,I$6&amp;" "&amp;$A40,'6.AnexeFF'!$H$6:$H$3103)</f>
        <v>0</v>
      </c>
      <c r="J40" s="81">
        <f>SUMIF('6.AnexeFF'!$D$6:$D$3103,J$6&amp;" "&amp;$A40,'6.AnexeFF'!$H$6:$H$3103)</f>
        <v>0</v>
      </c>
      <c r="K40" s="81">
        <f>SUMIF('6.AnexeFF'!$D$6:$D$3103,K$6&amp;" "&amp;$A40,'6.AnexeFF'!$H$6:$H$3103)</f>
        <v>0</v>
      </c>
      <c r="L40" s="81">
        <f>SUMIF('6.AnexeFF'!$D$6:$D$3103,L$6&amp;" "&amp;$A40,'6.AnexeFF'!$H$6:$H$3103)</f>
        <v>0</v>
      </c>
      <c r="M40" s="81">
        <f>SUMIF('6.AnexeFF'!$D$6:$D$3103,M$6&amp;" "&amp;$A40,'6.AnexeFF'!$H$6:$H$3103)</f>
        <v>0</v>
      </c>
      <c r="N40" s="81">
        <f>SUMIF('6.AnexeFF'!$D$6:$D$3103,N$6&amp;" "&amp;$A40,'6.AnexeFF'!$H$6:$H$3103)</f>
        <v>0</v>
      </c>
      <c r="O40" s="81">
        <f>SUMIF('6.AnexeFF'!$D$6:$D$3103,O$6&amp;" "&amp;$A40,'6.AnexeFF'!$H$6:$H$3103)</f>
        <v>0</v>
      </c>
      <c r="P40" s="81">
        <f>SUMIF('6.AnexeFF'!$D$6:$D$3103,P$6&amp;" "&amp;$A40,'6.AnexeFF'!$H$6:$H$3103)</f>
        <v>0</v>
      </c>
      <c r="Q40" s="81">
        <f>SUMIF('6.AnexeFF'!$D$6:$D$3103,Q$6&amp;" "&amp;$A40,'6.AnexeFF'!$H$6:$H$3103)</f>
        <v>0</v>
      </c>
      <c r="R40" s="81">
        <f>SUMIF('6.AnexeFF'!$D$6:$D$3103,R$6&amp;" "&amp;$A40,'6.AnexeFF'!$H$6:$H$3103)</f>
        <v>0</v>
      </c>
      <c r="S40" s="81">
        <f>SUMIF('6.AnexeFF'!$D$6:$D$3103,S$6&amp;" "&amp;$A40,'6.AnexeFF'!$H$6:$H$3103)</f>
        <v>0</v>
      </c>
      <c r="T40" s="81">
        <f>SUMIF('6.AnexeFF'!$D$6:$D$3103,T$6&amp;" "&amp;$A40,'6.AnexeFF'!$H$6:$H$3103)</f>
        <v>0</v>
      </c>
      <c r="U40" s="81">
        <f>SUMIF('6.AnexeFF'!$D$6:$D$3103,U$6&amp;" "&amp;$A40,'6.AnexeFF'!$H$6:$H$3103)</f>
        <v>0</v>
      </c>
      <c r="V40" s="81">
        <f>SUMIF('6.AnexeFF'!$D$6:$D$3103,V$6&amp;" "&amp;$A40,'6.AnexeFF'!$H$6:$H$3103)</f>
        <v>0</v>
      </c>
      <c r="W40" s="81">
        <f>SUMIF('6.AnexeFF'!$D$6:$D$3103,W$6&amp;" "&amp;$A40,'6.AnexeFF'!$H$6:$H$3103)</f>
        <v>0</v>
      </c>
      <c r="X40" s="81">
        <f>SUMIF('6.AnexeFF'!$D$6:$D$3103,X$6&amp;" "&amp;$A40,'6.AnexeFF'!$H$6:$H$3103)</f>
        <v>0</v>
      </c>
      <c r="Y40" s="81">
        <f>SUMIF('6.AnexeFF'!$D$6:$D$3103,Y$6&amp;" "&amp;$A40,'6.AnexeFF'!$H$6:$H$3103)</f>
        <v>0</v>
      </c>
      <c r="Z40" s="81">
        <f>SUMIF('6.AnexeFF'!$D$6:$D$3103,Z$6&amp;" "&amp;$A40,'6.AnexeFF'!$H$6:$H$3103)</f>
        <v>0</v>
      </c>
      <c r="AA40" s="307"/>
      <c r="AB40" s="80"/>
      <c r="AC40" s="80"/>
      <c r="AD40" s="80"/>
      <c r="AE40" s="80"/>
      <c r="AF40" s="80"/>
      <c r="AG40" s="80"/>
      <c r="AH40" s="80"/>
      <c r="AI40" s="80"/>
      <c r="AJ40" s="80"/>
      <c r="AK40" s="80"/>
      <c r="AL40" s="80"/>
      <c r="AM40" s="80"/>
      <c r="AN40" s="80"/>
      <c r="AO40" s="80"/>
      <c r="AP40" s="80"/>
      <c r="AQ40" s="80"/>
      <c r="AR40" s="80"/>
      <c r="AS40" s="80"/>
      <c r="AT40" s="80"/>
      <c r="AU40" s="80"/>
      <c r="AV40" s="80"/>
    </row>
    <row r="41" spans="1:48" hidden="1" outlineLevel="1" x14ac:dyDescent="0.2">
      <c r="A41" s="86"/>
      <c r="B41" s="54" t="str">
        <f>IF(A41="","",VLOOKUP(A41,'4.NLC'!$A$6:$F$51,6,0))</f>
        <v/>
      </c>
      <c r="C41" s="311" t="str">
        <f>IF($A41="","",VLOOKUP($A41,'4.NLC'!$A$6:$H$51,7,0))</f>
        <v/>
      </c>
      <c r="D41" s="72" t="str">
        <f>IF(A41="","-",IF(SUMIF($AB$6:$AV$6,IC!$G$15,$AB41:$AV41)=0,1,"-"))</f>
        <v>-</v>
      </c>
      <c r="E41" s="307"/>
      <c r="F41" s="81">
        <f>SUMIF('6.AnexeFF'!$D$6:$D$3103,F$6&amp;" "&amp;$A41,'6.AnexeFF'!$H$6:$H$3103)</f>
        <v>0</v>
      </c>
      <c r="G41" s="81">
        <f>SUMIF('6.AnexeFF'!$D$6:$D$3103,G$6&amp;" "&amp;$A41,'6.AnexeFF'!$H$6:$H$3103)</f>
        <v>0</v>
      </c>
      <c r="H41" s="81">
        <f>SUMIF('6.AnexeFF'!$D$6:$D$3103,H$6&amp;" "&amp;$A41,'6.AnexeFF'!$H$6:$H$3103)</f>
        <v>0</v>
      </c>
      <c r="I41" s="81">
        <f>SUMIF('6.AnexeFF'!$D$6:$D$3103,I$6&amp;" "&amp;$A41,'6.AnexeFF'!$H$6:$H$3103)</f>
        <v>0</v>
      </c>
      <c r="J41" s="81">
        <f>SUMIF('6.AnexeFF'!$D$6:$D$3103,J$6&amp;" "&amp;$A41,'6.AnexeFF'!$H$6:$H$3103)</f>
        <v>0</v>
      </c>
      <c r="K41" s="81">
        <f>SUMIF('6.AnexeFF'!$D$6:$D$3103,K$6&amp;" "&amp;$A41,'6.AnexeFF'!$H$6:$H$3103)</f>
        <v>0</v>
      </c>
      <c r="L41" s="81">
        <f>SUMIF('6.AnexeFF'!$D$6:$D$3103,L$6&amp;" "&amp;$A41,'6.AnexeFF'!$H$6:$H$3103)</f>
        <v>0</v>
      </c>
      <c r="M41" s="81">
        <f>SUMIF('6.AnexeFF'!$D$6:$D$3103,M$6&amp;" "&amp;$A41,'6.AnexeFF'!$H$6:$H$3103)</f>
        <v>0</v>
      </c>
      <c r="N41" s="81">
        <f>SUMIF('6.AnexeFF'!$D$6:$D$3103,N$6&amp;" "&amp;$A41,'6.AnexeFF'!$H$6:$H$3103)</f>
        <v>0</v>
      </c>
      <c r="O41" s="81">
        <f>SUMIF('6.AnexeFF'!$D$6:$D$3103,O$6&amp;" "&amp;$A41,'6.AnexeFF'!$H$6:$H$3103)</f>
        <v>0</v>
      </c>
      <c r="P41" s="81">
        <f>SUMIF('6.AnexeFF'!$D$6:$D$3103,P$6&amp;" "&amp;$A41,'6.AnexeFF'!$H$6:$H$3103)</f>
        <v>0</v>
      </c>
      <c r="Q41" s="81">
        <f>SUMIF('6.AnexeFF'!$D$6:$D$3103,Q$6&amp;" "&amp;$A41,'6.AnexeFF'!$H$6:$H$3103)</f>
        <v>0</v>
      </c>
      <c r="R41" s="81">
        <f>SUMIF('6.AnexeFF'!$D$6:$D$3103,R$6&amp;" "&amp;$A41,'6.AnexeFF'!$H$6:$H$3103)</f>
        <v>0</v>
      </c>
      <c r="S41" s="81">
        <f>SUMIF('6.AnexeFF'!$D$6:$D$3103,S$6&amp;" "&amp;$A41,'6.AnexeFF'!$H$6:$H$3103)</f>
        <v>0</v>
      </c>
      <c r="T41" s="81">
        <f>SUMIF('6.AnexeFF'!$D$6:$D$3103,T$6&amp;" "&amp;$A41,'6.AnexeFF'!$H$6:$H$3103)</f>
        <v>0</v>
      </c>
      <c r="U41" s="81">
        <f>SUMIF('6.AnexeFF'!$D$6:$D$3103,U$6&amp;" "&amp;$A41,'6.AnexeFF'!$H$6:$H$3103)</f>
        <v>0</v>
      </c>
      <c r="V41" s="81">
        <f>SUMIF('6.AnexeFF'!$D$6:$D$3103,V$6&amp;" "&amp;$A41,'6.AnexeFF'!$H$6:$H$3103)</f>
        <v>0</v>
      </c>
      <c r="W41" s="81">
        <f>SUMIF('6.AnexeFF'!$D$6:$D$3103,W$6&amp;" "&amp;$A41,'6.AnexeFF'!$H$6:$H$3103)</f>
        <v>0</v>
      </c>
      <c r="X41" s="81">
        <f>SUMIF('6.AnexeFF'!$D$6:$D$3103,X$6&amp;" "&amp;$A41,'6.AnexeFF'!$H$6:$H$3103)</f>
        <v>0</v>
      </c>
      <c r="Y41" s="81">
        <f>SUMIF('6.AnexeFF'!$D$6:$D$3103,Y$6&amp;" "&amp;$A41,'6.AnexeFF'!$H$6:$H$3103)</f>
        <v>0</v>
      </c>
      <c r="Z41" s="81">
        <f>SUMIF('6.AnexeFF'!$D$6:$D$3103,Z$6&amp;" "&amp;$A41,'6.AnexeFF'!$H$6:$H$3103)</f>
        <v>0</v>
      </c>
      <c r="AA41" s="307"/>
      <c r="AB41" s="80"/>
      <c r="AC41" s="80"/>
      <c r="AD41" s="80"/>
      <c r="AE41" s="80"/>
      <c r="AF41" s="80"/>
      <c r="AG41" s="80"/>
      <c r="AH41" s="80"/>
      <c r="AI41" s="80"/>
      <c r="AJ41" s="80"/>
      <c r="AK41" s="80"/>
      <c r="AL41" s="80"/>
      <c r="AM41" s="80"/>
      <c r="AN41" s="80"/>
      <c r="AO41" s="80"/>
      <c r="AP41" s="80"/>
      <c r="AQ41" s="80"/>
      <c r="AR41" s="80"/>
      <c r="AS41" s="80"/>
      <c r="AT41" s="80"/>
      <c r="AU41" s="80"/>
      <c r="AV41" s="80"/>
    </row>
    <row r="42" spans="1:48" hidden="1" outlineLevel="1" x14ac:dyDescent="0.2">
      <c r="A42" s="86"/>
      <c r="B42" s="54" t="str">
        <f>IF(A42="","",VLOOKUP(A42,'4.NLC'!$A$6:$F$51,6,0))</f>
        <v/>
      </c>
      <c r="C42" s="311" t="str">
        <f>IF($A42="","",VLOOKUP($A42,'4.NLC'!$A$6:$H$51,7,0))</f>
        <v/>
      </c>
      <c r="D42" s="72" t="str">
        <f>IF(A42="","-",IF(SUMIF($AB$6:$AV$6,IC!$G$15,$AB42:$AV42)=0,1,"-"))</f>
        <v>-</v>
      </c>
      <c r="E42" s="307"/>
      <c r="F42" s="81">
        <f>SUMIF('6.AnexeFF'!$D$6:$D$3103,F$6&amp;" "&amp;$A42,'6.AnexeFF'!$H$6:$H$3103)</f>
        <v>0</v>
      </c>
      <c r="G42" s="81">
        <f>SUMIF('6.AnexeFF'!$D$6:$D$3103,G$6&amp;" "&amp;$A42,'6.AnexeFF'!$H$6:$H$3103)</f>
        <v>0</v>
      </c>
      <c r="H42" s="81">
        <f>SUMIF('6.AnexeFF'!$D$6:$D$3103,H$6&amp;" "&amp;$A42,'6.AnexeFF'!$H$6:$H$3103)</f>
        <v>0</v>
      </c>
      <c r="I42" s="81">
        <f>SUMIF('6.AnexeFF'!$D$6:$D$3103,I$6&amp;" "&amp;$A42,'6.AnexeFF'!$H$6:$H$3103)</f>
        <v>0</v>
      </c>
      <c r="J42" s="81">
        <f>SUMIF('6.AnexeFF'!$D$6:$D$3103,J$6&amp;" "&amp;$A42,'6.AnexeFF'!$H$6:$H$3103)</f>
        <v>0</v>
      </c>
      <c r="K42" s="81">
        <f>SUMIF('6.AnexeFF'!$D$6:$D$3103,K$6&amp;" "&amp;$A42,'6.AnexeFF'!$H$6:$H$3103)</f>
        <v>0</v>
      </c>
      <c r="L42" s="81">
        <f>SUMIF('6.AnexeFF'!$D$6:$D$3103,L$6&amp;" "&amp;$A42,'6.AnexeFF'!$H$6:$H$3103)</f>
        <v>0</v>
      </c>
      <c r="M42" s="81">
        <f>SUMIF('6.AnexeFF'!$D$6:$D$3103,M$6&amp;" "&amp;$A42,'6.AnexeFF'!$H$6:$H$3103)</f>
        <v>0</v>
      </c>
      <c r="N42" s="81">
        <f>SUMIF('6.AnexeFF'!$D$6:$D$3103,N$6&amp;" "&amp;$A42,'6.AnexeFF'!$H$6:$H$3103)</f>
        <v>0</v>
      </c>
      <c r="O42" s="81">
        <f>SUMIF('6.AnexeFF'!$D$6:$D$3103,O$6&amp;" "&amp;$A42,'6.AnexeFF'!$H$6:$H$3103)</f>
        <v>0</v>
      </c>
      <c r="P42" s="81">
        <f>SUMIF('6.AnexeFF'!$D$6:$D$3103,P$6&amp;" "&amp;$A42,'6.AnexeFF'!$H$6:$H$3103)</f>
        <v>0</v>
      </c>
      <c r="Q42" s="81">
        <f>SUMIF('6.AnexeFF'!$D$6:$D$3103,Q$6&amp;" "&amp;$A42,'6.AnexeFF'!$H$6:$H$3103)</f>
        <v>0</v>
      </c>
      <c r="R42" s="81">
        <f>SUMIF('6.AnexeFF'!$D$6:$D$3103,R$6&amp;" "&amp;$A42,'6.AnexeFF'!$H$6:$H$3103)</f>
        <v>0</v>
      </c>
      <c r="S42" s="81">
        <f>SUMIF('6.AnexeFF'!$D$6:$D$3103,S$6&amp;" "&amp;$A42,'6.AnexeFF'!$H$6:$H$3103)</f>
        <v>0</v>
      </c>
      <c r="T42" s="81">
        <f>SUMIF('6.AnexeFF'!$D$6:$D$3103,T$6&amp;" "&amp;$A42,'6.AnexeFF'!$H$6:$H$3103)</f>
        <v>0</v>
      </c>
      <c r="U42" s="81">
        <f>SUMIF('6.AnexeFF'!$D$6:$D$3103,U$6&amp;" "&amp;$A42,'6.AnexeFF'!$H$6:$H$3103)</f>
        <v>0</v>
      </c>
      <c r="V42" s="81">
        <f>SUMIF('6.AnexeFF'!$D$6:$D$3103,V$6&amp;" "&amp;$A42,'6.AnexeFF'!$H$6:$H$3103)</f>
        <v>0</v>
      </c>
      <c r="W42" s="81">
        <f>SUMIF('6.AnexeFF'!$D$6:$D$3103,W$6&amp;" "&amp;$A42,'6.AnexeFF'!$H$6:$H$3103)</f>
        <v>0</v>
      </c>
      <c r="X42" s="81">
        <f>SUMIF('6.AnexeFF'!$D$6:$D$3103,X$6&amp;" "&amp;$A42,'6.AnexeFF'!$H$6:$H$3103)</f>
        <v>0</v>
      </c>
      <c r="Y42" s="81">
        <f>SUMIF('6.AnexeFF'!$D$6:$D$3103,Y$6&amp;" "&amp;$A42,'6.AnexeFF'!$H$6:$H$3103)</f>
        <v>0</v>
      </c>
      <c r="Z42" s="81">
        <f>SUMIF('6.AnexeFF'!$D$6:$D$3103,Z$6&amp;" "&amp;$A42,'6.AnexeFF'!$H$6:$H$3103)</f>
        <v>0</v>
      </c>
      <c r="AA42" s="307"/>
      <c r="AB42" s="80"/>
      <c r="AC42" s="80"/>
      <c r="AD42" s="80"/>
      <c r="AE42" s="80"/>
      <c r="AF42" s="80"/>
      <c r="AG42" s="80"/>
      <c r="AH42" s="80"/>
      <c r="AI42" s="80"/>
      <c r="AJ42" s="80"/>
      <c r="AK42" s="80"/>
      <c r="AL42" s="80"/>
      <c r="AM42" s="80"/>
      <c r="AN42" s="80"/>
      <c r="AO42" s="80"/>
      <c r="AP42" s="80"/>
      <c r="AQ42" s="80"/>
      <c r="AR42" s="80"/>
      <c r="AS42" s="80"/>
      <c r="AT42" s="80"/>
      <c r="AU42" s="80"/>
      <c r="AV42" s="80"/>
    </row>
    <row r="43" spans="1:48" hidden="1" outlineLevel="1" x14ac:dyDescent="0.2">
      <c r="A43" s="86"/>
      <c r="B43" s="54" t="str">
        <f>IF(A43="","",VLOOKUP(A43,'4.NLC'!$A$6:$F$51,6,0))</f>
        <v/>
      </c>
      <c r="C43" s="311" t="str">
        <f>IF($A43="","",VLOOKUP($A43,'4.NLC'!$A$6:$H$51,7,0))</f>
        <v/>
      </c>
      <c r="D43" s="72" t="str">
        <f>IF(A43="","-",IF(SUMIF($AB$6:$AV$6,IC!$G$15,$AB43:$AV43)=0,1,"-"))</f>
        <v>-</v>
      </c>
      <c r="E43" s="307"/>
      <c r="F43" s="81">
        <f>SUMIF('6.AnexeFF'!$D$6:$D$3103,F$6&amp;" "&amp;$A43,'6.AnexeFF'!$H$6:$H$3103)</f>
        <v>0</v>
      </c>
      <c r="G43" s="81">
        <f>SUMIF('6.AnexeFF'!$D$6:$D$3103,G$6&amp;" "&amp;$A43,'6.AnexeFF'!$H$6:$H$3103)</f>
        <v>0</v>
      </c>
      <c r="H43" s="81">
        <f>SUMIF('6.AnexeFF'!$D$6:$D$3103,H$6&amp;" "&amp;$A43,'6.AnexeFF'!$H$6:$H$3103)</f>
        <v>0</v>
      </c>
      <c r="I43" s="81">
        <f>SUMIF('6.AnexeFF'!$D$6:$D$3103,I$6&amp;" "&amp;$A43,'6.AnexeFF'!$H$6:$H$3103)</f>
        <v>0</v>
      </c>
      <c r="J43" s="81">
        <f>SUMIF('6.AnexeFF'!$D$6:$D$3103,J$6&amp;" "&amp;$A43,'6.AnexeFF'!$H$6:$H$3103)</f>
        <v>0</v>
      </c>
      <c r="K43" s="81">
        <f>SUMIF('6.AnexeFF'!$D$6:$D$3103,K$6&amp;" "&amp;$A43,'6.AnexeFF'!$H$6:$H$3103)</f>
        <v>0</v>
      </c>
      <c r="L43" s="81">
        <f>SUMIF('6.AnexeFF'!$D$6:$D$3103,L$6&amp;" "&amp;$A43,'6.AnexeFF'!$H$6:$H$3103)</f>
        <v>0</v>
      </c>
      <c r="M43" s="81">
        <f>SUMIF('6.AnexeFF'!$D$6:$D$3103,M$6&amp;" "&amp;$A43,'6.AnexeFF'!$H$6:$H$3103)</f>
        <v>0</v>
      </c>
      <c r="N43" s="81">
        <f>SUMIF('6.AnexeFF'!$D$6:$D$3103,N$6&amp;" "&amp;$A43,'6.AnexeFF'!$H$6:$H$3103)</f>
        <v>0</v>
      </c>
      <c r="O43" s="81">
        <f>SUMIF('6.AnexeFF'!$D$6:$D$3103,O$6&amp;" "&amp;$A43,'6.AnexeFF'!$H$6:$H$3103)</f>
        <v>0</v>
      </c>
      <c r="P43" s="81">
        <f>SUMIF('6.AnexeFF'!$D$6:$D$3103,P$6&amp;" "&amp;$A43,'6.AnexeFF'!$H$6:$H$3103)</f>
        <v>0</v>
      </c>
      <c r="Q43" s="81">
        <f>SUMIF('6.AnexeFF'!$D$6:$D$3103,Q$6&amp;" "&amp;$A43,'6.AnexeFF'!$H$6:$H$3103)</f>
        <v>0</v>
      </c>
      <c r="R43" s="81">
        <f>SUMIF('6.AnexeFF'!$D$6:$D$3103,R$6&amp;" "&amp;$A43,'6.AnexeFF'!$H$6:$H$3103)</f>
        <v>0</v>
      </c>
      <c r="S43" s="81">
        <f>SUMIF('6.AnexeFF'!$D$6:$D$3103,S$6&amp;" "&amp;$A43,'6.AnexeFF'!$H$6:$H$3103)</f>
        <v>0</v>
      </c>
      <c r="T43" s="81">
        <f>SUMIF('6.AnexeFF'!$D$6:$D$3103,T$6&amp;" "&amp;$A43,'6.AnexeFF'!$H$6:$H$3103)</f>
        <v>0</v>
      </c>
      <c r="U43" s="81">
        <f>SUMIF('6.AnexeFF'!$D$6:$D$3103,U$6&amp;" "&amp;$A43,'6.AnexeFF'!$H$6:$H$3103)</f>
        <v>0</v>
      </c>
      <c r="V43" s="81">
        <f>SUMIF('6.AnexeFF'!$D$6:$D$3103,V$6&amp;" "&amp;$A43,'6.AnexeFF'!$H$6:$H$3103)</f>
        <v>0</v>
      </c>
      <c r="W43" s="81">
        <f>SUMIF('6.AnexeFF'!$D$6:$D$3103,W$6&amp;" "&amp;$A43,'6.AnexeFF'!$H$6:$H$3103)</f>
        <v>0</v>
      </c>
      <c r="X43" s="81">
        <f>SUMIF('6.AnexeFF'!$D$6:$D$3103,X$6&amp;" "&amp;$A43,'6.AnexeFF'!$H$6:$H$3103)</f>
        <v>0</v>
      </c>
      <c r="Y43" s="81">
        <f>SUMIF('6.AnexeFF'!$D$6:$D$3103,Y$6&amp;" "&amp;$A43,'6.AnexeFF'!$H$6:$H$3103)</f>
        <v>0</v>
      </c>
      <c r="Z43" s="81">
        <f>SUMIF('6.AnexeFF'!$D$6:$D$3103,Z$6&amp;" "&amp;$A43,'6.AnexeFF'!$H$6:$H$3103)</f>
        <v>0</v>
      </c>
      <c r="AA43" s="307"/>
      <c r="AB43" s="80"/>
      <c r="AC43" s="80"/>
      <c r="AD43" s="80"/>
      <c r="AE43" s="80"/>
      <c r="AF43" s="80"/>
      <c r="AG43" s="80"/>
      <c r="AH43" s="80"/>
      <c r="AI43" s="80"/>
      <c r="AJ43" s="80"/>
      <c r="AK43" s="80"/>
      <c r="AL43" s="80"/>
      <c r="AM43" s="80"/>
      <c r="AN43" s="80"/>
      <c r="AO43" s="80"/>
      <c r="AP43" s="80"/>
      <c r="AQ43" s="80"/>
      <c r="AR43" s="80"/>
      <c r="AS43" s="80"/>
      <c r="AT43" s="80"/>
      <c r="AU43" s="80"/>
      <c r="AV43" s="80"/>
    </row>
    <row r="44" spans="1:48" hidden="1" outlineLevel="1" x14ac:dyDescent="0.2">
      <c r="A44" s="86"/>
      <c r="B44" s="54" t="str">
        <f>IF(A44="","",VLOOKUP(A44,'4.NLC'!$A$6:$F$51,6,0))</f>
        <v/>
      </c>
      <c r="C44" s="311" t="str">
        <f>IF($A44="","",VLOOKUP($A44,'4.NLC'!$A$6:$H$51,7,0))</f>
        <v/>
      </c>
      <c r="D44" s="72" t="str">
        <f>IF(A44="","-",IF(SUMIF($AB$6:$AV$6,IC!$G$15,$AB44:$AV44)=0,1,"-"))</f>
        <v>-</v>
      </c>
      <c r="E44" s="307"/>
      <c r="F44" s="81">
        <f>SUMIF('6.AnexeFF'!$D$6:$D$3103,F$6&amp;" "&amp;$A44,'6.AnexeFF'!$H$6:$H$3103)</f>
        <v>0</v>
      </c>
      <c r="G44" s="81">
        <f>SUMIF('6.AnexeFF'!$D$6:$D$3103,G$6&amp;" "&amp;$A44,'6.AnexeFF'!$H$6:$H$3103)</f>
        <v>0</v>
      </c>
      <c r="H44" s="81">
        <f>SUMIF('6.AnexeFF'!$D$6:$D$3103,H$6&amp;" "&amp;$A44,'6.AnexeFF'!$H$6:$H$3103)</f>
        <v>0</v>
      </c>
      <c r="I44" s="81">
        <f>SUMIF('6.AnexeFF'!$D$6:$D$3103,I$6&amp;" "&amp;$A44,'6.AnexeFF'!$H$6:$H$3103)</f>
        <v>0</v>
      </c>
      <c r="J44" s="81">
        <f>SUMIF('6.AnexeFF'!$D$6:$D$3103,J$6&amp;" "&amp;$A44,'6.AnexeFF'!$H$6:$H$3103)</f>
        <v>0</v>
      </c>
      <c r="K44" s="81">
        <f>SUMIF('6.AnexeFF'!$D$6:$D$3103,K$6&amp;" "&amp;$A44,'6.AnexeFF'!$H$6:$H$3103)</f>
        <v>0</v>
      </c>
      <c r="L44" s="81">
        <f>SUMIF('6.AnexeFF'!$D$6:$D$3103,L$6&amp;" "&amp;$A44,'6.AnexeFF'!$H$6:$H$3103)</f>
        <v>0</v>
      </c>
      <c r="M44" s="81">
        <f>SUMIF('6.AnexeFF'!$D$6:$D$3103,M$6&amp;" "&amp;$A44,'6.AnexeFF'!$H$6:$H$3103)</f>
        <v>0</v>
      </c>
      <c r="N44" s="81">
        <f>SUMIF('6.AnexeFF'!$D$6:$D$3103,N$6&amp;" "&amp;$A44,'6.AnexeFF'!$H$6:$H$3103)</f>
        <v>0</v>
      </c>
      <c r="O44" s="81">
        <f>SUMIF('6.AnexeFF'!$D$6:$D$3103,O$6&amp;" "&amp;$A44,'6.AnexeFF'!$H$6:$H$3103)</f>
        <v>0</v>
      </c>
      <c r="P44" s="81">
        <f>SUMIF('6.AnexeFF'!$D$6:$D$3103,P$6&amp;" "&amp;$A44,'6.AnexeFF'!$H$6:$H$3103)</f>
        <v>0</v>
      </c>
      <c r="Q44" s="81">
        <f>SUMIF('6.AnexeFF'!$D$6:$D$3103,Q$6&amp;" "&amp;$A44,'6.AnexeFF'!$H$6:$H$3103)</f>
        <v>0</v>
      </c>
      <c r="R44" s="81">
        <f>SUMIF('6.AnexeFF'!$D$6:$D$3103,R$6&amp;" "&amp;$A44,'6.AnexeFF'!$H$6:$H$3103)</f>
        <v>0</v>
      </c>
      <c r="S44" s="81">
        <f>SUMIF('6.AnexeFF'!$D$6:$D$3103,S$6&amp;" "&amp;$A44,'6.AnexeFF'!$H$6:$H$3103)</f>
        <v>0</v>
      </c>
      <c r="T44" s="81">
        <f>SUMIF('6.AnexeFF'!$D$6:$D$3103,T$6&amp;" "&amp;$A44,'6.AnexeFF'!$H$6:$H$3103)</f>
        <v>0</v>
      </c>
      <c r="U44" s="81">
        <f>SUMIF('6.AnexeFF'!$D$6:$D$3103,U$6&amp;" "&amp;$A44,'6.AnexeFF'!$H$6:$H$3103)</f>
        <v>0</v>
      </c>
      <c r="V44" s="81">
        <f>SUMIF('6.AnexeFF'!$D$6:$D$3103,V$6&amp;" "&amp;$A44,'6.AnexeFF'!$H$6:$H$3103)</f>
        <v>0</v>
      </c>
      <c r="W44" s="81">
        <f>SUMIF('6.AnexeFF'!$D$6:$D$3103,W$6&amp;" "&amp;$A44,'6.AnexeFF'!$H$6:$H$3103)</f>
        <v>0</v>
      </c>
      <c r="X44" s="81">
        <f>SUMIF('6.AnexeFF'!$D$6:$D$3103,X$6&amp;" "&amp;$A44,'6.AnexeFF'!$H$6:$H$3103)</f>
        <v>0</v>
      </c>
      <c r="Y44" s="81">
        <f>SUMIF('6.AnexeFF'!$D$6:$D$3103,Y$6&amp;" "&amp;$A44,'6.AnexeFF'!$H$6:$H$3103)</f>
        <v>0</v>
      </c>
      <c r="Z44" s="81">
        <f>SUMIF('6.AnexeFF'!$D$6:$D$3103,Z$6&amp;" "&amp;$A44,'6.AnexeFF'!$H$6:$H$3103)</f>
        <v>0</v>
      </c>
      <c r="AA44" s="307"/>
      <c r="AB44" s="80"/>
      <c r="AC44" s="80"/>
      <c r="AD44" s="80"/>
      <c r="AE44" s="80"/>
      <c r="AF44" s="80"/>
      <c r="AG44" s="80"/>
      <c r="AH44" s="80"/>
      <c r="AI44" s="80"/>
      <c r="AJ44" s="80"/>
      <c r="AK44" s="80"/>
      <c r="AL44" s="80"/>
      <c r="AM44" s="80"/>
      <c r="AN44" s="80"/>
      <c r="AO44" s="80"/>
      <c r="AP44" s="80"/>
      <c r="AQ44" s="80"/>
      <c r="AR44" s="80"/>
      <c r="AS44" s="80"/>
      <c r="AT44" s="80"/>
      <c r="AU44" s="80"/>
      <c r="AV44" s="80"/>
    </row>
    <row r="45" spans="1:48" hidden="1" outlineLevel="1" x14ac:dyDescent="0.2">
      <c r="A45" s="86"/>
      <c r="B45" s="54" t="str">
        <f>IF(A45="","",VLOOKUP(A45,'4.NLC'!$A$6:$F$51,6,0))</f>
        <v/>
      </c>
      <c r="C45" s="311" t="str">
        <f>IF($A45="","",VLOOKUP($A45,'4.NLC'!$A$6:$H$51,7,0))</f>
        <v/>
      </c>
      <c r="D45" s="72" t="str">
        <f>IF(A45="","-",IF(SUMIF($AB$6:$AV$6,IC!$G$15,$AB45:$AV45)=0,1,"-"))</f>
        <v>-</v>
      </c>
      <c r="E45" s="307"/>
      <c r="F45" s="81">
        <f>SUMIF('6.AnexeFF'!$D$6:$D$3103,F$6&amp;" "&amp;$A45,'6.AnexeFF'!$H$6:$H$3103)</f>
        <v>0</v>
      </c>
      <c r="G45" s="81">
        <f>SUMIF('6.AnexeFF'!$D$6:$D$3103,G$6&amp;" "&amp;$A45,'6.AnexeFF'!$H$6:$H$3103)</f>
        <v>0</v>
      </c>
      <c r="H45" s="81">
        <f>SUMIF('6.AnexeFF'!$D$6:$D$3103,H$6&amp;" "&amp;$A45,'6.AnexeFF'!$H$6:$H$3103)</f>
        <v>0</v>
      </c>
      <c r="I45" s="81">
        <f>SUMIF('6.AnexeFF'!$D$6:$D$3103,I$6&amp;" "&amp;$A45,'6.AnexeFF'!$H$6:$H$3103)</f>
        <v>0</v>
      </c>
      <c r="J45" s="81">
        <f>SUMIF('6.AnexeFF'!$D$6:$D$3103,J$6&amp;" "&amp;$A45,'6.AnexeFF'!$H$6:$H$3103)</f>
        <v>0</v>
      </c>
      <c r="K45" s="81">
        <f>SUMIF('6.AnexeFF'!$D$6:$D$3103,K$6&amp;" "&amp;$A45,'6.AnexeFF'!$H$6:$H$3103)</f>
        <v>0</v>
      </c>
      <c r="L45" s="81">
        <f>SUMIF('6.AnexeFF'!$D$6:$D$3103,L$6&amp;" "&amp;$A45,'6.AnexeFF'!$H$6:$H$3103)</f>
        <v>0</v>
      </c>
      <c r="M45" s="81">
        <f>SUMIF('6.AnexeFF'!$D$6:$D$3103,M$6&amp;" "&amp;$A45,'6.AnexeFF'!$H$6:$H$3103)</f>
        <v>0</v>
      </c>
      <c r="N45" s="81">
        <f>SUMIF('6.AnexeFF'!$D$6:$D$3103,N$6&amp;" "&amp;$A45,'6.AnexeFF'!$H$6:$H$3103)</f>
        <v>0</v>
      </c>
      <c r="O45" s="81">
        <f>SUMIF('6.AnexeFF'!$D$6:$D$3103,O$6&amp;" "&amp;$A45,'6.AnexeFF'!$H$6:$H$3103)</f>
        <v>0</v>
      </c>
      <c r="P45" s="81">
        <f>SUMIF('6.AnexeFF'!$D$6:$D$3103,P$6&amp;" "&amp;$A45,'6.AnexeFF'!$H$6:$H$3103)</f>
        <v>0</v>
      </c>
      <c r="Q45" s="81">
        <f>SUMIF('6.AnexeFF'!$D$6:$D$3103,Q$6&amp;" "&amp;$A45,'6.AnexeFF'!$H$6:$H$3103)</f>
        <v>0</v>
      </c>
      <c r="R45" s="81">
        <f>SUMIF('6.AnexeFF'!$D$6:$D$3103,R$6&amp;" "&amp;$A45,'6.AnexeFF'!$H$6:$H$3103)</f>
        <v>0</v>
      </c>
      <c r="S45" s="81">
        <f>SUMIF('6.AnexeFF'!$D$6:$D$3103,S$6&amp;" "&amp;$A45,'6.AnexeFF'!$H$6:$H$3103)</f>
        <v>0</v>
      </c>
      <c r="T45" s="81">
        <f>SUMIF('6.AnexeFF'!$D$6:$D$3103,T$6&amp;" "&amp;$A45,'6.AnexeFF'!$H$6:$H$3103)</f>
        <v>0</v>
      </c>
      <c r="U45" s="81">
        <f>SUMIF('6.AnexeFF'!$D$6:$D$3103,U$6&amp;" "&amp;$A45,'6.AnexeFF'!$H$6:$H$3103)</f>
        <v>0</v>
      </c>
      <c r="V45" s="81">
        <f>SUMIF('6.AnexeFF'!$D$6:$D$3103,V$6&amp;" "&amp;$A45,'6.AnexeFF'!$H$6:$H$3103)</f>
        <v>0</v>
      </c>
      <c r="W45" s="81">
        <f>SUMIF('6.AnexeFF'!$D$6:$D$3103,W$6&amp;" "&amp;$A45,'6.AnexeFF'!$H$6:$H$3103)</f>
        <v>0</v>
      </c>
      <c r="X45" s="81">
        <f>SUMIF('6.AnexeFF'!$D$6:$D$3103,X$6&amp;" "&amp;$A45,'6.AnexeFF'!$H$6:$H$3103)</f>
        <v>0</v>
      </c>
      <c r="Y45" s="81">
        <f>SUMIF('6.AnexeFF'!$D$6:$D$3103,Y$6&amp;" "&amp;$A45,'6.AnexeFF'!$H$6:$H$3103)</f>
        <v>0</v>
      </c>
      <c r="Z45" s="81">
        <f>SUMIF('6.AnexeFF'!$D$6:$D$3103,Z$6&amp;" "&amp;$A45,'6.AnexeFF'!$H$6:$H$3103)</f>
        <v>0</v>
      </c>
      <c r="AA45" s="307"/>
      <c r="AB45" s="80"/>
      <c r="AC45" s="80"/>
      <c r="AD45" s="80"/>
      <c r="AE45" s="80"/>
      <c r="AF45" s="80"/>
      <c r="AG45" s="80"/>
      <c r="AH45" s="80"/>
      <c r="AI45" s="80"/>
      <c r="AJ45" s="80"/>
      <c r="AK45" s="80"/>
      <c r="AL45" s="80"/>
      <c r="AM45" s="80"/>
      <c r="AN45" s="80"/>
      <c r="AO45" s="80"/>
      <c r="AP45" s="80"/>
      <c r="AQ45" s="80"/>
      <c r="AR45" s="80"/>
      <c r="AS45" s="80"/>
      <c r="AT45" s="80"/>
      <c r="AU45" s="80"/>
      <c r="AV45" s="80"/>
    </row>
    <row r="46" spans="1:48" hidden="1" outlineLevel="1" x14ac:dyDescent="0.2">
      <c r="A46" s="86"/>
      <c r="B46" s="54" t="str">
        <f>IF(A46="","",VLOOKUP(A46,'4.NLC'!$A$6:$F$51,6,0))</f>
        <v/>
      </c>
      <c r="C46" s="311" t="str">
        <f>IF($A46="","",VLOOKUP($A46,'4.NLC'!$A$6:$H$51,7,0))</f>
        <v/>
      </c>
      <c r="D46" s="72" t="str">
        <f>IF(A46="","-",IF(SUMIF($AB$6:$AV$6,IC!$G$15,$AB46:$AV46)=0,1,"-"))</f>
        <v>-</v>
      </c>
      <c r="E46" s="307"/>
      <c r="F46" s="81">
        <f>SUMIF('6.AnexeFF'!$D$6:$D$3103,F$6&amp;" "&amp;$A46,'6.AnexeFF'!$H$6:$H$3103)</f>
        <v>0</v>
      </c>
      <c r="G46" s="81">
        <f>SUMIF('6.AnexeFF'!$D$6:$D$3103,G$6&amp;" "&amp;$A46,'6.AnexeFF'!$H$6:$H$3103)</f>
        <v>0</v>
      </c>
      <c r="H46" s="81">
        <f>SUMIF('6.AnexeFF'!$D$6:$D$3103,H$6&amp;" "&amp;$A46,'6.AnexeFF'!$H$6:$H$3103)</f>
        <v>0</v>
      </c>
      <c r="I46" s="81">
        <f>SUMIF('6.AnexeFF'!$D$6:$D$3103,I$6&amp;" "&amp;$A46,'6.AnexeFF'!$H$6:$H$3103)</f>
        <v>0</v>
      </c>
      <c r="J46" s="81">
        <f>SUMIF('6.AnexeFF'!$D$6:$D$3103,J$6&amp;" "&amp;$A46,'6.AnexeFF'!$H$6:$H$3103)</f>
        <v>0</v>
      </c>
      <c r="K46" s="81">
        <f>SUMIF('6.AnexeFF'!$D$6:$D$3103,K$6&amp;" "&amp;$A46,'6.AnexeFF'!$H$6:$H$3103)</f>
        <v>0</v>
      </c>
      <c r="L46" s="81">
        <f>SUMIF('6.AnexeFF'!$D$6:$D$3103,L$6&amp;" "&amp;$A46,'6.AnexeFF'!$H$6:$H$3103)</f>
        <v>0</v>
      </c>
      <c r="M46" s="81">
        <f>SUMIF('6.AnexeFF'!$D$6:$D$3103,M$6&amp;" "&amp;$A46,'6.AnexeFF'!$H$6:$H$3103)</f>
        <v>0</v>
      </c>
      <c r="N46" s="81">
        <f>SUMIF('6.AnexeFF'!$D$6:$D$3103,N$6&amp;" "&amp;$A46,'6.AnexeFF'!$H$6:$H$3103)</f>
        <v>0</v>
      </c>
      <c r="O46" s="81">
        <f>SUMIF('6.AnexeFF'!$D$6:$D$3103,O$6&amp;" "&amp;$A46,'6.AnexeFF'!$H$6:$H$3103)</f>
        <v>0</v>
      </c>
      <c r="P46" s="81">
        <f>SUMIF('6.AnexeFF'!$D$6:$D$3103,P$6&amp;" "&amp;$A46,'6.AnexeFF'!$H$6:$H$3103)</f>
        <v>0</v>
      </c>
      <c r="Q46" s="81">
        <f>SUMIF('6.AnexeFF'!$D$6:$D$3103,Q$6&amp;" "&amp;$A46,'6.AnexeFF'!$H$6:$H$3103)</f>
        <v>0</v>
      </c>
      <c r="R46" s="81">
        <f>SUMIF('6.AnexeFF'!$D$6:$D$3103,R$6&amp;" "&amp;$A46,'6.AnexeFF'!$H$6:$H$3103)</f>
        <v>0</v>
      </c>
      <c r="S46" s="81">
        <f>SUMIF('6.AnexeFF'!$D$6:$D$3103,S$6&amp;" "&amp;$A46,'6.AnexeFF'!$H$6:$H$3103)</f>
        <v>0</v>
      </c>
      <c r="T46" s="81">
        <f>SUMIF('6.AnexeFF'!$D$6:$D$3103,T$6&amp;" "&amp;$A46,'6.AnexeFF'!$H$6:$H$3103)</f>
        <v>0</v>
      </c>
      <c r="U46" s="81">
        <f>SUMIF('6.AnexeFF'!$D$6:$D$3103,U$6&amp;" "&amp;$A46,'6.AnexeFF'!$H$6:$H$3103)</f>
        <v>0</v>
      </c>
      <c r="V46" s="81">
        <f>SUMIF('6.AnexeFF'!$D$6:$D$3103,V$6&amp;" "&amp;$A46,'6.AnexeFF'!$H$6:$H$3103)</f>
        <v>0</v>
      </c>
      <c r="W46" s="81">
        <f>SUMIF('6.AnexeFF'!$D$6:$D$3103,W$6&amp;" "&amp;$A46,'6.AnexeFF'!$H$6:$H$3103)</f>
        <v>0</v>
      </c>
      <c r="X46" s="81">
        <f>SUMIF('6.AnexeFF'!$D$6:$D$3103,X$6&amp;" "&amp;$A46,'6.AnexeFF'!$H$6:$H$3103)</f>
        <v>0</v>
      </c>
      <c r="Y46" s="81">
        <f>SUMIF('6.AnexeFF'!$D$6:$D$3103,Y$6&amp;" "&amp;$A46,'6.AnexeFF'!$H$6:$H$3103)</f>
        <v>0</v>
      </c>
      <c r="Z46" s="81">
        <f>SUMIF('6.AnexeFF'!$D$6:$D$3103,Z$6&amp;" "&amp;$A46,'6.AnexeFF'!$H$6:$H$3103)</f>
        <v>0</v>
      </c>
      <c r="AA46" s="307"/>
      <c r="AB46" s="80"/>
      <c r="AC46" s="80"/>
      <c r="AD46" s="80"/>
      <c r="AE46" s="80"/>
      <c r="AF46" s="80"/>
      <c r="AG46" s="80"/>
      <c r="AH46" s="80"/>
      <c r="AI46" s="80"/>
      <c r="AJ46" s="80"/>
      <c r="AK46" s="80"/>
      <c r="AL46" s="80"/>
      <c r="AM46" s="80"/>
      <c r="AN46" s="80"/>
      <c r="AO46" s="80"/>
      <c r="AP46" s="80"/>
      <c r="AQ46" s="80"/>
      <c r="AR46" s="80"/>
      <c r="AS46" s="80"/>
      <c r="AT46" s="80"/>
      <c r="AU46" s="80"/>
      <c r="AV46" s="80"/>
    </row>
    <row r="47" spans="1:48" hidden="1" outlineLevel="1" x14ac:dyDescent="0.2">
      <c r="A47" s="86"/>
      <c r="B47" s="54" t="str">
        <f>IF(A47="","",VLOOKUP(A47,'4.NLC'!$A$6:$F$51,6,0))</f>
        <v/>
      </c>
      <c r="C47" s="311" t="str">
        <f>IF($A47="","",VLOOKUP($A47,'4.NLC'!$A$6:$H$51,7,0))</f>
        <v/>
      </c>
      <c r="D47" s="72" t="str">
        <f>IF(A47="","-",IF(SUMIF($AB$6:$AV$6,IC!$G$15,$AB47:$AV47)=0,1,"-"))</f>
        <v>-</v>
      </c>
      <c r="E47" s="307"/>
      <c r="F47" s="81">
        <f>SUMIF('6.AnexeFF'!$D$6:$D$3103,F$6&amp;" "&amp;$A47,'6.AnexeFF'!$H$6:$H$3103)</f>
        <v>0</v>
      </c>
      <c r="G47" s="81">
        <f>SUMIF('6.AnexeFF'!$D$6:$D$3103,G$6&amp;" "&amp;$A47,'6.AnexeFF'!$H$6:$H$3103)</f>
        <v>0</v>
      </c>
      <c r="H47" s="81">
        <f>SUMIF('6.AnexeFF'!$D$6:$D$3103,H$6&amp;" "&amp;$A47,'6.AnexeFF'!$H$6:$H$3103)</f>
        <v>0</v>
      </c>
      <c r="I47" s="81">
        <f>SUMIF('6.AnexeFF'!$D$6:$D$3103,I$6&amp;" "&amp;$A47,'6.AnexeFF'!$H$6:$H$3103)</f>
        <v>0</v>
      </c>
      <c r="J47" s="81">
        <f>SUMIF('6.AnexeFF'!$D$6:$D$3103,J$6&amp;" "&amp;$A47,'6.AnexeFF'!$H$6:$H$3103)</f>
        <v>0</v>
      </c>
      <c r="K47" s="81">
        <f>SUMIF('6.AnexeFF'!$D$6:$D$3103,K$6&amp;" "&amp;$A47,'6.AnexeFF'!$H$6:$H$3103)</f>
        <v>0</v>
      </c>
      <c r="L47" s="81">
        <f>SUMIF('6.AnexeFF'!$D$6:$D$3103,L$6&amp;" "&amp;$A47,'6.AnexeFF'!$H$6:$H$3103)</f>
        <v>0</v>
      </c>
      <c r="M47" s="81">
        <f>SUMIF('6.AnexeFF'!$D$6:$D$3103,M$6&amp;" "&amp;$A47,'6.AnexeFF'!$H$6:$H$3103)</f>
        <v>0</v>
      </c>
      <c r="N47" s="81">
        <f>SUMIF('6.AnexeFF'!$D$6:$D$3103,N$6&amp;" "&amp;$A47,'6.AnexeFF'!$H$6:$H$3103)</f>
        <v>0</v>
      </c>
      <c r="O47" s="81">
        <f>SUMIF('6.AnexeFF'!$D$6:$D$3103,O$6&amp;" "&amp;$A47,'6.AnexeFF'!$H$6:$H$3103)</f>
        <v>0</v>
      </c>
      <c r="P47" s="81">
        <f>SUMIF('6.AnexeFF'!$D$6:$D$3103,P$6&amp;" "&amp;$A47,'6.AnexeFF'!$H$6:$H$3103)</f>
        <v>0</v>
      </c>
      <c r="Q47" s="81">
        <f>SUMIF('6.AnexeFF'!$D$6:$D$3103,Q$6&amp;" "&amp;$A47,'6.AnexeFF'!$H$6:$H$3103)</f>
        <v>0</v>
      </c>
      <c r="R47" s="81">
        <f>SUMIF('6.AnexeFF'!$D$6:$D$3103,R$6&amp;" "&amp;$A47,'6.AnexeFF'!$H$6:$H$3103)</f>
        <v>0</v>
      </c>
      <c r="S47" s="81">
        <f>SUMIF('6.AnexeFF'!$D$6:$D$3103,S$6&amp;" "&amp;$A47,'6.AnexeFF'!$H$6:$H$3103)</f>
        <v>0</v>
      </c>
      <c r="T47" s="81">
        <f>SUMIF('6.AnexeFF'!$D$6:$D$3103,T$6&amp;" "&amp;$A47,'6.AnexeFF'!$H$6:$H$3103)</f>
        <v>0</v>
      </c>
      <c r="U47" s="81">
        <f>SUMIF('6.AnexeFF'!$D$6:$D$3103,U$6&amp;" "&amp;$A47,'6.AnexeFF'!$H$6:$H$3103)</f>
        <v>0</v>
      </c>
      <c r="V47" s="81">
        <f>SUMIF('6.AnexeFF'!$D$6:$D$3103,V$6&amp;" "&amp;$A47,'6.AnexeFF'!$H$6:$H$3103)</f>
        <v>0</v>
      </c>
      <c r="W47" s="81">
        <f>SUMIF('6.AnexeFF'!$D$6:$D$3103,W$6&amp;" "&amp;$A47,'6.AnexeFF'!$H$6:$H$3103)</f>
        <v>0</v>
      </c>
      <c r="X47" s="81">
        <f>SUMIF('6.AnexeFF'!$D$6:$D$3103,X$6&amp;" "&amp;$A47,'6.AnexeFF'!$H$6:$H$3103)</f>
        <v>0</v>
      </c>
      <c r="Y47" s="81">
        <f>SUMIF('6.AnexeFF'!$D$6:$D$3103,Y$6&amp;" "&amp;$A47,'6.AnexeFF'!$H$6:$H$3103)</f>
        <v>0</v>
      </c>
      <c r="Z47" s="81">
        <f>SUMIF('6.AnexeFF'!$D$6:$D$3103,Z$6&amp;" "&amp;$A47,'6.AnexeFF'!$H$6:$H$3103)</f>
        <v>0</v>
      </c>
      <c r="AA47" s="307"/>
      <c r="AB47" s="80"/>
      <c r="AC47" s="80"/>
      <c r="AD47" s="80"/>
      <c r="AE47" s="80"/>
      <c r="AF47" s="80"/>
      <c r="AG47" s="80"/>
      <c r="AH47" s="80"/>
      <c r="AI47" s="80"/>
      <c r="AJ47" s="80"/>
      <c r="AK47" s="80"/>
      <c r="AL47" s="80"/>
      <c r="AM47" s="80"/>
      <c r="AN47" s="80"/>
      <c r="AO47" s="80"/>
      <c r="AP47" s="80"/>
      <c r="AQ47" s="80"/>
      <c r="AR47" s="80"/>
      <c r="AS47" s="80"/>
      <c r="AT47" s="80"/>
      <c r="AU47" s="80"/>
      <c r="AV47" s="80"/>
    </row>
    <row r="48" spans="1:48" hidden="1" outlineLevel="1" x14ac:dyDescent="0.2">
      <c r="A48" s="86"/>
      <c r="B48" s="54" t="str">
        <f>IF(A48="","",VLOOKUP(A48,'4.NLC'!$A$6:$F$51,6,0))</f>
        <v/>
      </c>
      <c r="C48" s="311" t="str">
        <f>IF($A48="","",VLOOKUP($A48,'4.NLC'!$A$6:$H$51,7,0))</f>
        <v/>
      </c>
      <c r="D48" s="72" t="str">
        <f>IF(A48="","-",IF(SUMIF($AB$6:$AV$6,IC!$G$15,$AB48:$AV48)=0,1,"-"))</f>
        <v>-</v>
      </c>
      <c r="E48" s="307"/>
      <c r="F48" s="81">
        <f>SUMIF('6.AnexeFF'!$D$6:$D$3103,F$6&amp;" "&amp;$A48,'6.AnexeFF'!$H$6:$H$3103)</f>
        <v>0</v>
      </c>
      <c r="G48" s="81">
        <f>SUMIF('6.AnexeFF'!$D$6:$D$3103,G$6&amp;" "&amp;$A48,'6.AnexeFF'!$H$6:$H$3103)</f>
        <v>0</v>
      </c>
      <c r="H48" s="81">
        <f>SUMIF('6.AnexeFF'!$D$6:$D$3103,H$6&amp;" "&amp;$A48,'6.AnexeFF'!$H$6:$H$3103)</f>
        <v>0</v>
      </c>
      <c r="I48" s="81">
        <f>SUMIF('6.AnexeFF'!$D$6:$D$3103,I$6&amp;" "&amp;$A48,'6.AnexeFF'!$H$6:$H$3103)</f>
        <v>0</v>
      </c>
      <c r="J48" s="81">
        <f>SUMIF('6.AnexeFF'!$D$6:$D$3103,J$6&amp;" "&amp;$A48,'6.AnexeFF'!$H$6:$H$3103)</f>
        <v>0</v>
      </c>
      <c r="K48" s="81">
        <f>SUMIF('6.AnexeFF'!$D$6:$D$3103,K$6&amp;" "&amp;$A48,'6.AnexeFF'!$H$6:$H$3103)</f>
        <v>0</v>
      </c>
      <c r="L48" s="81">
        <f>SUMIF('6.AnexeFF'!$D$6:$D$3103,L$6&amp;" "&amp;$A48,'6.AnexeFF'!$H$6:$H$3103)</f>
        <v>0</v>
      </c>
      <c r="M48" s="81">
        <f>SUMIF('6.AnexeFF'!$D$6:$D$3103,M$6&amp;" "&amp;$A48,'6.AnexeFF'!$H$6:$H$3103)</f>
        <v>0</v>
      </c>
      <c r="N48" s="81">
        <f>SUMIF('6.AnexeFF'!$D$6:$D$3103,N$6&amp;" "&amp;$A48,'6.AnexeFF'!$H$6:$H$3103)</f>
        <v>0</v>
      </c>
      <c r="O48" s="81">
        <f>SUMIF('6.AnexeFF'!$D$6:$D$3103,O$6&amp;" "&amp;$A48,'6.AnexeFF'!$H$6:$H$3103)</f>
        <v>0</v>
      </c>
      <c r="P48" s="81">
        <f>SUMIF('6.AnexeFF'!$D$6:$D$3103,P$6&amp;" "&amp;$A48,'6.AnexeFF'!$H$6:$H$3103)</f>
        <v>0</v>
      </c>
      <c r="Q48" s="81">
        <f>SUMIF('6.AnexeFF'!$D$6:$D$3103,Q$6&amp;" "&amp;$A48,'6.AnexeFF'!$H$6:$H$3103)</f>
        <v>0</v>
      </c>
      <c r="R48" s="81">
        <f>SUMIF('6.AnexeFF'!$D$6:$D$3103,R$6&amp;" "&amp;$A48,'6.AnexeFF'!$H$6:$H$3103)</f>
        <v>0</v>
      </c>
      <c r="S48" s="81">
        <f>SUMIF('6.AnexeFF'!$D$6:$D$3103,S$6&amp;" "&amp;$A48,'6.AnexeFF'!$H$6:$H$3103)</f>
        <v>0</v>
      </c>
      <c r="T48" s="81">
        <f>SUMIF('6.AnexeFF'!$D$6:$D$3103,T$6&amp;" "&amp;$A48,'6.AnexeFF'!$H$6:$H$3103)</f>
        <v>0</v>
      </c>
      <c r="U48" s="81">
        <f>SUMIF('6.AnexeFF'!$D$6:$D$3103,U$6&amp;" "&amp;$A48,'6.AnexeFF'!$H$6:$H$3103)</f>
        <v>0</v>
      </c>
      <c r="V48" s="81">
        <f>SUMIF('6.AnexeFF'!$D$6:$D$3103,V$6&amp;" "&amp;$A48,'6.AnexeFF'!$H$6:$H$3103)</f>
        <v>0</v>
      </c>
      <c r="W48" s="81">
        <f>SUMIF('6.AnexeFF'!$D$6:$D$3103,W$6&amp;" "&amp;$A48,'6.AnexeFF'!$H$6:$H$3103)</f>
        <v>0</v>
      </c>
      <c r="X48" s="81">
        <f>SUMIF('6.AnexeFF'!$D$6:$D$3103,X$6&amp;" "&amp;$A48,'6.AnexeFF'!$H$6:$H$3103)</f>
        <v>0</v>
      </c>
      <c r="Y48" s="81">
        <f>SUMIF('6.AnexeFF'!$D$6:$D$3103,Y$6&amp;" "&amp;$A48,'6.AnexeFF'!$H$6:$H$3103)</f>
        <v>0</v>
      </c>
      <c r="Z48" s="81">
        <f>SUMIF('6.AnexeFF'!$D$6:$D$3103,Z$6&amp;" "&amp;$A48,'6.AnexeFF'!$H$6:$H$3103)</f>
        <v>0</v>
      </c>
      <c r="AA48" s="307"/>
      <c r="AB48" s="80"/>
      <c r="AC48" s="80"/>
      <c r="AD48" s="80"/>
      <c r="AE48" s="80"/>
      <c r="AF48" s="80"/>
      <c r="AG48" s="80"/>
      <c r="AH48" s="80"/>
      <c r="AI48" s="80"/>
      <c r="AJ48" s="80"/>
      <c r="AK48" s="80"/>
      <c r="AL48" s="80"/>
      <c r="AM48" s="80"/>
      <c r="AN48" s="80"/>
      <c r="AO48" s="80"/>
      <c r="AP48" s="80"/>
      <c r="AQ48" s="80"/>
      <c r="AR48" s="80"/>
      <c r="AS48" s="80"/>
      <c r="AT48" s="80"/>
      <c r="AU48" s="80"/>
      <c r="AV48" s="80"/>
    </row>
    <row r="49" spans="1:48" hidden="1" outlineLevel="1" x14ac:dyDescent="0.2">
      <c r="A49" s="86"/>
      <c r="B49" s="54" t="str">
        <f>IF(A49="","",VLOOKUP(A49,'4.NLC'!$A$6:$F$51,6,0))</f>
        <v/>
      </c>
      <c r="C49" s="311" t="str">
        <f>IF($A49="","",VLOOKUP($A49,'4.NLC'!$A$6:$H$51,7,0))</f>
        <v/>
      </c>
      <c r="D49" s="72" t="str">
        <f>IF(A49="","-",IF(SUMIF($AB$6:$AV$6,IC!$G$15,$AB49:$AV49)=0,1,"-"))</f>
        <v>-</v>
      </c>
      <c r="E49" s="307"/>
      <c r="F49" s="81">
        <f>SUMIF('6.AnexeFF'!$D$6:$D$3103,F$6&amp;" "&amp;$A49,'6.AnexeFF'!$H$6:$H$3103)</f>
        <v>0</v>
      </c>
      <c r="G49" s="81">
        <f>SUMIF('6.AnexeFF'!$D$6:$D$3103,G$6&amp;" "&amp;$A49,'6.AnexeFF'!$H$6:$H$3103)</f>
        <v>0</v>
      </c>
      <c r="H49" s="81">
        <f>SUMIF('6.AnexeFF'!$D$6:$D$3103,H$6&amp;" "&amp;$A49,'6.AnexeFF'!$H$6:$H$3103)</f>
        <v>0</v>
      </c>
      <c r="I49" s="81">
        <f>SUMIF('6.AnexeFF'!$D$6:$D$3103,I$6&amp;" "&amp;$A49,'6.AnexeFF'!$H$6:$H$3103)</f>
        <v>0</v>
      </c>
      <c r="J49" s="81">
        <f>SUMIF('6.AnexeFF'!$D$6:$D$3103,J$6&amp;" "&amp;$A49,'6.AnexeFF'!$H$6:$H$3103)</f>
        <v>0</v>
      </c>
      <c r="K49" s="81">
        <f>SUMIF('6.AnexeFF'!$D$6:$D$3103,K$6&amp;" "&amp;$A49,'6.AnexeFF'!$H$6:$H$3103)</f>
        <v>0</v>
      </c>
      <c r="L49" s="81">
        <f>SUMIF('6.AnexeFF'!$D$6:$D$3103,L$6&amp;" "&amp;$A49,'6.AnexeFF'!$H$6:$H$3103)</f>
        <v>0</v>
      </c>
      <c r="M49" s="81">
        <f>SUMIF('6.AnexeFF'!$D$6:$D$3103,M$6&amp;" "&amp;$A49,'6.AnexeFF'!$H$6:$H$3103)</f>
        <v>0</v>
      </c>
      <c r="N49" s="81">
        <f>SUMIF('6.AnexeFF'!$D$6:$D$3103,N$6&amp;" "&amp;$A49,'6.AnexeFF'!$H$6:$H$3103)</f>
        <v>0</v>
      </c>
      <c r="O49" s="81">
        <f>SUMIF('6.AnexeFF'!$D$6:$D$3103,O$6&amp;" "&amp;$A49,'6.AnexeFF'!$H$6:$H$3103)</f>
        <v>0</v>
      </c>
      <c r="P49" s="81">
        <f>SUMIF('6.AnexeFF'!$D$6:$D$3103,P$6&amp;" "&amp;$A49,'6.AnexeFF'!$H$6:$H$3103)</f>
        <v>0</v>
      </c>
      <c r="Q49" s="81">
        <f>SUMIF('6.AnexeFF'!$D$6:$D$3103,Q$6&amp;" "&amp;$A49,'6.AnexeFF'!$H$6:$H$3103)</f>
        <v>0</v>
      </c>
      <c r="R49" s="81">
        <f>SUMIF('6.AnexeFF'!$D$6:$D$3103,R$6&amp;" "&amp;$A49,'6.AnexeFF'!$H$6:$H$3103)</f>
        <v>0</v>
      </c>
      <c r="S49" s="81">
        <f>SUMIF('6.AnexeFF'!$D$6:$D$3103,S$6&amp;" "&amp;$A49,'6.AnexeFF'!$H$6:$H$3103)</f>
        <v>0</v>
      </c>
      <c r="T49" s="81">
        <f>SUMIF('6.AnexeFF'!$D$6:$D$3103,T$6&amp;" "&amp;$A49,'6.AnexeFF'!$H$6:$H$3103)</f>
        <v>0</v>
      </c>
      <c r="U49" s="81">
        <f>SUMIF('6.AnexeFF'!$D$6:$D$3103,U$6&amp;" "&amp;$A49,'6.AnexeFF'!$H$6:$H$3103)</f>
        <v>0</v>
      </c>
      <c r="V49" s="81">
        <f>SUMIF('6.AnexeFF'!$D$6:$D$3103,V$6&amp;" "&amp;$A49,'6.AnexeFF'!$H$6:$H$3103)</f>
        <v>0</v>
      </c>
      <c r="W49" s="81">
        <f>SUMIF('6.AnexeFF'!$D$6:$D$3103,W$6&amp;" "&amp;$A49,'6.AnexeFF'!$H$6:$H$3103)</f>
        <v>0</v>
      </c>
      <c r="X49" s="81">
        <f>SUMIF('6.AnexeFF'!$D$6:$D$3103,X$6&amp;" "&amp;$A49,'6.AnexeFF'!$H$6:$H$3103)</f>
        <v>0</v>
      </c>
      <c r="Y49" s="81">
        <f>SUMIF('6.AnexeFF'!$D$6:$D$3103,Y$6&amp;" "&amp;$A49,'6.AnexeFF'!$H$6:$H$3103)</f>
        <v>0</v>
      </c>
      <c r="Z49" s="81">
        <f>SUMIF('6.AnexeFF'!$D$6:$D$3103,Z$6&amp;" "&amp;$A49,'6.AnexeFF'!$H$6:$H$3103)</f>
        <v>0</v>
      </c>
      <c r="AA49" s="307"/>
      <c r="AB49" s="80"/>
      <c r="AC49" s="80"/>
      <c r="AD49" s="80"/>
      <c r="AE49" s="80"/>
      <c r="AF49" s="80"/>
      <c r="AG49" s="80"/>
      <c r="AH49" s="80"/>
      <c r="AI49" s="80"/>
      <c r="AJ49" s="80"/>
      <c r="AK49" s="80"/>
      <c r="AL49" s="80"/>
      <c r="AM49" s="80"/>
      <c r="AN49" s="80"/>
      <c r="AO49" s="80"/>
      <c r="AP49" s="80"/>
      <c r="AQ49" s="80"/>
      <c r="AR49" s="80"/>
      <c r="AS49" s="80"/>
      <c r="AT49" s="80"/>
      <c r="AU49" s="80"/>
      <c r="AV49" s="80"/>
    </row>
    <row r="50" spans="1:48" hidden="1" outlineLevel="1" x14ac:dyDescent="0.2">
      <c r="A50" s="86"/>
      <c r="B50" s="54" t="str">
        <f>IF(A50="","",VLOOKUP(A50,'4.NLC'!$A$6:$F$51,6,0))</f>
        <v/>
      </c>
      <c r="C50" s="311" t="str">
        <f>IF($A50="","",VLOOKUP($A50,'4.NLC'!$A$6:$H$51,7,0))</f>
        <v/>
      </c>
      <c r="D50" s="72" t="str">
        <f>IF(A50="","-",IF(SUMIF($AB$6:$AV$6,IC!$G$15,$AB50:$AV50)=0,1,"-"))</f>
        <v>-</v>
      </c>
      <c r="E50" s="307"/>
      <c r="F50" s="81">
        <f>SUMIF('6.AnexeFF'!$D$6:$D$3103,F$6&amp;" "&amp;$A50,'6.AnexeFF'!$H$6:$H$3103)</f>
        <v>0</v>
      </c>
      <c r="G50" s="81">
        <f>SUMIF('6.AnexeFF'!$D$6:$D$3103,G$6&amp;" "&amp;$A50,'6.AnexeFF'!$H$6:$H$3103)</f>
        <v>0</v>
      </c>
      <c r="H50" s="81">
        <f>SUMIF('6.AnexeFF'!$D$6:$D$3103,H$6&amp;" "&amp;$A50,'6.AnexeFF'!$H$6:$H$3103)</f>
        <v>0</v>
      </c>
      <c r="I50" s="81">
        <f>SUMIF('6.AnexeFF'!$D$6:$D$3103,I$6&amp;" "&amp;$A50,'6.AnexeFF'!$H$6:$H$3103)</f>
        <v>0</v>
      </c>
      <c r="J50" s="81">
        <f>SUMIF('6.AnexeFF'!$D$6:$D$3103,J$6&amp;" "&amp;$A50,'6.AnexeFF'!$H$6:$H$3103)</f>
        <v>0</v>
      </c>
      <c r="K50" s="81">
        <f>SUMIF('6.AnexeFF'!$D$6:$D$3103,K$6&amp;" "&amp;$A50,'6.AnexeFF'!$H$6:$H$3103)</f>
        <v>0</v>
      </c>
      <c r="L50" s="81">
        <f>SUMIF('6.AnexeFF'!$D$6:$D$3103,L$6&amp;" "&amp;$A50,'6.AnexeFF'!$H$6:$H$3103)</f>
        <v>0</v>
      </c>
      <c r="M50" s="81">
        <f>SUMIF('6.AnexeFF'!$D$6:$D$3103,M$6&amp;" "&amp;$A50,'6.AnexeFF'!$H$6:$H$3103)</f>
        <v>0</v>
      </c>
      <c r="N50" s="81">
        <f>SUMIF('6.AnexeFF'!$D$6:$D$3103,N$6&amp;" "&amp;$A50,'6.AnexeFF'!$H$6:$H$3103)</f>
        <v>0</v>
      </c>
      <c r="O50" s="81">
        <f>SUMIF('6.AnexeFF'!$D$6:$D$3103,O$6&amp;" "&amp;$A50,'6.AnexeFF'!$H$6:$H$3103)</f>
        <v>0</v>
      </c>
      <c r="P50" s="81">
        <f>SUMIF('6.AnexeFF'!$D$6:$D$3103,P$6&amp;" "&amp;$A50,'6.AnexeFF'!$H$6:$H$3103)</f>
        <v>0</v>
      </c>
      <c r="Q50" s="81">
        <f>SUMIF('6.AnexeFF'!$D$6:$D$3103,Q$6&amp;" "&amp;$A50,'6.AnexeFF'!$H$6:$H$3103)</f>
        <v>0</v>
      </c>
      <c r="R50" s="81">
        <f>SUMIF('6.AnexeFF'!$D$6:$D$3103,R$6&amp;" "&amp;$A50,'6.AnexeFF'!$H$6:$H$3103)</f>
        <v>0</v>
      </c>
      <c r="S50" s="81">
        <f>SUMIF('6.AnexeFF'!$D$6:$D$3103,S$6&amp;" "&amp;$A50,'6.AnexeFF'!$H$6:$H$3103)</f>
        <v>0</v>
      </c>
      <c r="T50" s="81">
        <f>SUMIF('6.AnexeFF'!$D$6:$D$3103,T$6&amp;" "&amp;$A50,'6.AnexeFF'!$H$6:$H$3103)</f>
        <v>0</v>
      </c>
      <c r="U50" s="81">
        <f>SUMIF('6.AnexeFF'!$D$6:$D$3103,U$6&amp;" "&amp;$A50,'6.AnexeFF'!$H$6:$H$3103)</f>
        <v>0</v>
      </c>
      <c r="V50" s="81">
        <f>SUMIF('6.AnexeFF'!$D$6:$D$3103,V$6&amp;" "&amp;$A50,'6.AnexeFF'!$H$6:$H$3103)</f>
        <v>0</v>
      </c>
      <c r="W50" s="81">
        <f>SUMIF('6.AnexeFF'!$D$6:$D$3103,W$6&amp;" "&amp;$A50,'6.AnexeFF'!$H$6:$H$3103)</f>
        <v>0</v>
      </c>
      <c r="X50" s="81">
        <f>SUMIF('6.AnexeFF'!$D$6:$D$3103,X$6&amp;" "&amp;$A50,'6.AnexeFF'!$H$6:$H$3103)</f>
        <v>0</v>
      </c>
      <c r="Y50" s="81">
        <f>SUMIF('6.AnexeFF'!$D$6:$D$3103,Y$6&amp;" "&amp;$A50,'6.AnexeFF'!$H$6:$H$3103)</f>
        <v>0</v>
      </c>
      <c r="Z50" s="81">
        <f>SUMIF('6.AnexeFF'!$D$6:$D$3103,Z$6&amp;" "&amp;$A50,'6.AnexeFF'!$H$6:$H$3103)</f>
        <v>0</v>
      </c>
      <c r="AA50" s="307"/>
      <c r="AB50" s="80"/>
      <c r="AC50" s="80"/>
      <c r="AD50" s="80"/>
      <c r="AE50" s="80"/>
      <c r="AF50" s="80"/>
      <c r="AG50" s="80"/>
      <c r="AH50" s="80"/>
      <c r="AI50" s="80"/>
      <c r="AJ50" s="80"/>
      <c r="AK50" s="80"/>
      <c r="AL50" s="80"/>
      <c r="AM50" s="80"/>
      <c r="AN50" s="80"/>
      <c r="AO50" s="80"/>
      <c r="AP50" s="80"/>
      <c r="AQ50" s="80"/>
      <c r="AR50" s="80"/>
      <c r="AS50" s="80"/>
      <c r="AT50" s="80"/>
      <c r="AU50" s="80"/>
      <c r="AV50" s="80"/>
    </row>
    <row r="51" spans="1:48" hidden="1" outlineLevel="1" x14ac:dyDescent="0.2">
      <c r="A51" s="86"/>
      <c r="B51" s="54" t="str">
        <f>IF(A51="","",VLOOKUP(A51,'4.NLC'!$A$6:$F$51,6,0))</f>
        <v/>
      </c>
      <c r="C51" s="311" t="str">
        <f>IF($A51="","",VLOOKUP($A51,'4.NLC'!$A$6:$H$51,7,0))</f>
        <v/>
      </c>
      <c r="D51" s="72" t="str">
        <f>IF(A51="","-",IF(SUMIF($AB$6:$AV$6,IC!$G$15,$AB51:$AV51)=0,1,"-"))</f>
        <v>-</v>
      </c>
      <c r="E51" s="307"/>
      <c r="F51" s="81">
        <f>SUMIF('6.AnexeFF'!$D$6:$D$3103,F$6&amp;" "&amp;$A51,'6.AnexeFF'!$H$6:$H$3103)</f>
        <v>0</v>
      </c>
      <c r="G51" s="81">
        <f>SUMIF('6.AnexeFF'!$D$6:$D$3103,G$6&amp;" "&amp;$A51,'6.AnexeFF'!$H$6:$H$3103)</f>
        <v>0</v>
      </c>
      <c r="H51" s="81">
        <f>SUMIF('6.AnexeFF'!$D$6:$D$3103,H$6&amp;" "&amp;$A51,'6.AnexeFF'!$H$6:$H$3103)</f>
        <v>0</v>
      </c>
      <c r="I51" s="81">
        <f>SUMIF('6.AnexeFF'!$D$6:$D$3103,I$6&amp;" "&amp;$A51,'6.AnexeFF'!$H$6:$H$3103)</f>
        <v>0</v>
      </c>
      <c r="J51" s="81">
        <f>SUMIF('6.AnexeFF'!$D$6:$D$3103,J$6&amp;" "&amp;$A51,'6.AnexeFF'!$H$6:$H$3103)</f>
        <v>0</v>
      </c>
      <c r="K51" s="81">
        <f>SUMIF('6.AnexeFF'!$D$6:$D$3103,K$6&amp;" "&amp;$A51,'6.AnexeFF'!$H$6:$H$3103)</f>
        <v>0</v>
      </c>
      <c r="L51" s="81">
        <f>SUMIF('6.AnexeFF'!$D$6:$D$3103,L$6&amp;" "&amp;$A51,'6.AnexeFF'!$H$6:$H$3103)</f>
        <v>0</v>
      </c>
      <c r="M51" s="81">
        <f>SUMIF('6.AnexeFF'!$D$6:$D$3103,M$6&amp;" "&amp;$A51,'6.AnexeFF'!$H$6:$H$3103)</f>
        <v>0</v>
      </c>
      <c r="N51" s="81">
        <f>SUMIF('6.AnexeFF'!$D$6:$D$3103,N$6&amp;" "&amp;$A51,'6.AnexeFF'!$H$6:$H$3103)</f>
        <v>0</v>
      </c>
      <c r="O51" s="81">
        <f>SUMIF('6.AnexeFF'!$D$6:$D$3103,O$6&amp;" "&amp;$A51,'6.AnexeFF'!$H$6:$H$3103)</f>
        <v>0</v>
      </c>
      <c r="P51" s="81">
        <f>SUMIF('6.AnexeFF'!$D$6:$D$3103,P$6&amp;" "&amp;$A51,'6.AnexeFF'!$H$6:$H$3103)</f>
        <v>0</v>
      </c>
      <c r="Q51" s="81">
        <f>SUMIF('6.AnexeFF'!$D$6:$D$3103,Q$6&amp;" "&amp;$A51,'6.AnexeFF'!$H$6:$H$3103)</f>
        <v>0</v>
      </c>
      <c r="R51" s="81">
        <f>SUMIF('6.AnexeFF'!$D$6:$D$3103,R$6&amp;" "&amp;$A51,'6.AnexeFF'!$H$6:$H$3103)</f>
        <v>0</v>
      </c>
      <c r="S51" s="81">
        <f>SUMIF('6.AnexeFF'!$D$6:$D$3103,S$6&amp;" "&amp;$A51,'6.AnexeFF'!$H$6:$H$3103)</f>
        <v>0</v>
      </c>
      <c r="T51" s="81">
        <f>SUMIF('6.AnexeFF'!$D$6:$D$3103,T$6&amp;" "&amp;$A51,'6.AnexeFF'!$H$6:$H$3103)</f>
        <v>0</v>
      </c>
      <c r="U51" s="81">
        <f>SUMIF('6.AnexeFF'!$D$6:$D$3103,U$6&amp;" "&amp;$A51,'6.AnexeFF'!$H$6:$H$3103)</f>
        <v>0</v>
      </c>
      <c r="V51" s="81">
        <f>SUMIF('6.AnexeFF'!$D$6:$D$3103,V$6&amp;" "&amp;$A51,'6.AnexeFF'!$H$6:$H$3103)</f>
        <v>0</v>
      </c>
      <c r="W51" s="81">
        <f>SUMIF('6.AnexeFF'!$D$6:$D$3103,W$6&amp;" "&amp;$A51,'6.AnexeFF'!$H$6:$H$3103)</f>
        <v>0</v>
      </c>
      <c r="X51" s="81">
        <f>SUMIF('6.AnexeFF'!$D$6:$D$3103,X$6&amp;" "&amp;$A51,'6.AnexeFF'!$H$6:$H$3103)</f>
        <v>0</v>
      </c>
      <c r="Y51" s="81">
        <f>SUMIF('6.AnexeFF'!$D$6:$D$3103,Y$6&amp;" "&amp;$A51,'6.AnexeFF'!$H$6:$H$3103)</f>
        <v>0</v>
      </c>
      <c r="Z51" s="81">
        <f>SUMIF('6.AnexeFF'!$D$6:$D$3103,Z$6&amp;" "&amp;$A51,'6.AnexeFF'!$H$6:$H$3103)</f>
        <v>0</v>
      </c>
      <c r="AA51" s="307"/>
      <c r="AB51" s="80"/>
      <c r="AC51" s="80"/>
      <c r="AD51" s="80"/>
      <c r="AE51" s="80"/>
      <c r="AF51" s="80"/>
      <c r="AG51" s="80"/>
      <c r="AH51" s="80"/>
      <c r="AI51" s="80"/>
      <c r="AJ51" s="80"/>
      <c r="AK51" s="80"/>
      <c r="AL51" s="80"/>
      <c r="AM51" s="80"/>
      <c r="AN51" s="80"/>
      <c r="AO51" s="80"/>
      <c r="AP51" s="80"/>
      <c r="AQ51" s="80"/>
      <c r="AR51" s="80"/>
      <c r="AS51" s="80"/>
      <c r="AT51" s="80"/>
      <c r="AU51" s="80"/>
      <c r="AV51" s="80"/>
    </row>
    <row r="52" spans="1:48" hidden="1" outlineLevel="1" x14ac:dyDescent="0.2">
      <c r="A52" s="303"/>
      <c r="B52" s="304" t="str">
        <f>IF(A52="","",VLOOKUP(A52,'4.NLC'!$A$6:$F$51,6,0))</f>
        <v/>
      </c>
      <c r="C52" s="312" t="str">
        <f>IF($A52="","",VLOOKUP($A52,'4.NLC'!$A$6:$H$51,7,0))</f>
        <v/>
      </c>
      <c r="D52" s="308" t="str">
        <f>IF(A52="","-",IF(SUMIF($AB$6:$AV$6,IC!$G$15,$AB52:$AV52)=0,1,"-"))</f>
        <v>-</v>
      </c>
      <c r="E52" s="307"/>
      <c r="F52" s="305">
        <f>SUMIF('6.AnexeFF'!$D$6:$D$3103,F$6&amp;" "&amp;$A52,'6.AnexeFF'!$H$6:$H$3103)</f>
        <v>0</v>
      </c>
      <c r="G52" s="305">
        <f>SUMIF('6.AnexeFF'!$D$6:$D$3103,G$6&amp;" "&amp;$A52,'6.AnexeFF'!$H$6:$H$3103)</f>
        <v>0</v>
      </c>
      <c r="H52" s="305">
        <f>SUMIF('6.AnexeFF'!$D$6:$D$3103,H$6&amp;" "&amp;$A52,'6.AnexeFF'!$H$6:$H$3103)</f>
        <v>0</v>
      </c>
      <c r="I52" s="305">
        <f>SUMIF('6.AnexeFF'!$D$6:$D$3103,I$6&amp;" "&amp;$A52,'6.AnexeFF'!$H$6:$H$3103)</f>
        <v>0</v>
      </c>
      <c r="J52" s="305">
        <f>SUMIF('6.AnexeFF'!$D$6:$D$3103,J$6&amp;" "&amp;$A52,'6.AnexeFF'!$H$6:$H$3103)</f>
        <v>0</v>
      </c>
      <c r="K52" s="305">
        <f>SUMIF('6.AnexeFF'!$D$6:$D$3103,K$6&amp;" "&amp;$A52,'6.AnexeFF'!$H$6:$H$3103)</f>
        <v>0</v>
      </c>
      <c r="L52" s="305">
        <f>SUMIF('6.AnexeFF'!$D$6:$D$3103,L$6&amp;" "&amp;$A52,'6.AnexeFF'!$H$6:$H$3103)</f>
        <v>0</v>
      </c>
      <c r="M52" s="305">
        <f>SUMIF('6.AnexeFF'!$D$6:$D$3103,M$6&amp;" "&amp;$A52,'6.AnexeFF'!$H$6:$H$3103)</f>
        <v>0</v>
      </c>
      <c r="N52" s="305">
        <f>SUMIF('6.AnexeFF'!$D$6:$D$3103,N$6&amp;" "&amp;$A52,'6.AnexeFF'!$H$6:$H$3103)</f>
        <v>0</v>
      </c>
      <c r="O52" s="305">
        <f>SUMIF('6.AnexeFF'!$D$6:$D$3103,O$6&amp;" "&amp;$A52,'6.AnexeFF'!$H$6:$H$3103)</f>
        <v>0</v>
      </c>
      <c r="P52" s="305">
        <f>SUMIF('6.AnexeFF'!$D$6:$D$3103,P$6&amp;" "&amp;$A52,'6.AnexeFF'!$H$6:$H$3103)</f>
        <v>0</v>
      </c>
      <c r="Q52" s="305">
        <f>SUMIF('6.AnexeFF'!$D$6:$D$3103,Q$6&amp;" "&amp;$A52,'6.AnexeFF'!$H$6:$H$3103)</f>
        <v>0</v>
      </c>
      <c r="R52" s="305">
        <f>SUMIF('6.AnexeFF'!$D$6:$D$3103,R$6&amp;" "&amp;$A52,'6.AnexeFF'!$H$6:$H$3103)</f>
        <v>0</v>
      </c>
      <c r="S52" s="305">
        <f>SUMIF('6.AnexeFF'!$D$6:$D$3103,S$6&amp;" "&amp;$A52,'6.AnexeFF'!$H$6:$H$3103)</f>
        <v>0</v>
      </c>
      <c r="T52" s="305">
        <f>SUMIF('6.AnexeFF'!$D$6:$D$3103,T$6&amp;" "&amp;$A52,'6.AnexeFF'!$H$6:$H$3103)</f>
        <v>0</v>
      </c>
      <c r="U52" s="305">
        <f>SUMIF('6.AnexeFF'!$D$6:$D$3103,U$6&amp;" "&amp;$A52,'6.AnexeFF'!$H$6:$H$3103)</f>
        <v>0</v>
      </c>
      <c r="V52" s="305">
        <f>SUMIF('6.AnexeFF'!$D$6:$D$3103,V$6&amp;" "&amp;$A52,'6.AnexeFF'!$H$6:$H$3103)</f>
        <v>0</v>
      </c>
      <c r="W52" s="305">
        <f>SUMIF('6.AnexeFF'!$D$6:$D$3103,W$6&amp;" "&amp;$A52,'6.AnexeFF'!$H$6:$H$3103)</f>
        <v>0</v>
      </c>
      <c r="X52" s="305">
        <f>SUMIF('6.AnexeFF'!$D$6:$D$3103,X$6&amp;" "&amp;$A52,'6.AnexeFF'!$H$6:$H$3103)</f>
        <v>0</v>
      </c>
      <c r="Y52" s="305">
        <f>SUMIF('6.AnexeFF'!$D$6:$D$3103,Y$6&amp;" "&amp;$A52,'6.AnexeFF'!$H$6:$H$3103)</f>
        <v>0</v>
      </c>
      <c r="Z52" s="305">
        <f>SUMIF('6.AnexeFF'!$D$6:$D$3103,Z$6&amp;" "&amp;$A52,'6.AnexeFF'!$H$6:$H$3103)</f>
        <v>0</v>
      </c>
      <c r="AA52" s="307"/>
      <c r="AB52" s="306"/>
      <c r="AC52" s="306"/>
      <c r="AD52" s="306"/>
      <c r="AE52" s="306"/>
      <c r="AF52" s="306"/>
      <c r="AG52" s="306"/>
      <c r="AH52" s="306"/>
      <c r="AI52" s="306"/>
      <c r="AJ52" s="306"/>
      <c r="AK52" s="306"/>
      <c r="AL52" s="306"/>
      <c r="AM52" s="306"/>
      <c r="AN52" s="306"/>
      <c r="AO52" s="306"/>
      <c r="AP52" s="306"/>
      <c r="AQ52" s="306"/>
      <c r="AR52" s="306"/>
      <c r="AS52" s="306"/>
      <c r="AT52" s="306"/>
      <c r="AU52" s="306"/>
      <c r="AV52" s="306"/>
    </row>
    <row r="53" spans="1:48" collapsed="1" x14ac:dyDescent="0.2">
      <c r="A53"/>
      <c r="B53"/>
      <c r="C53" s="313"/>
      <c r="D53"/>
      <c r="F53"/>
      <c r="G53"/>
      <c r="H53"/>
      <c r="I53"/>
      <c r="J53"/>
      <c r="K53"/>
      <c r="L53"/>
      <c r="M53"/>
      <c r="N53"/>
      <c r="O53"/>
      <c r="P53"/>
      <c r="Q53"/>
      <c r="R53"/>
      <c r="S53"/>
      <c r="T53"/>
      <c r="U53"/>
      <c r="V53"/>
      <c r="W53"/>
      <c r="X53"/>
      <c r="Y53"/>
      <c r="Z53"/>
      <c r="AB53"/>
      <c r="AC53"/>
      <c r="AD53"/>
      <c r="AE53"/>
      <c r="AF53"/>
      <c r="AG53"/>
      <c r="AH53"/>
      <c r="AI53"/>
      <c r="AJ53"/>
      <c r="AK53"/>
      <c r="AL53"/>
      <c r="AM53"/>
      <c r="AN53"/>
      <c r="AO53"/>
      <c r="AP53"/>
      <c r="AQ53"/>
      <c r="AR53"/>
      <c r="AS53"/>
      <c r="AT53"/>
      <c r="AU53"/>
      <c r="AV53"/>
    </row>
    <row r="54" spans="1:48" x14ac:dyDescent="0.2">
      <c r="A54"/>
      <c r="B54"/>
      <c r="C54"/>
      <c r="D54"/>
      <c r="F54"/>
      <c r="G54"/>
      <c r="H54"/>
      <c r="I54"/>
      <c r="J54"/>
      <c r="K54"/>
      <c r="L54"/>
      <c r="M54"/>
      <c r="N54"/>
      <c r="O54"/>
      <c r="P54"/>
      <c r="Q54"/>
      <c r="R54"/>
      <c r="S54"/>
      <c r="T54"/>
      <c r="U54"/>
      <c r="V54"/>
      <c r="W54"/>
      <c r="X54"/>
      <c r="Y54"/>
      <c r="Z54"/>
      <c r="AB54"/>
      <c r="AC54"/>
      <c r="AD54"/>
      <c r="AE54"/>
      <c r="AF54"/>
      <c r="AG54"/>
      <c r="AH54"/>
      <c r="AI54"/>
      <c r="AJ54"/>
      <c r="AK54"/>
      <c r="AL54"/>
      <c r="AM54"/>
      <c r="AN54"/>
      <c r="AO54"/>
      <c r="AP54"/>
      <c r="AQ54"/>
      <c r="AR54"/>
      <c r="AS54"/>
      <c r="AT54"/>
      <c r="AU54"/>
      <c r="AV54"/>
    </row>
    <row r="55" spans="1:48" x14ac:dyDescent="0.2">
      <c r="A55"/>
      <c r="B55"/>
      <c r="C55"/>
      <c r="D55"/>
      <c r="F55"/>
      <c r="G55"/>
      <c r="H55"/>
      <c r="I55"/>
      <c r="J55"/>
      <c r="K55"/>
      <c r="L55"/>
      <c r="M55"/>
      <c r="N55"/>
      <c r="O55"/>
      <c r="P55"/>
      <c r="Q55"/>
      <c r="R55"/>
      <c r="S55"/>
      <c r="T55"/>
      <c r="U55"/>
      <c r="V55"/>
      <c r="W55"/>
      <c r="X55"/>
      <c r="Y55"/>
      <c r="Z55"/>
      <c r="AB55"/>
      <c r="AC55"/>
      <c r="AD55"/>
      <c r="AE55"/>
      <c r="AF55"/>
      <c r="AG55"/>
      <c r="AH55"/>
      <c r="AI55"/>
      <c r="AJ55"/>
      <c r="AK55"/>
      <c r="AL55"/>
      <c r="AM55"/>
      <c r="AN55"/>
      <c r="AO55"/>
      <c r="AP55"/>
      <c r="AQ55"/>
      <c r="AR55"/>
      <c r="AS55"/>
      <c r="AT55"/>
      <c r="AU55"/>
      <c r="AV55"/>
    </row>
    <row r="56" spans="1:48" x14ac:dyDescent="0.2">
      <c r="A56"/>
      <c r="B56"/>
      <c r="C56"/>
      <c r="D56"/>
      <c r="F56"/>
      <c r="G56"/>
      <c r="H56"/>
      <c r="I56"/>
      <c r="J56"/>
      <c r="K56"/>
      <c r="L56"/>
      <c r="M56"/>
      <c r="N56"/>
      <c r="O56"/>
      <c r="P56"/>
      <c r="Q56"/>
      <c r="R56"/>
      <c r="S56"/>
      <c r="T56"/>
      <c r="U56"/>
      <c r="V56"/>
      <c r="W56"/>
      <c r="X56"/>
      <c r="Y56"/>
      <c r="Z56"/>
      <c r="AB56"/>
      <c r="AC56"/>
      <c r="AD56"/>
      <c r="AE56"/>
      <c r="AF56"/>
      <c r="AG56"/>
      <c r="AH56"/>
      <c r="AI56"/>
      <c r="AJ56"/>
      <c r="AK56"/>
      <c r="AL56"/>
      <c r="AM56"/>
      <c r="AN56"/>
      <c r="AO56"/>
      <c r="AP56"/>
      <c r="AQ56"/>
      <c r="AR56"/>
      <c r="AS56"/>
      <c r="AT56"/>
      <c r="AU56"/>
      <c r="AV56"/>
    </row>
    <row r="57" spans="1:48" x14ac:dyDescent="0.2">
      <c r="A57"/>
      <c r="B57"/>
      <c r="C57"/>
      <c r="D57"/>
      <c r="F57"/>
      <c r="G57"/>
      <c r="H57"/>
      <c r="I57"/>
      <c r="J57"/>
      <c r="K57"/>
      <c r="L57"/>
      <c r="M57"/>
      <c r="N57"/>
      <c r="O57"/>
      <c r="P57"/>
      <c r="Q57"/>
      <c r="R57"/>
      <c r="S57"/>
      <c r="T57"/>
      <c r="U57"/>
      <c r="V57"/>
      <c r="W57"/>
      <c r="X57"/>
      <c r="Y57"/>
      <c r="Z57"/>
      <c r="AB57"/>
      <c r="AC57"/>
      <c r="AD57"/>
      <c r="AE57"/>
      <c r="AF57"/>
      <c r="AG57"/>
      <c r="AH57"/>
      <c r="AI57"/>
      <c r="AJ57"/>
      <c r="AK57"/>
      <c r="AL57"/>
      <c r="AM57"/>
      <c r="AN57"/>
      <c r="AO57"/>
      <c r="AP57"/>
      <c r="AQ57"/>
      <c r="AR57"/>
      <c r="AS57"/>
      <c r="AT57"/>
      <c r="AU57"/>
      <c r="AV57"/>
    </row>
    <row r="58" spans="1:48" x14ac:dyDescent="0.2">
      <c r="A58"/>
      <c r="B58"/>
      <c r="C58"/>
      <c r="D58"/>
      <c r="F58"/>
      <c r="G58"/>
      <c r="H58"/>
      <c r="I58"/>
      <c r="J58"/>
      <c r="K58"/>
      <c r="L58"/>
      <c r="M58"/>
      <c r="N58"/>
      <c r="O58"/>
      <c r="P58"/>
      <c r="Q58"/>
      <c r="R58"/>
      <c r="S58"/>
      <c r="T58"/>
      <c r="U58"/>
      <c r="V58"/>
      <c r="W58"/>
      <c r="X58"/>
      <c r="Y58"/>
      <c r="Z58"/>
      <c r="AB58"/>
      <c r="AC58"/>
      <c r="AD58"/>
      <c r="AE58"/>
      <c r="AF58"/>
      <c r="AG58"/>
      <c r="AH58"/>
      <c r="AI58"/>
      <c r="AJ58"/>
      <c r="AK58"/>
      <c r="AL58"/>
      <c r="AM58"/>
      <c r="AN58"/>
      <c r="AO58"/>
      <c r="AP58"/>
      <c r="AQ58"/>
      <c r="AR58"/>
      <c r="AS58"/>
      <c r="AT58"/>
      <c r="AU58"/>
      <c r="AV58"/>
    </row>
    <row r="59" spans="1:48" x14ac:dyDescent="0.2">
      <c r="A59"/>
      <c r="B59"/>
      <c r="C59"/>
      <c r="D59"/>
      <c r="F59"/>
      <c r="G59"/>
      <c r="H59"/>
      <c r="I59"/>
      <c r="J59"/>
      <c r="K59"/>
      <c r="L59"/>
      <c r="M59"/>
      <c r="N59"/>
      <c r="O59"/>
      <c r="P59"/>
      <c r="Q59"/>
      <c r="R59"/>
      <c r="S59"/>
      <c r="T59"/>
      <c r="U59"/>
      <c r="V59"/>
      <c r="W59"/>
      <c r="X59"/>
      <c r="Y59"/>
      <c r="Z59"/>
      <c r="AB59"/>
      <c r="AC59"/>
      <c r="AD59"/>
      <c r="AE59"/>
      <c r="AF59"/>
      <c r="AG59"/>
      <c r="AH59"/>
      <c r="AI59"/>
      <c r="AJ59"/>
      <c r="AK59"/>
      <c r="AL59"/>
      <c r="AM59"/>
      <c r="AN59"/>
      <c r="AO59"/>
      <c r="AP59"/>
      <c r="AQ59"/>
      <c r="AR59"/>
      <c r="AS59"/>
      <c r="AT59"/>
      <c r="AU59"/>
      <c r="AV59"/>
    </row>
    <row r="60" spans="1:48" x14ac:dyDescent="0.2">
      <c r="A60"/>
      <c r="B60"/>
      <c r="C60"/>
      <c r="D60"/>
      <c r="F60"/>
      <c r="G60"/>
      <c r="H60"/>
      <c r="I60"/>
      <c r="J60"/>
      <c r="K60"/>
      <c r="L60"/>
      <c r="M60"/>
      <c r="N60"/>
      <c r="O60"/>
      <c r="P60"/>
      <c r="Q60"/>
      <c r="R60"/>
      <c r="S60"/>
      <c r="T60"/>
      <c r="U60"/>
      <c r="V60"/>
      <c r="W60"/>
      <c r="X60"/>
      <c r="Y60"/>
      <c r="Z60"/>
      <c r="AB60"/>
      <c r="AC60"/>
      <c r="AD60"/>
      <c r="AE60"/>
      <c r="AF60"/>
      <c r="AG60"/>
      <c r="AH60"/>
      <c r="AI60"/>
      <c r="AJ60"/>
      <c r="AK60"/>
      <c r="AL60"/>
      <c r="AM60"/>
      <c r="AN60"/>
      <c r="AO60"/>
      <c r="AP60"/>
      <c r="AQ60"/>
      <c r="AR60"/>
      <c r="AS60"/>
      <c r="AT60"/>
      <c r="AU60"/>
      <c r="AV60"/>
    </row>
  </sheetData>
  <mergeCells count="4">
    <mergeCell ref="C5:C7"/>
    <mergeCell ref="B5:B7"/>
    <mergeCell ref="A5:A7"/>
    <mergeCell ref="D5:D7"/>
  </mergeCells>
  <conditionalFormatting sqref="D8:D52">
    <cfRule type="cellIs" dxfId="215" priority="5" operator="equal">
      <formula>1</formula>
    </cfRule>
  </conditionalFormatting>
  <conditionalFormatting sqref="B2:D2 F2:AV2">
    <cfRule type="expression" dxfId="214" priority="3">
      <formula>$A$2&gt;0</formula>
    </cfRule>
    <cfRule type="expression" dxfId="213" priority="4">
      <formula>$A$2&lt;=0</formula>
    </cfRule>
  </conditionalFormatting>
  <conditionalFormatting sqref="E2">
    <cfRule type="expression" dxfId="212" priority="1">
      <formula>$A$2&gt;0</formula>
    </cfRule>
    <cfRule type="expression" dxfId="211" priority="2">
      <formula>$A$2&lt;=0</formula>
    </cfRule>
  </conditionalFormatting>
  <dataValidations count="1">
    <dataValidation type="list" allowBlank="1" showInputMessage="1" showErrorMessage="1" sqref="A8:A52" xr:uid="{00000000-0002-0000-0B00-000000000000}">
      <formula1>NLC</formula1>
    </dataValidation>
  </dataValidations>
  <printOptions horizontalCentered="1"/>
  <pageMargins left="0.51181102362204722" right="0.19685039370078741" top="0.74803149606299213" bottom="0.31496062992125984" header="0.31496062992125984" footer="0.19685039370078741"/>
  <pageSetup paperSize="9" scale="75" fitToHeight="0" orientation="landscape" verticalDpi="300" r:id="rId1"/>
  <headerFooter>
    <oddFooter>&amp;L&amp;"Calibri Light,Italic"&amp;5&amp;Z&amp;F, &amp;A, &amp;D, &amp;T, &amp;P/&amp;N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tint="-0.14999847407452621"/>
    <pageSetUpPr fitToPage="1"/>
  </sheetPr>
  <dimension ref="A1:AK171"/>
  <sheetViews>
    <sheetView showGridLines="0" zoomScaleNormal="100" workbookViewId="0">
      <pane xSplit="6" ySplit="6" topLeftCell="G7" activePane="bottomRight" state="frozen"/>
      <selection pane="topRight" activeCell="E1" sqref="E1"/>
      <selection pane="bottomLeft" activeCell="A7" sqref="A7"/>
      <selection pane="bottomRight" activeCell="AG29" sqref="AG29"/>
    </sheetView>
  </sheetViews>
  <sheetFormatPr defaultColWidth="9.33203125" defaultRowHeight="11.25" outlineLevelCol="1" x14ac:dyDescent="0.2"/>
  <cols>
    <col min="1" max="1" width="4" style="1" customWidth="1"/>
    <col min="2" max="2" width="1.1640625" style="1" customWidth="1"/>
    <col min="3" max="3" width="5.1640625" style="1" customWidth="1"/>
    <col min="4" max="4" width="50.83203125" style="1" customWidth="1"/>
    <col min="5" max="5" width="13" style="1" customWidth="1"/>
    <col min="6" max="6" width="14.83203125" style="1" customWidth="1"/>
    <col min="7" max="7" width="11" style="1" bestFit="1" customWidth="1"/>
    <col min="8" max="8" width="5.33203125" style="228" customWidth="1"/>
    <col min="9" max="9" width="1.6640625" style="1" customWidth="1" outlineLevel="1"/>
    <col min="10" max="12" width="8.1640625" style="1" customWidth="1" outlineLevel="1"/>
    <col min="13" max="13" width="8.1640625" style="3" customWidth="1"/>
    <col min="14" max="15" width="8.1640625" style="1" customWidth="1"/>
    <col min="16" max="16" width="8.83203125" style="1" hidden="1" customWidth="1" outlineLevel="1"/>
    <col min="17" max="17" width="8.83203125" style="3" hidden="1" customWidth="1" outlineLevel="1"/>
    <col min="18" max="30" width="8.83203125" style="1" hidden="1" customWidth="1" outlineLevel="1"/>
    <col min="31" max="31" width="9.33203125" style="1" collapsed="1"/>
    <col min="32" max="16384" width="9.33203125" style="1"/>
  </cols>
  <sheetData>
    <row r="1" spans="1:37" x14ac:dyDescent="0.2">
      <c r="A1" s="24" t="str">
        <f>IC!$G$8</f>
        <v>cggj</v>
      </c>
      <c r="B1" s="24"/>
      <c r="C1" s="24"/>
    </row>
    <row r="2" spans="1:37" s="6" customFormat="1" x14ac:dyDescent="0.2">
      <c r="A2" s="30">
        <f ca="1">SUMIF(Erori!$D$5:$D$197,
MID(CELL("filename",A2),FIND("]",CELL("filename",A2),1)+1,LEN(CELL("filename",A2))),
Erori!$C$5:$C$197)</f>
        <v>20</v>
      </c>
      <c r="B2" s="234" t="str">
        <f ca="1">IF(A2&gt;0,"ALERTĂ: Pe aceasta pagină aveţi "&amp;A2&amp;" erori trasabile","Fără erori trasabile")</f>
        <v>ALERTĂ: Pe aceasta pagină aveţi 20 erori trasabile</v>
      </c>
      <c r="C2" s="234"/>
      <c r="D2" s="234"/>
      <c r="E2" s="234"/>
      <c r="F2" s="235"/>
      <c r="G2" s="234"/>
      <c r="H2" s="234"/>
      <c r="I2" s="234"/>
      <c r="J2" s="234"/>
      <c r="K2" s="234"/>
      <c r="L2" s="234"/>
      <c r="M2" s="234"/>
      <c r="N2" s="234"/>
      <c r="O2" s="234"/>
      <c r="P2" s="234"/>
      <c r="Q2" s="234"/>
      <c r="R2" s="234"/>
      <c r="S2" s="234"/>
      <c r="T2" s="234"/>
      <c r="U2" s="234"/>
      <c r="V2" s="234"/>
      <c r="W2" s="234"/>
      <c r="X2" s="234"/>
      <c r="Y2" s="234"/>
      <c r="Z2" s="234"/>
      <c r="AA2" s="234"/>
      <c r="AB2" s="234"/>
      <c r="AC2" s="234"/>
      <c r="AD2" s="234"/>
    </row>
    <row r="3" spans="1:37" ht="15.75" x14ac:dyDescent="0.2">
      <c r="A3" s="27" t="s">
        <v>515</v>
      </c>
      <c r="B3" s="2"/>
      <c r="C3" s="2"/>
      <c r="D3" s="2"/>
      <c r="E3" s="2"/>
      <c r="F3" s="2"/>
      <c r="G3" s="2"/>
      <c r="H3" s="229"/>
      <c r="I3" s="2"/>
      <c r="J3" s="2"/>
      <c r="K3" s="2"/>
      <c r="L3" s="2"/>
      <c r="M3" s="4"/>
      <c r="P3" s="2"/>
      <c r="Q3" s="4"/>
    </row>
    <row r="4" spans="1:37" x14ac:dyDescent="0.2">
      <c r="A4" s="41"/>
      <c r="B4" s="41"/>
      <c r="C4" s="41"/>
      <c r="D4" s="41"/>
      <c r="E4" s="41"/>
      <c r="F4" s="41"/>
      <c r="G4" s="41"/>
      <c r="H4" s="264"/>
      <c r="I4" s="265"/>
      <c r="J4" s="265"/>
      <c r="K4" s="265"/>
      <c r="L4" s="265"/>
      <c r="M4" s="265"/>
      <c r="N4" s="265"/>
      <c r="O4" s="97"/>
      <c r="P4" s="265"/>
      <c r="Q4" s="265"/>
      <c r="R4" s="265"/>
      <c r="S4" s="265"/>
      <c r="T4" s="97"/>
      <c r="U4" s="97"/>
      <c r="V4" s="97"/>
      <c r="W4" s="97"/>
      <c r="X4" s="97"/>
      <c r="Y4" s="97"/>
      <c r="Z4" s="97"/>
      <c r="AA4" s="97"/>
      <c r="AB4" s="97"/>
      <c r="AC4" s="97"/>
      <c r="AD4" s="97"/>
    </row>
    <row r="5" spans="1:37" s="178" customFormat="1" x14ac:dyDescent="0.2">
      <c r="A5" s="484" t="s">
        <v>516</v>
      </c>
      <c r="B5" s="409"/>
      <c r="C5" s="488" t="s">
        <v>517</v>
      </c>
      <c r="D5" s="484" t="s">
        <v>518</v>
      </c>
      <c r="E5" s="484" t="s">
        <v>519</v>
      </c>
      <c r="F5" s="486" t="s">
        <v>96</v>
      </c>
      <c r="G5" s="482" t="s">
        <v>76</v>
      </c>
      <c r="H5" s="482" t="s">
        <v>6</v>
      </c>
      <c r="I5" s="214"/>
      <c r="J5" s="214">
        <v>2015</v>
      </c>
      <c r="K5" s="214">
        <v>2016</v>
      </c>
      <c r="L5" s="214">
        <v>2017</v>
      </c>
      <c r="M5" s="214">
        <v>2018</v>
      </c>
      <c r="N5" s="214">
        <v>2019</v>
      </c>
      <c r="O5" s="214">
        <v>2020</v>
      </c>
      <c r="P5" s="214">
        <v>2021</v>
      </c>
      <c r="Q5" s="214">
        <v>2022</v>
      </c>
      <c r="R5" s="214">
        <v>2023</v>
      </c>
      <c r="S5" s="214">
        <v>2024</v>
      </c>
      <c r="T5" s="214">
        <v>2025</v>
      </c>
      <c r="U5" s="214">
        <v>2026</v>
      </c>
      <c r="V5" s="214">
        <v>2027</v>
      </c>
      <c r="W5" s="214">
        <v>2028</v>
      </c>
      <c r="X5" s="214">
        <v>2029</v>
      </c>
      <c r="Y5" s="214">
        <v>2030</v>
      </c>
      <c r="Z5" s="214">
        <v>2031</v>
      </c>
      <c r="AA5" s="214">
        <v>2032</v>
      </c>
      <c r="AB5" s="214">
        <v>2033</v>
      </c>
      <c r="AC5" s="214">
        <v>2034</v>
      </c>
      <c r="AD5" s="214">
        <v>2035</v>
      </c>
      <c r="AE5" s="266"/>
    </row>
    <row r="6" spans="1:37" x14ac:dyDescent="0.2">
      <c r="A6" s="485"/>
      <c r="B6" s="410"/>
      <c r="C6" s="489"/>
      <c r="D6" s="485"/>
      <c r="E6" s="485"/>
      <c r="F6" s="487"/>
      <c r="G6" s="483"/>
      <c r="H6" s="483"/>
      <c r="I6" s="215"/>
      <c r="J6" s="215" t="str">
        <f>ESC!F9</f>
        <v>Efectiv</v>
      </c>
      <c r="K6" s="215" t="str">
        <f>ESC!G9</f>
        <v>Efectiv</v>
      </c>
      <c r="L6" s="215" t="str">
        <f>ESC!H9</f>
        <v>Efectiv</v>
      </c>
      <c r="M6" s="215" t="str">
        <f>ESC!I9</f>
        <v>Efectiv</v>
      </c>
      <c r="N6" s="215" t="str">
        <f>ESC!J9</f>
        <v>Efectiv</v>
      </c>
      <c r="O6" s="215" t="str">
        <f>ESC!K9</f>
        <v>Progn.</v>
      </c>
      <c r="P6" s="215" t="str">
        <f>ESC!L9</f>
        <v>Progn.</v>
      </c>
      <c r="Q6" s="215" t="str">
        <f>ESC!M9</f>
        <v>Progn.</v>
      </c>
      <c r="R6" s="215" t="str">
        <f>ESC!N9</f>
        <v>Progn.</v>
      </c>
      <c r="S6" s="215" t="str">
        <f>ESC!O9</f>
        <v>Progn.</v>
      </c>
      <c r="T6" s="215" t="str">
        <f>ESC!P9</f>
        <v>Progn.</v>
      </c>
      <c r="U6" s="215" t="str">
        <f>ESC!Q9</f>
        <v>Progn.</v>
      </c>
      <c r="V6" s="215" t="str">
        <f>ESC!R9</f>
        <v>Progn.</v>
      </c>
      <c r="W6" s="215" t="str">
        <f>ESC!S9</f>
        <v>Progn.</v>
      </c>
      <c r="X6" s="215" t="str">
        <f>ESC!T9</f>
        <v>Progn.</v>
      </c>
      <c r="Y6" s="215" t="str">
        <f>ESC!U9</f>
        <v>Progn.</v>
      </c>
      <c r="Z6" s="215" t="str">
        <f>ESC!V9</f>
        <v>Progn.</v>
      </c>
      <c r="AA6" s="215" t="str">
        <f>ESC!W9</f>
        <v>Progn.</v>
      </c>
      <c r="AB6" s="215" t="str">
        <f>ESC!X9</f>
        <v>Progn.</v>
      </c>
      <c r="AC6" s="215" t="str">
        <f>ESC!Y9</f>
        <v>Progn.</v>
      </c>
      <c r="AD6" s="215" t="str">
        <f>ESC!Z9</f>
        <v>Progn.</v>
      </c>
      <c r="AE6" s="41"/>
    </row>
    <row r="7" spans="1:37" s="6" customFormat="1" x14ac:dyDescent="0.2">
      <c r="A7" s="221">
        <f>COUNTA(D$7:D7)</f>
        <v>1</v>
      </c>
      <c r="B7" s="103"/>
      <c r="C7" s="103"/>
      <c r="D7" s="103" t="s">
        <v>520</v>
      </c>
      <c r="E7" s="141"/>
      <c r="F7" s="141"/>
      <c r="G7" s="222"/>
      <c r="H7" s="141"/>
      <c r="I7" s="201"/>
      <c r="J7" s="201"/>
      <c r="K7" s="201"/>
      <c r="L7" s="201"/>
      <c r="M7" s="201"/>
      <c r="N7" s="201"/>
      <c r="O7" s="201"/>
      <c r="P7" s="201"/>
      <c r="Q7" s="201"/>
      <c r="R7" s="201"/>
      <c r="S7" s="201"/>
      <c r="T7" s="201"/>
      <c r="U7" s="201"/>
      <c r="V7" s="201"/>
      <c r="W7" s="201"/>
      <c r="X7" s="201"/>
      <c r="Y7" s="201"/>
      <c r="Z7" s="201"/>
      <c r="AA7" s="201"/>
      <c r="AB7" s="201"/>
      <c r="AC7" s="201"/>
      <c r="AD7" s="201"/>
    </row>
    <row r="8" spans="1:37" x14ac:dyDescent="0.2">
      <c r="A8" s="95">
        <f>COUNTA(D$7:D8)</f>
        <v>2</v>
      </c>
      <c r="B8" s="95"/>
      <c r="C8" s="95"/>
      <c r="D8" s="95" t="s">
        <v>121</v>
      </c>
      <c r="E8" s="95"/>
      <c r="F8" s="218" t="s">
        <v>107</v>
      </c>
      <c r="G8" s="220">
        <f>IF(HLOOKUP(IC!$G$15,$J$5:$AD8,ROWS($G$5:$G8),1)=0,1,0)+
  IF(HLOOKUP(IC!$G$13,$J$5:$AD8,ROWS($G$5:$G8),1)=0,1,0)+
  COUNTIF($J8:$O8,#N/A)+
  COUNTIF($J8:$O8,#REF!)+
  COUNTIF($J8:$O8,#NUM!)</f>
        <v>2</v>
      </c>
      <c r="H8" s="218">
        <f>C78</f>
        <v>1</v>
      </c>
      <c r="I8" s="109"/>
      <c r="J8" s="109">
        <f>IF(ESC!F$7=1,'2.IS-Ef'!I8,
      IF('3.IS-Pr'!I8&lt;&gt;0,'3.IS-Pr'!I8,
              IF('3.IS-Pr'!I75&lt;&gt;0,
                   G8*(1+'3.IS-Pr'!I75),
                          G8)))</f>
        <v>0</v>
      </c>
      <c r="K8" s="109">
        <f>IF(ESC!G$7=1,'2.IS-Ef'!J8,
      IF('3.IS-Pr'!J8&lt;&gt;0,'3.IS-Pr'!J8,
              IF('3.IS-Pr'!J75&lt;&gt;0,
                   J8*(1+'3.IS-Pr'!J75),
                          J8)))</f>
        <v>0</v>
      </c>
      <c r="L8" s="109">
        <f>IF(ESC!H$7=1,'2.IS-Ef'!K8,
      IF('3.IS-Pr'!K8&lt;&gt;0,'3.IS-Pr'!K8,
              IF('3.IS-Pr'!K75&lt;&gt;0,
                   K8*(1+'3.IS-Pr'!K75),
                          K8)))</f>
        <v>0</v>
      </c>
      <c r="M8" s="109">
        <f>IF(ESC!I$7=1,'2.IS-Ef'!L8,
      IF('3.IS-Pr'!L8&lt;&gt;0,'3.IS-Pr'!L8,
              IF('3.IS-Pr'!L75&lt;&gt;0,
                   L8*(1+'3.IS-Pr'!L75),
                          L8)))</f>
        <v>0</v>
      </c>
      <c r="N8" s="109">
        <f>IF(ESC!J$7=1,'2.IS-Ef'!M8,
      IF('3.IS-Pr'!M8&lt;&gt;0,'3.IS-Pr'!M8,
              IF('3.IS-Pr'!M75&lt;&gt;0,
                   M8*(1+'3.IS-Pr'!M75),
                          M8)))</f>
        <v>0</v>
      </c>
      <c r="O8" s="109">
        <f>IF(ESC!K$7=1,'2.IS-Ef'!N8,
      IF('3.IS-Pr'!N8&lt;&gt;0,'3.IS-Pr'!N8,
              IF('3.IS-Pr'!N75&lt;&gt;0,
                   N8*(1+'3.IS-Pr'!N75),
                          N8)))</f>
        <v>0</v>
      </c>
      <c r="P8" s="109">
        <f>IF(ESC!L$7=1,'2.IS-Ef'!O8,
      IF('3.IS-Pr'!O8&lt;&gt;0,'3.IS-Pr'!O8,
              IF('3.IS-Pr'!O75&lt;&gt;0,
                   O8*(1+'3.IS-Pr'!O75),
                          O8)))</f>
        <v>0</v>
      </c>
      <c r="Q8" s="109">
        <f>IF(ESC!M$7=1,'2.IS-Ef'!P8,
      IF('3.IS-Pr'!P8&lt;&gt;0,'3.IS-Pr'!P8,
              IF('3.IS-Pr'!P75&lt;&gt;0,
                   P8*(1+'3.IS-Pr'!P75),
                          P8)))</f>
        <v>0</v>
      </c>
      <c r="R8" s="109">
        <f>IF(ESC!N$7=1,'2.IS-Ef'!Q8,
      IF('3.IS-Pr'!Q8&lt;&gt;0,'3.IS-Pr'!Q8,
              IF('3.IS-Pr'!Q75&lt;&gt;0,
                   Q8*(1+'3.IS-Pr'!Q75),
                          Q8)))</f>
        <v>0</v>
      </c>
      <c r="S8" s="109">
        <f>IF(ESC!O$7=1,'2.IS-Ef'!R8,
      IF('3.IS-Pr'!R8&lt;&gt;0,'3.IS-Pr'!R8,
              IF('3.IS-Pr'!R75&lt;&gt;0,
                   R8*(1+'3.IS-Pr'!R75),
                          R8)))</f>
        <v>0</v>
      </c>
      <c r="T8" s="109">
        <f>IF(ESC!P$7=1,'2.IS-Ef'!S8,
      IF('3.IS-Pr'!S8&lt;&gt;0,'3.IS-Pr'!S8,
              IF('3.IS-Pr'!S75&lt;&gt;0,
                   S8*(1+'3.IS-Pr'!S75),
                          S8)))</f>
        <v>0</v>
      </c>
      <c r="U8" s="109">
        <f>IF(ESC!Q$7=1,'2.IS-Ef'!T8,
      IF('3.IS-Pr'!T8&lt;&gt;0,'3.IS-Pr'!T8,
              IF('3.IS-Pr'!T75&lt;&gt;0,
                   T8*(1+'3.IS-Pr'!T75),
                          T8)))</f>
        <v>0</v>
      </c>
      <c r="V8" s="109">
        <f>IF(ESC!R$7=1,'2.IS-Ef'!U8,
      IF('3.IS-Pr'!U8&lt;&gt;0,'3.IS-Pr'!U8,
              IF('3.IS-Pr'!U75&lt;&gt;0,
                   U8*(1+'3.IS-Pr'!U75),
                          U8)))</f>
        <v>0</v>
      </c>
      <c r="W8" s="109">
        <f>IF(ESC!S$7=1,'2.IS-Ef'!V8,
      IF('3.IS-Pr'!V8&lt;&gt;0,'3.IS-Pr'!V8,
              IF('3.IS-Pr'!V75&lt;&gt;0,
                   V8*(1+'3.IS-Pr'!V75),
                          V8)))</f>
        <v>0</v>
      </c>
      <c r="X8" s="109">
        <f>IF(ESC!T$7=1,'2.IS-Ef'!W8,
      IF('3.IS-Pr'!W8&lt;&gt;0,'3.IS-Pr'!W8,
              IF('3.IS-Pr'!W75&lt;&gt;0,
                   W8*(1+'3.IS-Pr'!W75),
                          W8)))</f>
        <v>0</v>
      </c>
      <c r="Y8" s="109">
        <f>IF(ESC!U$7=1,'2.IS-Ef'!X8,
      IF('3.IS-Pr'!X8&lt;&gt;0,'3.IS-Pr'!X8,
              IF('3.IS-Pr'!X75&lt;&gt;0,
                   X8*(1+'3.IS-Pr'!X75),
                          X8)))</f>
        <v>0</v>
      </c>
      <c r="Z8" s="109">
        <f>IF(ESC!V$7=1,'2.IS-Ef'!Y8,
      IF('3.IS-Pr'!Y8&lt;&gt;0,'3.IS-Pr'!Y8,
              IF('3.IS-Pr'!Y75&lt;&gt;0,
                   Y8*(1+'3.IS-Pr'!Y75),
                          Y8)))</f>
        <v>0</v>
      </c>
      <c r="AA8" s="109">
        <f>IF(ESC!W$7=1,'2.IS-Ef'!Z8,
      IF('3.IS-Pr'!Z8&lt;&gt;0,'3.IS-Pr'!Z8,
              IF('3.IS-Pr'!Z75&lt;&gt;0,
                   Z8*(1+'3.IS-Pr'!Z75),
                          Z8)))</f>
        <v>0</v>
      </c>
      <c r="AB8" s="109">
        <f>IF(ESC!X$7=1,'2.IS-Ef'!AA8,
      IF('3.IS-Pr'!AA8&lt;&gt;0,'3.IS-Pr'!AA8,
              IF('3.IS-Pr'!AA75&lt;&gt;0,
                   AA8*(1+'3.IS-Pr'!AA75),
                          AA8)))</f>
        <v>0</v>
      </c>
      <c r="AC8" s="109">
        <f>IF(ESC!Y$7=1,'2.IS-Ef'!AB8,
      IF('3.IS-Pr'!AB8&lt;&gt;0,'3.IS-Pr'!AB8,
              IF('3.IS-Pr'!AB75&lt;&gt;0,
                   AB8*(1+'3.IS-Pr'!AB75),
                          AB8)))</f>
        <v>0</v>
      </c>
      <c r="AD8" s="109">
        <f>IF(ESC!Z$7=1,'2.IS-Ef'!AC8,
      IF('3.IS-Pr'!AC8&lt;&gt;0,'3.IS-Pr'!AC8,
              IF('3.IS-Pr'!AC75&lt;&gt;0,
                   AC8*(1+'3.IS-Pr'!AC75),
                          AC8)))</f>
        <v>0</v>
      </c>
      <c r="AE8" s="41"/>
      <c r="AG8" s="6"/>
    </row>
    <row r="9" spans="1:37" x14ac:dyDescent="0.2">
      <c r="A9" s="95">
        <f>COUNTA(D$7:D9)</f>
        <v>3</v>
      </c>
      <c r="B9" s="95"/>
      <c r="C9" s="95"/>
      <c r="D9" s="95" t="s">
        <v>122</v>
      </c>
      <c r="E9" s="95"/>
      <c r="F9" s="218" t="s">
        <v>107</v>
      </c>
      <c r="G9" s="220">
        <f>IF(HLOOKUP(IC!$G$15,$J$5:$AD9,ROWS($G$5:$G9),1)=0,1,0)+
  IF(HLOOKUP(IC!$G$13,$J$5:$AD9,ROWS($G$5:$G9),1)=0,1,0)+
  COUNTIF($J9:$O9,#N/A)+
  COUNTIF($J9:$O9,#REF!)+
  COUNTIF($J9:$O9,#NUM!)</f>
        <v>2</v>
      </c>
      <c r="H9" s="218">
        <f>C85</f>
        <v>2</v>
      </c>
      <c r="I9" s="109"/>
      <c r="J9" s="109">
        <f>IF(ESC!F$7=1,'2.IS-Ef'!I9,
      IF('3.IS-Pr'!I9&lt;&gt;0,'3.IS-Pr'!I9,
              IF('3.IS-Pr'!I76&lt;&gt;0,
                   J8*'3.IS-Pr'!I76,
                          G9)))</f>
        <v>0</v>
      </c>
      <c r="K9" s="109">
        <f>IF(ESC!G$7=1,'2.IS-Ef'!J9,
      IF('3.IS-Pr'!J9&lt;&gt;0,'3.IS-Pr'!J9,
              IF('3.IS-Pr'!J76&lt;&gt;0,
                   K8*'3.IS-Pr'!J76,
                          J9)))</f>
        <v>0</v>
      </c>
      <c r="L9" s="109">
        <f>IF(ESC!H$7=1,'2.IS-Ef'!K9,
      IF('3.IS-Pr'!K9&lt;&gt;0,'3.IS-Pr'!K9,
              IF('3.IS-Pr'!K76&lt;&gt;0,
                   L8*'3.IS-Pr'!K76,
                          K9)))</f>
        <v>0</v>
      </c>
      <c r="M9" s="109">
        <f>IF(ESC!I$7=1,'2.IS-Ef'!L9,
      IF('3.IS-Pr'!L9&lt;&gt;0,'3.IS-Pr'!L9,
              IF('3.IS-Pr'!L76&lt;&gt;0,
                   M8*'3.IS-Pr'!L76,
                          L9)))</f>
        <v>0</v>
      </c>
      <c r="N9" s="109">
        <f>IF(ESC!J$7=1,'2.IS-Ef'!M9,
      IF('3.IS-Pr'!M9&lt;&gt;0,'3.IS-Pr'!M9,
              IF('3.IS-Pr'!M76&lt;&gt;0,
                   N8*'3.IS-Pr'!M76,
                          M9)))</f>
        <v>0</v>
      </c>
      <c r="O9" s="109">
        <f>IF(ESC!K$7=1,'2.IS-Ef'!N9,
      IF('3.IS-Pr'!N9&lt;&gt;0,'3.IS-Pr'!N9,
              IF('3.IS-Pr'!N76&lt;&gt;0,
                   O8*'3.IS-Pr'!N76,
                          N9)))</f>
        <v>0</v>
      </c>
      <c r="P9" s="109">
        <f>IF(ESC!L$7=1,'2.IS-Ef'!O9,
      IF('3.IS-Pr'!O9&lt;&gt;0,'3.IS-Pr'!O9,
              IF('3.IS-Pr'!O76&lt;&gt;0,
                   P8*'3.IS-Pr'!O76,
                          O9)))</f>
        <v>0</v>
      </c>
      <c r="Q9" s="109">
        <f>IF(ESC!M$7=1,'2.IS-Ef'!P9,
      IF('3.IS-Pr'!P9&lt;&gt;0,'3.IS-Pr'!P9,
              IF('3.IS-Pr'!P76&lt;&gt;0,
                   Q8*'3.IS-Pr'!P76,
                          P9)))</f>
        <v>0</v>
      </c>
      <c r="R9" s="109">
        <f>IF(ESC!N$7=1,'2.IS-Ef'!Q9,
      IF('3.IS-Pr'!Q9&lt;&gt;0,'3.IS-Pr'!Q9,
              IF('3.IS-Pr'!Q76&lt;&gt;0,
                   R8*'3.IS-Pr'!Q76,
                          Q9)))</f>
        <v>0</v>
      </c>
      <c r="S9" s="109">
        <f>IF(ESC!O$7=1,'2.IS-Ef'!R9,
      IF('3.IS-Pr'!R9&lt;&gt;0,'3.IS-Pr'!R9,
              IF('3.IS-Pr'!R76&lt;&gt;0,
                   S8*'3.IS-Pr'!R76,
                          R9)))</f>
        <v>0</v>
      </c>
      <c r="T9" s="109">
        <f>IF(ESC!P$7=1,'2.IS-Ef'!S9,
      IF('3.IS-Pr'!S9&lt;&gt;0,'3.IS-Pr'!S9,
              IF('3.IS-Pr'!S76&lt;&gt;0,
                   T8*'3.IS-Pr'!S76,
                          S9)))</f>
        <v>0</v>
      </c>
      <c r="U9" s="109">
        <f>IF(ESC!Q$7=1,'2.IS-Ef'!T9,
      IF('3.IS-Pr'!T9&lt;&gt;0,'3.IS-Pr'!T9,
              IF('3.IS-Pr'!T76&lt;&gt;0,
                   U8*'3.IS-Pr'!T76,
                          T9)))</f>
        <v>0</v>
      </c>
      <c r="V9" s="109">
        <f>IF(ESC!R$7=1,'2.IS-Ef'!U9,
      IF('3.IS-Pr'!U9&lt;&gt;0,'3.IS-Pr'!U9,
              IF('3.IS-Pr'!U76&lt;&gt;0,
                   V8*'3.IS-Pr'!U76,
                          U9)))</f>
        <v>0</v>
      </c>
      <c r="W9" s="109">
        <f>IF(ESC!S$7=1,'2.IS-Ef'!V9,
      IF('3.IS-Pr'!V9&lt;&gt;0,'3.IS-Pr'!V9,
              IF('3.IS-Pr'!V76&lt;&gt;0,
                   W8*'3.IS-Pr'!V76,
                          V9)))</f>
        <v>0</v>
      </c>
      <c r="X9" s="109">
        <f>IF(ESC!T$7=1,'2.IS-Ef'!W9,
      IF('3.IS-Pr'!W9&lt;&gt;0,'3.IS-Pr'!W9,
              IF('3.IS-Pr'!W76&lt;&gt;0,
                   X8*'3.IS-Pr'!W76,
                          W9)))</f>
        <v>0</v>
      </c>
      <c r="Y9" s="109">
        <f>IF(ESC!U$7=1,'2.IS-Ef'!X9,
      IF('3.IS-Pr'!X9&lt;&gt;0,'3.IS-Pr'!X9,
              IF('3.IS-Pr'!X76&lt;&gt;0,
                   Y8*'3.IS-Pr'!X76,
                          X9)))</f>
        <v>0</v>
      </c>
      <c r="Z9" s="109">
        <f>IF(ESC!V$7=1,'2.IS-Ef'!Y9,
      IF('3.IS-Pr'!Y9&lt;&gt;0,'3.IS-Pr'!Y9,
              IF('3.IS-Pr'!Y76&lt;&gt;0,
                   Z8*'3.IS-Pr'!Y76,
                          Y9)))</f>
        <v>0</v>
      </c>
      <c r="AA9" s="109">
        <f>IF(ESC!W$7=1,'2.IS-Ef'!Z9,
      IF('3.IS-Pr'!Z9&lt;&gt;0,'3.IS-Pr'!Z9,
              IF('3.IS-Pr'!Z76&lt;&gt;0,
                   AA8*'3.IS-Pr'!Z76,
                          Z9)))</f>
        <v>0</v>
      </c>
      <c r="AB9" s="109">
        <f>IF(ESC!X$7=1,'2.IS-Ef'!AA9,
      IF('3.IS-Pr'!AA9&lt;&gt;0,'3.IS-Pr'!AA9,
              IF('3.IS-Pr'!AA76&lt;&gt;0,
                   AB8*'3.IS-Pr'!AA76,
                          AA9)))</f>
        <v>0</v>
      </c>
      <c r="AC9" s="109">
        <f>IF(ESC!Y$7=1,'2.IS-Ef'!AB9,
      IF('3.IS-Pr'!AB9&lt;&gt;0,'3.IS-Pr'!AB9,
              IF('3.IS-Pr'!AB76&lt;&gt;0,
                   AC8*'3.IS-Pr'!AB76,
                          AB9)))</f>
        <v>0</v>
      </c>
      <c r="AD9" s="109">
        <f>IF(ESC!Z$7=1,'2.IS-Ef'!AC9,
      IF('3.IS-Pr'!AC9&lt;&gt;0,'3.IS-Pr'!AC9,
              IF('3.IS-Pr'!AC76&lt;&gt;0,
                   AD8*'3.IS-Pr'!AC76,
                          AC9)))</f>
        <v>0</v>
      </c>
      <c r="AE9" s="41"/>
      <c r="AG9" s="6"/>
    </row>
    <row r="10" spans="1:37" x14ac:dyDescent="0.2">
      <c r="A10" s="95">
        <f>COUNTA(D$7:D10)</f>
        <v>4</v>
      </c>
      <c r="B10" s="95"/>
      <c r="C10" s="95"/>
      <c r="D10" s="95" t="s">
        <v>521</v>
      </c>
      <c r="E10" s="95"/>
      <c r="F10" s="218" t="s">
        <v>124</v>
      </c>
      <c r="G10" s="220"/>
      <c r="H10" s="218"/>
      <c r="I10" s="166"/>
      <c r="J10" s="166">
        <f>IF(J8=0,0,ROUND(J9/J8,3))</f>
        <v>0</v>
      </c>
      <c r="K10" s="166">
        <f t="shared" ref="K10:O10" si="0">IF(K8=0,0,ROUND(K9/K8,3))</f>
        <v>0</v>
      </c>
      <c r="L10" s="166">
        <f t="shared" si="0"/>
        <v>0</v>
      </c>
      <c r="M10" s="166">
        <f t="shared" si="0"/>
        <v>0</v>
      </c>
      <c r="N10" s="166">
        <f t="shared" si="0"/>
        <v>0</v>
      </c>
      <c r="O10" s="166">
        <f t="shared" si="0"/>
        <v>0</v>
      </c>
      <c r="P10" s="166">
        <f t="shared" ref="P10" si="1">IF(P8=0,0,ROUND(P9/P8,3))</f>
        <v>0</v>
      </c>
      <c r="Q10" s="166">
        <f t="shared" ref="Q10" si="2">IF(Q8=0,0,ROUND(Q9/Q8,3))</f>
        <v>0</v>
      </c>
      <c r="R10" s="166">
        <f t="shared" ref="R10" si="3">IF(R8=0,0,ROUND(R9/R8,3))</f>
        <v>0</v>
      </c>
      <c r="S10" s="166">
        <f t="shared" ref="S10:T10" si="4">IF(S8=0,0,ROUND(S9/S8,3))</f>
        <v>0</v>
      </c>
      <c r="T10" s="166">
        <f t="shared" si="4"/>
        <v>0</v>
      </c>
      <c r="U10" s="166">
        <f t="shared" ref="U10" si="5">IF(U8=0,0,ROUND(U9/U8,3))</f>
        <v>0</v>
      </c>
      <c r="V10" s="166">
        <f t="shared" ref="V10" si="6">IF(V8=0,0,ROUND(V9/V8,3))</f>
        <v>0</v>
      </c>
      <c r="W10" s="166">
        <f t="shared" ref="W10" si="7">IF(W8=0,0,ROUND(W9/W8,3))</f>
        <v>0</v>
      </c>
      <c r="X10" s="166">
        <f t="shared" ref="X10:Y10" si="8">IF(X8=0,0,ROUND(X9/X8,3))</f>
        <v>0</v>
      </c>
      <c r="Y10" s="166">
        <f t="shared" si="8"/>
        <v>0</v>
      </c>
      <c r="Z10" s="166">
        <f t="shared" ref="Z10" si="9">IF(Z8=0,0,ROUND(Z9/Z8,3))</f>
        <v>0</v>
      </c>
      <c r="AA10" s="166">
        <f t="shared" ref="AA10" si="10">IF(AA8=0,0,ROUND(AA9/AA8,3))</f>
        <v>0</v>
      </c>
      <c r="AB10" s="166">
        <f t="shared" ref="AB10" si="11">IF(AB8=0,0,ROUND(AB9/AB8,3))</f>
        <v>0</v>
      </c>
      <c r="AC10" s="166">
        <f t="shared" ref="AC10:AD10" si="12">IF(AC8=0,0,ROUND(AC9/AC8,3))</f>
        <v>0</v>
      </c>
      <c r="AD10" s="166">
        <f t="shared" si="12"/>
        <v>0</v>
      </c>
      <c r="AE10" s="41"/>
    </row>
    <row r="11" spans="1:37" s="6" customFormat="1" x14ac:dyDescent="0.2">
      <c r="A11" s="221">
        <f>COUNTA(D$7:D11)</f>
        <v>5</v>
      </c>
      <c r="B11" s="103"/>
      <c r="C11" s="103"/>
      <c r="D11" s="103" t="s">
        <v>522</v>
      </c>
      <c r="E11" s="141"/>
      <c r="F11" s="141"/>
      <c r="G11" s="222"/>
      <c r="H11" s="141"/>
      <c r="I11" s="201"/>
      <c r="J11" s="201"/>
      <c r="K11" s="201"/>
      <c r="L11" s="201"/>
      <c r="M11" s="201"/>
      <c r="N11" s="201"/>
      <c r="O11" s="201"/>
      <c r="P11" s="201"/>
      <c r="Q11" s="201"/>
      <c r="R11" s="201"/>
      <c r="S11" s="201"/>
      <c r="T11" s="201"/>
      <c r="U11" s="201"/>
      <c r="V11" s="201"/>
      <c r="W11" s="201"/>
      <c r="X11" s="201"/>
      <c r="Y11" s="201"/>
      <c r="Z11" s="201"/>
      <c r="AA11" s="201"/>
      <c r="AB11" s="201"/>
      <c r="AC11" s="201"/>
      <c r="AD11" s="201"/>
      <c r="AG11" s="1"/>
      <c r="AJ11" s="1"/>
      <c r="AK11" s="1"/>
    </row>
    <row r="12" spans="1:37" x14ac:dyDescent="0.2">
      <c r="A12" s="95">
        <f>COUNTA(D$7:D12)</f>
        <v>6</v>
      </c>
      <c r="B12" s="95"/>
      <c r="C12" s="95"/>
      <c r="D12" s="95" t="s">
        <v>523</v>
      </c>
      <c r="E12" s="95"/>
      <c r="F12" s="218" t="s">
        <v>107</v>
      </c>
      <c r="G12" s="220">
        <f>IF(HLOOKUP(IC!$G$15,$J$5:$AD12,ROWS($G$5:$G12),1)=0,1,0)+
  IF(HLOOKUP(IC!$G$13,$J$5:$AD12,ROWS($G$5:$G12),1)=0,1,0)+
  COUNTIF($J12:$O12,#N/A)+
  COUNTIF($J12:$O12,#REF!)+
  COUNTIF($J12:$O12,#NUM!)</f>
        <v>2</v>
      </c>
      <c r="H12" s="218">
        <f>C91</f>
        <v>3</v>
      </c>
      <c r="I12" s="109"/>
      <c r="J12" s="109">
        <f>IF('3.IS-Pr'!I59=0,I12,'3.IS-Pr'!I59)</f>
        <v>0</v>
      </c>
      <c r="K12" s="109">
        <f>IF('3.IS-Pr'!J59=0,J12,'3.IS-Pr'!J59)</f>
        <v>0</v>
      </c>
      <c r="L12" s="109">
        <f>IF('3.IS-Pr'!K59=0,K12,'3.IS-Pr'!K59)</f>
        <v>0</v>
      </c>
      <c r="M12" s="109">
        <f>IF('3.IS-Pr'!L59=0,L12,'3.IS-Pr'!L59)</f>
        <v>0</v>
      </c>
      <c r="N12" s="109">
        <f>IF('3.IS-Pr'!M59=0,M12,'3.IS-Pr'!M59)</f>
        <v>0</v>
      </c>
      <c r="O12" s="109">
        <f>IF('3.IS-Pr'!N59=0,N12,'3.IS-Pr'!N59)</f>
        <v>0</v>
      </c>
      <c r="P12" s="109">
        <f>IF('3.IS-Pr'!O59=0,O12,'3.IS-Pr'!O59)</f>
        <v>0</v>
      </c>
      <c r="Q12" s="109">
        <f>IF('3.IS-Pr'!P59=0,P12,'3.IS-Pr'!P59)</f>
        <v>0</v>
      </c>
      <c r="R12" s="109">
        <f>IF('3.IS-Pr'!Q59=0,Q12,'3.IS-Pr'!Q59)</f>
        <v>0</v>
      </c>
      <c r="S12" s="109">
        <f>IF('3.IS-Pr'!R59=0,R12,'3.IS-Pr'!R59)</f>
        <v>0</v>
      </c>
      <c r="T12" s="109">
        <f>IF('3.IS-Pr'!S59=0,S12,'3.IS-Pr'!S59)</f>
        <v>0</v>
      </c>
      <c r="U12" s="109">
        <f>IF('3.IS-Pr'!T59=0,T12,'3.IS-Pr'!T59)</f>
        <v>0</v>
      </c>
      <c r="V12" s="109">
        <f>IF('3.IS-Pr'!U59=0,U12,'3.IS-Pr'!U59)</f>
        <v>0</v>
      </c>
      <c r="W12" s="109">
        <f>IF('3.IS-Pr'!V59=0,V12,'3.IS-Pr'!V59)</f>
        <v>0</v>
      </c>
      <c r="X12" s="109">
        <f>IF('3.IS-Pr'!W59=0,W12,'3.IS-Pr'!W59)</f>
        <v>0</v>
      </c>
      <c r="Y12" s="109">
        <f>IF('3.IS-Pr'!X59=0,X12,'3.IS-Pr'!X59)</f>
        <v>0</v>
      </c>
      <c r="Z12" s="109">
        <f>IF('3.IS-Pr'!Y59=0,Y12,'3.IS-Pr'!Y59)</f>
        <v>0</v>
      </c>
      <c r="AA12" s="109">
        <f>IF('3.IS-Pr'!Z59=0,Z12,'3.IS-Pr'!Z59)</f>
        <v>0</v>
      </c>
      <c r="AB12" s="109">
        <f>IF('3.IS-Pr'!AA59=0,AA12,'3.IS-Pr'!AA59)</f>
        <v>0</v>
      </c>
      <c r="AC12" s="109">
        <f>IF('3.IS-Pr'!AB59=0,AB12,'3.IS-Pr'!AB59)</f>
        <v>0</v>
      </c>
      <c r="AD12" s="109">
        <f>IF('3.IS-Pr'!AC59=0,AC12,'3.IS-Pr'!AC59)</f>
        <v>0</v>
      </c>
      <c r="AE12" s="41"/>
    </row>
    <row r="13" spans="1:37" s="6" customFormat="1" x14ac:dyDescent="0.2">
      <c r="A13" s="221">
        <f>COUNTA(D$7:D13)</f>
        <v>7</v>
      </c>
      <c r="B13" s="103"/>
      <c r="C13" s="103"/>
      <c r="D13" s="103" t="s">
        <v>524</v>
      </c>
      <c r="E13" s="141"/>
      <c r="F13" s="141"/>
      <c r="G13" s="222"/>
      <c r="H13" s="141"/>
      <c r="I13" s="201"/>
      <c r="J13" s="201"/>
      <c r="K13" s="201"/>
      <c r="L13" s="201"/>
      <c r="M13" s="201"/>
      <c r="N13" s="201"/>
      <c r="O13" s="201"/>
      <c r="P13" s="201"/>
      <c r="Q13" s="201"/>
      <c r="R13" s="201"/>
      <c r="S13" s="201"/>
      <c r="T13" s="201"/>
      <c r="U13" s="201"/>
      <c r="V13" s="201"/>
      <c r="W13" s="201"/>
      <c r="X13" s="201"/>
      <c r="Y13" s="201"/>
      <c r="Z13" s="201"/>
      <c r="AA13" s="201"/>
      <c r="AB13" s="201"/>
      <c r="AC13" s="201"/>
      <c r="AD13" s="201"/>
      <c r="AK13" s="1"/>
    </row>
    <row r="14" spans="1:37" x14ac:dyDescent="0.2">
      <c r="A14" s="95">
        <f>COUNTA(D$7:D14)</f>
        <v>8</v>
      </c>
      <c r="B14" s="95"/>
      <c r="C14" s="95"/>
      <c r="D14" s="95" t="s">
        <v>525</v>
      </c>
      <c r="E14" s="95"/>
      <c r="F14" s="218" t="s">
        <v>107</v>
      </c>
      <c r="G14" s="220">
        <f>IF(HLOOKUP(IC!$G$15,$J$5:$AD14,ROWS($G$5:$G14),1)=0,1,0)+
  IF(HLOOKUP(IC!$G$13,$J$5:$AD14,ROWS($G$5:$G14),1)=0,1,0)+
  COUNTIF($J14:$O14,#N/A)+
  COUNTIF($J14:$O14,#REF!)+
  COUNTIF($J14:$O14,#NUM!)</f>
        <v>2</v>
      </c>
      <c r="H14" s="218">
        <f>C94</f>
        <v>4</v>
      </c>
      <c r="I14" s="109"/>
      <c r="J14" s="109">
        <f>IF('2.IS-Ef'!I59=0,J12,'2.IS-Ef'!I59)</f>
        <v>0</v>
      </c>
      <c r="K14" s="109">
        <f>IF('2.IS-Ef'!J59=0,K12,'2.IS-Ef'!J59)</f>
        <v>0</v>
      </c>
      <c r="L14" s="109">
        <f>IF('2.IS-Ef'!K59=0,L12,'2.IS-Ef'!K59)</f>
        <v>0</v>
      </c>
      <c r="M14" s="109">
        <f>IF('2.IS-Ef'!L59=0,M12,'2.IS-Ef'!L59)</f>
        <v>0</v>
      </c>
      <c r="N14" s="109">
        <f>IF('2.IS-Ef'!M59=0,N12,'2.IS-Ef'!M59)</f>
        <v>0</v>
      </c>
      <c r="O14" s="109">
        <f>IF('2.IS-Ef'!N59=0,O12,'2.IS-Ef'!N59)</f>
        <v>0</v>
      </c>
      <c r="P14" s="109">
        <f>IF('2.IS-Ef'!O59=0,P12,'2.IS-Ef'!O59)</f>
        <v>0</v>
      </c>
      <c r="Q14" s="109">
        <f>IF('2.IS-Ef'!P59=0,Q12,'2.IS-Ef'!P59)</f>
        <v>0</v>
      </c>
      <c r="R14" s="109">
        <f>IF('2.IS-Ef'!Q59=0,R12,'2.IS-Ef'!Q59)</f>
        <v>0</v>
      </c>
      <c r="S14" s="109">
        <f>IF('2.IS-Ef'!R59=0,S12,'2.IS-Ef'!R59)</f>
        <v>0</v>
      </c>
      <c r="T14" s="109">
        <f>IF('2.IS-Ef'!S59=0,T12,'2.IS-Ef'!S59)</f>
        <v>0</v>
      </c>
      <c r="U14" s="109">
        <f>IF('2.IS-Ef'!T59=0,U12,'2.IS-Ef'!T59)</f>
        <v>0</v>
      </c>
      <c r="V14" s="109">
        <f>IF('2.IS-Ef'!U59=0,V12,'2.IS-Ef'!U59)</f>
        <v>0</v>
      </c>
      <c r="W14" s="109">
        <f>IF('2.IS-Ef'!V59=0,W12,'2.IS-Ef'!V59)</f>
        <v>0</v>
      </c>
      <c r="X14" s="109">
        <f>IF('2.IS-Ef'!W59=0,X12,'2.IS-Ef'!W59)</f>
        <v>0</v>
      </c>
      <c r="Y14" s="109">
        <f>IF('2.IS-Ef'!X59=0,Y12,'2.IS-Ef'!X59)</f>
        <v>0</v>
      </c>
      <c r="Z14" s="109">
        <f>IF('2.IS-Ef'!Y59=0,Z12,'2.IS-Ef'!Y59)</f>
        <v>0</v>
      </c>
      <c r="AA14" s="109">
        <f>IF('2.IS-Ef'!Z59=0,AA12,'2.IS-Ef'!Z59)</f>
        <v>0</v>
      </c>
      <c r="AB14" s="109">
        <f>IF('2.IS-Ef'!AA59=0,AB12,'2.IS-Ef'!AA59)</f>
        <v>0</v>
      </c>
      <c r="AC14" s="109">
        <f>IF('2.IS-Ef'!AB59=0,AC12,'2.IS-Ef'!AB59)</f>
        <v>0</v>
      </c>
      <c r="AD14" s="109">
        <f>IF('2.IS-Ef'!AC59=0,AD12,'2.IS-Ef'!AC59)</f>
        <v>0</v>
      </c>
      <c r="AE14" s="41"/>
    </row>
    <row r="15" spans="1:37" s="6" customFormat="1" x14ac:dyDescent="0.2">
      <c r="A15" s="221">
        <f>COUNTA(D$7:D15)</f>
        <v>9</v>
      </c>
      <c r="B15" s="103"/>
      <c r="C15" s="103"/>
      <c r="D15" s="103" t="s">
        <v>526</v>
      </c>
      <c r="E15" s="141"/>
      <c r="F15" s="141"/>
      <c r="G15" s="222"/>
      <c r="H15" s="141"/>
      <c r="I15" s="201"/>
      <c r="J15" s="201"/>
      <c r="K15" s="201"/>
      <c r="L15" s="201"/>
      <c r="M15" s="201"/>
      <c r="N15" s="201"/>
      <c r="O15" s="201"/>
      <c r="P15" s="201"/>
      <c r="Q15" s="201"/>
      <c r="R15" s="201"/>
      <c r="S15" s="201"/>
      <c r="T15" s="201"/>
      <c r="U15" s="201"/>
      <c r="V15" s="201"/>
      <c r="W15" s="201"/>
      <c r="X15" s="201"/>
      <c r="Y15" s="201"/>
      <c r="Z15" s="201"/>
      <c r="AA15" s="201"/>
      <c r="AB15" s="201"/>
      <c r="AC15" s="201"/>
      <c r="AD15" s="201"/>
      <c r="AK15" s="1"/>
    </row>
    <row r="16" spans="1:37" s="11" customFormat="1" x14ac:dyDescent="0.2">
      <c r="A16" s="118">
        <f>COUNTA(D$7:D16)</f>
        <v>10</v>
      </c>
      <c r="B16" s="99"/>
      <c r="C16" s="99"/>
      <c r="D16" s="99" t="s">
        <v>134</v>
      </c>
      <c r="E16" s="139"/>
      <c r="F16" s="139" t="s">
        <v>107</v>
      </c>
      <c r="G16" s="223">
        <f>IF(HLOOKUP(IC!$G$15,$J$5:$AD16,ROWS($G$5:$G16),1)=0,1,0)+
  IF(HLOOKUP(IC!$G$13,$J$5:$AD16,ROWS($G$5:$G16),1)=0,1,0)+
  COUNTIF($J16:$O16,#N/A)+
  COUNTIF($J16:$O16,#REF!)+
  COUNTIF($J16:$O16,#NUM!)</f>
        <v>2</v>
      </c>
      <c r="H16" s="139">
        <f>C97</f>
        <v>5</v>
      </c>
      <c r="I16" s="194"/>
      <c r="J16" s="194">
        <f>IF(ESC!F$7=1,SUM(J17:J18),SUM(J25,J26))</f>
        <v>0</v>
      </c>
      <c r="K16" s="194">
        <f>IF(ESC!G$7=1,SUM(K17:K18),SUM(K25,K26))</f>
        <v>0</v>
      </c>
      <c r="L16" s="194">
        <f>IF(ESC!H$7=1,SUM(L17:L18),SUM(L25,L26))</f>
        <v>0</v>
      </c>
      <c r="M16" s="194">
        <f>IF(ESC!I$7=1,SUM(M17:M18),SUM(M25,M26))</f>
        <v>0</v>
      </c>
      <c r="N16" s="194">
        <f>IF(ESC!J$7=1,SUM(N17:N18),SUM(N25,N26))</f>
        <v>0</v>
      </c>
      <c r="O16" s="194">
        <f>IF(ESC!K$7=1,SUM(O17:O18),SUM(O25,O26))</f>
        <v>0</v>
      </c>
      <c r="P16" s="194">
        <f>IF(ESC!L$7=1,SUM(P17:P18),SUM(P25,P26))</f>
        <v>0</v>
      </c>
      <c r="Q16" s="194">
        <f>IF(ESC!M$7=1,SUM(Q17:Q18),SUM(Q25,Q26))</f>
        <v>0</v>
      </c>
      <c r="R16" s="194">
        <f>IF(ESC!N$7=1,SUM(R17:R18),SUM(R25,R26))</f>
        <v>0</v>
      </c>
      <c r="S16" s="194">
        <f>IF(ESC!O$7=1,SUM(S17:S18),SUM(S25,S26))</f>
        <v>0</v>
      </c>
      <c r="T16" s="194">
        <f>IF(ESC!P$7=1,SUM(T17:T18),SUM(T25,T26))</f>
        <v>0</v>
      </c>
      <c r="U16" s="194">
        <f>IF(ESC!Q$7=1,SUM(U17:U18),SUM(U25,U26))</f>
        <v>0</v>
      </c>
      <c r="V16" s="194">
        <f>IF(ESC!R$7=1,SUM(V17:V18),SUM(V25,V26))</f>
        <v>0</v>
      </c>
      <c r="W16" s="194">
        <f>IF(ESC!S$7=1,SUM(W17:W18),SUM(W25,W26))</f>
        <v>0</v>
      </c>
      <c r="X16" s="194">
        <f>IF(ESC!T$7=1,SUM(X17:X18),SUM(X25,X26))</f>
        <v>0</v>
      </c>
      <c r="Y16" s="194">
        <f>IF(ESC!U$7=1,SUM(Y17:Y18),SUM(Y25,Y26))</f>
        <v>0</v>
      </c>
      <c r="Z16" s="194">
        <f>IF(ESC!V$7=1,SUM(Z17:Z18),SUM(Z25,Z26))</f>
        <v>0</v>
      </c>
      <c r="AA16" s="194">
        <f>IF(ESC!W$7=1,SUM(AA17:AA18),SUM(AA25,AA26))</f>
        <v>0</v>
      </c>
      <c r="AB16" s="194">
        <f>IF(ESC!X$7=1,SUM(AB17:AB18),SUM(AB25,AB26))</f>
        <v>0</v>
      </c>
      <c r="AC16" s="194">
        <f>IF(ESC!Y$7=1,SUM(AC17:AC18),SUM(AC25,AC26))</f>
        <v>0</v>
      </c>
      <c r="AD16" s="194">
        <f>IF(ESC!Z$7=1,SUM(AD17:AD18),SUM(AD25,AD26))</f>
        <v>0</v>
      </c>
      <c r="AK16" s="1"/>
    </row>
    <row r="17" spans="1:37" s="6" customFormat="1" x14ac:dyDescent="0.2">
      <c r="A17" s="19">
        <f>COUNTA(D$7:D17)</f>
        <v>11</v>
      </c>
      <c r="B17" s="16"/>
      <c r="C17" s="190">
        <v>161</v>
      </c>
      <c r="D17" s="205" t="str">
        <f>VLOOKUP(C17,Liste!$R$6:$U$121,4,0)</f>
        <v>Directe variabile si fixe captarea AP1, 0,4kV</v>
      </c>
      <c r="E17" s="142"/>
      <c r="F17" s="142" t="s">
        <v>107</v>
      </c>
      <c r="G17" s="224">
        <f>COUNTIF($J17:$O17,#N/A)+
  COUNTIF($J17:$O17,#REF!)+
  COUNTIF($J17:$O17,#NUM!)</f>
        <v>0</v>
      </c>
      <c r="H17" s="142">
        <f>C$100</f>
        <v>6</v>
      </c>
      <c r="I17" s="213"/>
      <c r="J17" s="213">
        <f>IF(ESC!F$7=1,'2.IS-Ef'!I38,
     ROUND( J16*J$35,0))</f>
        <v>0</v>
      </c>
      <c r="K17" s="213">
        <f>IF(ESC!G$7=1,'2.IS-Ef'!J38,
     ROUND( K16*K$35,0))</f>
        <v>0</v>
      </c>
      <c r="L17" s="213">
        <f>IF(ESC!H$7=1,'2.IS-Ef'!K38,
     ROUND( L16*L$35,0))</f>
        <v>0</v>
      </c>
      <c r="M17" s="213">
        <f>IF(ESC!I$7=1,'2.IS-Ef'!L38,
     ROUND( M16*M$35,0))</f>
        <v>0</v>
      </c>
      <c r="N17" s="213">
        <f>IF(ESC!J$7=1,'2.IS-Ef'!M38,
     ROUND( N16*N$35,0))</f>
        <v>0</v>
      </c>
      <c r="O17" s="213">
        <f>IF(ESC!K$7=1,'2.IS-Ef'!N38,
     ROUND( O16*O$35,0))</f>
        <v>0</v>
      </c>
      <c r="P17" s="213">
        <f>IF(ESC!L$7=1,'2.IS-Ef'!O38,
     ROUND( P16*P$35,0))</f>
        <v>0</v>
      </c>
      <c r="Q17" s="213">
        <f>IF(ESC!M$7=1,'2.IS-Ef'!P38,
     ROUND( Q16*Q$35,0))</f>
        <v>0</v>
      </c>
      <c r="R17" s="213">
        <f>IF(ESC!N$7=1,'2.IS-Ef'!Q38,
     ROUND( R16*R$35,0))</f>
        <v>0</v>
      </c>
      <c r="S17" s="213">
        <f>IF(ESC!O$7=1,'2.IS-Ef'!R38,
     ROUND( S16*S$35,0))</f>
        <v>0</v>
      </c>
      <c r="T17" s="213">
        <f>IF(ESC!P$7=1,'2.IS-Ef'!S38,
     ROUND( T16*T$35,0))</f>
        <v>0</v>
      </c>
      <c r="U17" s="213">
        <f>IF(ESC!Q$7=1,'2.IS-Ef'!T38,
     ROUND( U16*U$35,0))</f>
        <v>0</v>
      </c>
      <c r="V17" s="213">
        <f>IF(ESC!R$7=1,'2.IS-Ef'!U38,
     ROUND( V16*V$35,0))</f>
        <v>0</v>
      </c>
      <c r="W17" s="213">
        <f>IF(ESC!S$7=1,'2.IS-Ef'!V38,
     ROUND( W16*W$35,0))</f>
        <v>0</v>
      </c>
      <c r="X17" s="213">
        <f>IF(ESC!T$7=1,'2.IS-Ef'!W38,
     ROUND( X16*X$35,0))</f>
        <v>0</v>
      </c>
      <c r="Y17" s="213">
        <f>IF(ESC!U$7=1,'2.IS-Ef'!X38,
     ROUND( Y16*Y$35,0))</f>
        <v>0</v>
      </c>
      <c r="Z17" s="213">
        <f>IF(ESC!V$7=1,'2.IS-Ef'!Y38,
     ROUND( Z16*Z$35,0))</f>
        <v>0</v>
      </c>
      <c r="AA17" s="213">
        <f>IF(ESC!W$7=1,'2.IS-Ef'!Z38,
     ROUND( AA16*AA$35,0))</f>
        <v>0</v>
      </c>
      <c r="AB17" s="213">
        <f>IF(ESC!X$7=1,'2.IS-Ef'!AA38,
     ROUND( AB16*AB$35,0))</f>
        <v>0</v>
      </c>
      <c r="AC17" s="213">
        <f>IF(ESC!Y$7=1,'2.IS-Ef'!AB38,
     ROUND( AC16*AC$35,0))</f>
        <v>0</v>
      </c>
      <c r="AD17" s="213">
        <f>IF(ESC!Z$7=1,'2.IS-Ef'!AC38,
     ROUND( AD16*AD$35,0))</f>
        <v>0</v>
      </c>
      <c r="AK17" s="1"/>
    </row>
    <row r="18" spans="1:37" s="6" customFormat="1" x14ac:dyDescent="0.2">
      <c r="A18" s="19">
        <f>COUNTA(D$7:D18)</f>
        <v>12</v>
      </c>
      <c r="B18" s="16"/>
      <c r="C18" s="190">
        <v>162</v>
      </c>
      <c r="D18" s="205" t="str">
        <f>VLOOKUP(C18,Liste!$R$6:$U$121,4,0)</f>
        <v>Directe variabile si fixe captarea AP1, 6-10kV</v>
      </c>
      <c r="E18" s="142"/>
      <c r="F18" s="142" t="s">
        <v>107</v>
      </c>
      <c r="G18" s="224">
        <f>COUNTIF($J18:$O18,#N/A)+
  COUNTIF($J18:$O18,#REF!)+
  COUNTIF($J18:$O18,#NUM!)</f>
        <v>0</v>
      </c>
      <c r="H18" s="142">
        <f>C$104</f>
        <v>7</v>
      </c>
      <c r="I18" s="213"/>
      <c r="J18" s="213">
        <f>IF(ESC!F$7=1,'2.IS-Ef'!I39,
      J16-J17)</f>
        <v>0</v>
      </c>
      <c r="K18" s="213">
        <f>IF(ESC!G$7=1,'2.IS-Ef'!J39,
      K16-K17)</f>
        <v>0</v>
      </c>
      <c r="L18" s="213">
        <f>IF(ESC!H$7=1,'2.IS-Ef'!K39,
      L16-L17)</f>
        <v>0</v>
      </c>
      <c r="M18" s="213">
        <f>IF(ESC!I$7=1,'2.IS-Ef'!L39,
      M16-M17)</f>
        <v>0</v>
      </c>
      <c r="N18" s="213">
        <f>IF(ESC!J$7=1,'2.IS-Ef'!M39,
      N16-N17)</f>
        <v>0</v>
      </c>
      <c r="O18" s="213">
        <f>IF(ESC!K$7=1,'2.IS-Ef'!N39,
      O16-O17)</f>
        <v>0</v>
      </c>
      <c r="P18" s="213">
        <f>IF(ESC!L$7=1,'2.IS-Ef'!O39,
      P16-P17)</f>
        <v>0</v>
      </c>
      <c r="Q18" s="213">
        <f>IF(ESC!M$7=1,'2.IS-Ef'!P39,
      Q16-Q17)</f>
        <v>0</v>
      </c>
      <c r="R18" s="213">
        <f>IF(ESC!N$7=1,'2.IS-Ef'!Q39,
      R16-R17)</f>
        <v>0</v>
      </c>
      <c r="S18" s="213">
        <f>IF(ESC!O$7=1,'2.IS-Ef'!R39,
      S16-S17)</f>
        <v>0</v>
      </c>
      <c r="T18" s="213">
        <f>IF(ESC!P$7=1,'2.IS-Ef'!S39,
      T16-T17)</f>
        <v>0</v>
      </c>
      <c r="U18" s="213">
        <f>IF(ESC!Q$7=1,'2.IS-Ef'!T39,
      U16-U17)</f>
        <v>0</v>
      </c>
      <c r="V18" s="213">
        <f>IF(ESC!R$7=1,'2.IS-Ef'!U39,
      V16-V17)</f>
        <v>0</v>
      </c>
      <c r="W18" s="213">
        <f>IF(ESC!S$7=1,'2.IS-Ef'!V39,
      W16-W17)</f>
        <v>0</v>
      </c>
      <c r="X18" s="213">
        <f>IF(ESC!T$7=1,'2.IS-Ef'!W39,
      X16-X17)</f>
        <v>0</v>
      </c>
      <c r="Y18" s="213">
        <f>IF(ESC!U$7=1,'2.IS-Ef'!X39,
      Y16-Y17)</f>
        <v>0</v>
      </c>
      <c r="Z18" s="213">
        <f>IF(ESC!V$7=1,'2.IS-Ef'!Y39,
      Z16-Z17)</f>
        <v>0</v>
      </c>
      <c r="AA18" s="213">
        <f>IF(ESC!W$7=1,'2.IS-Ef'!Z39,
      AA16-AA17)</f>
        <v>0</v>
      </c>
      <c r="AB18" s="213">
        <f>IF(ESC!X$7=1,'2.IS-Ef'!AA39,
      AB16-AB17)</f>
        <v>0</v>
      </c>
      <c r="AC18" s="213">
        <f>IF(ESC!Y$7=1,'2.IS-Ef'!AB39,
      AC16-AC17)</f>
        <v>0</v>
      </c>
      <c r="AD18" s="213">
        <f>IF(ESC!Z$7=1,'2.IS-Ef'!AC39,
      AD16-AD17)</f>
        <v>0</v>
      </c>
      <c r="AK18" s="1"/>
    </row>
    <row r="19" spans="1:37" s="11" customFormat="1" x14ac:dyDescent="0.2">
      <c r="A19" s="118">
        <f>COUNTA(D$7:D19)</f>
        <v>13</v>
      </c>
      <c r="B19" s="99"/>
      <c r="C19" s="99"/>
      <c r="D19" s="99" t="s">
        <v>135</v>
      </c>
      <c r="E19" s="139"/>
      <c r="F19" s="139" t="s">
        <v>107</v>
      </c>
      <c r="G19" s="223">
        <f>COUNTIF($J19:$O19,#N/A)+
  COUNTIF($J19:$O19,#REF!)+
  COUNTIF($J19:$O19,#NUM!)</f>
        <v>0</v>
      </c>
      <c r="H19" s="139">
        <f>C$108</f>
        <v>8</v>
      </c>
      <c r="I19" s="194"/>
      <c r="J19" s="194">
        <f>IF(ESC!F$7=1,SUM(J20:J21),ROUND(J$16*J$40,0))</f>
        <v>0</v>
      </c>
      <c r="K19" s="194">
        <f>IF(ESC!G$7=1,SUM(K20:K21),ROUND(K$16*K$40,0))</f>
        <v>0</v>
      </c>
      <c r="L19" s="194">
        <f>IF(ESC!H$7=1,SUM(L20:L21),ROUND(L$16*L$40,0))</f>
        <v>0</v>
      </c>
      <c r="M19" s="194">
        <f>IF(ESC!I$7=1,SUM(M20:M21),ROUND(M$16*M$40,0))</f>
        <v>0</v>
      </c>
      <c r="N19" s="194">
        <f>IF(ESC!J$7=1,SUM(N20:N21),ROUND(N$16*N$40,0))</f>
        <v>0</v>
      </c>
      <c r="O19" s="194">
        <f>IF(ESC!K$7=1,SUM(O20:O21),ROUND(O$16*O$40,0))</f>
        <v>0</v>
      </c>
      <c r="P19" s="194">
        <f>IF(ESC!L$7=1,SUM(P20:P21),ROUND(P$16*P$40,0))</f>
        <v>0</v>
      </c>
      <c r="Q19" s="194">
        <f>IF(ESC!M$7=1,SUM(Q20:Q21),ROUND(Q$16*Q$40,0))</f>
        <v>0</v>
      </c>
      <c r="R19" s="194">
        <f>IF(ESC!N$7=1,SUM(R20:R21),ROUND(R$16*R$40,0))</f>
        <v>0</v>
      </c>
      <c r="S19" s="194">
        <f>IF(ESC!O$7=1,SUM(S20:S21),ROUND(S$16*S$40,0))</f>
        <v>0</v>
      </c>
      <c r="T19" s="194">
        <f>IF(ESC!P$7=1,SUM(T20:T21),ROUND(T$16*T$40,0))</f>
        <v>0</v>
      </c>
      <c r="U19" s="194">
        <f>IF(ESC!Q$7=1,SUM(U20:U21),ROUND(U$16*U$40,0))</f>
        <v>0</v>
      </c>
      <c r="V19" s="194">
        <f>IF(ESC!R$7=1,SUM(V20:V21),ROUND(V$16*V$40,0))</f>
        <v>0</v>
      </c>
      <c r="W19" s="194">
        <f>IF(ESC!S$7=1,SUM(W20:W21),ROUND(W$16*W$40,0))</f>
        <v>0</v>
      </c>
      <c r="X19" s="194">
        <f>IF(ESC!T$7=1,SUM(X20:X21),ROUND(X$16*X$40,0))</f>
        <v>0</v>
      </c>
      <c r="Y19" s="194">
        <f>IF(ESC!U$7=1,SUM(Y20:Y21),ROUND(Y$16*Y$40,0))</f>
        <v>0</v>
      </c>
      <c r="Z19" s="194">
        <f>IF(ESC!V$7=1,SUM(Z20:Z21),ROUND(Z$16*Z$40,0))</f>
        <v>0</v>
      </c>
      <c r="AA19" s="194">
        <f>IF(ESC!W$7=1,SUM(AA20:AA21),ROUND(AA$16*AA$40,0))</f>
        <v>0</v>
      </c>
      <c r="AB19" s="194">
        <f>IF(ESC!X$7=1,SUM(AB20:AB21),ROUND(AB$16*AB$40,0))</f>
        <v>0</v>
      </c>
      <c r="AC19" s="194">
        <f>IF(ESC!Y$7=1,SUM(AC20:AC21),ROUND(AC$16*AC$40,0))</f>
        <v>0</v>
      </c>
      <c r="AD19" s="194">
        <f>IF(ESC!Z$7=1,SUM(AD20:AD21),ROUND(AD$16*AD$40,0))</f>
        <v>0</v>
      </c>
      <c r="AK19" s="1"/>
    </row>
    <row r="20" spans="1:37" s="6" customFormat="1" x14ac:dyDescent="0.2">
      <c r="A20" s="19">
        <f>COUNTA(D$7:D20)</f>
        <v>14</v>
      </c>
      <c r="B20" s="16"/>
      <c r="C20" s="190">
        <v>191</v>
      </c>
      <c r="D20" s="205" t="str">
        <f>VLOOKUP(C20,Liste!$R$6:$U$121,4,0)</f>
        <v>Directe variabile si fixe tratare AB1, 0,4kV</v>
      </c>
      <c r="E20" s="142"/>
      <c r="F20" s="142" t="s">
        <v>107</v>
      </c>
      <c r="G20" s="224">
        <f>COUNTIF($J20:$O20,#N/A)+
  COUNTIF($J20:$O20,#REF!)+
  COUNTIF($J20:$O20,#NUM!)</f>
        <v>0</v>
      </c>
      <c r="H20" s="142">
        <f>C$100</f>
        <v>6</v>
      </c>
      <c r="I20" s="213"/>
      <c r="J20" s="213">
        <f>IF(ESC!F$7=1,'2.IS-Ef'!I41,
     ROUND( J19*J$36,0))</f>
        <v>0</v>
      </c>
      <c r="K20" s="213">
        <f>IF(ESC!G$7=1,'2.IS-Ef'!J41,
     ROUND( K19*K$36,0))</f>
        <v>0</v>
      </c>
      <c r="L20" s="213">
        <f>IF(ESC!H$7=1,'2.IS-Ef'!K41,
     ROUND( L19*L$36,0))</f>
        <v>0</v>
      </c>
      <c r="M20" s="213">
        <f>IF(ESC!I$7=1,'2.IS-Ef'!L41,
     ROUND( M19*M$36,0))</f>
        <v>0</v>
      </c>
      <c r="N20" s="213">
        <f>IF(ESC!J$7=1,'2.IS-Ef'!M41,
     ROUND( N19*N$36,0))</f>
        <v>0</v>
      </c>
      <c r="O20" s="213">
        <f>IF(ESC!K$7=1,'2.IS-Ef'!N41,
     ROUND( O19*O$36,0))</f>
        <v>0</v>
      </c>
      <c r="P20" s="213">
        <f>IF(ESC!L$7=1,'2.IS-Ef'!O41,
     ROUND( P19*P$36,0))</f>
        <v>0</v>
      </c>
      <c r="Q20" s="213">
        <f>IF(ESC!M$7=1,'2.IS-Ef'!P41,
     ROUND( Q19*Q$36,0))</f>
        <v>0</v>
      </c>
      <c r="R20" s="213">
        <f>IF(ESC!N$7=1,'2.IS-Ef'!Q41,
     ROUND( R19*R$36,0))</f>
        <v>0</v>
      </c>
      <c r="S20" s="213">
        <f>IF(ESC!O$7=1,'2.IS-Ef'!R41,
     ROUND( S19*S$36,0))</f>
        <v>0</v>
      </c>
      <c r="T20" s="213">
        <f>IF(ESC!P$7=1,'2.IS-Ef'!S41,
     ROUND( T19*T$36,0))</f>
        <v>0</v>
      </c>
      <c r="U20" s="213">
        <f>IF(ESC!Q$7=1,'2.IS-Ef'!T41,
     ROUND( U19*U$36,0))</f>
        <v>0</v>
      </c>
      <c r="V20" s="213">
        <f>IF(ESC!R$7=1,'2.IS-Ef'!U41,
     ROUND( V19*V$36,0))</f>
        <v>0</v>
      </c>
      <c r="W20" s="213">
        <f>IF(ESC!S$7=1,'2.IS-Ef'!V41,
     ROUND( W19*W$36,0))</f>
        <v>0</v>
      </c>
      <c r="X20" s="213">
        <f>IF(ESC!T$7=1,'2.IS-Ef'!W41,
     ROUND( X19*X$36,0))</f>
        <v>0</v>
      </c>
      <c r="Y20" s="213">
        <f>IF(ESC!U$7=1,'2.IS-Ef'!X41,
     ROUND( Y19*Y$36,0))</f>
        <v>0</v>
      </c>
      <c r="Z20" s="213">
        <f>IF(ESC!V$7=1,'2.IS-Ef'!Y41,
     ROUND( Z19*Z$36,0))</f>
        <v>0</v>
      </c>
      <c r="AA20" s="213">
        <f>IF(ESC!W$7=1,'2.IS-Ef'!Z41,
     ROUND( AA19*AA$36,0))</f>
        <v>0</v>
      </c>
      <c r="AB20" s="213">
        <f>IF(ESC!X$7=1,'2.IS-Ef'!AA41,
     ROUND( AB19*AB$36,0))</f>
        <v>0</v>
      </c>
      <c r="AC20" s="213">
        <f>IF(ESC!Y$7=1,'2.IS-Ef'!AB41,
     ROUND( AC19*AC$36,0))</f>
        <v>0</v>
      </c>
      <c r="AD20" s="213">
        <f>IF(ESC!Z$7=1,'2.IS-Ef'!AC41,
     ROUND( AD19*AD$36,0))</f>
        <v>0</v>
      </c>
    </row>
    <row r="21" spans="1:37" s="6" customFormat="1" x14ac:dyDescent="0.2">
      <c r="A21" s="171">
        <f>COUNTA(D$7:D21)</f>
        <v>15</v>
      </c>
      <c r="B21" s="107"/>
      <c r="C21" s="191">
        <v>192</v>
      </c>
      <c r="D21" s="205" t="str">
        <f>VLOOKUP(C21,Liste!$R$6:$U$121,4,0)</f>
        <v>Directe variabile si fixe tratare AB1, 6-10kV</v>
      </c>
      <c r="E21" s="143"/>
      <c r="F21" s="143" t="s">
        <v>107</v>
      </c>
      <c r="G21" s="225">
        <f>COUNTIF($J21:$O21,#N/A)+
  COUNTIF($J21:$O21,#REF!)+
  COUNTIF($J21:$O21,#NUM!)</f>
        <v>0</v>
      </c>
      <c r="H21" s="142">
        <f>C$104</f>
        <v>7</v>
      </c>
      <c r="I21" s="213"/>
      <c r="J21" s="213">
        <f>IF(ESC!F$7=1,'2.IS-Ef'!I42,
      J19-J20)</f>
        <v>0</v>
      </c>
      <c r="K21" s="213">
        <f>IF(ESC!G$7=1,'2.IS-Ef'!J42,
      K19-K20)</f>
        <v>0</v>
      </c>
      <c r="L21" s="213">
        <f>IF(ESC!H$7=1,'2.IS-Ef'!K42,
      L19-L20)</f>
        <v>0</v>
      </c>
      <c r="M21" s="213">
        <f>IF(ESC!I$7=1,'2.IS-Ef'!L42,
      M19-M20)</f>
        <v>0</v>
      </c>
      <c r="N21" s="213">
        <f>IF(ESC!J$7=1,'2.IS-Ef'!M42,
      N19-N20)</f>
        <v>0</v>
      </c>
      <c r="O21" s="213">
        <f>IF(ESC!K$7=1,'2.IS-Ef'!N42,
      O19-O20)</f>
        <v>0</v>
      </c>
      <c r="P21" s="213">
        <f>IF(ESC!L$7=1,'2.IS-Ef'!O42,
      P19-P20)</f>
        <v>0</v>
      </c>
      <c r="Q21" s="213">
        <f>IF(ESC!M$7=1,'2.IS-Ef'!P42,
      Q19-Q20)</f>
        <v>0</v>
      </c>
      <c r="R21" s="213">
        <f>IF(ESC!N$7=1,'2.IS-Ef'!Q42,
      R19-R20)</f>
        <v>0</v>
      </c>
      <c r="S21" s="213">
        <f>IF(ESC!O$7=1,'2.IS-Ef'!R42,
      S19-S20)</f>
        <v>0</v>
      </c>
      <c r="T21" s="213">
        <f>IF(ESC!P$7=1,'2.IS-Ef'!S42,
      T19-T20)</f>
        <v>0</v>
      </c>
      <c r="U21" s="213">
        <f>IF(ESC!Q$7=1,'2.IS-Ef'!T42,
      U19-U20)</f>
        <v>0</v>
      </c>
      <c r="V21" s="213">
        <f>IF(ESC!R$7=1,'2.IS-Ef'!U42,
      V19-V20)</f>
        <v>0</v>
      </c>
      <c r="W21" s="213">
        <f>IF(ESC!S$7=1,'2.IS-Ef'!V42,
      W19-W20)</f>
        <v>0</v>
      </c>
      <c r="X21" s="213">
        <f>IF(ESC!T$7=1,'2.IS-Ef'!W42,
      X19-X20)</f>
        <v>0</v>
      </c>
      <c r="Y21" s="213">
        <f>IF(ESC!U$7=1,'2.IS-Ef'!X42,
      Y19-Y20)</f>
        <v>0</v>
      </c>
      <c r="Z21" s="213">
        <f>IF(ESC!V$7=1,'2.IS-Ef'!Y42,
      Z19-Z20)</f>
        <v>0</v>
      </c>
      <c r="AA21" s="213">
        <f>IF(ESC!W$7=1,'2.IS-Ef'!Z42,
      AA19-AA20)</f>
        <v>0</v>
      </c>
      <c r="AB21" s="213">
        <f>IF(ESC!X$7=1,'2.IS-Ef'!AA42,
      AB19-AB20)</f>
        <v>0</v>
      </c>
      <c r="AC21" s="213">
        <f>IF(ESC!Y$7=1,'2.IS-Ef'!AB42,
      AC19-AC20)</f>
        <v>0</v>
      </c>
      <c r="AD21" s="213">
        <f>IF(ESC!Z$7=1,'2.IS-Ef'!AC42,
      AD19-AD20)</f>
        <v>0</v>
      </c>
    </row>
    <row r="22" spans="1:37" s="11" customFormat="1" x14ac:dyDescent="0.2">
      <c r="A22" s="118">
        <f>COUNTA(D$7:D22)</f>
        <v>16</v>
      </c>
      <c r="B22" s="99"/>
      <c r="C22" s="99"/>
      <c r="D22" s="99" t="s">
        <v>136</v>
      </c>
      <c r="E22" s="139"/>
      <c r="F22" s="139" t="s">
        <v>107</v>
      </c>
      <c r="G22" s="223">
        <f>IF(HLOOKUP(IC!$G$15,$J$5:$AD22,ROWS($G$5:$G22),1)=0,1,0)+
  IF(HLOOKUP(IC!$G$13,$J$5:$AD22,ROWS($G$5:$G22),1)=0,1,0)+
  COUNTIF($J22:$O22,#N/A)+
  COUNTIF($J22:$O22,#REF!)+
  COUNTIF($J22:$O22,#NUM!)</f>
        <v>2</v>
      </c>
      <c r="H22" s="139">
        <f>C$108</f>
        <v>8</v>
      </c>
      <c r="I22" s="194"/>
      <c r="J22" s="194">
        <f>IF(ESC!F$7=1,SUM(J23:J24),
       ROUND(J$16*J$41,0))</f>
        <v>0</v>
      </c>
      <c r="K22" s="194">
        <f>IF(ESC!G$7=1,SUM(K23:K24),
       ROUND(K$16*K$41,0))</f>
        <v>0</v>
      </c>
      <c r="L22" s="194">
        <f>IF(ESC!H$7=1,SUM(L23:L24),
       ROUND(L$16*L$41,0))</f>
        <v>0</v>
      </c>
      <c r="M22" s="194">
        <f>IF(ESC!I$7=1,SUM(M23:M24),
       ROUND(M$16*M$41,0))</f>
        <v>0</v>
      </c>
      <c r="N22" s="194">
        <f>IF(ESC!J$7=1,SUM(N23:N24),
       ROUND(N$16*N$41,0))</f>
        <v>0</v>
      </c>
      <c r="O22" s="194">
        <f>IF(ESC!K$7=1,SUM(O23:O24),
       ROUND(O$16*O$41,0))</f>
        <v>0</v>
      </c>
      <c r="P22" s="194">
        <f>IF(ESC!L$7=1,SUM(P23:P24),
       ROUND(P$16*P$41,0))</f>
        <v>0</v>
      </c>
      <c r="Q22" s="194">
        <f>IF(ESC!M$7=1,SUM(Q23:Q24),
       ROUND(Q$16*Q$41,0))</f>
        <v>0</v>
      </c>
      <c r="R22" s="194">
        <f>IF(ESC!N$7=1,SUM(R23:R24),
       ROUND(R$16*R$41,0))</f>
        <v>0</v>
      </c>
      <c r="S22" s="194">
        <f>IF(ESC!O$7=1,SUM(S23:S24),
       ROUND(S$16*S$41,0))</f>
        <v>0</v>
      </c>
      <c r="T22" s="194">
        <f>IF(ESC!P$7=1,SUM(T23:T24),
       ROUND(T$16*T$41,0))</f>
        <v>0</v>
      </c>
      <c r="U22" s="194">
        <f>IF(ESC!Q$7=1,SUM(U23:U24),
       ROUND(U$16*U$41,0))</f>
        <v>0</v>
      </c>
      <c r="V22" s="194">
        <f>IF(ESC!R$7=1,SUM(V23:V24),
       ROUND(V$16*V$41,0))</f>
        <v>0</v>
      </c>
      <c r="W22" s="194">
        <f>IF(ESC!S$7=1,SUM(W23:W24),
       ROUND(W$16*W$41,0))</f>
        <v>0</v>
      </c>
      <c r="X22" s="194">
        <f>IF(ESC!T$7=1,SUM(X23:X24),
       ROUND(X$16*X$41,0))</f>
        <v>0</v>
      </c>
      <c r="Y22" s="194">
        <f>IF(ESC!U$7=1,SUM(Y23:Y24),
       ROUND(Y$16*Y$41,0))</f>
        <v>0</v>
      </c>
      <c r="Z22" s="194">
        <f>IF(ESC!V$7=1,SUM(Z23:Z24),
       ROUND(Z$16*Z$41,0))</f>
        <v>0</v>
      </c>
      <c r="AA22" s="194">
        <f>IF(ESC!W$7=1,SUM(AA23:AA24),
       ROUND(AA$16*AA$41,0))</f>
        <v>0</v>
      </c>
      <c r="AB22" s="194">
        <f>IF(ESC!X$7=1,SUM(AB23:AB24),
       ROUND(AB$16*AB$41,0))</f>
        <v>0</v>
      </c>
      <c r="AC22" s="194">
        <f>IF(ESC!Y$7=1,SUM(AC23:AC24),
       ROUND(AC$16*AC$41,0))</f>
        <v>0</v>
      </c>
      <c r="AD22" s="194">
        <f>IF(ESC!Z$7=1,SUM(AD23:AD24),
       ROUND(AD$16*AD$41,0))</f>
        <v>0</v>
      </c>
    </row>
    <row r="23" spans="1:37" s="6" customFormat="1" x14ac:dyDescent="0.2">
      <c r="A23" s="19">
        <f>COUNTA(D$7:D23)</f>
        <v>17</v>
      </c>
      <c r="B23" s="16"/>
      <c r="C23" s="190">
        <v>301</v>
      </c>
      <c r="D23" s="205" t="str">
        <f>VLOOKUP(C23,Liste!$R$6:$U$121,4,0)</f>
        <v>Directe variabile si fixe pomparea AP1, 0,4kV</v>
      </c>
      <c r="E23" s="142"/>
      <c r="F23" s="142" t="s">
        <v>107</v>
      </c>
      <c r="G23" s="224">
        <f>COUNTIF($J23:$O23,#N/A)+
  COUNTIF($J23:$O23,#REF!)+
  COUNTIF($J23:$O23,#NUM!)</f>
        <v>0</v>
      </c>
      <c r="H23" s="142">
        <f>C$100</f>
        <v>6</v>
      </c>
      <c r="I23" s="213"/>
      <c r="J23" s="213">
        <f>IF(ESC!F$7=1,'2.IS-Ef'!I44,
     ROUND( J22*$J37,0))</f>
        <v>0</v>
      </c>
      <c r="K23" s="213">
        <f>IF(ESC!G$7=1,'2.IS-Ef'!J44,
     ROUND( K22*$J37,0))</f>
        <v>0</v>
      </c>
      <c r="L23" s="213">
        <f>IF(ESC!H$7=1,'2.IS-Ef'!K44,
     ROUND( L22*$J37,0))</f>
        <v>0</v>
      </c>
      <c r="M23" s="213">
        <f>IF(ESC!I$7=1,'2.IS-Ef'!L44,
     ROUND( M22*$J37,0))</f>
        <v>0</v>
      </c>
      <c r="N23" s="213">
        <f>IF(ESC!J$7=1,'2.IS-Ef'!M44,
     ROUND( N22*$J37,0))</f>
        <v>0</v>
      </c>
      <c r="O23" s="213">
        <f>IF(ESC!K$7=1,'2.IS-Ef'!N44,
     ROUND( O22*$J37,0))</f>
        <v>0</v>
      </c>
      <c r="P23" s="213">
        <f>IF(ESC!L$7=1,'2.IS-Ef'!O44,
     ROUND( P22*$J37,0))</f>
        <v>0</v>
      </c>
      <c r="Q23" s="213">
        <f>IF(ESC!M$7=1,'2.IS-Ef'!P44,
     ROUND( Q22*$J37,0))</f>
        <v>0</v>
      </c>
      <c r="R23" s="213">
        <f>IF(ESC!N$7=1,'2.IS-Ef'!Q44,
     ROUND( R22*$J37,0))</f>
        <v>0</v>
      </c>
      <c r="S23" s="213">
        <f>IF(ESC!O$7=1,'2.IS-Ef'!R44,
     ROUND( S22*$J37,0))</f>
        <v>0</v>
      </c>
      <c r="T23" s="213">
        <f>IF(ESC!P$7=1,'2.IS-Ef'!S44,
     ROUND( T22*$J37,0))</f>
        <v>0</v>
      </c>
      <c r="U23" s="213">
        <f>IF(ESC!Q$7=1,'2.IS-Ef'!T44,
     ROUND( U22*$J37,0))</f>
        <v>0</v>
      </c>
      <c r="V23" s="213">
        <f>IF(ESC!R$7=1,'2.IS-Ef'!U44,
     ROUND( V22*$J37,0))</f>
        <v>0</v>
      </c>
      <c r="W23" s="213">
        <f>IF(ESC!S$7=1,'2.IS-Ef'!V44,
     ROUND( W22*$J37,0))</f>
        <v>0</v>
      </c>
      <c r="X23" s="213">
        <f>IF(ESC!T$7=1,'2.IS-Ef'!W44,
     ROUND( X22*$J37,0))</f>
        <v>0</v>
      </c>
      <c r="Y23" s="213">
        <f>IF(ESC!U$7=1,'2.IS-Ef'!X44,
     ROUND( Y22*$J37,0))</f>
        <v>0</v>
      </c>
      <c r="Z23" s="213">
        <f>IF(ESC!V$7=1,'2.IS-Ef'!Y44,
     ROUND( Z22*$J37,0))</f>
        <v>0</v>
      </c>
      <c r="AA23" s="213">
        <f>IF(ESC!W$7=1,'2.IS-Ef'!Z44,
     ROUND( AA22*$J37,0))</f>
        <v>0</v>
      </c>
      <c r="AB23" s="213">
        <f>IF(ESC!X$7=1,'2.IS-Ef'!AA44,
     ROUND( AB22*$J37,0))</f>
        <v>0</v>
      </c>
      <c r="AC23" s="213">
        <f>IF(ESC!Y$7=1,'2.IS-Ef'!AB44,
     ROUND( AC22*$J37,0))</f>
        <v>0</v>
      </c>
      <c r="AD23" s="213">
        <f>IF(ESC!Z$7=1,'2.IS-Ef'!AC44,
     ROUND( AD22*$J37,0))</f>
        <v>0</v>
      </c>
    </row>
    <row r="24" spans="1:37" s="6" customFormat="1" x14ac:dyDescent="0.2">
      <c r="A24" s="171">
        <f>COUNTA(D$7:D24)</f>
        <v>18</v>
      </c>
      <c r="B24" s="107"/>
      <c r="C24" s="191">
        <v>302</v>
      </c>
      <c r="D24" s="205" t="str">
        <f>VLOOKUP(C24,Liste!$R$6:$U$121,4,0)</f>
        <v>Directe variabile si fixe pomparea AP1, 6-10kV</v>
      </c>
      <c r="E24" s="143"/>
      <c r="F24" s="143" t="s">
        <v>107</v>
      </c>
      <c r="G24" s="224">
        <f>COUNTIF($J24:$O24,#N/A)+
  COUNTIF($J24:$O24,#REF!)+
  COUNTIF($J24:$O24,#NUM!)</f>
        <v>0</v>
      </c>
      <c r="H24" s="142">
        <f>C$104</f>
        <v>7</v>
      </c>
      <c r="I24" s="213"/>
      <c r="J24" s="213">
        <f>IF(ESC!F$7=1,'2.IS-Ef'!I45,
      J22-J23)</f>
        <v>0</v>
      </c>
      <c r="K24" s="213">
        <f>IF(ESC!G$7=1,'2.IS-Ef'!J45,
      K22-K23)</f>
        <v>0</v>
      </c>
      <c r="L24" s="213">
        <f>IF(ESC!H$7=1,'2.IS-Ef'!K45,
      L22-L23)</f>
        <v>0</v>
      </c>
      <c r="M24" s="213">
        <f>IF(ESC!I$7=1,'2.IS-Ef'!L45,
      M22-M23)</f>
        <v>0</v>
      </c>
      <c r="N24" s="213">
        <f>IF(ESC!J$7=1,'2.IS-Ef'!M45,
      N22-N23)</f>
        <v>0</v>
      </c>
      <c r="O24" s="213">
        <f>IF(ESC!K$7=1,'2.IS-Ef'!N45,
      O22-O23)</f>
        <v>0</v>
      </c>
      <c r="P24" s="213">
        <f>IF(ESC!L$7=1,'2.IS-Ef'!O45,
      P22-P23)</f>
        <v>0</v>
      </c>
      <c r="Q24" s="213">
        <f>IF(ESC!M$7=1,'2.IS-Ef'!P45,
      Q22-Q23)</f>
        <v>0</v>
      </c>
      <c r="R24" s="213">
        <f>IF(ESC!N$7=1,'2.IS-Ef'!Q45,
      R22-R23)</f>
        <v>0</v>
      </c>
      <c r="S24" s="213">
        <f>IF(ESC!O$7=1,'2.IS-Ef'!R45,
      S22-S23)</f>
        <v>0</v>
      </c>
      <c r="T24" s="213">
        <f>IF(ESC!P$7=1,'2.IS-Ef'!S45,
      T22-T23)</f>
        <v>0</v>
      </c>
      <c r="U24" s="213">
        <f>IF(ESC!Q$7=1,'2.IS-Ef'!T45,
      U22-U23)</f>
        <v>0</v>
      </c>
      <c r="V24" s="213">
        <f>IF(ESC!R$7=1,'2.IS-Ef'!U45,
      V22-V23)</f>
        <v>0</v>
      </c>
      <c r="W24" s="213">
        <f>IF(ESC!S$7=1,'2.IS-Ef'!V45,
      W22-W23)</f>
        <v>0</v>
      </c>
      <c r="X24" s="213">
        <f>IF(ESC!T$7=1,'2.IS-Ef'!W45,
      X22-X23)</f>
        <v>0</v>
      </c>
      <c r="Y24" s="213">
        <f>IF(ESC!U$7=1,'2.IS-Ef'!X45,
      Y22-Y23)</f>
        <v>0</v>
      </c>
      <c r="Z24" s="213">
        <f>IF(ESC!V$7=1,'2.IS-Ef'!Y45,
      Z22-Z23)</f>
        <v>0</v>
      </c>
      <c r="AA24" s="213">
        <f>IF(ESC!W$7=1,'2.IS-Ef'!Z45,
      AA22-AA23)</f>
        <v>0</v>
      </c>
      <c r="AB24" s="213">
        <f>IF(ESC!X$7=1,'2.IS-Ef'!AA45,
      AB22-AB23)</f>
        <v>0</v>
      </c>
      <c r="AC24" s="213">
        <f>IF(ESC!Y$7=1,'2.IS-Ef'!AB45,
      AC22-AC23)</f>
        <v>0</v>
      </c>
      <c r="AD24" s="213">
        <f>IF(ESC!Z$7=1,'2.IS-Ef'!AC45,
      AD22-AD23)</f>
        <v>0</v>
      </c>
    </row>
    <row r="25" spans="1:37" s="11" customFormat="1" x14ac:dyDescent="0.2">
      <c r="A25" s="117">
        <f>COUNTA(D$7:D25)</f>
        <v>19</v>
      </c>
      <c r="B25" s="116"/>
      <c r="C25" s="116"/>
      <c r="D25" s="117" t="s">
        <v>137</v>
      </c>
      <c r="E25" s="144"/>
      <c r="F25" s="144" t="s">
        <v>107</v>
      </c>
      <c r="G25" s="226">
        <f>IF(HLOOKUP(IC!$G$15,$J$5:$AD25,ROWS($G$5:$G25),1)=0,1,0)+
  IF(HLOOKUP(IC!$G$13,$J$5:$AD25,ROWS($G$5:$G25),1)=0,1,0)+
  COUNTIF($J25:$O25,#N/A)+
  COUNTIF($J25:$O25,#REF!)+
  COUNTIF($J25:$O25,#NUM!)</f>
        <v>2</v>
      </c>
      <c r="H25" s="144" t="str">
        <f>"=rd."&amp;A$8</f>
        <v>=rd.2</v>
      </c>
      <c r="I25" s="206"/>
      <c r="J25" s="206">
        <f>J8</f>
        <v>0</v>
      </c>
      <c r="K25" s="206">
        <f t="shared" ref="K25:AD25" si="13">K8</f>
        <v>0</v>
      </c>
      <c r="L25" s="206">
        <f t="shared" si="13"/>
        <v>0</v>
      </c>
      <c r="M25" s="206">
        <f t="shared" si="13"/>
        <v>0</v>
      </c>
      <c r="N25" s="206">
        <f t="shared" si="13"/>
        <v>0</v>
      </c>
      <c r="O25" s="206">
        <f t="shared" si="13"/>
        <v>0</v>
      </c>
      <c r="P25" s="206">
        <f t="shared" si="13"/>
        <v>0</v>
      </c>
      <c r="Q25" s="206">
        <f t="shared" si="13"/>
        <v>0</v>
      </c>
      <c r="R25" s="206">
        <f t="shared" si="13"/>
        <v>0</v>
      </c>
      <c r="S25" s="206">
        <f t="shared" si="13"/>
        <v>0</v>
      </c>
      <c r="T25" s="206">
        <f t="shared" si="13"/>
        <v>0</v>
      </c>
      <c r="U25" s="206">
        <f t="shared" si="13"/>
        <v>0</v>
      </c>
      <c r="V25" s="206">
        <f t="shared" si="13"/>
        <v>0</v>
      </c>
      <c r="W25" s="206">
        <f t="shared" si="13"/>
        <v>0</v>
      </c>
      <c r="X25" s="206">
        <f t="shared" si="13"/>
        <v>0</v>
      </c>
      <c r="Y25" s="206">
        <f t="shared" si="13"/>
        <v>0</v>
      </c>
      <c r="Z25" s="206">
        <f t="shared" si="13"/>
        <v>0</v>
      </c>
      <c r="AA25" s="206">
        <f t="shared" si="13"/>
        <v>0</v>
      </c>
      <c r="AB25" s="206">
        <f t="shared" si="13"/>
        <v>0</v>
      </c>
      <c r="AC25" s="206">
        <f t="shared" si="13"/>
        <v>0</v>
      </c>
      <c r="AD25" s="206">
        <f t="shared" si="13"/>
        <v>0</v>
      </c>
    </row>
    <row r="26" spans="1:37" s="11" customFormat="1" x14ac:dyDescent="0.2">
      <c r="A26" s="117">
        <f>COUNTA(D$7:D26)</f>
        <v>20</v>
      </c>
      <c r="B26" s="116"/>
      <c r="C26" s="116"/>
      <c r="D26" s="117" t="s">
        <v>138</v>
      </c>
      <c r="E26" s="144"/>
      <c r="F26" s="144" t="s">
        <v>107</v>
      </c>
      <c r="G26" s="226">
        <f>IF(HLOOKUP(IC!$G$15,$J$5:$AD26,ROWS($G$5:$G26),1)=0,1,0)+
  IF(HLOOKUP(IC!$G$13,$J$5:$AD26,ROWS($G$5:$G26),1)=0,1,0)+
  COUNTIF($J26:$O26,#N/A)+
  COUNTIF($J26:$O26,#REF!)+
  COUNTIF($J26:$O26,#NUM!)</f>
        <v>2</v>
      </c>
      <c r="H26" s="144">
        <f>C111</f>
        <v>9</v>
      </c>
      <c r="I26" s="206"/>
      <c r="J26" s="206">
        <f>IF(ESC!F$7=1,'2.IS-Ef'!I47,
      IF('3.IS-Pr'!I47&lt;&gt;0,'3.IS-Pr'!I47,
            IF('3.IS-Pr'!I81&lt;&gt;0,J$44*'3.IS-Pr'!I$81*365*24,
                 I26)))</f>
        <v>0</v>
      </c>
      <c r="K26" s="206">
        <f>IF(ESC!G$7=1,'2.IS-Ef'!J47,
      IF('3.IS-Pr'!J47&lt;&gt;0,'3.IS-Pr'!J47,
            IF('3.IS-Pr'!J81&lt;&gt;0,K$44*'3.IS-Pr'!J$81*365*24,
                 J26)))</f>
        <v>0</v>
      </c>
      <c r="L26" s="206">
        <f>IF(ESC!H$7=1,'2.IS-Ef'!K47,
      IF('3.IS-Pr'!K47&lt;&gt;0,'3.IS-Pr'!K47,
            IF('3.IS-Pr'!K81&lt;&gt;0,L$44*'3.IS-Pr'!K$81*365*24,
                 K26)))</f>
        <v>0</v>
      </c>
      <c r="M26" s="206">
        <f>IF(ESC!I$7=1,'2.IS-Ef'!L47,
      IF('3.IS-Pr'!L47&lt;&gt;0,'3.IS-Pr'!L47,
            IF('3.IS-Pr'!L81&lt;&gt;0,M$44*'3.IS-Pr'!L$81*365*24,
                 L26)))</f>
        <v>0</v>
      </c>
      <c r="N26" s="206">
        <f>IF(ESC!J$7=1,'2.IS-Ef'!M47,
      IF('3.IS-Pr'!M47&lt;&gt;0,'3.IS-Pr'!M47,
            IF('3.IS-Pr'!M81&lt;&gt;0,N$44*'3.IS-Pr'!M$81*365*24,
                 M26)))</f>
        <v>0</v>
      </c>
      <c r="O26" s="206">
        <f>IF(ESC!K$7=1,'2.IS-Ef'!N47,
      IF('3.IS-Pr'!N47&lt;&gt;0,'3.IS-Pr'!N47,
            IF('3.IS-Pr'!N81&lt;&gt;0,O$44*'3.IS-Pr'!N$81*365*24,
                 N26)))</f>
        <v>0</v>
      </c>
      <c r="P26" s="206">
        <f>IF(ESC!L$7=1,'2.IS-Ef'!O47,
      IF('3.IS-Pr'!O47&lt;&gt;0,'3.IS-Pr'!O47,
            IF('3.IS-Pr'!O81&lt;&gt;0,P$44*'3.IS-Pr'!O$81*365*24,
                 O26)))</f>
        <v>0</v>
      </c>
      <c r="Q26" s="206">
        <f>IF(ESC!M$7=1,'2.IS-Ef'!P47,
      IF('3.IS-Pr'!P47&lt;&gt;0,'3.IS-Pr'!P47,
            IF('3.IS-Pr'!P81&lt;&gt;0,Q$44*'3.IS-Pr'!P$81*365*24,
                 P26)))</f>
        <v>0</v>
      </c>
      <c r="R26" s="206">
        <f>IF(ESC!N$7=1,'2.IS-Ef'!Q47,
      IF('3.IS-Pr'!Q47&lt;&gt;0,'3.IS-Pr'!Q47,
            IF('3.IS-Pr'!Q81&lt;&gt;0,R$44*'3.IS-Pr'!Q$81*365*24,
                 Q26)))</f>
        <v>0</v>
      </c>
      <c r="S26" s="206">
        <f>IF(ESC!O$7=1,'2.IS-Ef'!R47,
      IF('3.IS-Pr'!R47&lt;&gt;0,'3.IS-Pr'!R47,
            IF('3.IS-Pr'!R81&lt;&gt;0,S$44*'3.IS-Pr'!R$81*365*24,
                 R26)))</f>
        <v>0</v>
      </c>
      <c r="T26" s="206">
        <f>IF(ESC!P$7=1,'2.IS-Ef'!S47,
      IF('3.IS-Pr'!S47&lt;&gt;0,'3.IS-Pr'!S47,
            IF('3.IS-Pr'!S81&lt;&gt;0,T$44*'3.IS-Pr'!S$81*365*24,
                 S26)))</f>
        <v>0</v>
      </c>
      <c r="U26" s="206">
        <f>IF(ESC!Q$7=1,'2.IS-Ef'!T47,
      IF('3.IS-Pr'!T47&lt;&gt;0,'3.IS-Pr'!T47,
            IF('3.IS-Pr'!T81&lt;&gt;0,U$44*'3.IS-Pr'!T$81*365*24,
                 T26)))</f>
        <v>0</v>
      </c>
      <c r="V26" s="206">
        <f>IF(ESC!R$7=1,'2.IS-Ef'!U47,
      IF('3.IS-Pr'!U47&lt;&gt;0,'3.IS-Pr'!U47,
            IF('3.IS-Pr'!U81&lt;&gt;0,V$44*'3.IS-Pr'!U$81*365*24,
                 U26)))</f>
        <v>0</v>
      </c>
      <c r="W26" s="206">
        <f>IF(ESC!S$7=1,'2.IS-Ef'!V47,
      IF('3.IS-Pr'!V47&lt;&gt;0,'3.IS-Pr'!V47,
            IF('3.IS-Pr'!V81&lt;&gt;0,W$44*'3.IS-Pr'!V$81*365*24,
                 V26)))</f>
        <v>0</v>
      </c>
      <c r="X26" s="206">
        <f>IF(ESC!T$7=1,'2.IS-Ef'!W47,
      IF('3.IS-Pr'!W47&lt;&gt;0,'3.IS-Pr'!W47,
            IF('3.IS-Pr'!W81&lt;&gt;0,X$44*'3.IS-Pr'!W$81*365*24,
                 W26)))</f>
        <v>0</v>
      </c>
      <c r="Y26" s="206">
        <f>IF(ESC!U$7=1,'2.IS-Ef'!X47,
      IF('3.IS-Pr'!X47&lt;&gt;0,'3.IS-Pr'!X47,
            IF('3.IS-Pr'!X81&lt;&gt;0,Y$44*'3.IS-Pr'!X$81*365*24,
                 X26)))</f>
        <v>0</v>
      </c>
      <c r="Z26" s="206">
        <f>IF(ESC!V$7=1,'2.IS-Ef'!Y47,
      IF('3.IS-Pr'!Y47&lt;&gt;0,'3.IS-Pr'!Y47,
            IF('3.IS-Pr'!Y81&lt;&gt;0,Z$44*'3.IS-Pr'!Y$81*365*24,
                 Y26)))</f>
        <v>0</v>
      </c>
      <c r="AA26" s="206">
        <f>IF(ESC!W$7=1,'2.IS-Ef'!Z47,
      IF('3.IS-Pr'!Z47&lt;&gt;0,'3.IS-Pr'!Z47,
            IF('3.IS-Pr'!Z81&lt;&gt;0,AA$44*'3.IS-Pr'!Z$81*365*24,
                 Z26)))</f>
        <v>0</v>
      </c>
      <c r="AB26" s="206">
        <f>IF(ESC!X$7=1,'2.IS-Ef'!AA47,
      IF('3.IS-Pr'!AA47&lt;&gt;0,'3.IS-Pr'!AA47,
            IF('3.IS-Pr'!AA81&lt;&gt;0,AB$44*'3.IS-Pr'!AA$81*365*24,
                 AA26)))</f>
        <v>0</v>
      </c>
      <c r="AC26" s="206">
        <f>IF(ESC!Y$7=1,'2.IS-Ef'!AB47,
      IF('3.IS-Pr'!AB47&lt;&gt;0,'3.IS-Pr'!AB47,
            IF('3.IS-Pr'!AB81&lt;&gt;0,AC$44*'3.IS-Pr'!AB$81*365*24,
                 AB26)))</f>
        <v>0</v>
      </c>
      <c r="AD26" s="206">
        <f>IF(ESC!Z$7=1,'2.IS-Ef'!AC47,
      IF('3.IS-Pr'!AC47&lt;&gt;0,'3.IS-Pr'!AC47,
            IF('3.IS-Pr'!AC81&lt;&gt;0,AD$44*'3.IS-Pr'!AC$81*365*24,
                 AC26)))</f>
        <v>0</v>
      </c>
    </row>
    <row r="27" spans="1:37" s="6" customFormat="1" x14ac:dyDescent="0.2">
      <c r="A27" s="221">
        <f>COUNTA(D$7:D27)</f>
        <v>21</v>
      </c>
      <c r="B27" s="103"/>
      <c r="C27" s="103"/>
      <c r="D27" s="103" t="s">
        <v>527</v>
      </c>
      <c r="E27" s="141"/>
      <c r="F27" s="141"/>
      <c r="G27" s="222"/>
      <c r="H27" s="141"/>
      <c r="I27" s="201"/>
      <c r="J27" s="201"/>
      <c r="K27" s="201"/>
      <c r="L27" s="201"/>
      <c r="M27" s="201"/>
      <c r="N27" s="201"/>
      <c r="O27" s="201"/>
      <c r="P27" s="201"/>
      <c r="Q27" s="201"/>
      <c r="R27" s="201"/>
      <c r="S27" s="201"/>
      <c r="T27" s="201"/>
      <c r="U27" s="201"/>
      <c r="V27" s="201"/>
      <c r="W27" s="201"/>
      <c r="X27" s="201"/>
      <c r="Y27" s="201"/>
      <c r="Z27" s="201"/>
      <c r="AA27" s="201"/>
      <c r="AB27" s="201"/>
      <c r="AC27" s="201"/>
      <c r="AD27" s="201"/>
    </row>
    <row r="28" spans="1:37" s="11" customFormat="1" x14ac:dyDescent="0.2">
      <c r="A28" s="118">
        <f>COUNTA(D$7:D28)</f>
        <v>22</v>
      </c>
      <c r="B28" s="99"/>
      <c r="C28" s="99"/>
      <c r="D28" s="99" t="s">
        <v>143</v>
      </c>
      <c r="E28" s="139"/>
      <c r="F28" s="139" t="s">
        <v>107</v>
      </c>
      <c r="G28" s="223">
        <f>IF(HLOOKUP(IC!$G$15,$J$5:$AD28,ROWS($G$5:$G28),1)=0,1,0)+
  IF(HLOOKUP(IC!$G$13,$J$5:$AD28,ROWS($G$5:$G28),1)=0,1,0)+
  COUNTIF($J28:$O28,#N/A)+
  COUNTIF($J28:$O28,#REF!)+
  COUNTIF($J28:$O28,#NUM!)</f>
        <v>2</v>
      </c>
      <c r="H28" s="139">
        <f>C$118</f>
        <v>10</v>
      </c>
      <c r="I28" s="194"/>
      <c r="J28" s="194">
        <f>IF(OR(ESC!F$7=1,SUM(J29:J30),'3.IS-Pr'!I52&gt;0),
        ROUND(J$16*J$42,0))</f>
        <v>0</v>
      </c>
      <c r="K28" s="194">
        <f>IF(ESC!G$7=1,SUM(K29:K30),
        ROUND(K$16*K$42,0))</f>
        <v>0</v>
      </c>
      <c r="L28" s="194">
        <f>IF(ESC!H$7=1,SUM(L29:L30),
        ROUND(L$16*L$42,0))</f>
        <v>0</v>
      </c>
      <c r="M28" s="194">
        <f>IF(ESC!I$7=1,SUM(M29:M30),
        ROUND(M$16*M$42,0))</f>
        <v>0</v>
      </c>
      <c r="N28" s="194">
        <f>IF(ESC!J$7=1,SUM(N29:N30),
        ROUND(N$16*N$42,0))</f>
        <v>0</v>
      </c>
      <c r="O28" s="194">
        <f>IF(ESC!K$7=1,SUM(O29:O30),
        ROUND(O$16*O$42,0))</f>
        <v>0</v>
      </c>
      <c r="P28" s="194">
        <f>IF(ESC!L$7=1,SUM(P29:P30),
        ROUND(P$16*P$42,0))</f>
        <v>0</v>
      </c>
      <c r="Q28" s="194">
        <f>IF(ESC!M$7=1,SUM(Q29:Q30),
        ROUND(Q$16*Q$42,0))</f>
        <v>0</v>
      </c>
      <c r="R28" s="194">
        <f>IF(ESC!N$7=1,SUM(R29:R30),
        ROUND(R$16*R$42,0))</f>
        <v>0</v>
      </c>
      <c r="S28" s="194">
        <f>IF(ESC!O$7=1,SUM(S29:S30),
        ROUND(S$16*S$42,0))</f>
        <v>0</v>
      </c>
      <c r="T28" s="194">
        <f>IF(ESC!P$7=1,SUM(T29:T30),
        ROUND(T$16*T$42,0))</f>
        <v>0</v>
      </c>
      <c r="U28" s="194">
        <f>IF(ESC!Q$7=1,SUM(U29:U30),
        ROUND(U$16*U$42,0))</f>
        <v>0</v>
      </c>
      <c r="V28" s="194">
        <f>IF(ESC!R$7=1,SUM(V29:V30),
        ROUND(V$16*V$42,0))</f>
        <v>0</v>
      </c>
      <c r="W28" s="194">
        <f>IF(ESC!S$7=1,SUM(W29:W30),
        ROUND(W$16*W$42,0))</f>
        <v>0</v>
      </c>
      <c r="X28" s="194">
        <f>IF(ESC!T$7=1,SUM(X29:X30),
        ROUND(X$16*X$42,0))</f>
        <v>0</v>
      </c>
      <c r="Y28" s="194">
        <f>IF(ESC!U$7=1,SUM(Y29:Y30),
        ROUND(Y$16*Y$42,0))</f>
        <v>0</v>
      </c>
      <c r="Z28" s="194">
        <f>IF(ESC!V$7=1,SUM(Z29:Z30),
        ROUND(Z$16*Z$42,0))</f>
        <v>0</v>
      </c>
      <c r="AA28" s="194">
        <f>IF(ESC!W$7=1,SUM(AA29:AA30),
        ROUND(AA$16*AA$42,0))</f>
        <v>0</v>
      </c>
      <c r="AB28" s="194">
        <f>IF(ESC!X$7=1,SUM(AB29:AB30),
        ROUND(AB$16*AB$42,0))</f>
        <v>0</v>
      </c>
      <c r="AC28" s="194">
        <f>IF(ESC!Y$7=1,SUM(AC29:AC30),
        ROUND(AC$16*AC$42,0))</f>
        <v>0</v>
      </c>
      <c r="AD28" s="194">
        <f>IF(ESC!Z$7=1,SUM(AD29:AD30),
        ROUND(AD$16*AD$42,0))</f>
        <v>0</v>
      </c>
    </row>
    <row r="29" spans="1:37" s="6" customFormat="1" x14ac:dyDescent="0.2">
      <c r="A29" s="19">
        <f>COUNTA(D$7:D29)</f>
        <v>23</v>
      </c>
      <c r="B29" s="16"/>
      <c r="C29" s="190">
        <v>601</v>
      </c>
      <c r="D29" s="205" t="str">
        <f>VLOOKUP(C29,Liste!$R$6:$U$121,4,0)</f>
        <v>Directe variabile si fixe pomparea apelor uzate, 0,4kV</v>
      </c>
      <c r="E29" s="142"/>
      <c r="F29" s="142" t="s">
        <v>107</v>
      </c>
      <c r="G29" s="224">
        <f>COUNTIF($J29:$O29,#N/A)+
  COUNTIF($J29:$O29,#REF!)+
  COUNTIF($J29:$O29,#NUM!)</f>
        <v>0</v>
      </c>
      <c r="H29" s="142">
        <f>C$125</f>
        <v>11</v>
      </c>
      <c r="I29" s="213"/>
      <c r="J29" s="213">
        <f>IF(ESC!F$7=1,'2.IS-Ef'!I53,
     IF('3.IS-Pr'!I52&gt;0,'3.IS-Pr'!I53,
          ROUND( J28*J$38,0)))</f>
        <v>0</v>
      </c>
      <c r="K29" s="213">
        <f>IF(ESC!G$7=1,'2.IS-Ef'!J53,
     IF('3.IS-Pr'!J52&gt;0,'3.IS-Pr'!J53,
          ROUND( K28*K38,0)))</f>
        <v>0</v>
      </c>
      <c r="L29" s="213">
        <f>IF(ESC!H$7=1,'2.IS-Ef'!K53,
     IF('3.IS-Pr'!K52&gt;0,'3.IS-Pr'!K53,
          ROUND( L28*L38,0)))</f>
        <v>0</v>
      </c>
      <c r="M29" s="213">
        <f>IF(ESC!I$7=1,'2.IS-Ef'!L53,
     IF('3.IS-Pr'!L52&gt;0,'3.IS-Pr'!L53,
          ROUND( M28*M38,0)))</f>
        <v>0</v>
      </c>
      <c r="N29" s="213">
        <f>IF(ESC!J$7=1,'2.IS-Ef'!M53,
     IF('3.IS-Pr'!M52&gt;0,'3.IS-Pr'!M53,
          ROUND( N28*N38,0)))</f>
        <v>0</v>
      </c>
      <c r="O29" s="213">
        <f>IF(ESC!K$7=1,'2.IS-Ef'!N53,
     IF('3.IS-Pr'!N52&gt;0,'3.IS-Pr'!N53,
          ROUND( O28*O38,0)))</f>
        <v>0</v>
      </c>
      <c r="P29" s="213">
        <f>IF(ESC!L$7=1,'2.IS-Ef'!O53,
     IF('3.IS-Pr'!O52&gt;0,'3.IS-Pr'!O53,
          ROUND( P28*P38,0)))</f>
        <v>0</v>
      </c>
      <c r="Q29" s="213">
        <f>IF(ESC!M$7=1,'2.IS-Ef'!P53,
     IF('3.IS-Pr'!P52&gt;0,'3.IS-Pr'!P53,
          ROUND( Q28*Q38,0)))</f>
        <v>0</v>
      </c>
      <c r="R29" s="213">
        <f>IF(ESC!N$7=1,'2.IS-Ef'!Q53,
     IF('3.IS-Pr'!Q52&gt;0,'3.IS-Pr'!Q53,
          ROUND( R28*R38,0)))</f>
        <v>0</v>
      </c>
      <c r="S29" s="213">
        <f>IF(ESC!O$7=1,'2.IS-Ef'!R53,
     IF('3.IS-Pr'!R52&gt;0,'3.IS-Pr'!R53,
          ROUND( S28*S38,0)))</f>
        <v>0</v>
      </c>
      <c r="T29" s="213">
        <f>IF(ESC!P$7=1,'2.IS-Ef'!S53,
     IF('3.IS-Pr'!S52&gt;0,'3.IS-Pr'!S53,
          ROUND( T28*T38,0)))</f>
        <v>0</v>
      </c>
      <c r="U29" s="213">
        <f>IF(ESC!Q$7=1,'2.IS-Ef'!T53,
     IF('3.IS-Pr'!T52&gt;0,'3.IS-Pr'!T53,
          ROUND( U28*U38,0)))</f>
        <v>0</v>
      </c>
      <c r="V29" s="213">
        <f>IF(ESC!R$7=1,'2.IS-Ef'!U53,
     IF('3.IS-Pr'!U52&gt;0,'3.IS-Pr'!U53,
          ROUND( V28*V38,0)))</f>
        <v>0</v>
      </c>
      <c r="W29" s="213">
        <f>IF(ESC!S$7=1,'2.IS-Ef'!V53,
     IF('3.IS-Pr'!V52&gt;0,'3.IS-Pr'!V53,
          ROUND( W28*W38,0)))</f>
        <v>0</v>
      </c>
      <c r="X29" s="213">
        <f>IF(ESC!T$7=1,'2.IS-Ef'!W53,
     IF('3.IS-Pr'!W52&gt;0,'3.IS-Pr'!W53,
          ROUND( X28*X38,0)))</f>
        <v>0</v>
      </c>
      <c r="Y29" s="213">
        <f>IF(ESC!U$7=1,'2.IS-Ef'!X53,
     IF('3.IS-Pr'!X52&gt;0,'3.IS-Pr'!X53,
          ROUND( Y28*Y38,0)))</f>
        <v>0</v>
      </c>
      <c r="Z29" s="213">
        <f>IF(ESC!V$7=1,'2.IS-Ef'!Y53,
     IF('3.IS-Pr'!Y52&gt;0,'3.IS-Pr'!Y53,
          ROUND( Z28*Z38,0)))</f>
        <v>0</v>
      </c>
      <c r="AA29" s="213">
        <f>IF(ESC!W$7=1,'2.IS-Ef'!Z53,
     IF('3.IS-Pr'!Z52&gt;0,'3.IS-Pr'!Z53,
          ROUND( AA28*AA38,0)))</f>
        <v>0</v>
      </c>
      <c r="AB29" s="213">
        <f>IF(ESC!X$7=1,'2.IS-Ef'!AA53,
     IF('3.IS-Pr'!AA52&gt;0,'3.IS-Pr'!AA53,
          ROUND( AB28*AB38,0)))</f>
        <v>0</v>
      </c>
      <c r="AC29" s="213">
        <f>IF(ESC!Y$7=1,'2.IS-Ef'!AB53,
     IF('3.IS-Pr'!AB52&gt;0,'3.IS-Pr'!AB53,
          ROUND( AC28*AC38,0)))</f>
        <v>0</v>
      </c>
      <c r="AD29" s="213">
        <f>IF(ESC!Z$7=1,'2.IS-Ef'!AC53,
     IF('3.IS-Pr'!AC52&gt;0,'3.IS-Pr'!AC53,
          ROUND( AD28*AD38,0)))</f>
        <v>0</v>
      </c>
    </row>
    <row r="30" spans="1:37" s="6" customFormat="1" x14ac:dyDescent="0.2">
      <c r="A30" s="19">
        <f>COUNTA(D$7:D30)</f>
        <v>24</v>
      </c>
      <c r="B30" s="16"/>
      <c r="C30" s="190">
        <v>602</v>
      </c>
      <c r="D30" s="205" t="str">
        <f>VLOOKUP(C30,Liste!$R$6:$U$121,4,0)</f>
        <v>Directe variabile si fixe pomparea apelor uzate, 6-10kV</v>
      </c>
      <c r="E30" s="142"/>
      <c r="F30" s="142" t="s">
        <v>107</v>
      </c>
      <c r="G30" s="224">
        <f>COUNTIF($J30:$O30,#N/A)+
  COUNTIF($J30:$O30,#REF!)+
  COUNTIF($J30:$O30,#NUM!)</f>
        <v>0</v>
      </c>
      <c r="H30" s="142">
        <f>C$131</f>
        <v>12</v>
      </c>
      <c r="I30" s="213"/>
      <c r="J30" s="213">
        <f>IF(ESC!F$7=1,'2.IS-Ef'!I54,
     IF('3.IS-Pr'!I52&gt;0,'3.IS-Pr'!I54,
          J28-J29))</f>
        <v>0</v>
      </c>
      <c r="K30" s="213">
        <f>IF(ESC!G$7=1,'2.IS-Ef'!J54,
     IF('3.IS-Pr'!J52&gt;0,'3.IS-Pr'!J54,
          K28-K29))</f>
        <v>0</v>
      </c>
      <c r="L30" s="213">
        <f>IF(ESC!H$7=1,'2.IS-Ef'!K54,
     IF('3.IS-Pr'!K52&gt;0,'3.IS-Pr'!K54,
          L28-L29))</f>
        <v>0</v>
      </c>
      <c r="M30" s="213">
        <f>IF(ESC!I$7=1,'2.IS-Ef'!L54,
     IF('3.IS-Pr'!L52&gt;0,'3.IS-Pr'!L54,
          M28-M29))</f>
        <v>0</v>
      </c>
      <c r="N30" s="213">
        <f>IF(ESC!J$7=1,'2.IS-Ef'!M54,
     IF('3.IS-Pr'!M52&gt;0,'3.IS-Pr'!M54,
          N28-N29))</f>
        <v>0</v>
      </c>
      <c r="O30" s="213">
        <f>IF(ESC!K$7=1,'2.IS-Ef'!N54,
     IF('3.IS-Pr'!N52&gt;0,'3.IS-Pr'!N54,
          O28-O29))</f>
        <v>0</v>
      </c>
      <c r="P30" s="213">
        <f>IF(ESC!L$7=1,'2.IS-Ef'!O54,
     IF('3.IS-Pr'!O52&gt;0,'3.IS-Pr'!O54,
          P28-P29))</f>
        <v>0</v>
      </c>
      <c r="Q30" s="213">
        <f>IF(ESC!M$7=1,'2.IS-Ef'!P54,
     IF('3.IS-Pr'!P52&gt;0,'3.IS-Pr'!P54,
          Q28-Q29))</f>
        <v>0</v>
      </c>
      <c r="R30" s="213">
        <f>IF(ESC!N$7=1,'2.IS-Ef'!Q54,
     IF('3.IS-Pr'!Q52&gt;0,'3.IS-Pr'!Q54,
          R28-R29))</f>
        <v>0</v>
      </c>
      <c r="S30" s="213">
        <f>IF(ESC!O$7=1,'2.IS-Ef'!R54,
     IF('3.IS-Pr'!R52&gt;0,'3.IS-Pr'!R54,
          S28-S29))</f>
        <v>0</v>
      </c>
      <c r="T30" s="213">
        <f>IF(ESC!P$7=1,'2.IS-Ef'!S54,
     IF('3.IS-Pr'!S52&gt;0,'3.IS-Pr'!S54,
          T28-T29))</f>
        <v>0</v>
      </c>
      <c r="U30" s="213">
        <f>IF(ESC!Q$7=1,'2.IS-Ef'!T54,
     IF('3.IS-Pr'!T52&gt;0,'3.IS-Pr'!T54,
          U28-U29))</f>
        <v>0</v>
      </c>
      <c r="V30" s="213">
        <f>IF(ESC!R$7=1,'2.IS-Ef'!U54,
     IF('3.IS-Pr'!U52&gt;0,'3.IS-Pr'!U54,
          V28-V29))</f>
        <v>0</v>
      </c>
      <c r="W30" s="213">
        <f>IF(ESC!S$7=1,'2.IS-Ef'!V54,
     IF('3.IS-Pr'!V52&gt;0,'3.IS-Pr'!V54,
          W28-W29))</f>
        <v>0</v>
      </c>
      <c r="X30" s="213">
        <f>IF(ESC!T$7=1,'2.IS-Ef'!W54,
     IF('3.IS-Pr'!W52&gt;0,'3.IS-Pr'!W54,
          X28-X29))</f>
        <v>0</v>
      </c>
      <c r="Y30" s="213">
        <f>IF(ESC!U$7=1,'2.IS-Ef'!X54,
     IF('3.IS-Pr'!X52&gt;0,'3.IS-Pr'!X54,
          Y28-Y29))</f>
        <v>0</v>
      </c>
      <c r="Z30" s="213">
        <f>IF(ESC!V$7=1,'2.IS-Ef'!Y54,
     IF('3.IS-Pr'!Y52&gt;0,'3.IS-Pr'!Y54,
          Z28-Z29))</f>
        <v>0</v>
      </c>
      <c r="AA30" s="213">
        <f>IF(ESC!W$7=1,'2.IS-Ef'!Z54,
     IF('3.IS-Pr'!Z52&gt;0,'3.IS-Pr'!Z54,
          AA28-AA29))</f>
        <v>0</v>
      </c>
      <c r="AB30" s="213">
        <f>IF(ESC!X$7=1,'2.IS-Ef'!AA54,
     IF('3.IS-Pr'!AA52&gt;0,'3.IS-Pr'!AA54,
          AB28-AB29))</f>
        <v>0</v>
      </c>
      <c r="AC30" s="213">
        <f>IF(ESC!Y$7=1,'2.IS-Ef'!AB54,
     IF('3.IS-Pr'!AB52&gt;0,'3.IS-Pr'!AB54,
          AC28-AC29))</f>
        <v>0</v>
      </c>
      <c r="AD30" s="213">
        <f>IF(ESC!Z$7=1,'2.IS-Ef'!AC54,
     IF('3.IS-Pr'!AC52&gt;0,'3.IS-Pr'!AC54,
          AD28-AD29))</f>
        <v>0</v>
      </c>
    </row>
    <row r="31" spans="1:37" s="11" customFormat="1" x14ac:dyDescent="0.2">
      <c r="A31" s="118">
        <f>COUNTA(D$7:D31)</f>
        <v>25</v>
      </c>
      <c r="B31" s="99"/>
      <c r="C31" s="99"/>
      <c r="D31" s="99" t="s">
        <v>144</v>
      </c>
      <c r="E31" s="139"/>
      <c r="F31" s="139" t="s">
        <v>107</v>
      </c>
      <c r="G31" s="223">
        <f>IF(HLOOKUP(IC!$G$15,$J$5:$AD31,ROWS($G$5:$G31),1)=0,1,0)+
  IF(HLOOKUP(IC!$G$13,$J$5:$AD31,ROWS($G$5:$G31),1)=0,1,0)+
  COUNTIF($J31:$O31,#N/A)+
  COUNTIF($J31:$O31,#REF!)+
  COUNTIF($J31:$O31,#NUM!)</f>
        <v>2</v>
      </c>
      <c r="H31" s="139">
        <f>C$118</f>
        <v>10</v>
      </c>
      <c r="I31" s="194"/>
      <c r="J31" s="194">
        <f>IF(OR(ESC!F$7=1,SUM(J32:J33),'3.IS-Pr'!I55&gt;0),
         ROUND(J$16*J$43,0))</f>
        <v>0</v>
      </c>
      <c r="K31" s="194">
        <f>IF(ESC!G$7=1,SUM(K32:K33),
         ROUND(K$16*K$43,0))</f>
        <v>0</v>
      </c>
      <c r="L31" s="194">
        <f>IF(ESC!H$7=1,SUM(L32:L33),
         ROUND(L$16*L$43,0))</f>
        <v>0</v>
      </c>
      <c r="M31" s="194">
        <f>IF(ESC!I$7=1,SUM(M32:M33),
         ROUND(M$16*M$43,0))</f>
        <v>0</v>
      </c>
      <c r="N31" s="194">
        <f>IF(ESC!J$7=1,SUM(N32:N33),
         ROUND(N$16*N$43,0))</f>
        <v>0</v>
      </c>
      <c r="O31" s="194">
        <f>IF(ESC!K$7=1,SUM(O32:O33),
         ROUND(O$16*O$43,0))</f>
        <v>0</v>
      </c>
      <c r="P31" s="194">
        <f>IF(ESC!L$7=1,SUM(P32:P33),
         ROUND(P$16*P$43,0))</f>
        <v>0</v>
      </c>
      <c r="Q31" s="194">
        <f>IF(ESC!M$7=1,SUM(Q32:Q33),
         ROUND(Q$16*Q$43,0))</f>
        <v>0</v>
      </c>
      <c r="R31" s="194">
        <f>IF(ESC!N$7=1,SUM(R32:R33),
         ROUND(R$16*R$43,0))</f>
        <v>0</v>
      </c>
      <c r="S31" s="194">
        <f>IF(ESC!O$7=1,SUM(S32:S33),
         ROUND(S$16*S$43,0))</f>
        <v>0</v>
      </c>
      <c r="T31" s="194">
        <f>IF(ESC!P$7=1,SUM(T32:T33),
         ROUND(T$16*T$43,0))</f>
        <v>0</v>
      </c>
      <c r="U31" s="194">
        <f>IF(ESC!Q$7=1,SUM(U32:U33),
         ROUND(U$16*U$43,0))</f>
        <v>0</v>
      </c>
      <c r="V31" s="194">
        <f>IF(ESC!R$7=1,SUM(V32:V33),
         ROUND(V$16*V$43,0))</f>
        <v>0</v>
      </c>
      <c r="W31" s="194">
        <f>IF(ESC!S$7=1,SUM(W32:W33),
         ROUND(W$16*W$43,0))</f>
        <v>0</v>
      </c>
      <c r="X31" s="194">
        <f>IF(ESC!T$7=1,SUM(X32:X33),
         ROUND(X$16*X$43,0))</f>
        <v>0</v>
      </c>
      <c r="Y31" s="194">
        <f>IF(ESC!U$7=1,SUM(Y32:Y33),
         ROUND(Y$16*Y$43,0))</f>
        <v>0</v>
      </c>
      <c r="Z31" s="194">
        <f>IF(ESC!V$7=1,SUM(Z32:Z33),
         ROUND(Z$16*Z$43,0))</f>
        <v>0</v>
      </c>
      <c r="AA31" s="194">
        <f>IF(ESC!W$7=1,SUM(AA32:AA33),
         ROUND(AA$16*AA$43,0))</f>
        <v>0</v>
      </c>
      <c r="AB31" s="194">
        <f>IF(ESC!X$7=1,SUM(AB32:AB33),
         ROUND(AB$16*AB$43,0))</f>
        <v>0</v>
      </c>
      <c r="AC31" s="194">
        <f>IF(ESC!Y$7=1,SUM(AC32:AC33),
         ROUND(AC$16*AC$43,0))</f>
        <v>0</v>
      </c>
      <c r="AD31" s="194">
        <f>IF(ESC!Z$7=1,SUM(AD32:AD33),
         ROUND(AD$16*AD$43,0))</f>
        <v>0</v>
      </c>
    </row>
    <row r="32" spans="1:37" s="6" customFormat="1" x14ac:dyDescent="0.2">
      <c r="A32" s="19">
        <f>COUNTA(D$7:D32)</f>
        <v>26</v>
      </c>
      <c r="B32" s="16"/>
      <c r="C32" s="190">
        <v>611</v>
      </c>
      <c r="D32" s="205" t="str">
        <f>VLOOKUP(C32,Liste!$R$6:$U$121,4,0)</f>
        <v>Directe variabile si fixe epurarea apelor uzate, 0,4kV</v>
      </c>
      <c r="E32" s="142"/>
      <c r="F32" s="142" t="s">
        <v>107</v>
      </c>
      <c r="G32" s="224">
        <f>COUNTIF($J32:$O32,#N/A)+
  COUNTIF($J32:$O32,#REF!)+
  COUNTIF($J32:$O32,#NUM!)</f>
        <v>0</v>
      </c>
      <c r="H32" s="142">
        <f>C$125</f>
        <v>11</v>
      </c>
      <c r="I32" s="213"/>
      <c r="J32" s="213">
        <f>IF(ESC!F$7=1,'2.IS-Ef'!I56,
      IF('3.IS-Pr'!I55&gt;0,'3.IS-Pr'!I56,
            ROUND(J31*J$39,0)))</f>
        <v>0</v>
      </c>
      <c r="K32" s="213">
        <f>IF(ESC!G$7=1,'2.IS-Ef'!J56,
      IF('3.IS-Pr'!J55&gt;0,'3.IS-Pr'!J56,
            ROUND(K31*K$39,0)))</f>
        <v>0</v>
      </c>
      <c r="L32" s="213">
        <f>IF(ESC!H$7=1,'2.IS-Ef'!K56,
      IF('3.IS-Pr'!K55&gt;0,'3.IS-Pr'!K56,
            ROUND(L31*L$39,0)))</f>
        <v>0</v>
      </c>
      <c r="M32" s="213">
        <f>IF(ESC!I$7=1,'2.IS-Ef'!L56,
      IF('3.IS-Pr'!L55&gt;0,'3.IS-Pr'!L56,
            ROUND(M31*M$39,0)))</f>
        <v>0</v>
      </c>
      <c r="N32" s="213">
        <f>IF(ESC!J$7=1,'2.IS-Ef'!M56,
      IF('3.IS-Pr'!M55&gt;0,'3.IS-Pr'!M56,
            ROUND(N31*N$39,0)))</f>
        <v>0</v>
      </c>
      <c r="O32" s="213">
        <f>IF(ESC!K$7=1,'2.IS-Ef'!N56,
      IF('3.IS-Pr'!N55&gt;0,'3.IS-Pr'!N56,
            ROUND(O31*O$39,0)))</f>
        <v>0</v>
      </c>
      <c r="P32" s="213">
        <f>IF(ESC!L$7=1,'2.IS-Ef'!O56,
      IF('3.IS-Pr'!O55&gt;0,'3.IS-Pr'!O56,
            ROUND(P31*P$39,0)))</f>
        <v>0</v>
      </c>
      <c r="Q32" s="213">
        <f>IF(ESC!M$7=1,'2.IS-Ef'!P56,
      IF('3.IS-Pr'!P55&gt;0,'3.IS-Pr'!P56,
            ROUND(Q31*Q$39,0)))</f>
        <v>0</v>
      </c>
      <c r="R32" s="213">
        <f>IF(ESC!N$7=1,'2.IS-Ef'!Q56,
      IF('3.IS-Pr'!Q55&gt;0,'3.IS-Pr'!Q56,
            ROUND(R31*R$39,0)))</f>
        <v>0</v>
      </c>
      <c r="S32" s="213">
        <f>IF(ESC!O$7=1,'2.IS-Ef'!R56,
      IF('3.IS-Pr'!R55&gt;0,'3.IS-Pr'!R56,
            ROUND(S31*S$39,0)))</f>
        <v>0</v>
      </c>
      <c r="T32" s="213">
        <f>IF(ESC!P$7=1,'2.IS-Ef'!S56,
      IF('3.IS-Pr'!S55&gt;0,'3.IS-Pr'!S56,
            ROUND(T31*T$39,0)))</f>
        <v>0</v>
      </c>
      <c r="U32" s="213">
        <f>IF(ESC!Q$7=1,'2.IS-Ef'!T56,
      IF('3.IS-Pr'!T55&gt;0,'3.IS-Pr'!T56,
            ROUND(U31*U$39,0)))</f>
        <v>0</v>
      </c>
      <c r="V32" s="213">
        <f>IF(ESC!R$7=1,'2.IS-Ef'!U56,
      IF('3.IS-Pr'!U55&gt;0,'3.IS-Pr'!U56,
            ROUND(V31*V$39,0)))</f>
        <v>0</v>
      </c>
      <c r="W32" s="213">
        <f>IF(ESC!S$7=1,'2.IS-Ef'!V56,
      IF('3.IS-Pr'!V55&gt;0,'3.IS-Pr'!V56,
            ROUND(W31*W$39,0)))</f>
        <v>0</v>
      </c>
      <c r="X32" s="213">
        <f>IF(ESC!T$7=1,'2.IS-Ef'!W56,
      IF('3.IS-Pr'!W55&gt;0,'3.IS-Pr'!W56,
            ROUND(X31*X$39,0)))</f>
        <v>0</v>
      </c>
      <c r="Y32" s="213">
        <f>IF(ESC!U$7=1,'2.IS-Ef'!X56,
      IF('3.IS-Pr'!X55&gt;0,'3.IS-Pr'!X56,
            ROUND(Y31*Y$39,0)))</f>
        <v>0</v>
      </c>
      <c r="Z32" s="213">
        <f>IF(ESC!V$7=1,'2.IS-Ef'!Y56,
      IF('3.IS-Pr'!Y55&gt;0,'3.IS-Pr'!Y56,
            ROUND(Z31*Z$39,0)))</f>
        <v>0</v>
      </c>
      <c r="AA32" s="213">
        <f>IF(ESC!W$7=1,'2.IS-Ef'!Z56,
      IF('3.IS-Pr'!Z55&gt;0,'3.IS-Pr'!Z56,
            ROUND(AA31*AA$39,0)))</f>
        <v>0</v>
      </c>
      <c r="AB32" s="213">
        <f>IF(ESC!X$7=1,'2.IS-Ef'!AA56,
      IF('3.IS-Pr'!AA55&gt;0,'3.IS-Pr'!AA56,
            ROUND(AB31*AB$39,0)))</f>
        <v>0</v>
      </c>
      <c r="AC32" s="213">
        <f>IF(ESC!Y$7=1,'2.IS-Ef'!AB56,
      IF('3.IS-Pr'!AB55&gt;0,'3.IS-Pr'!AB56,
            ROUND(AC31*AC$39,0)))</f>
        <v>0</v>
      </c>
      <c r="AD32" s="213">
        <f>IF(ESC!Z$7=1,'2.IS-Ef'!AC56,
      IF('3.IS-Pr'!AC55&gt;0,'3.IS-Pr'!AC56,
            ROUND(AD31*AD$39,0)))</f>
        <v>0</v>
      </c>
    </row>
    <row r="33" spans="1:31" s="6" customFormat="1" x14ac:dyDescent="0.2">
      <c r="A33" s="19">
        <f>COUNTA(D$7:D33)</f>
        <v>27</v>
      </c>
      <c r="B33" s="16"/>
      <c r="C33" s="190">
        <v>612</v>
      </c>
      <c r="D33" s="205" t="str">
        <f>VLOOKUP(C33,Liste!$R$6:$U$121,4,0)</f>
        <v>Directe variabile si fixe epurarea apelor uzate, 6-10kV</v>
      </c>
      <c r="E33" s="142"/>
      <c r="F33" s="142" t="s">
        <v>107</v>
      </c>
      <c r="G33" s="224">
        <f>COUNTIF($J33:$O33,#N/A)+
  COUNTIF($J33:$O33,#REF!)+
  COUNTIF($J33:$O33,#NUM!)</f>
        <v>0</v>
      </c>
      <c r="H33" s="142">
        <f>C$131</f>
        <v>12</v>
      </c>
      <c r="I33" s="213"/>
      <c r="J33" s="213">
        <f>IF(ESC!F$7=1,'2.IS-Ef'!I57,
      IF('3.IS-Pr'!I55&gt;0,'3.IS-Pr'!I57,
            J31-J32))</f>
        <v>0</v>
      </c>
      <c r="K33" s="213">
        <f>IF(ESC!G$7=1,'2.IS-Ef'!J57,
      IF('3.IS-Pr'!J55&gt;0,'3.IS-Pr'!J57,
            K31-K32))</f>
        <v>0</v>
      </c>
      <c r="L33" s="213">
        <f>IF(ESC!H$7=1,'2.IS-Ef'!K57,
      IF('3.IS-Pr'!K55&gt;0,'3.IS-Pr'!K57,
            L31-L32))</f>
        <v>0</v>
      </c>
      <c r="M33" s="213">
        <f>IF(ESC!I$7=1,'2.IS-Ef'!L57,
      IF('3.IS-Pr'!L55&gt;0,'3.IS-Pr'!L57,
            M31-M32))</f>
        <v>0</v>
      </c>
      <c r="N33" s="213">
        <f>IF(ESC!J$7=1,'2.IS-Ef'!M57,
      IF('3.IS-Pr'!M55&gt;0,'3.IS-Pr'!M57,
            N31-N32))</f>
        <v>0</v>
      </c>
      <c r="O33" s="213">
        <f>IF(ESC!K$7=1,'2.IS-Ef'!N57,
      IF('3.IS-Pr'!N55&gt;0,'3.IS-Pr'!N57,
            O31-O32))</f>
        <v>0</v>
      </c>
      <c r="P33" s="213">
        <f>IF(ESC!L$7=1,'2.IS-Ef'!O57,
      IF('3.IS-Pr'!O55&gt;0,'3.IS-Pr'!O57,
            P31-P32))</f>
        <v>0</v>
      </c>
      <c r="Q33" s="213">
        <f>IF(ESC!M$7=1,'2.IS-Ef'!P57,
      IF('3.IS-Pr'!P55&gt;0,'3.IS-Pr'!P57,
            Q31-Q32))</f>
        <v>0</v>
      </c>
      <c r="R33" s="213">
        <f>IF(ESC!N$7=1,'2.IS-Ef'!Q57,
      IF('3.IS-Pr'!Q55&gt;0,'3.IS-Pr'!Q57,
            R31-R32))</f>
        <v>0</v>
      </c>
      <c r="S33" s="213">
        <f>IF(ESC!O$7=1,'2.IS-Ef'!R57,
      IF('3.IS-Pr'!R55&gt;0,'3.IS-Pr'!R57,
            S31-S32))</f>
        <v>0</v>
      </c>
      <c r="T33" s="213">
        <f>IF(ESC!P$7=1,'2.IS-Ef'!S57,
      IF('3.IS-Pr'!S55&gt;0,'3.IS-Pr'!S57,
            T31-T32))</f>
        <v>0</v>
      </c>
      <c r="U33" s="213">
        <f>IF(ESC!Q$7=1,'2.IS-Ef'!T57,
      IF('3.IS-Pr'!T55&gt;0,'3.IS-Pr'!T57,
            U31-U32))</f>
        <v>0</v>
      </c>
      <c r="V33" s="213">
        <f>IF(ESC!R$7=1,'2.IS-Ef'!U57,
      IF('3.IS-Pr'!U55&gt;0,'3.IS-Pr'!U57,
            V31-V32))</f>
        <v>0</v>
      </c>
      <c r="W33" s="213">
        <f>IF(ESC!S$7=1,'2.IS-Ef'!V57,
      IF('3.IS-Pr'!V55&gt;0,'3.IS-Pr'!V57,
            W31-W32))</f>
        <v>0</v>
      </c>
      <c r="X33" s="213">
        <f>IF(ESC!T$7=1,'2.IS-Ef'!W57,
      IF('3.IS-Pr'!W55&gt;0,'3.IS-Pr'!W57,
            X31-X32))</f>
        <v>0</v>
      </c>
      <c r="Y33" s="213">
        <f>IF(ESC!U$7=1,'2.IS-Ef'!X57,
      IF('3.IS-Pr'!X55&gt;0,'3.IS-Pr'!X57,
            Y31-Y32))</f>
        <v>0</v>
      </c>
      <c r="Z33" s="213">
        <f>IF(ESC!V$7=1,'2.IS-Ef'!Y57,
      IF('3.IS-Pr'!Y55&gt;0,'3.IS-Pr'!Y57,
            Z31-Z32))</f>
        <v>0</v>
      </c>
      <c r="AA33" s="213">
        <f>IF(ESC!W$7=1,'2.IS-Ef'!Z57,
      IF('3.IS-Pr'!Z55&gt;0,'3.IS-Pr'!Z57,
            AA31-AA32))</f>
        <v>0</v>
      </c>
      <c r="AB33" s="213">
        <f>IF(ESC!X$7=1,'2.IS-Ef'!AA57,
      IF('3.IS-Pr'!AA55&gt;0,'3.IS-Pr'!AA57,
            AB31-AB32))</f>
        <v>0</v>
      </c>
      <c r="AC33" s="213">
        <f>IF(ESC!Y$7=1,'2.IS-Ef'!AB57,
      IF('3.IS-Pr'!AB55&gt;0,'3.IS-Pr'!AB57,
            AC31-AC32))</f>
        <v>0</v>
      </c>
      <c r="AD33" s="213">
        <f>IF(ESC!Z$7=1,'2.IS-Ef'!AC57,
      IF('3.IS-Pr'!AC55&gt;0,'3.IS-Pr'!AC57,
            AD31-AD32))</f>
        <v>0</v>
      </c>
    </row>
    <row r="34" spans="1:31" s="6" customFormat="1" x14ac:dyDescent="0.2">
      <c r="A34" s="221">
        <f>COUNTA(D$7:D34)</f>
        <v>28</v>
      </c>
      <c r="B34" s="103"/>
      <c r="C34" s="103"/>
      <c r="D34" s="103" t="s">
        <v>528</v>
      </c>
      <c r="E34" s="141"/>
      <c r="F34" s="141"/>
      <c r="G34" s="222"/>
      <c r="H34" s="141"/>
      <c r="I34" s="201"/>
      <c r="J34" s="201"/>
      <c r="K34" s="201"/>
      <c r="L34" s="201"/>
      <c r="M34" s="201"/>
      <c r="N34" s="201"/>
      <c r="O34" s="201"/>
      <c r="P34" s="201"/>
      <c r="Q34" s="201"/>
      <c r="R34" s="201"/>
      <c r="S34" s="201"/>
      <c r="T34" s="201"/>
      <c r="U34" s="201"/>
      <c r="V34" s="201"/>
      <c r="W34" s="201"/>
      <c r="X34" s="201"/>
      <c r="Y34" s="201"/>
      <c r="Z34" s="201"/>
      <c r="AA34" s="201"/>
      <c r="AB34" s="201"/>
      <c r="AC34" s="201"/>
      <c r="AD34" s="201"/>
    </row>
    <row r="35" spans="1:31" x14ac:dyDescent="0.2">
      <c r="A35" s="95">
        <f>COUNTA(D$7:D35)</f>
        <v>29</v>
      </c>
      <c r="B35" s="95"/>
      <c r="C35" s="95"/>
      <c r="D35" s="233" t="s">
        <v>529</v>
      </c>
      <c r="E35" s="95"/>
      <c r="F35" s="218" t="s">
        <v>124</v>
      </c>
      <c r="G35" s="220">
        <f>COUNTIF($J35:$O35,#N/A)+
  COUNTIF($J35:$O35,#REF!)+
  COUNTIF($J35:$O35,#NUM!)</f>
        <v>0</v>
      </c>
      <c r="H35" s="218">
        <f t="shared" ref="H35:H43" si="14">C$137</f>
        <v>13</v>
      </c>
      <c r="I35" s="166"/>
      <c r="J35" s="166">
        <f>IF(ESC!F$7=1,
       IF(J16=0,I35,
            ROUND(J17/J16,3)),
                I35)</f>
        <v>0</v>
      </c>
      <c r="K35" s="166">
        <f>IF(ESC!G$7=1,
       IF(K16=0,J35,
            ROUND(K17/K16,3)),
                J35)</f>
        <v>0</v>
      </c>
      <c r="L35" s="166">
        <f>IF(ESC!H$7=1,
       IF(L16=0,K35,
            ROUND(L17/L16,3)),
                K35)</f>
        <v>0</v>
      </c>
      <c r="M35" s="166">
        <f>IF(ESC!I$7=1,
       IF(M16=0,L35,
            ROUND(M17/M16,3)),
                L35)</f>
        <v>0</v>
      </c>
      <c r="N35" s="166">
        <f>IF(ESC!J$7=1,
       IF(N16=0,M35,
            ROUND(N17/N16,3)),
                M35)</f>
        <v>0</v>
      </c>
      <c r="O35" s="166">
        <f>IF(ESC!K$7=1,
       IF(O16=0,N35,
            ROUND(O17/O16,3)),
                N35)</f>
        <v>0</v>
      </c>
      <c r="P35" s="166">
        <f>IF(ESC!L$7=1,
       IF(P16=0,O35,
            ROUND(P17/P16,3)),
                O35)</f>
        <v>0</v>
      </c>
      <c r="Q35" s="166">
        <f>IF(ESC!M$7=1,
       IF(Q16=0,P35,
            ROUND(Q17/Q16,3)),
                P35)</f>
        <v>0</v>
      </c>
      <c r="R35" s="166">
        <f>IF(ESC!N$7=1,
       IF(R16=0,Q35,
            ROUND(R17/R16,3)),
                Q35)</f>
        <v>0</v>
      </c>
      <c r="S35" s="166">
        <f>IF(ESC!O$7=1,
       IF(S16=0,R35,
            ROUND(S17/S16,3)),
                R35)</f>
        <v>0</v>
      </c>
      <c r="T35" s="166">
        <f>IF(ESC!P$7=1,
       IF(T16=0,S35,
            ROUND(T17/T16,3)),
                S35)</f>
        <v>0</v>
      </c>
      <c r="U35" s="166">
        <f>IF(ESC!Q$7=1,
       IF(U16=0,T35,
            ROUND(U17/U16,3)),
                T35)</f>
        <v>0</v>
      </c>
      <c r="V35" s="166">
        <f>IF(ESC!R$7=1,
       IF(V16=0,U35,
            ROUND(V17/V16,3)),
                U35)</f>
        <v>0</v>
      </c>
      <c r="W35" s="166">
        <f>IF(ESC!S$7=1,
       IF(W16=0,V35,
            ROUND(W17/W16,3)),
                V35)</f>
        <v>0</v>
      </c>
      <c r="X35" s="166">
        <f>IF(ESC!T$7=1,
       IF(X16=0,W35,
            ROUND(X17/X16,3)),
                W35)</f>
        <v>0</v>
      </c>
      <c r="Y35" s="166">
        <f>IF(ESC!U$7=1,
       IF(Y16=0,X35,
            ROUND(Y17/Y16,3)),
                X35)</f>
        <v>0</v>
      </c>
      <c r="Z35" s="166">
        <f>IF(ESC!V$7=1,
       IF(Z16=0,Y35,
            ROUND(Z17/Z16,3)),
                Y35)</f>
        <v>0</v>
      </c>
      <c r="AA35" s="166">
        <f>IF(ESC!W$7=1,
       IF(AA16=0,Z35,
            ROUND(AA17/AA16,3)),
                Z35)</f>
        <v>0</v>
      </c>
      <c r="AB35" s="166">
        <f>IF(ESC!X$7=1,
       IF(AB16=0,AA35,
            ROUND(AB17/AB16,3)),
                AA35)</f>
        <v>0</v>
      </c>
      <c r="AC35" s="166">
        <f>IF(ESC!Y$7=1,
       IF(AC16=0,AB35,
            ROUND(AC17/AC16,3)),
                AB35)</f>
        <v>0</v>
      </c>
      <c r="AD35" s="166">
        <f>IF(ESC!Z$7=1,
       IF(AD16=0,AC35,
            ROUND(AD17/AD16,3)),
                AC35)</f>
        <v>0</v>
      </c>
      <c r="AE35" s="41"/>
    </row>
    <row r="36" spans="1:31" x14ac:dyDescent="0.2">
      <c r="A36" s="95">
        <f>COUNTA(D$7:D36)</f>
        <v>30</v>
      </c>
      <c r="B36" s="95"/>
      <c r="C36" s="95"/>
      <c r="D36" s="233" t="s">
        <v>530</v>
      </c>
      <c r="E36" s="95"/>
      <c r="F36" s="218" t="s">
        <v>124</v>
      </c>
      <c r="G36" s="220">
        <f>COUNTIF($J36:$O36,#N/A)+
  COUNTIF($J36:$O36,#REF!)+
  COUNTIF($J36:$O36,#NUM!)</f>
        <v>0</v>
      </c>
      <c r="H36" s="218">
        <f t="shared" si="14"/>
        <v>13</v>
      </c>
      <c r="I36" s="166"/>
      <c r="J36" s="166">
        <f>IF(ESC!F$7=1,
       IF(J19=0,I36,
           ROUND( J20/J19,3)),
                I36)</f>
        <v>0</v>
      </c>
      <c r="K36" s="166">
        <f>IF(ESC!G$7=1,
       IF(K19=0,J36,
           ROUND( K20/K19,3)),
                J36)</f>
        <v>0</v>
      </c>
      <c r="L36" s="166">
        <f>IF(ESC!H$7=1,
       IF(L19=0,K36,
           ROUND( L20/L19,3)),
                K36)</f>
        <v>0</v>
      </c>
      <c r="M36" s="166">
        <f>IF(ESC!I$7=1,
       IF(M19=0,L36,
           ROUND( M20/M19,3)),
                L36)</f>
        <v>0</v>
      </c>
      <c r="N36" s="166">
        <f>IF(ESC!J$7=1,
       IF(N19=0,M36,
           ROUND( N20/N19,3)),
                M36)</f>
        <v>0</v>
      </c>
      <c r="O36" s="166">
        <f>IF(ESC!K$7=1,
       IF(O19=0,N36,
           ROUND( O20/O19,3)),
                N36)</f>
        <v>0</v>
      </c>
      <c r="P36" s="166">
        <f>IF(ESC!L$7=1,
       IF(P19=0,O36,
           ROUND( P20/P19,3)),
                O36)</f>
        <v>0</v>
      </c>
      <c r="Q36" s="166">
        <f>IF(ESC!M$7=1,
       IF(Q19=0,P36,
           ROUND( Q20/Q19,3)),
                P36)</f>
        <v>0</v>
      </c>
      <c r="R36" s="166">
        <f>IF(ESC!N$7=1,
       IF(R19=0,Q36,
           ROUND( R20/R19,3)),
                Q36)</f>
        <v>0</v>
      </c>
      <c r="S36" s="166">
        <f>IF(ESC!O$7=1,
       IF(S19=0,R36,
           ROUND( S20/S19,3)),
                R36)</f>
        <v>0</v>
      </c>
      <c r="T36" s="166">
        <f>IF(ESC!P$7=1,
       IF(T19=0,S36,
           ROUND( T20/T19,3)),
                S36)</f>
        <v>0</v>
      </c>
      <c r="U36" s="166">
        <f>IF(ESC!Q$7=1,
       IF(U19=0,T36,
           ROUND( U20/U19,3)),
                T36)</f>
        <v>0</v>
      </c>
      <c r="V36" s="166">
        <f>IF(ESC!R$7=1,
       IF(V19=0,U36,
           ROUND( V20/V19,3)),
                U36)</f>
        <v>0</v>
      </c>
      <c r="W36" s="166">
        <f>IF(ESC!S$7=1,
       IF(W19=0,V36,
           ROUND( W20/W19,3)),
                V36)</f>
        <v>0</v>
      </c>
      <c r="X36" s="166">
        <f>IF(ESC!T$7=1,
       IF(X19=0,W36,
           ROUND( X20/X19,3)),
                W36)</f>
        <v>0</v>
      </c>
      <c r="Y36" s="166">
        <f>IF(ESC!U$7=1,
       IF(Y19=0,X36,
           ROUND( Y20/Y19,3)),
                X36)</f>
        <v>0</v>
      </c>
      <c r="Z36" s="166">
        <f>IF(ESC!V$7=1,
       IF(Z19=0,Y36,
           ROUND( Z20/Z19,3)),
                Y36)</f>
        <v>0</v>
      </c>
      <c r="AA36" s="166">
        <f>IF(ESC!W$7=1,
       IF(AA19=0,Z36,
           ROUND( AA20/AA19,3)),
                Z36)</f>
        <v>0</v>
      </c>
      <c r="AB36" s="166">
        <f>IF(ESC!X$7=1,
       IF(AB19=0,AA36,
           ROUND( AB20/AB19,3)),
                AA36)</f>
        <v>0</v>
      </c>
      <c r="AC36" s="166">
        <f>IF(ESC!Y$7=1,
       IF(AC19=0,AB36,
           ROUND( AC20/AC19,3)),
                AB36)</f>
        <v>0</v>
      </c>
      <c r="AD36" s="166">
        <f>IF(ESC!Z$7=1,
       IF(AD19=0,AC36,
           ROUND( AD20/AD19,3)),
                AC36)</f>
        <v>0</v>
      </c>
      <c r="AE36" s="41"/>
    </row>
    <row r="37" spans="1:31" x14ac:dyDescent="0.2">
      <c r="A37" s="95">
        <f>COUNTA(D$7:D37)</f>
        <v>31</v>
      </c>
      <c r="B37" s="95"/>
      <c r="C37" s="95"/>
      <c r="D37" s="233" t="s">
        <v>531</v>
      </c>
      <c r="E37" s="95"/>
      <c r="F37" s="218" t="s">
        <v>124</v>
      </c>
      <c r="G37" s="220">
        <f>COUNTIF($J37:$O37,#N/A)+
  COUNTIF($J37:$O37,#REF!)+
  COUNTIF($J37:$O37,#NUM!)</f>
        <v>0</v>
      </c>
      <c r="H37" s="218">
        <f t="shared" si="14"/>
        <v>13</v>
      </c>
      <c r="I37" s="166"/>
      <c r="J37" s="166">
        <f>IF(ESC!F$7=1,
       IF(J22=0,I37,
            ROUND(J23/J22,3)),
                I37)</f>
        <v>0</v>
      </c>
      <c r="K37" s="166">
        <f>IF(ESC!G$7=1,
       IF(K22=0,J37,
            ROUND(K23/K22,3)),
                J37)</f>
        <v>0</v>
      </c>
      <c r="L37" s="166">
        <f>IF(ESC!H$7=1,
       IF(L22=0,K37,
            ROUND(L23/L22,3)),
                K37)</f>
        <v>0</v>
      </c>
      <c r="M37" s="166">
        <f>IF(ESC!I$7=1,
       IF(M22=0,L37,
            ROUND(M23/M22,3)),
                L37)</f>
        <v>0</v>
      </c>
      <c r="N37" s="166">
        <f>IF(ESC!J$7=1,
       IF(N22=0,M37,
            ROUND(N23/N22,3)),
                M37)</f>
        <v>0</v>
      </c>
      <c r="O37" s="166">
        <f>IF(ESC!K$7=1,
       IF(O22=0,N37,
            ROUND(O23/O22,3)),
                N37)</f>
        <v>0</v>
      </c>
      <c r="P37" s="166">
        <f>IF(ESC!L$7=1,
       IF(P22=0,O37,
            ROUND(P23/P22,3)),
                O37)</f>
        <v>0</v>
      </c>
      <c r="Q37" s="166">
        <f>IF(ESC!M$7=1,
       IF(Q22=0,P37,
            ROUND(Q23/Q22,3)),
                P37)</f>
        <v>0</v>
      </c>
      <c r="R37" s="166">
        <f>IF(ESC!N$7=1,
       IF(R22=0,Q37,
            ROUND(R23/R22,3)),
                Q37)</f>
        <v>0</v>
      </c>
      <c r="S37" s="166">
        <f>IF(ESC!O$7=1,
       IF(S22=0,R37,
            ROUND(S23/S22,3)),
                R37)</f>
        <v>0</v>
      </c>
      <c r="T37" s="166">
        <f>IF(ESC!P$7=1,
       IF(T22=0,S37,
            ROUND(T23/T22,3)),
                S37)</f>
        <v>0</v>
      </c>
      <c r="U37" s="166">
        <f>IF(ESC!Q$7=1,
       IF(U22=0,T37,
            ROUND(U23/U22,3)),
                T37)</f>
        <v>0</v>
      </c>
      <c r="V37" s="166">
        <f>IF(ESC!R$7=1,
       IF(V22=0,U37,
            ROUND(V23/V22,3)),
                U37)</f>
        <v>0</v>
      </c>
      <c r="W37" s="166">
        <f>IF(ESC!S$7=1,
       IF(W22=0,V37,
            ROUND(W23/W22,3)),
                V37)</f>
        <v>0</v>
      </c>
      <c r="X37" s="166">
        <f>IF(ESC!T$7=1,
       IF(X22=0,W37,
            ROUND(X23/X22,3)),
                W37)</f>
        <v>0</v>
      </c>
      <c r="Y37" s="166">
        <f>IF(ESC!U$7=1,
       IF(Y22=0,X37,
            ROUND(Y23/Y22,3)),
                X37)</f>
        <v>0</v>
      </c>
      <c r="Z37" s="166">
        <f>IF(ESC!V$7=1,
       IF(Z22=0,Y37,
            ROUND(Z23/Z22,3)),
                Y37)</f>
        <v>0</v>
      </c>
      <c r="AA37" s="166">
        <f>IF(ESC!W$7=1,
       IF(AA22=0,Z37,
            ROUND(AA23/AA22,3)),
                Z37)</f>
        <v>0</v>
      </c>
      <c r="AB37" s="166">
        <f>IF(ESC!X$7=1,
       IF(AB22=0,AA37,
            ROUND(AB23/AB22,3)),
                AA37)</f>
        <v>0</v>
      </c>
      <c r="AC37" s="166">
        <f>IF(ESC!Y$7=1,
       IF(AC22=0,AB37,
            ROUND(AC23/AC22,3)),
                AB37)</f>
        <v>0</v>
      </c>
      <c r="AD37" s="166">
        <f>IF(ESC!Z$7=1,
       IF(AD22=0,AC37,
            ROUND(AD23/AD22,3)),
                AC37)</f>
        <v>0</v>
      </c>
      <c r="AE37" s="41"/>
    </row>
    <row r="38" spans="1:31" x14ac:dyDescent="0.2">
      <c r="A38" s="95">
        <f>COUNTA(D$7:D38)</f>
        <v>32</v>
      </c>
      <c r="B38" s="95"/>
      <c r="C38" s="95"/>
      <c r="D38" s="233" t="s">
        <v>532</v>
      </c>
      <c r="E38" s="95"/>
      <c r="F38" s="218" t="s">
        <v>124</v>
      </c>
      <c r="G38" s="220">
        <f>COUNTIF($J38:$O38,#N/A)+
  COUNTIF($J38:$O38,#REF!)+
  COUNTIF($J38:$O38,#NUM!)</f>
        <v>0</v>
      </c>
      <c r="H38" s="218">
        <f t="shared" si="14"/>
        <v>13</v>
      </c>
      <c r="I38" s="166"/>
      <c r="J38" s="166">
        <f>IF(ESC!F$7=1,
       IF(J28=0,I38,
            ROUND(J29/J28,3)),
                I38)</f>
        <v>0</v>
      </c>
      <c r="K38" s="166">
        <f>IF(ESC!G$7=1,
       IF(K28=0,J38,
            ROUND(K29/K28,3)),
                J38)</f>
        <v>0</v>
      </c>
      <c r="L38" s="166">
        <f>IF(ESC!H$7=1,
       IF(L28=0,K38,
            ROUND(L29/L28,3)),
                K38)</f>
        <v>0</v>
      </c>
      <c r="M38" s="166">
        <f>IF(ESC!I$7=1,
       IF(M28=0,L38,
            ROUND(M29/M28,3)),
                L38)</f>
        <v>0</v>
      </c>
      <c r="N38" s="166">
        <f>IF(ESC!J$7=1,
       IF(N28=0,M38,
            ROUND(N29/N28,3)),
                M38)</f>
        <v>0</v>
      </c>
      <c r="O38" s="166">
        <f>IF(ESC!K$7=1,
       IF(O28=0,N38,
            ROUND(O29/O28,3)),
                N38)</f>
        <v>0</v>
      </c>
      <c r="P38" s="166">
        <f>IF(ESC!L$7=1,
       IF(P28=0,O38,
            ROUND(P29/P28,3)),
                O38)</f>
        <v>0</v>
      </c>
      <c r="Q38" s="166">
        <f>IF(ESC!M$7=1,
       IF(Q28=0,P38,
            ROUND(Q29/Q28,3)),
                P38)</f>
        <v>0</v>
      </c>
      <c r="R38" s="166">
        <f>IF(ESC!N$7=1,
       IF(R28=0,Q38,
            ROUND(R29/R28,3)),
                Q38)</f>
        <v>0</v>
      </c>
      <c r="S38" s="166">
        <f>IF(ESC!O$7=1,
       IF(S28=0,R38,
            ROUND(S29/S28,3)),
                R38)</f>
        <v>0</v>
      </c>
      <c r="T38" s="166">
        <f>IF(ESC!P$7=1,
       IF(T28=0,S38,
            ROUND(T29/T28,3)),
                S38)</f>
        <v>0</v>
      </c>
      <c r="U38" s="166">
        <f>IF(ESC!Q$7=1,
       IF(U28=0,T38,
            ROUND(U29/U28,3)),
                T38)</f>
        <v>0</v>
      </c>
      <c r="V38" s="166">
        <f>IF(ESC!R$7=1,
       IF(V28=0,U38,
            ROUND(V29/V28,3)),
                U38)</f>
        <v>0</v>
      </c>
      <c r="W38" s="166">
        <f>IF(ESC!S$7=1,
       IF(W28=0,V38,
            ROUND(W29/W28,3)),
                V38)</f>
        <v>0</v>
      </c>
      <c r="X38" s="166">
        <f>IF(ESC!T$7=1,
       IF(X28=0,W38,
            ROUND(X29/X28,3)),
                W38)</f>
        <v>0</v>
      </c>
      <c r="Y38" s="166">
        <f>IF(ESC!U$7=1,
       IF(Y28=0,X38,
            ROUND(Y29/Y28,3)),
                X38)</f>
        <v>0</v>
      </c>
      <c r="Z38" s="166">
        <f>IF(ESC!V$7=1,
       IF(Z28=0,Y38,
            ROUND(Z29/Z28,3)),
                Y38)</f>
        <v>0</v>
      </c>
      <c r="AA38" s="166">
        <f>IF(ESC!W$7=1,
       IF(AA28=0,Z38,
            ROUND(AA29/AA28,3)),
                Z38)</f>
        <v>0</v>
      </c>
      <c r="AB38" s="166">
        <f>IF(ESC!X$7=1,
       IF(AB28=0,AA38,
            ROUND(AB29/AB28,3)),
                AA38)</f>
        <v>0</v>
      </c>
      <c r="AC38" s="166">
        <f>IF(ESC!Y$7=1,
       IF(AC28=0,AB38,
            ROUND(AC29/AC28,3)),
                AB38)</f>
        <v>0</v>
      </c>
      <c r="AD38" s="166">
        <f>IF(ESC!Z$7=1,
       IF(AD28=0,AC38,
            ROUND(AD29/AD28,3)),
                AC38)</f>
        <v>0</v>
      </c>
      <c r="AE38" s="41"/>
    </row>
    <row r="39" spans="1:31" x14ac:dyDescent="0.2">
      <c r="A39" s="95">
        <f>COUNTA(D$7:D39)</f>
        <v>33</v>
      </c>
      <c r="B39" s="95"/>
      <c r="C39" s="95"/>
      <c r="D39" s="233" t="s">
        <v>533</v>
      </c>
      <c r="E39" s="95"/>
      <c r="F39" s="218" t="s">
        <v>124</v>
      </c>
      <c r="G39" s="220">
        <f>COUNTIF($J39:$O39,#N/A)+
  COUNTIF($J39:$O39,#REF!)+
  COUNTIF($J39:$O39,#NUM!)</f>
        <v>0</v>
      </c>
      <c r="H39" s="218">
        <f t="shared" si="14"/>
        <v>13</v>
      </c>
      <c r="I39" s="166"/>
      <c r="J39" s="166">
        <f>IF(ESC!F$7=1,
       IF(J31=0,I39,
           ROUND( J32/J31,3)),
                I39)</f>
        <v>0</v>
      </c>
      <c r="K39" s="166">
        <f>IF(ESC!G$7=1,
       IF(K31=0,J39,
           ROUND( K32/K31,3)),
                J39)</f>
        <v>0</v>
      </c>
      <c r="L39" s="166">
        <f>IF(ESC!H$7=1,
       IF(L31=0,K39,
           ROUND( L32/L31,3)),
                K39)</f>
        <v>0</v>
      </c>
      <c r="M39" s="166">
        <f>IF(ESC!I$7=1,
       IF(M31=0,L39,
           ROUND( M32/M31,3)),
                L39)</f>
        <v>0</v>
      </c>
      <c r="N39" s="166">
        <f>IF(ESC!J$7=1,
       IF(N31=0,M39,
           ROUND( N32/N31,3)),
                M39)</f>
        <v>0</v>
      </c>
      <c r="O39" s="166">
        <f>IF(ESC!K$7=1,
       IF(O31=0,N39,
           ROUND( O32/O31,3)),
                N39)</f>
        <v>0</v>
      </c>
      <c r="P39" s="166">
        <f>IF(ESC!L$7=1,
       IF(P31=0,O39,
           ROUND( P32/P31,3)),
                O39)</f>
        <v>0</v>
      </c>
      <c r="Q39" s="166">
        <f>IF(ESC!M$7=1,
       IF(Q31=0,P39,
           ROUND( Q32/Q31,3)),
                P39)</f>
        <v>0</v>
      </c>
      <c r="R39" s="166">
        <f>IF(ESC!N$7=1,
       IF(R31=0,Q39,
           ROUND( R32/R31,3)),
                Q39)</f>
        <v>0</v>
      </c>
      <c r="S39" s="166">
        <f>IF(ESC!O$7=1,
       IF(S31=0,R39,
           ROUND( S32/S31,3)),
                R39)</f>
        <v>0</v>
      </c>
      <c r="T39" s="166">
        <f>IF(ESC!P$7=1,
       IF(T31=0,S39,
           ROUND( T32/T31,3)),
                S39)</f>
        <v>0</v>
      </c>
      <c r="U39" s="166">
        <f>IF(ESC!Q$7=1,
       IF(U31=0,T39,
           ROUND( U32/U31,3)),
                T39)</f>
        <v>0</v>
      </c>
      <c r="V39" s="166">
        <f>IF(ESC!R$7=1,
       IF(V31=0,U39,
           ROUND( V32/V31,3)),
                U39)</f>
        <v>0</v>
      </c>
      <c r="W39" s="166">
        <f>IF(ESC!S$7=1,
       IF(W31=0,V39,
           ROUND( W32/W31,3)),
                V39)</f>
        <v>0</v>
      </c>
      <c r="X39" s="166">
        <f>IF(ESC!T$7=1,
       IF(X31=0,W39,
           ROUND( X32/X31,3)),
                W39)</f>
        <v>0</v>
      </c>
      <c r="Y39" s="166">
        <f>IF(ESC!U$7=1,
       IF(Y31=0,X39,
           ROUND( Y32/Y31,3)),
                X39)</f>
        <v>0</v>
      </c>
      <c r="Z39" s="166">
        <f>IF(ESC!V$7=1,
       IF(Z31=0,Y39,
           ROUND( Z32/Z31,3)),
                Y39)</f>
        <v>0</v>
      </c>
      <c r="AA39" s="166">
        <f>IF(ESC!W$7=1,
       IF(AA31=0,Z39,
           ROUND( AA32/AA31,3)),
                Z39)</f>
        <v>0</v>
      </c>
      <c r="AB39" s="166">
        <f>IF(ESC!X$7=1,
       IF(AB31=0,AA39,
           ROUND( AB32/AB31,3)),
                AA39)</f>
        <v>0</v>
      </c>
      <c r="AC39" s="166">
        <f>IF(ESC!Y$7=1,
       IF(AC31=0,AB39,
           ROUND( AC32/AC31,3)),
                AB39)</f>
        <v>0</v>
      </c>
      <c r="AD39" s="166">
        <f>IF(ESC!Z$7=1,
       IF(AD31=0,AC39,
           ROUND( AD32/AD31,3)),
                AC39)</f>
        <v>0</v>
      </c>
      <c r="AE39" s="41"/>
    </row>
    <row r="40" spans="1:31" x14ac:dyDescent="0.2">
      <c r="A40" s="95">
        <f>COUNTA(D$7:D40)</f>
        <v>34</v>
      </c>
      <c r="B40" s="95"/>
      <c r="C40" s="95"/>
      <c r="D40" s="233" t="s">
        <v>534</v>
      </c>
      <c r="E40" s="95"/>
      <c r="F40" s="218" t="s">
        <v>124</v>
      </c>
      <c r="G40" s="220">
        <f>COUNTIF($J40:$O40,#N/A)+
  COUNTIF($J40:$O40,#REF!)+
  COUNTIF($J40:$O40,#NUM!)</f>
        <v>0</v>
      </c>
      <c r="H40" s="218">
        <f t="shared" si="14"/>
        <v>13</v>
      </c>
      <c r="I40" s="166"/>
      <c r="J40" s="166">
        <f>IF(ESC!F$7=1,
       IF(J16=0,I40,
            ROUND(J19/J16,3)),
                I40)</f>
        <v>0</v>
      </c>
      <c r="K40" s="166">
        <f>IF(ESC!G$7=1,
       IF(K16=0,J40,
            ROUND(K19/K16,3)),
                J40)</f>
        <v>0</v>
      </c>
      <c r="L40" s="166">
        <f>IF(ESC!H$7=1,
       IF(L16=0,K40,
            ROUND(L19/L16,3)),
                K40)</f>
        <v>0</v>
      </c>
      <c r="M40" s="166">
        <f>IF(ESC!I$7=1,
       IF(M16=0,L40,
            ROUND(M19/M16,3)),
                L40)</f>
        <v>0</v>
      </c>
      <c r="N40" s="166">
        <f>IF(ESC!J$7=1,
       IF(N16=0,M40,
            ROUND(N19/N16,3)),
                M40)</f>
        <v>0</v>
      </c>
      <c r="O40" s="166">
        <f>IF(ESC!K$7=1,
       IF(O16=0,N40,
            ROUND(O19/O16,3)),
                N40)</f>
        <v>0</v>
      </c>
      <c r="P40" s="166">
        <f>IF(ESC!L$7=1,
       IF(P16=0,O40,
            ROUND(P19/P16,3)),
                O40)</f>
        <v>0</v>
      </c>
      <c r="Q40" s="166">
        <f>IF(ESC!M$7=1,
       IF(Q16=0,P40,
            ROUND(Q19/Q16,3)),
                P40)</f>
        <v>0</v>
      </c>
      <c r="R40" s="166">
        <f>IF(ESC!N$7=1,
       IF(R16=0,Q40,
            ROUND(R19/R16,3)),
                Q40)</f>
        <v>0</v>
      </c>
      <c r="S40" s="166">
        <f>IF(ESC!O$7=1,
       IF(S16=0,R40,
            ROUND(S19/S16,3)),
                R40)</f>
        <v>0</v>
      </c>
      <c r="T40" s="166">
        <f>IF(ESC!P$7=1,
       IF(T16=0,S40,
            ROUND(T19/T16,3)),
                S40)</f>
        <v>0</v>
      </c>
      <c r="U40" s="166">
        <f>IF(ESC!Q$7=1,
       IF(U16=0,T40,
            ROUND(U19/U16,3)),
                T40)</f>
        <v>0</v>
      </c>
      <c r="V40" s="166">
        <f>IF(ESC!R$7=1,
       IF(V16=0,U40,
            ROUND(V19/V16,3)),
                U40)</f>
        <v>0</v>
      </c>
      <c r="W40" s="166">
        <f>IF(ESC!S$7=1,
       IF(W16=0,V40,
            ROUND(W19/W16,3)),
                V40)</f>
        <v>0</v>
      </c>
      <c r="X40" s="166">
        <f>IF(ESC!T$7=1,
       IF(X16=0,W40,
            ROUND(X19/X16,3)),
                W40)</f>
        <v>0</v>
      </c>
      <c r="Y40" s="166">
        <f>IF(ESC!U$7=1,
       IF(Y16=0,X40,
            ROUND(Y19/Y16,3)),
                X40)</f>
        <v>0</v>
      </c>
      <c r="Z40" s="166">
        <f>IF(ESC!V$7=1,
       IF(Z16=0,Y40,
            ROUND(Z19/Z16,3)),
                Y40)</f>
        <v>0</v>
      </c>
      <c r="AA40" s="166">
        <f>IF(ESC!W$7=1,
       IF(AA16=0,Z40,
            ROUND(AA19/AA16,3)),
                Z40)</f>
        <v>0</v>
      </c>
      <c r="AB40" s="166">
        <f>IF(ESC!X$7=1,
       IF(AB16=0,AA40,
            ROUND(AB19/AB16,3)),
                AA40)</f>
        <v>0</v>
      </c>
      <c r="AC40" s="166">
        <f>IF(ESC!Y$7=1,
       IF(AC16=0,AB40,
            ROUND(AC19/AC16,3)),
                AB40)</f>
        <v>0</v>
      </c>
      <c r="AD40" s="166">
        <f>IF(ESC!Z$7=1,
       IF(AD16=0,AC40,
            ROUND(AD19/AD16,3)),
                AC40)</f>
        <v>0</v>
      </c>
      <c r="AE40" s="41"/>
    </row>
    <row r="41" spans="1:31" x14ac:dyDescent="0.2">
      <c r="A41" s="95">
        <f>COUNTA(D$7:D41)</f>
        <v>35</v>
      </c>
      <c r="B41" s="95"/>
      <c r="C41" s="95"/>
      <c r="D41" s="233" t="s">
        <v>535</v>
      </c>
      <c r="E41" s="95"/>
      <c r="F41" s="218" t="s">
        <v>124</v>
      </c>
      <c r="G41" s="220">
        <f>COUNTIF($J41:$O41,#N/A)+
  COUNTIF($J41:$O41,#REF!)+
  COUNTIF($J41:$O41,#NUM!)</f>
        <v>0</v>
      </c>
      <c r="H41" s="218">
        <f t="shared" si="14"/>
        <v>13</v>
      </c>
      <c r="I41" s="166"/>
      <c r="J41" s="166">
        <f>IF(ESC!F$7=1,
       IF(J16=0,I41,
            ROUND(J22/J16,3)),
                I41)</f>
        <v>0</v>
      </c>
      <c r="K41" s="166">
        <f>IF(ESC!G$7=1,
       IF(K16=0,J41,
            ROUND(K22/K16,3)),
                J41)</f>
        <v>0</v>
      </c>
      <c r="L41" s="166">
        <f>IF(ESC!H$7=1,
       IF(L16=0,K41,
            ROUND(L22/L16,3)),
                K41)</f>
        <v>0</v>
      </c>
      <c r="M41" s="166">
        <f>IF(ESC!I$7=1,
       IF(M16=0,L41,
            ROUND(M22/M16,3)),
                L41)</f>
        <v>0</v>
      </c>
      <c r="N41" s="166">
        <f>IF(ESC!J$7=1,
       IF(N16=0,M41,
            ROUND(N22/N16,3)),
                M41)</f>
        <v>0</v>
      </c>
      <c r="O41" s="166">
        <f>IF(ESC!K$7=1,
       IF(O16=0,N41,
            ROUND(O22/O16,3)),
                N41)</f>
        <v>0</v>
      </c>
      <c r="P41" s="166">
        <f>IF(ESC!L$7=1,
       IF(P16=0,O41,
            ROUND(P22/P16,3)),
                O41)</f>
        <v>0</v>
      </c>
      <c r="Q41" s="166">
        <f>IF(ESC!M$7=1,
       IF(Q16=0,P41,
            ROUND(Q22/Q16,3)),
                P41)</f>
        <v>0</v>
      </c>
      <c r="R41" s="166">
        <f>IF(ESC!N$7=1,
       IF(R16=0,Q41,
            ROUND(R22/R16,3)),
                Q41)</f>
        <v>0</v>
      </c>
      <c r="S41" s="166">
        <f>IF(ESC!O$7=1,
       IF(S16=0,R41,
            ROUND(S22/S16,3)),
                R41)</f>
        <v>0</v>
      </c>
      <c r="T41" s="166">
        <f>IF(ESC!P$7=1,
       IF(T16=0,S41,
            ROUND(T22/T16,3)),
                S41)</f>
        <v>0</v>
      </c>
      <c r="U41" s="166">
        <f>IF(ESC!Q$7=1,
       IF(U16=0,T41,
            ROUND(U22/U16,3)),
                T41)</f>
        <v>0</v>
      </c>
      <c r="V41" s="166">
        <f>IF(ESC!R$7=1,
       IF(V16=0,U41,
            ROUND(V22/V16,3)),
                U41)</f>
        <v>0</v>
      </c>
      <c r="W41" s="166">
        <f>IF(ESC!S$7=1,
       IF(W16=0,V41,
            ROUND(W22/W16,3)),
                V41)</f>
        <v>0</v>
      </c>
      <c r="X41" s="166">
        <f>IF(ESC!T$7=1,
       IF(X16=0,W41,
            ROUND(X22/X16,3)),
                W41)</f>
        <v>0</v>
      </c>
      <c r="Y41" s="166">
        <f>IF(ESC!U$7=1,
       IF(Y16=0,X41,
            ROUND(Y22/Y16,3)),
                X41)</f>
        <v>0</v>
      </c>
      <c r="Z41" s="166">
        <f>IF(ESC!V$7=1,
       IF(Z16=0,Y41,
            ROUND(Z22/Z16,3)),
                Y41)</f>
        <v>0</v>
      </c>
      <c r="AA41" s="166">
        <f>IF(ESC!W$7=1,
       IF(AA16=0,Z41,
            ROUND(AA22/AA16,3)),
                Z41)</f>
        <v>0</v>
      </c>
      <c r="AB41" s="166">
        <f>IF(ESC!X$7=1,
       IF(AB16=0,AA41,
            ROUND(AB22/AB16,3)),
                AA41)</f>
        <v>0</v>
      </c>
      <c r="AC41" s="166">
        <f>IF(ESC!Y$7=1,
       IF(AC16=0,AB41,
            ROUND(AC22/AC16,3)),
                AB41)</f>
        <v>0</v>
      </c>
      <c r="AD41" s="166">
        <f>IF(ESC!Z$7=1,
       IF(AD16=0,AC41,
            ROUND(AD22/AD16,3)),
                AC41)</f>
        <v>0</v>
      </c>
      <c r="AE41" s="41"/>
    </row>
    <row r="42" spans="1:31" x14ac:dyDescent="0.2">
      <c r="A42" s="95">
        <f>COUNTA(D$7:D42)</f>
        <v>36</v>
      </c>
      <c r="B42" s="95"/>
      <c r="C42" s="95"/>
      <c r="D42" s="233" t="s">
        <v>536</v>
      </c>
      <c r="E42" s="95"/>
      <c r="F42" s="218" t="s">
        <v>124</v>
      </c>
      <c r="G42" s="220">
        <f>COUNTIF($J42:$O42,#N/A)+
  COUNTIF($J42:$O42,#REF!)+
  COUNTIF($J42:$O42,#NUM!)</f>
        <v>0</v>
      </c>
      <c r="H42" s="218">
        <f t="shared" si="14"/>
        <v>13</v>
      </c>
      <c r="I42" s="166"/>
      <c r="J42" s="166">
        <f>IF(ESC!F$7=1,
       IF(J16=0,I42,
            ROUND(J28/J16,3)),
                I42)</f>
        <v>0</v>
      </c>
      <c r="K42" s="166">
        <f>IF(ESC!G$7=1,
       IF(K16=0,J42,
            ROUND(K28/K16,3)),
                J42)</f>
        <v>0</v>
      </c>
      <c r="L42" s="166">
        <f>IF(ESC!H$7=1,
       IF(L16=0,K42,
            ROUND(L28/L16,3)),
                K42)</f>
        <v>0</v>
      </c>
      <c r="M42" s="166">
        <f>IF(ESC!I$7=1,
       IF(M16=0,L42,
            ROUND(M28/M16,3)),
                L42)</f>
        <v>0</v>
      </c>
      <c r="N42" s="166">
        <f>IF(ESC!J$7=1,
       IF(N16=0,M42,
            ROUND(N28/N16,3)),
                M42)</f>
        <v>0</v>
      </c>
      <c r="O42" s="166">
        <f>IF(ESC!K$7=1,
       IF(O16=0,N42,
            ROUND(O28/O16,3)),
                N42)</f>
        <v>0</v>
      </c>
      <c r="P42" s="166">
        <f>IF(ESC!L$7=1,
       IF(P16=0,O42,
            ROUND(P28/P16,3)),
                O42)</f>
        <v>0</v>
      </c>
      <c r="Q42" s="166">
        <f>IF(ESC!M$7=1,
       IF(Q16=0,P42,
            ROUND(Q28/Q16,3)),
                P42)</f>
        <v>0</v>
      </c>
      <c r="R42" s="166">
        <f>IF(ESC!N$7=1,
       IF(R16=0,Q42,
            ROUND(R28/R16,3)),
                Q42)</f>
        <v>0</v>
      </c>
      <c r="S42" s="166">
        <f>IF(ESC!O$7=1,
       IF(S16=0,R42,
            ROUND(S28/S16,3)),
                R42)</f>
        <v>0</v>
      </c>
      <c r="T42" s="166">
        <f>IF(ESC!P$7=1,
       IF(T16=0,S42,
            ROUND(T28/T16,3)),
                S42)</f>
        <v>0</v>
      </c>
      <c r="U42" s="166">
        <f>IF(ESC!Q$7=1,
       IF(U16=0,T42,
            ROUND(U28/U16,3)),
                T42)</f>
        <v>0</v>
      </c>
      <c r="V42" s="166">
        <f>IF(ESC!R$7=1,
       IF(V16=0,U42,
            ROUND(V28/V16,3)),
                U42)</f>
        <v>0</v>
      </c>
      <c r="W42" s="166">
        <f>IF(ESC!S$7=1,
       IF(W16=0,V42,
            ROUND(W28/W16,3)),
                V42)</f>
        <v>0</v>
      </c>
      <c r="X42" s="166">
        <f>IF(ESC!T$7=1,
       IF(X16=0,W42,
            ROUND(X28/X16,3)),
                W42)</f>
        <v>0</v>
      </c>
      <c r="Y42" s="166">
        <f>IF(ESC!U$7=1,
       IF(Y16=0,X42,
            ROUND(Y28/Y16,3)),
                X42)</f>
        <v>0</v>
      </c>
      <c r="Z42" s="166">
        <f>IF(ESC!V$7=1,
       IF(Z16=0,Y42,
            ROUND(Z28/Z16,3)),
                Y42)</f>
        <v>0</v>
      </c>
      <c r="AA42" s="166">
        <f>IF(ESC!W$7=1,
       IF(AA16=0,Z42,
            ROUND(AA28/AA16,3)),
                Z42)</f>
        <v>0</v>
      </c>
      <c r="AB42" s="166">
        <f>IF(ESC!X$7=1,
       IF(AB16=0,AA42,
            ROUND(AB28/AB16,3)),
                AA42)</f>
        <v>0</v>
      </c>
      <c r="AC42" s="166">
        <f>IF(ESC!Y$7=1,
       IF(AC16=0,AB42,
            ROUND(AC28/AC16,3)),
                AB42)</f>
        <v>0</v>
      </c>
      <c r="AD42" s="166">
        <f>IF(ESC!Z$7=1,
       IF(AD16=0,AC42,
            ROUND(AD28/AD16,3)),
                AC42)</f>
        <v>0</v>
      </c>
      <c r="AE42" s="41"/>
    </row>
    <row r="43" spans="1:31" x14ac:dyDescent="0.2">
      <c r="A43" s="95">
        <f>COUNTA(D$7:D43)</f>
        <v>37</v>
      </c>
      <c r="B43" s="95"/>
      <c r="C43" s="95"/>
      <c r="D43" s="233" t="s">
        <v>537</v>
      </c>
      <c r="E43" s="95"/>
      <c r="F43" s="218" t="s">
        <v>124</v>
      </c>
      <c r="G43" s="220">
        <f>COUNTIF($J43:$O43,#N/A)+
  COUNTIF($J43:$O43,#REF!)+
  COUNTIF($J43:$O43,#NUM!)</f>
        <v>0</v>
      </c>
      <c r="H43" s="218">
        <f t="shared" si="14"/>
        <v>13</v>
      </c>
      <c r="I43" s="166"/>
      <c r="J43" s="166">
        <f>IF(ESC!F$7=1,
       IF(J16=0,I43,
            ROUND(J31/J16,3)),
                I43)</f>
        <v>0</v>
      </c>
      <c r="K43" s="166">
        <f>IF(ESC!G$7=1,
       IF(K16=0,J43,
            ROUND(K31/K16,3)),
                J43)</f>
        <v>0</v>
      </c>
      <c r="L43" s="166">
        <f>IF(ESC!H$7=1,
       IF(L16=0,K43,
            ROUND(L31/L16,3)),
                K43)</f>
        <v>0</v>
      </c>
      <c r="M43" s="166">
        <f>IF(ESC!I$7=1,
       IF(M16=0,L43,
            ROUND(M31/M16,3)),
                L43)</f>
        <v>0</v>
      </c>
      <c r="N43" s="166">
        <f>IF(ESC!J$7=1,
       IF(N16=0,M43,
            ROUND(N31/N16,3)),
                M43)</f>
        <v>0</v>
      </c>
      <c r="O43" s="166">
        <f>IF(ESC!K$7=1,
       IF(O16=0,N43,
            ROUND(O31/O16,3)),
                N43)</f>
        <v>0</v>
      </c>
      <c r="P43" s="166">
        <f>IF(ESC!L$7=1,
       IF(P16=0,O43,
            ROUND(P31/P16,3)),
                O43)</f>
        <v>0</v>
      </c>
      <c r="Q43" s="166">
        <f>IF(ESC!M$7=1,
       IF(Q16=0,P43,
            ROUND(Q31/Q16,3)),
                P43)</f>
        <v>0</v>
      </c>
      <c r="R43" s="166">
        <f>IF(ESC!N$7=1,
       IF(R16=0,Q43,
            ROUND(R31/R16,3)),
                Q43)</f>
        <v>0</v>
      </c>
      <c r="S43" s="166">
        <f>IF(ESC!O$7=1,
       IF(S16=0,R43,
            ROUND(S31/S16,3)),
                R43)</f>
        <v>0</v>
      </c>
      <c r="T43" s="166">
        <f>IF(ESC!P$7=1,
       IF(T16=0,S43,
            ROUND(T31/T16,3)),
                S43)</f>
        <v>0</v>
      </c>
      <c r="U43" s="166">
        <f>IF(ESC!Q$7=1,
       IF(U16=0,T43,
            ROUND(U31/U16,3)),
                T43)</f>
        <v>0</v>
      </c>
      <c r="V43" s="166">
        <f>IF(ESC!R$7=1,
       IF(V16=0,U43,
            ROUND(V31/V16,3)),
                U43)</f>
        <v>0</v>
      </c>
      <c r="W43" s="166">
        <f>IF(ESC!S$7=1,
       IF(W16=0,V43,
            ROUND(W31/W16,3)),
                V43)</f>
        <v>0</v>
      </c>
      <c r="X43" s="166">
        <f>IF(ESC!T$7=1,
       IF(X16=0,W43,
            ROUND(X31/X16,3)),
                W43)</f>
        <v>0</v>
      </c>
      <c r="Y43" s="166">
        <f>IF(ESC!U$7=1,
       IF(Y16=0,X43,
            ROUND(Y31/Y16,3)),
                X43)</f>
        <v>0</v>
      </c>
      <c r="Z43" s="166">
        <f>IF(ESC!V$7=1,
       IF(Z16=0,Y43,
            ROUND(Z31/Z16,3)),
                Y43)</f>
        <v>0</v>
      </c>
      <c r="AA43" s="166">
        <f>IF(ESC!W$7=1,
       IF(AA16=0,Z43,
            ROUND(AA31/AA16,3)),
                Z43)</f>
        <v>0</v>
      </c>
      <c r="AB43" s="166">
        <f>IF(ESC!X$7=1,
       IF(AB16=0,AA43,
            ROUND(AB31/AB16,3)),
                AA43)</f>
        <v>0</v>
      </c>
      <c r="AC43" s="166">
        <f>IF(ESC!Y$7=1,
       IF(AC16=0,AB43,
            ROUND(AC31/AC16,3)),
                AB43)</f>
        <v>0</v>
      </c>
      <c r="AD43" s="166">
        <f>IF(ESC!Z$7=1,
       IF(AD16=0,AC43,
            ROUND(AD31/AD16,3)),
                AC43)</f>
        <v>0</v>
      </c>
      <c r="AE43" s="41"/>
    </row>
    <row r="44" spans="1:31" x14ac:dyDescent="0.2">
      <c r="A44" s="95">
        <f>COUNTA(D$7:D44)</f>
        <v>38</v>
      </c>
      <c r="B44" s="95"/>
      <c r="C44" s="95"/>
      <c r="D44" s="95" t="s">
        <v>538</v>
      </c>
      <c r="E44" s="95"/>
      <c r="F44" s="218" t="s">
        <v>158</v>
      </c>
      <c r="G44" s="220">
        <f>COUNTIF($J44:$O44,#N/A)+
  COUNTIF($J44:$O44,#REF!)+
  COUNTIF($J44:$O44,#NUM!)</f>
        <v>0</v>
      </c>
      <c r="H44" s="218">
        <f>C140</f>
        <v>14</v>
      </c>
      <c r="I44" s="109"/>
      <c r="J44" s="258">
        <f>IF(ESC!F$7=1,'2.IS-Ef'!I75,
      IF('3.IS-Pr'!I80&lt;&gt;0,'3.IS-Pr'!I80+I44,
           I44))</f>
        <v>0</v>
      </c>
      <c r="K44" s="258">
        <f>IF(ESC!G$7=1,'2.IS-Ef'!J75,
      IF('3.IS-Pr'!J80&lt;&gt;0,'3.IS-Pr'!J80+J44,
           J44))</f>
        <v>0</v>
      </c>
      <c r="L44" s="258">
        <f>IF(ESC!H$7=1,'2.IS-Ef'!K75,
      IF('3.IS-Pr'!K80&lt;&gt;0,'3.IS-Pr'!K80+K44,
           K44))</f>
        <v>0</v>
      </c>
      <c r="M44" s="258">
        <f>IF(ESC!I$7=1,'2.IS-Ef'!L75,
      IF('3.IS-Pr'!L80&lt;&gt;0,'3.IS-Pr'!L80+L44,
           L44))</f>
        <v>0</v>
      </c>
      <c r="N44" s="258">
        <f>IF(ESC!J$7=1,'2.IS-Ef'!M75,
      IF('3.IS-Pr'!M80&lt;&gt;0,'3.IS-Pr'!M80+M44,
           M44))</f>
        <v>0</v>
      </c>
      <c r="O44" s="258">
        <f>IF(ESC!K$7=1,'2.IS-Ef'!N75,
      IF('3.IS-Pr'!N80&lt;&gt;0,'3.IS-Pr'!N80+N44,
           N44))</f>
        <v>0</v>
      </c>
      <c r="P44" s="258">
        <f>IF(ESC!L$7=1,'2.IS-Ef'!O75,
      IF('3.IS-Pr'!O80&lt;&gt;0,'3.IS-Pr'!O80+O44,
           O44))</f>
        <v>0</v>
      </c>
      <c r="Q44" s="258">
        <f>IF(ESC!M$7=1,'2.IS-Ef'!P75,
      IF('3.IS-Pr'!P80&lt;&gt;0,'3.IS-Pr'!P80+P44,
           P44))</f>
        <v>0</v>
      </c>
      <c r="R44" s="258">
        <f>IF(ESC!N$7=1,'2.IS-Ef'!Q75,
      IF('3.IS-Pr'!Q80&lt;&gt;0,'3.IS-Pr'!Q80+Q44,
           Q44))</f>
        <v>0</v>
      </c>
      <c r="S44" s="258">
        <f>IF(ESC!O$7=1,'2.IS-Ef'!R75,
      IF('3.IS-Pr'!R80&lt;&gt;0,'3.IS-Pr'!R80+R44,
           R44))</f>
        <v>0</v>
      </c>
      <c r="T44" s="258">
        <f>IF(ESC!P$7=1,'2.IS-Ef'!S75,
      IF('3.IS-Pr'!S80&lt;&gt;0,'3.IS-Pr'!S80+S44,
           S44))</f>
        <v>0</v>
      </c>
      <c r="U44" s="258">
        <f>IF(ESC!Q$7=1,'2.IS-Ef'!T75,
      IF('3.IS-Pr'!T80&lt;&gt;0,'3.IS-Pr'!T80+T44,
           T44))</f>
        <v>0</v>
      </c>
      <c r="V44" s="258">
        <f>IF(ESC!R$7=1,'2.IS-Ef'!U75,
      IF('3.IS-Pr'!U80&lt;&gt;0,'3.IS-Pr'!U80+U44,
           U44))</f>
        <v>0</v>
      </c>
      <c r="W44" s="258">
        <f>IF(ESC!S$7=1,'2.IS-Ef'!V75,
      IF('3.IS-Pr'!V80&lt;&gt;0,'3.IS-Pr'!V80+V44,
           V44))</f>
        <v>0</v>
      </c>
      <c r="X44" s="258">
        <f>IF(ESC!T$7=1,'2.IS-Ef'!W75,
      IF('3.IS-Pr'!W80&lt;&gt;0,'3.IS-Pr'!W80+W44,
           W44))</f>
        <v>0</v>
      </c>
      <c r="Y44" s="258">
        <f>IF(ESC!U$7=1,'2.IS-Ef'!X75,
      IF('3.IS-Pr'!X80&lt;&gt;0,'3.IS-Pr'!X80+X44,
           X44))</f>
        <v>0</v>
      </c>
      <c r="Z44" s="258">
        <f>IF(ESC!V$7=1,'2.IS-Ef'!Y75,
      IF('3.IS-Pr'!Y80&lt;&gt;0,'3.IS-Pr'!Y80+Y44,
           Y44))</f>
        <v>0</v>
      </c>
      <c r="AA44" s="258">
        <f>IF(ESC!W$7=1,'2.IS-Ef'!Z75,
      IF('3.IS-Pr'!Z80&lt;&gt;0,'3.IS-Pr'!Z80+Z44,
           Z44))</f>
        <v>0</v>
      </c>
      <c r="AB44" s="258">
        <f>IF(ESC!X$7=1,'2.IS-Ef'!AA75,
      IF('3.IS-Pr'!AA80&lt;&gt;0,'3.IS-Pr'!AA80+AA44,
           AA44))</f>
        <v>0</v>
      </c>
      <c r="AC44" s="258">
        <f>IF(ESC!Y$7=1,'2.IS-Ef'!AB75,
      IF('3.IS-Pr'!AB80&lt;&gt;0,'3.IS-Pr'!AB80+AB44,
           AB44))</f>
        <v>0</v>
      </c>
      <c r="AD44" s="258">
        <f>IF(ESC!Z$7=1,'2.IS-Ef'!AC75,
      IF('3.IS-Pr'!AC80&lt;&gt;0,'3.IS-Pr'!AC80+AC44,
           AC44))</f>
        <v>0</v>
      </c>
      <c r="AE44" s="41"/>
    </row>
    <row r="45" spans="1:31" s="6" customFormat="1" x14ac:dyDescent="0.2">
      <c r="A45" s="221">
        <f>COUNTA(D$7:D45)</f>
        <v>39</v>
      </c>
      <c r="B45" s="103"/>
      <c r="C45" s="103"/>
      <c r="D45" s="103" t="s">
        <v>539</v>
      </c>
      <c r="E45" s="141"/>
      <c r="F45" s="141"/>
      <c r="G45" s="222"/>
      <c r="H45" s="141"/>
      <c r="I45" s="201"/>
      <c r="J45" s="201"/>
      <c r="K45" s="201"/>
      <c r="L45" s="201"/>
      <c r="M45" s="201"/>
      <c r="N45" s="201"/>
      <c r="O45" s="201"/>
      <c r="P45" s="201"/>
      <c r="Q45" s="201"/>
      <c r="R45" s="201"/>
      <c r="S45" s="201"/>
      <c r="T45" s="201"/>
      <c r="U45" s="201"/>
      <c r="V45" s="201"/>
      <c r="W45" s="201"/>
      <c r="X45" s="201"/>
      <c r="Y45" s="201"/>
      <c r="Z45" s="201"/>
      <c r="AA45" s="201"/>
      <c r="AB45" s="201"/>
      <c r="AC45" s="201"/>
      <c r="AD45" s="201"/>
    </row>
    <row r="46" spans="1:31" s="11" customFormat="1" x14ac:dyDescent="0.2">
      <c r="A46" s="118">
        <f>COUNTA(D$7:D46)</f>
        <v>40</v>
      </c>
      <c r="B46" s="99"/>
      <c r="C46" s="99"/>
      <c r="D46" s="99" t="s">
        <v>134</v>
      </c>
      <c r="E46" s="139"/>
      <c r="F46" s="139" t="s">
        <v>107</v>
      </c>
      <c r="G46" s="223">
        <f>COUNTIF($J46:$O46,#N/A)+
  COUNTIF($J46:$O46,#REF!)+
  COUNTIF($J46:$O46,#NUM!)</f>
        <v>0</v>
      </c>
      <c r="H46" s="139">
        <f>C$146</f>
        <v>15</v>
      </c>
      <c r="I46" s="194"/>
      <c r="J46" s="194">
        <f>SUM(J55,J56)</f>
        <v>0</v>
      </c>
      <c r="K46" s="194">
        <f t="shared" ref="K46:AD46" si="15">SUM(K55,K56)</f>
        <v>0</v>
      </c>
      <c r="L46" s="194">
        <f t="shared" si="15"/>
        <v>0</v>
      </c>
      <c r="M46" s="194">
        <f t="shared" si="15"/>
        <v>0</v>
      </c>
      <c r="N46" s="194">
        <f t="shared" si="15"/>
        <v>0</v>
      </c>
      <c r="O46" s="194">
        <f t="shared" si="15"/>
        <v>0</v>
      </c>
      <c r="P46" s="194">
        <f t="shared" si="15"/>
        <v>0</v>
      </c>
      <c r="Q46" s="194">
        <f t="shared" si="15"/>
        <v>0</v>
      </c>
      <c r="R46" s="194">
        <f t="shared" si="15"/>
        <v>0</v>
      </c>
      <c r="S46" s="194">
        <f t="shared" si="15"/>
        <v>0</v>
      </c>
      <c r="T46" s="194">
        <f t="shared" si="15"/>
        <v>0</v>
      </c>
      <c r="U46" s="194">
        <f t="shared" si="15"/>
        <v>0</v>
      </c>
      <c r="V46" s="194">
        <f t="shared" si="15"/>
        <v>0</v>
      </c>
      <c r="W46" s="194">
        <f t="shared" si="15"/>
        <v>0</v>
      </c>
      <c r="X46" s="194">
        <f t="shared" si="15"/>
        <v>0</v>
      </c>
      <c r="Y46" s="194">
        <f t="shared" si="15"/>
        <v>0</v>
      </c>
      <c r="Z46" s="194">
        <f t="shared" si="15"/>
        <v>0</v>
      </c>
      <c r="AA46" s="194">
        <f t="shared" si="15"/>
        <v>0</v>
      </c>
      <c r="AB46" s="194">
        <f t="shared" si="15"/>
        <v>0</v>
      </c>
      <c r="AC46" s="194">
        <f t="shared" si="15"/>
        <v>0</v>
      </c>
      <c r="AD46" s="194">
        <f t="shared" si="15"/>
        <v>0</v>
      </c>
    </row>
    <row r="47" spans="1:31" s="6" customFormat="1" x14ac:dyDescent="0.2">
      <c r="A47" s="19">
        <f>COUNTA(D$7:D47)</f>
        <v>41</v>
      </c>
      <c r="B47" s="16"/>
      <c r="C47" s="190">
        <v>161</v>
      </c>
      <c r="D47" s="205" t="str">
        <f>VLOOKUP(C47,Liste!$R$6:$U$121,4,0)</f>
        <v>Directe variabile si fixe captarea AP1, 0,4kV</v>
      </c>
      <c r="E47" s="142"/>
      <c r="F47" s="142" t="s">
        <v>107</v>
      </c>
      <c r="G47" s="224">
        <f>COUNTIF($J47:$O47,#N/A)+
  COUNTIF($J47:$O47,#REF!)+
  COUNTIF($J47:$O47,#NUM!)</f>
        <v>0</v>
      </c>
      <c r="H47" s="142">
        <f>C$148</f>
        <v>16</v>
      </c>
      <c r="I47" s="213"/>
      <c r="J47" s="213">
        <f>ROUND(J46*J$35,0)</f>
        <v>0</v>
      </c>
      <c r="K47" s="213">
        <f t="shared" ref="K47:AD47" si="16">ROUND(K46*K$35,0)</f>
        <v>0</v>
      </c>
      <c r="L47" s="213">
        <f t="shared" si="16"/>
        <v>0</v>
      </c>
      <c r="M47" s="213">
        <f t="shared" si="16"/>
        <v>0</v>
      </c>
      <c r="N47" s="213">
        <f t="shared" si="16"/>
        <v>0</v>
      </c>
      <c r="O47" s="213">
        <f t="shared" si="16"/>
        <v>0</v>
      </c>
      <c r="P47" s="213">
        <f t="shared" si="16"/>
        <v>0</v>
      </c>
      <c r="Q47" s="213">
        <f t="shared" si="16"/>
        <v>0</v>
      </c>
      <c r="R47" s="213">
        <f t="shared" si="16"/>
        <v>0</v>
      </c>
      <c r="S47" s="213">
        <f t="shared" si="16"/>
        <v>0</v>
      </c>
      <c r="T47" s="213">
        <f t="shared" si="16"/>
        <v>0</v>
      </c>
      <c r="U47" s="213">
        <f t="shared" si="16"/>
        <v>0</v>
      </c>
      <c r="V47" s="213">
        <f t="shared" si="16"/>
        <v>0</v>
      </c>
      <c r="W47" s="213">
        <f t="shared" si="16"/>
        <v>0</v>
      </c>
      <c r="X47" s="213">
        <f t="shared" si="16"/>
        <v>0</v>
      </c>
      <c r="Y47" s="213">
        <f t="shared" si="16"/>
        <v>0</v>
      </c>
      <c r="Z47" s="213">
        <f t="shared" si="16"/>
        <v>0</v>
      </c>
      <c r="AA47" s="213">
        <f t="shared" si="16"/>
        <v>0</v>
      </c>
      <c r="AB47" s="213">
        <f t="shared" si="16"/>
        <v>0</v>
      </c>
      <c r="AC47" s="213">
        <f t="shared" si="16"/>
        <v>0</v>
      </c>
      <c r="AD47" s="213">
        <f t="shared" si="16"/>
        <v>0</v>
      </c>
    </row>
    <row r="48" spans="1:31" s="6" customFormat="1" x14ac:dyDescent="0.2">
      <c r="A48" s="19">
        <f>COUNTA(D$7:D48)</f>
        <v>42</v>
      </c>
      <c r="B48" s="16"/>
      <c r="C48" s="190">
        <v>162</v>
      </c>
      <c r="D48" s="205" t="str">
        <f>VLOOKUP(C48,Liste!$R$6:$U$121,4,0)</f>
        <v>Directe variabile si fixe captarea AP1, 6-10kV</v>
      </c>
      <c r="E48" s="142"/>
      <c r="F48" s="142" t="s">
        <v>107</v>
      </c>
      <c r="G48" s="224">
        <f>COUNTIF($J48:$O48,#N/A)+
  COUNTIF($J48:$O48,#REF!)+
  COUNTIF($J48:$O48,#NUM!)</f>
        <v>0</v>
      </c>
      <c r="H48" s="142">
        <f>C$151</f>
        <v>17</v>
      </c>
      <c r="I48" s="213"/>
      <c r="J48" s="213">
        <f>J46-J47</f>
        <v>0</v>
      </c>
      <c r="K48" s="213">
        <f t="shared" ref="K48:AD48" si="17">K46-K47</f>
        <v>0</v>
      </c>
      <c r="L48" s="213">
        <f t="shared" si="17"/>
        <v>0</v>
      </c>
      <c r="M48" s="213">
        <f t="shared" si="17"/>
        <v>0</v>
      </c>
      <c r="N48" s="213">
        <f t="shared" si="17"/>
        <v>0</v>
      </c>
      <c r="O48" s="213">
        <f t="shared" si="17"/>
        <v>0</v>
      </c>
      <c r="P48" s="213">
        <f t="shared" si="17"/>
        <v>0</v>
      </c>
      <c r="Q48" s="213">
        <f t="shared" si="17"/>
        <v>0</v>
      </c>
      <c r="R48" s="213">
        <f t="shared" si="17"/>
        <v>0</v>
      </c>
      <c r="S48" s="213">
        <f t="shared" si="17"/>
        <v>0</v>
      </c>
      <c r="T48" s="213">
        <f t="shared" si="17"/>
        <v>0</v>
      </c>
      <c r="U48" s="213">
        <f t="shared" si="17"/>
        <v>0</v>
      </c>
      <c r="V48" s="213">
        <f t="shared" si="17"/>
        <v>0</v>
      </c>
      <c r="W48" s="213">
        <f t="shared" si="17"/>
        <v>0</v>
      </c>
      <c r="X48" s="213">
        <f t="shared" si="17"/>
        <v>0</v>
      </c>
      <c r="Y48" s="213">
        <f t="shared" si="17"/>
        <v>0</v>
      </c>
      <c r="Z48" s="213">
        <f t="shared" si="17"/>
        <v>0</v>
      </c>
      <c r="AA48" s="213">
        <f t="shared" si="17"/>
        <v>0</v>
      </c>
      <c r="AB48" s="213">
        <f t="shared" si="17"/>
        <v>0</v>
      </c>
      <c r="AC48" s="213">
        <f t="shared" si="17"/>
        <v>0</v>
      </c>
      <c r="AD48" s="213">
        <f t="shared" si="17"/>
        <v>0</v>
      </c>
    </row>
    <row r="49" spans="1:31" s="11" customFormat="1" x14ac:dyDescent="0.2">
      <c r="A49" s="118">
        <f>COUNTA(D$7:D49)</f>
        <v>43</v>
      </c>
      <c r="B49" s="99"/>
      <c r="C49" s="99"/>
      <c r="D49" s="99" t="s">
        <v>135</v>
      </c>
      <c r="E49" s="139"/>
      <c r="F49" s="139" t="s">
        <v>107</v>
      </c>
      <c r="G49" s="223">
        <f>COUNTIF($J49:$O49,#N/A)+
  COUNTIF($J49:$O49,#REF!)+
  COUNTIF($J49:$O49,#NUM!)</f>
        <v>0</v>
      </c>
      <c r="H49" s="139">
        <f>C$154</f>
        <v>18</v>
      </c>
      <c r="I49" s="194"/>
      <c r="J49" s="194">
        <f>ROUND(J46*J$40,0)</f>
        <v>0</v>
      </c>
      <c r="K49" s="194">
        <f t="shared" ref="K49:AD49" si="18">ROUND(K46*K$40,0)</f>
        <v>0</v>
      </c>
      <c r="L49" s="194">
        <f t="shared" si="18"/>
        <v>0</v>
      </c>
      <c r="M49" s="194">
        <f t="shared" si="18"/>
        <v>0</v>
      </c>
      <c r="N49" s="194">
        <f t="shared" si="18"/>
        <v>0</v>
      </c>
      <c r="O49" s="194">
        <f t="shared" si="18"/>
        <v>0</v>
      </c>
      <c r="P49" s="194">
        <f t="shared" si="18"/>
        <v>0</v>
      </c>
      <c r="Q49" s="194">
        <f t="shared" si="18"/>
        <v>0</v>
      </c>
      <c r="R49" s="194">
        <f t="shared" si="18"/>
        <v>0</v>
      </c>
      <c r="S49" s="194">
        <f t="shared" si="18"/>
        <v>0</v>
      </c>
      <c r="T49" s="194">
        <f t="shared" si="18"/>
        <v>0</v>
      </c>
      <c r="U49" s="194">
        <f t="shared" si="18"/>
        <v>0</v>
      </c>
      <c r="V49" s="194">
        <f t="shared" si="18"/>
        <v>0</v>
      </c>
      <c r="W49" s="194">
        <f t="shared" si="18"/>
        <v>0</v>
      </c>
      <c r="X49" s="194">
        <f t="shared" si="18"/>
        <v>0</v>
      </c>
      <c r="Y49" s="194">
        <f t="shared" si="18"/>
        <v>0</v>
      </c>
      <c r="Z49" s="194">
        <f t="shared" si="18"/>
        <v>0</v>
      </c>
      <c r="AA49" s="194">
        <f t="shared" si="18"/>
        <v>0</v>
      </c>
      <c r="AB49" s="194">
        <f t="shared" si="18"/>
        <v>0</v>
      </c>
      <c r="AC49" s="194">
        <f t="shared" si="18"/>
        <v>0</v>
      </c>
      <c r="AD49" s="194">
        <f t="shared" si="18"/>
        <v>0</v>
      </c>
    </row>
    <row r="50" spans="1:31" s="6" customFormat="1" x14ac:dyDescent="0.2">
      <c r="A50" s="19">
        <f>COUNTA(D$7:D50)</f>
        <v>44</v>
      </c>
      <c r="B50" s="16"/>
      <c r="C50" s="190">
        <v>191</v>
      </c>
      <c r="D50" s="205" t="str">
        <f>VLOOKUP(C50,Liste!$R$6:$U$121,4,0)</f>
        <v>Directe variabile si fixe tratare AB1, 0,4kV</v>
      </c>
      <c r="E50" s="142"/>
      <c r="F50" s="142" t="s">
        <v>107</v>
      </c>
      <c r="G50" s="224">
        <f>COUNTIF($J50:$O50,#N/A)+
  COUNTIF($J50:$O50,#REF!)+
  COUNTIF($J50:$O50,#NUM!)</f>
        <v>0</v>
      </c>
      <c r="H50" s="142">
        <f>C$148</f>
        <v>16</v>
      </c>
      <c r="I50" s="213"/>
      <c r="J50" s="213">
        <f>ROUND( J49*J$36,0)</f>
        <v>0</v>
      </c>
      <c r="K50" s="213">
        <f t="shared" ref="K50:AD50" si="19">ROUND( K49*K$36,0)</f>
        <v>0</v>
      </c>
      <c r="L50" s="213">
        <f t="shared" si="19"/>
        <v>0</v>
      </c>
      <c r="M50" s="213">
        <f t="shared" si="19"/>
        <v>0</v>
      </c>
      <c r="N50" s="213">
        <f t="shared" si="19"/>
        <v>0</v>
      </c>
      <c r="O50" s="213">
        <f t="shared" si="19"/>
        <v>0</v>
      </c>
      <c r="P50" s="213">
        <f t="shared" si="19"/>
        <v>0</v>
      </c>
      <c r="Q50" s="213">
        <f t="shared" si="19"/>
        <v>0</v>
      </c>
      <c r="R50" s="213">
        <f t="shared" si="19"/>
        <v>0</v>
      </c>
      <c r="S50" s="213">
        <f t="shared" si="19"/>
        <v>0</v>
      </c>
      <c r="T50" s="213">
        <f t="shared" si="19"/>
        <v>0</v>
      </c>
      <c r="U50" s="213">
        <f t="shared" si="19"/>
        <v>0</v>
      </c>
      <c r="V50" s="213">
        <f t="shared" si="19"/>
        <v>0</v>
      </c>
      <c r="W50" s="213">
        <f t="shared" si="19"/>
        <v>0</v>
      </c>
      <c r="X50" s="213">
        <f t="shared" si="19"/>
        <v>0</v>
      </c>
      <c r="Y50" s="213">
        <f t="shared" si="19"/>
        <v>0</v>
      </c>
      <c r="Z50" s="213">
        <f t="shared" si="19"/>
        <v>0</v>
      </c>
      <c r="AA50" s="213">
        <f t="shared" si="19"/>
        <v>0</v>
      </c>
      <c r="AB50" s="213">
        <f t="shared" si="19"/>
        <v>0</v>
      </c>
      <c r="AC50" s="213">
        <f t="shared" si="19"/>
        <v>0</v>
      </c>
      <c r="AD50" s="213">
        <f t="shared" si="19"/>
        <v>0</v>
      </c>
    </row>
    <row r="51" spans="1:31" s="6" customFormat="1" x14ac:dyDescent="0.2">
      <c r="A51" s="171">
        <f>COUNTA(D$7:D51)</f>
        <v>45</v>
      </c>
      <c r="B51" s="107"/>
      <c r="C51" s="191">
        <v>192</v>
      </c>
      <c r="D51" s="205" t="str">
        <f>VLOOKUP(C51,Liste!$R$6:$U$121,4,0)</f>
        <v>Directe variabile si fixe tratare AB1, 6-10kV</v>
      </c>
      <c r="E51" s="143"/>
      <c r="F51" s="143" t="s">
        <v>107</v>
      </c>
      <c r="G51" s="225">
        <f>COUNTIF($J51:$O51,#N/A)+
  COUNTIF($J51:$O51,#REF!)+
  COUNTIF($J51:$O51,#NUM!)</f>
        <v>0</v>
      </c>
      <c r="H51" s="142">
        <f>C$151</f>
        <v>17</v>
      </c>
      <c r="I51" s="213"/>
      <c r="J51" s="213">
        <f>J49-J50</f>
        <v>0</v>
      </c>
      <c r="K51" s="213">
        <f t="shared" ref="K51:AD51" si="20">K49-K50</f>
        <v>0</v>
      </c>
      <c r="L51" s="213">
        <f t="shared" si="20"/>
        <v>0</v>
      </c>
      <c r="M51" s="213">
        <f t="shared" si="20"/>
        <v>0</v>
      </c>
      <c r="N51" s="213">
        <f t="shared" si="20"/>
        <v>0</v>
      </c>
      <c r="O51" s="213">
        <f t="shared" si="20"/>
        <v>0</v>
      </c>
      <c r="P51" s="213">
        <f t="shared" si="20"/>
        <v>0</v>
      </c>
      <c r="Q51" s="213">
        <f t="shared" si="20"/>
        <v>0</v>
      </c>
      <c r="R51" s="213">
        <f t="shared" si="20"/>
        <v>0</v>
      </c>
      <c r="S51" s="213">
        <f t="shared" si="20"/>
        <v>0</v>
      </c>
      <c r="T51" s="213">
        <f t="shared" si="20"/>
        <v>0</v>
      </c>
      <c r="U51" s="213">
        <f t="shared" si="20"/>
        <v>0</v>
      </c>
      <c r="V51" s="213">
        <f t="shared" si="20"/>
        <v>0</v>
      </c>
      <c r="W51" s="213">
        <f t="shared" si="20"/>
        <v>0</v>
      </c>
      <c r="X51" s="213">
        <f t="shared" si="20"/>
        <v>0</v>
      </c>
      <c r="Y51" s="213">
        <f t="shared" si="20"/>
        <v>0</v>
      </c>
      <c r="Z51" s="213">
        <f t="shared" si="20"/>
        <v>0</v>
      </c>
      <c r="AA51" s="213">
        <f t="shared" si="20"/>
        <v>0</v>
      </c>
      <c r="AB51" s="213">
        <f t="shared" si="20"/>
        <v>0</v>
      </c>
      <c r="AC51" s="213">
        <f t="shared" si="20"/>
        <v>0</v>
      </c>
      <c r="AD51" s="213">
        <f t="shared" si="20"/>
        <v>0</v>
      </c>
    </row>
    <row r="52" spans="1:31" s="11" customFormat="1" x14ac:dyDescent="0.2">
      <c r="A52" s="118">
        <f>COUNTA(D$7:D52)</f>
        <v>46</v>
      </c>
      <c r="B52" s="99"/>
      <c r="C52" s="99"/>
      <c r="D52" s="99" t="s">
        <v>136</v>
      </c>
      <c r="E52" s="139"/>
      <c r="F52" s="139" t="s">
        <v>107</v>
      </c>
      <c r="G52" s="223">
        <f>COUNTIF($J52:$O52,#N/A)+
  COUNTIF($J52:$O52,#REF!)+
  COUNTIF($J52:$O52,#NUM!)</f>
        <v>0</v>
      </c>
      <c r="H52" s="139">
        <f>C$154</f>
        <v>18</v>
      </c>
      <c r="I52" s="194"/>
      <c r="J52" s="194">
        <f>ROUND(J46*J$41,0)</f>
        <v>0</v>
      </c>
      <c r="K52" s="194">
        <f t="shared" ref="K52:AD52" si="21">ROUND(K46*K$41,0)</f>
        <v>0</v>
      </c>
      <c r="L52" s="194">
        <f t="shared" si="21"/>
        <v>0</v>
      </c>
      <c r="M52" s="194">
        <f t="shared" si="21"/>
        <v>0</v>
      </c>
      <c r="N52" s="194">
        <f t="shared" si="21"/>
        <v>0</v>
      </c>
      <c r="O52" s="194">
        <f t="shared" si="21"/>
        <v>0</v>
      </c>
      <c r="P52" s="194">
        <f t="shared" si="21"/>
        <v>0</v>
      </c>
      <c r="Q52" s="194">
        <f t="shared" si="21"/>
        <v>0</v>
      </c>
      <c r="R52" s="194">
        <f t="shared" si="21"/>
        <v>0</v>
      </c>
      <c r="S52" s="194">
        <f t="shared" si="21"/>
        <v>0</v>
      </c>
      <c r="T52" s="194">
        <f t="shared" si="21"/>
        <v>0</v>
      </c>
      <c r="U52" s="194">
        <f t="shared" si="21"/>
        <v>0</v>
      </c>
      <c r="V52" s="194">
        <f t="shared" si="21"/>
        <v>0</v>
      </c>
      <c r="W52" s="194">
        <f t="shared" si="21"/>
        <v>0</v>
      </c>
      <c r="X52" s="194">
        <f t="shared" si="21"/>
        <v>0</v>
      </c>
      <c r="Y52" s="194">
        <f t="shared" si="21"/>
        <v>0</v>
      </c>
      <c r="Z52" s="194">
        <f t="shared" si="21"/>
        <v>0</v>
      </c>
      <c r="AA52" s="194">
        <f t="shared" si="21"/>
        <v>0</v>
      </c>
      <c r="AB52" s="194">
        <f t="shared" si="21"/>
        <v>0</v>
      </c>
      <c r="AC52" s="194">
        <f t="shared" si="21"/>
        <v>0</v>
      </c>
      <c r="AD52" s="194">
        <f t="shared" si="21"/>
        <v>0</v>
      </c>
    </row>
    <row r="53" spans="1:31" s="6" customFormat="1" x14ac:dyDescent="0.2">
      <c r="A53" s="19">
        <f>COUNTA(D$7:D53)</f>
        <v>47</v>
      </c>
      <c r="B53" s="16"/>
      <c r="C53" s="190">
        <v>301</v>
      </c>
      <c r="D53" s="205" t="str">
        <f>VLOOKUP(C53,Liste!$R$6:$U$121,4,0)</f>
        <v>Directe variabile si fixe pomparea AP1, 0,4kV</v>
      </c>
      <c r="E53" s="142"/>
      <c r="F53" s="142" t="s">
        <v>107</v>
      </c>
      <c r="G53" s="224">
        <f>COUNTIF($J53:$O53,#N/A)+
  COUNTIF($J53:$O53,#REF!)+
  COUNTIF($J53:$O53,#NUM!)</f>
        <v>0</v>
      </c>
      <c r="H53" s="142">
        <f>C$148</f>
        <v>16</v>
      </c>
      <c r="I53" s="213"/>
      <c r="J53" s="213">
        <f>ROUND( J52*J$37,0)</f>
        <v>0</v>
      </c>
      <c r="K53" s="213">
        <f t="shared" ref="K53:AD53" si="22">ROUND( K52*K$37,0)</f>
        <v>0</v>
      </c>
      <c r="L53" s="213">
        <f t="shared" si="22"/>
        <v>0</v>
      </c>
      <c r="M53" s="213">
        <f t="shared" si="22"/>
        <v>0</v>
      </c>
      <c r="N53" s="213">
        <f t="shared" si="22"/>
        <v>0</v>
      </c>
      <c r="O53" s="213">
        <f t="shared" si="22"/>
        <v>0</v>
      </c>
      <c r="P53" s="213">
        <f t="shared" si="22"/>
        <v>0</v>
      </c>
      <c r="Q53" s="213">
        <f t="shared" si="22"/>
        <v>0</v>
      </c>
      <c r="R53" s="213">
        <f t="shared" si="22"/>
        <v>0</v>
      </c>
      <c r="S53" s="213">
        <f t="shared" si="22"/>
        <v>0</v>
      </c>
      <c r="T53" s="213">
        <f t="shared" si="22"/>
        <v>0</v>
      </c>
      <c r="U53" s="213">
        <f t="shared" si="22"/>
        <v>0</v>
      </c>
      <c r="V53" s="213">
        <f t="shared" si="22"/>
        <v>0</v>
      </c>
      <c r="W53" s="213">
        <f t="shared" si="22"/>
        <v>0</v>
      </c>
      <c r="X53" s="213">
        <f t="shared" si="22"/>
        <v>0</v>
      </c>
      <c r="Y53" s="213">
        <f t="shared" si="22"/>
        <v>0</v>
      </c>
      <c r="Z53" s="213">
        <f t="shared" si="22"/>
        <v>0</v>
      </c>
      <c r="AA53" s="213">
        <f t="shared" si="22"/>
        <v>0</v>
      </c>
      <c r="AB53" s="213">
        <f t="shared" si="22"/>
        <v>0</v>
      </c>
      <c r="AC53" s="213">
        <f t="shared" si="22"/>
        <v>0</v>
      </c>
      <c r="AD53" s="213">
        <f t="shared" si="22"/>
        <v>0</v>
      </c>
    </row>
    <row r="54" spans="1:31" s="6" customFormat="1" x14ac:dyDescent="0.2">
      <c r="A54" s="171">
        <f>COUNTA(D$7:D54)</f>
        <v>48</v>
      </c>
      <c r="B54" s="107"/>
      <c r="C54" s="191">
        <v>302</v>
      </c>
      <c r="D54" s="205" t="str">
        <f>VLOOKUP(C54,Liste!$R$6:$U$121,4,0)</f>
        <v>Directe variabile si fixe pomparea AP1, 6-10kV</v>
      </c>
      <c r="E54" s="143"/>
      <c r="F54" s="143" t="s">
        <v>107</v>
      </c>
      <c r="G54" s="225">
        <f>COUNTIF($J54:$O54,#N/A)+
  COUNTIF($J54:$O54,#REF!)+
  COUNTIF($J54:$O54,#NUM!)</f>
        <v>0</v>
      </c>
      <c r="H54" s="142">
        <f>C$151</f>
        <v>17</v>
      </c>
      <c r="I54" s="213"/>
      <c r="J54" s="213">
        <f>J52-J53</f>
        <v>0</v>
      </c>
      <c r="K54" s="213">
        <f t="shared" ref="K54:AD54" si="23">K52-K53</f>
        <v>0</v>
      </c>
      <c r="L54" s="213">
        <f t="shared" si="23"/>
        <v>0</v>
      </c>
      <c r="M54" s="213">
        <f t="shared" si="23"/>
        <v>0</v>
      </c>
      <c r="N54" s="213">
        <f t="shared" si="23"/>
        <v>0</v>
      </c>
      <c r="O54" s="213">
        <f t="shared" si="23"/>
        <v>0</v>
      </c>
      <c r="P54" s="213">
        <f t="shared" si="23"/>
        <v>0</v>
      </c>
      <c r="Q54" s="213">
        <f t="shared" si="23"/>
        <v>0</v>
      </c>
      <c r="R54" s="213">
        <f t="shared" si="23"/>
        <v>0</v>
      </c>
      <c r="S54" s="213">
        <f t="shared" si="23"/>
        <v>0</v>
      </c>
      <c r="T54" s="213">
        <f t="shared" si="23"/>
        <v>0</v>
      </c>
      <c r="U54" s="213">
        <f t="shared" si="23"/>
        <v>0</v>
      </c>
      <c r="V54" s="213">
        <f t="shared" si="23"/>
        <v>0</v>
      </c>
      <c r="W54" s="213">
        <f t="shared" si="23"/>
        <v>0</v>
      </c>
      <c r="X54" s="213">
        <f t="shared" si="23"/>
        <v>0</v>
      </c>
      <c r="Y54" s="213">
        <f t="shared" si="23"/>
        <v>0</v>
      </c>
      <c r="Z54" s="213">
        <f t="shared" si="23"/>
        <v>0</v>
      </c>
      <c r="AA54" s="213">
        <f t="shared" si="23"/>
        <v>0</v>
      </c>
      <c r="AB54" s="213">
        <f t="shared" si="23"/>
        <v>0</v>
      </c>
      <c r="AC54" s="213">
        <f t="shared" si="23"/>
        <v>0</v>
      </c>
      <c r="AD54" s="213">
        <f t="shared" si="23"/>
        <v>0</v>
      </c>
    </row>
    <row r="55" spans="1:31" s="11" customFormat="1" x14ac:dyDescent="0.2">
      <c r="A55" s="117">
        <f>COUNTA(D$7:D55)</f>
        <v>49</v>
      </c>
      <c r="B55" s="116"/>
      <c r="C55" s="116"/>
      <c r="D55" s="117" t="s">
        <v>137</v>
      </c>
      <c r="E55" s="144"/>
      <c r="F55" s="144" t="s">
        <v>107</v>
      </c>
      <c r="G55" s="226">
        <f>COUNTIF($J55:$O55,#N/A)+
  COUNTIF($J55:$O55,#REF!)+
  COUNTIF($J55:$O55,#NUM!)</f>
        <v>0</v>
      </c>
      <c r="H55" s="144" t="str">
        <f>"=rd."&amp;A$8</f>
        <v>=rd.2</v>
      </c>
      <c r="I55" s="206"/>
      <c r="J55" s="206">
        <f>J$8</f>
        <v>0</v>
      </c>
      <c r="K55" s="206">
        <f t="shared" ref="K55:AD55" si="24">K$8</f>
        <v>0</v>
      </c>
      <c r="L55" s="206">
        <f t="shared" si="24"/>
        <v>0</v>
      </c>
      <c r="M55" s="206">
        <f t="shared" si="24"/>
        <v>0</v>
      </c>
      <c r="N55" s="206">
        <f t="shared" si="24"/>
        <v>0</v>
      </c>
      <c r="O55" s="206">
        <f t="shared" si="24"/>
        <v>0</v>
      </c>
      <c r="P55" s="206">
        <f t="shared" si="24"/>
        <v>0</v>
      </c>
      <c r="Q55" s="206">
        <f t="shared" si="24"/>
        <v>0</v>
      </c>
      <c r="R55" s="206">
        <f t="shared" si="24"/>
        <v>0</v>
      </c>
      <c r="S55" s="206">
        <f t="shared" si="24"/>
        <v>0</v>
      </c>
      <c r="T55" s="206">
        <f t="shared" si="24"/>
        <v>0</v>
      </c>
      <c r="U55" s="206">
        <f t="shared" si="24"/>
        <v>0</v>
      </c>
      <c r="V55" s="206">
        <f t="shared" si="24"/>
        <v>0</v>
      </c>
      <c r="W55" s="206">
        <f t="shared" si="24"/>
        <v>0</v>
      </c>
      <c r="X55" s="206">
        <f t="shared" si="24"/>
        <v>0</v>
      </c>
      <c r="Y55" s="206">
        <f t="shared" si="24"/>
        <v>0</v>
      </c>
      <c r="Z55" s="206">
        <f t="shared" si="24"/>
        <v>0</v>
      </c>
      <c r="AA55" s="206">
        <f t="shared" si="24"/>
        <v>0</v>
      </c>
      <c r="AB55" s="206">
        <f t="shared" si="24"/>
        <v>0</v>
      </c>
      <c r="AC55" s="206">
        <f t="shared" si="24"/>
        <v>0</v>
      </c>
      <c r="AD55" s="206">
        <f t="shared" si="24"/>
        <v>0</v>
      </c>
    </row>
    <row r="56" spans="1:31" s="11" customFormat="1" x14ac:dyDescent="0.2">
      <c r="A56" s="117">
        <f>COUNTA(D$7:D56)</f>
        <v>50</v>
      </c>
      <c r="B56" s="116"/>
      <c r="C56" s="116"/>
      <c r="D56" s="117" t="s">
        <v>540</v>
      </c>
      <c r="E56" s="144"/>
      <c r="F56" s="144" t="s">
        <v>107</v>
      </c>
      <c r="G56" s="226">
        <f>COUNTIF($J56:$O56,#N/A)+
  COUNTIF($J56:$O56,#REF!)+
  COUNTIF($J56:$O56,#NUM!)</f>
        <v>0</v>
      </c>
      <c r="H56" s="144" t="str">
        <f>"=rd."&amp;A$12</f>
        <v>=rd.6</v>
      </c>
      <c r="I56" s="206"/>
      <c r="J56" s="206">
        <f>J$12</f>
        <v>0</v>
      </c>
      <c r="K56" s="206">
        <f t="shared" ref="K56:AD56" si="25">K$12</f>
        <v>0</v>
      </c>
      <c r="L56" s="206">
        <f t="shared" si="25"/>
        <v>0</v>
      </c>
      <c r="M56" s="206">
        <f t="shared" si="25"/>
        <v>0</v>
      </c>
      <c r="N56" s="206">
        <f t="shared" si="25"/>
        <v>0</v>
      </c>
      <c r="O56" s="206">
        <f t="shared" si="25"/>
        <v>0</v>
      </c>
      <c r="P56" s="206">
        <f t="shared" si="25"/>
        <v>0</v>
      </c>
      <c r="Q56" s="206">
        <f t="shared" si="25"/>
        <v>0</v>
      </c>
      <c r="R56" s="206">
        <f t="shared" si="25"/>
        <v>0</v>
      </c>
      <c r="S56" s="206">
        <f t="shared" si="25"/>
        <v>0</v>
      </c>
      <c r="T56" s="206">
        <f t="shared" si="25"/>
        <v>0</v>
      </c>
      <c r="U56" s="206">
        <f t="shared" si="25"/>
        <v>0</v>
      </c>
      <c r="V56" s="206">
        <f t="shared" si="25"/>
        <v>0</v>
      </c>
      <c r="W56" s="206">
        <f t="shared" si="25"/>
        <v>0</v>
      </c>
      <c r="X56" s="206">
        <f t="shared" si="25"/>
        <v>0</v>
      </c>
      <c r="Y56" s="206">
        <f t="shared" si="25"/>
        <v>0</v>
      </c>
      <c r="Z56" s="206">
        <f t="shared" si="25"/>
        <v>0</v>
      </c>
      <c r="AA56" s="206">
        <f t="shared" si="25"/>
        <v>0</v>
      </c>
      <c r="AB56" s="206">
        <f t="shared" si="25"/>
        <v>0</v>
      </c>
      <c r="AC56" s="206">
        <f t="shared" si="25"/>
        <v>0</v>
      </c>
      <c r="AD56" s="206">
        <f t="shared" si="25"/>
        <v>0</v>
      </c>
    </row>
    <row r="57" spans="1:31" s="6" customFormat="1" x14ac:dyDescent="0.2">
      <c r="A57" s="221">
        <f>COUNTA(D$7:D57)</f>
        <v>51</v>
      </c>
      <c r="B57" s="103"/>
      <c r="C57" s="103"/>
      <c r="D57" s="103" t="s">
        <v>541</v>
      </c>
      <c r="E57" s="141"/>
      <c r="F57" s="141"/>
      <c r="G57" s="222"/>
      <c r="H57" s="141"/>
      <c r="I57" s="201"/>
      <c r="J57" s="201"/>
      <c r="K57" s="201"/>
      <c r="L57" s="201"/>
      <c r="M57" s="201"/>
      <c r="N57" s="201"/>
      <c r="O57" s="201"/>
      <c r="P57" s="201"/>
      <c r="Q57" s="201"/>
      <c r="R57" s="201"/>
      <c r="S57" s="201"/>
      <c r="T57" s="201"/>
      <c r="U57" s="201"/>
      <c r="V57" s="201"/>
      <c r="W57" s="201"/>
      <c r="X57" s="201"/>
      <c r="Y57" s="201"/>
      <c r="Z57" s="201"/>
      <c r="AA57" s="201"/>
      <c r="AB57" s="201"/>
      <c r="AC57" s="201"/>
      <c r="AD57" s="201"/>
    </row>
    <row r="58" spans="1:31" s="11" customFormat="1" x14ac:dyDescent="0.2">
      <c r="A58" s="118">
        <f>COUNTA(D$7:D58)</f>
        <v>52</v>
      </c>
      <c r="B58" s="99"/>
      <c r="C58" s="99"/>
      <c r="D58" s="99" t="s">
        <v>143</v>
      </c>
      <c r="E58" s="139"/>
      <c r="F58" s="139" t="s">
        <v>107</v>
      </c>
      <c r="G58" s="223">
        <f>COUNTIF($J58:$O58,#N/A)+
  COUNTIF($J58:$O58,#REF!)+
  COUNTIF($J58:$O58,#NUM!)</f>
        <v>0</v>
      </c>
      <c r="H58" s="139">
        <f>C$157</f>
        <v>19</v>
      </c>
      <c r="I58" s="194"/>
      <c r="J58" s="194">
        <f>IF(ESC!F$7=1,SUM(J59:J60),ROUND(J$16*J$42,0)-ABS('3.IS-Pr'!I$65))</f>
        <v>0</v>
      </c>
      <c r="K58" s="194">
        <f>IF(ESC!G$7=1,SUM(K59:K60),ROUND(K$16*K$42,0)-ABS('3.IS-Pr'!J$65))</f>
        <v>0</v>
      </c>
      <c r="L58" s="194">
        <f>IF(ESC!H$7=1,SUM(L59:L60),ROUND(L$16*L$42,0)-ABS('3.IS-Pr'!K$65))</f>
        <v>0</v>
      </c>
      <c r="M58" s="194">
        <f>IF(ESC!I$7=1,SUM(M59:M60),ROUND(M$16*M$42,0)-ABS('3.IS-Pr'!L$65))</f>
        <v>0</v>
      </c>
      <c r="N58" s="194">
        <f>IF(ESC!J$7=1,SUM(N59:N60),ROUND(N$16*N$42,0)-ABS('3.IS-Pr'!M$65))</f>
        <v>0</v>
      </c>
      <c r="O58" s="194">
        <f>IF(ESC!K$7=1,SUM(O59:O60),ROUND(O$16*O$42,0)-ABS('3.IS-Pr'!N$65))</f>
        <v>0</v>
      </c>
      <c r="P58" s="194">
        <f>IF(ESC!L$7=1,SUM(P59:P60),ROUND(P$16*P$42,0)-ABS('3.IS-Pr'!O$65))</f>
        <v>0</v>
      </c>
      <c r="Q58" s="194">
        <f>IF(ESC!M$7=1,SUM(Q59:Q60),ROUND(Q$16*Q$42,0)-ABS('3.IS-Pr'!P$65))</f>
        <v>0</v>
      </c>
      <c r="R58" s="194">
        <f>IF(ESC!N$7=1,SUM(R59:R60),ROUND(R$16*R$42,0)-ABS('3.IS-Pr'!Q$65))</f>
        <v>0</v>
      </c>
      <c r="S58" s="194">
        <f>IF(ESC!O$7=1,SUM(S59:S60),ROUND(S$16*S$42,0)-ABS('3.IS-Pr'!R$65))</f>
        <v>0</v>
      </c>
      <c r="T58" s="194">
        <f>IF(ESC!P$7=1,SUM(T59:T60),ROUND(T$16*T$42,0)-ABS('3.IS-Pr'!S$65))</f>
        <v>0</v>
      </c>
      <c r="U58" s="194">
        <f>IF(ESC!Q$7=1,SUM(U59:U60),ROUND(U$16*U$42,0)-ABS('3.IS-Pr'!T$65))</f>
        <v>0</v>
      </c>
      <c r="V58" s="194">
        <f>IF(ESC!R$7=1,SUM(V59:V60),ROUND(V$16*V$42,0)-ABS('3.IS-Pr'!U$65))</f>
        <v>0</v>
      </c>
      <c r="W58" s="194">
        <f>IF(ESC!S$7=1,SUM(W59:W60),ROUND(W$16*W$42,0)-ABS('3.IS-Pr'!V$65))</f>
        <v>0</v>
      </c>
      <c r="X58" s="194">
        <f>IF(ESC!T$7=1,SUM(X59:X60),ROUND(X$16*X$42,0)-ABS('3.IS-Pr'!W$65))</f>
        <v>0</v>
      </c>
      <c r="Y58" s="194">
        <f>IF(ESC!U$7=1,SUM(Y59:Y60),ROUND(Y$16*Y$42,0)-ABS('3.IS-Pr'!X$65))</f>
        <v>0</v>
      </c>
      <c r="Z58" s="194">
        <f>IF(ESC!V$7=1,SUM(Z59:Z60),ROUND(Z$16*Z$42,0)-ABS('3.IS-Pr'!Y$65))</f>
        <v>0</v>
      </c>
      <c r="AA58" s="194">
        <f>IF(ESC!W$7=1,SUM(AA59:AA60),ROUND(AA$16*AA$42,0)-ABS('3.IS-Pr'!Z$65))</f>
        <v>0</v>
      </c>
      <c r="AB58" s="194">
        <f>IF(ESC!X$7=1,SUM(AB59:AB60),ROUND(AB$16*AB$42,0)-ABS('3.IS-Pr'!AA$65))</f>
        <v>0</v>
      </c>
      <c r="AC58" s="194">
        <f>IF(ESC!Y$7=1,SUM(AC59:AC60),ROUND(AC$16*AC$42,0)-ABS('3.IS-Pr'!AB$65))</f>
        <v>0</v>
      </c>
      <c r="AD58" s="194">
        <f>IF(ESC!Z$7=1,SUM(AD59:AD60),ROUND(AD$16*AD$42,0)-ABS('3.IS-Pr'!AC$65))</f>
        <v>0</v>
      </c>
    </row>
    <row r="59" spans="1:31" s="6" customFormat="1" x14ac:dyDescent="0.2">
      <c r="A59" s="19">
        <f>COUNTA(D$7:D59)</f>
        <v>53</v>
      </c>
      <c r="B59" s="16"/>
      <c r="C59" s="190">
        <v>601</v>
      </c>
      <c r="D59" s="205" t="str">
        <f>VLOOKUP(C59,Liste!$R$6:$U$121,4,0)</f>
        <v>Directe variabile si fixe pomparea apelor uzate, 0,4kV</v>
      </c>
      <c r="E59" s="142"/>
      <c r="F59" s="142" t="s">
        <v>107</v>
      </c>
      <c r="G59" s="224">
        <f>COUNTIF($J59:$O59,#N/A)+
  COUNTIF($J59:$O59,#REF!)+
  COUNTIF($J59:$O59,#NUM!)</f>
        <v>0</v>
      </c>
      <c r="H59" s="142">
        <f>C$162</f>
        <v>20</v>
      </c>
      <c r="I59" s="213"/>
      <c r="J59" s="213">
        <f>IF(ESC!F$7=1,J$29-ABS('2.IS-Ef'!I$66),
     ROUND( J58*J$38,0))</f>
        <v>0</v>
      </c>
      <c r="K59" s="213">
        <f>IF(ESC!G$7=1,K$29-ABS('2.IS-Ef'!J$66),
     ROUND( K58*K$38,0))</f>
        <v>0</v>
      </c>
      <c r="L59" s="213">
        <f>IF(ESC!H$7=1,L$29-ABS('2.IS-Ef'!K$66),
     ROUND( L58*L$38,0))</f>
        <v>0</v>
      </c>
      <c r="M59" s="213">
        <f>IF(ESC!I$7=1,M$29-ABS('2.IS-Ef'!L$66),
     ROUND( M58*M$38,0))</f>
        <v>0</v>
      </c>
      <c r="N59" s="213">
        <f>IF(ESC!J$7=1,N$29-ABS('2.IS-Ef'!M$66),
     ROUND( N58*N$38,0))</f>
        <v>0</v>
      </c>
      <c r="O59" s="213">
        <f>IF(ESC!K$7=1,O$29-ABS('2.IS-Ef'!N$66),
     ROUND( O58*O$38,0))</f>
        <v>0</v>
      </c>
      <c r="P59" s="213">
        <f>IF(ESC!L$7=1,P$29-ABS('2.IS-Ef'!O$66),
     ROUND( P58*P$38,0))</f>
        <v>0</v>
      </c>
      <c r="Q59" s="213">
        <f>IF(ESC!M$7=1,Q$29-ABS('2.IS-Ef'!P$66),
     ROUND( Q58*Q$38,0))</f>
        <v>0</v>
      </c>
      <c r="R59" s="213">
        <f>IF(ESC!N$7=1,R$29-ABS('2.IS-Ef'!Q$66),
     ROUND( R58*R$38,0))</f>
        <v>0</v>
      </c>
      <c r="S59" s="213">
        <f>IF(ESC!O$7=1,S$29-ABS('2.IS-Ef'!R$66),
     ROUND( S58*S$38,0))</f>
        <v>0</v>
      </c>
      <c r="T59" s="213">
        <f>IF(ESC!P$7=1,T$29-ABS('2.IS-Ef'!S$66),
     ROUND( T58*T$38,0))</f>
        <v>0</v>
      </c>
      <c r="U59" s="213">
        <f>IF(ESC!Q$7=1,U$29-ABS('2.IS-Ef'!T$66),
     ROUND( U58*U$38,0))</f>
        <v>0</v>
      </c>
      <c r="V59" s="213">
        <f>IF(ESC!R$7=1,V$29-ABS('2.IS-Ef'!U$66),
     ROUND( V58*V$38,0))</f>
        <v>0</v>
      </c>
      <c r="W59" s="213">
        <f>IF(ESC!S$7=1,W$29-ABS('2.IS-Ef'!V$66),
     ROUND( W58*W$38,0))</f>
        <v>0</v>
      </c>
      <c r="X59" s="213">
        <f>IF(ESC!T$7=1,X$29-ABS('2.IS-Ef'!W$66),
     ROUND( X58*X$38,0))</f>
        <v>0</v>
      </c>
      <c r="Y59" s="213">
        <f>IF(ESC!U$7=1,Y$29-ABS('2.IS-Ef'!X$66),
     ROUND( Y58*Y$38,0))</f>
        <v>0</v>
      </c>
      <c r="Z59" s="213">
        <f>IF(ESC!V$7=1,Z$29-ABS('2.IS-Ef'!Y$66),
     ROUND( Z58*Z$38,0))</f>
        <v>0</v>
      </c>
      <c r="AA59" s="213">
        <f>IF(ESC!W$7=1,AA$29-ABS('2.IS-Ef'!Z$66),
     ROUND( AA58*AA$38,0))</f>
        <v>0</v>
      </c>
      <c r="AB59" s="213">
        <f>IF(ESC!X$7=1,AB$29-ABS('2.IS-Ef'!AA$66),
     ROUND( AB58*AB$38,0))</f>
        <v>0</v>
      </c>
      <c r="AC59" s="213">
        <f>IF(ESC!Y$7=1,AC$29-ABS('2.IS-Ef'!AB$66),
     ROUND( AC58*AC$38,0))</f>
        <v>0</v>
      </c>
      <c r="AD59" s="213">
        <f>IF(ESC!Z$7=1,AD$29-ABS('2.IS-Ef'!AC$66),
     ROUND( AD58*AD$38,0))</f>
        <v>0</v>
      </c>
    </row>
    <row r="60" spans="1:31" s="6" customFormat="1" x14ac:dyDescent="0.2">
      <c r="A60" s="171">
        <f>COUNTA(D$7:D60)</f>
        <v>54</v>
      </c>
      <c r="B60" s="107"/>
      <c r="C60" s="191">
        <v>602</v>
      </c>
      <c r="D60" s="261" t="str">
        <f>VLOOKUP(C60,Liste!$R$6:$U$121,4,0)</f>
        <v>Directe variabile si fixe pomparea apelor uzate, 6-10kV</v>
      </c>
      <c r="E60" s="143"/>
      <c r="F60" s="143" t="s">
        <v>107</v>
      </c>
      <c r="G60" s="225">
        <f>COUNTIF($J60:$O60,#N/A)+
  COUNTIF($J60:$O60,#REF!)+
  COUNTIF($J60:$O60,#NUM!)</f>
        <v>0</v>
      </c>
      <c r="H60" s="143">
        <f>C$167</f>
        <v>21</v>
      </c>
      <c r="I60" s="262"/>
      <c r="J60" s="262">
        <f>IF(ESC!F$7=1,J$30-ABS('2.IS-Ef'!I$67),
     J58-J59)</f>
        <v>0</v>
      </c>
      <c r="K60" s="262">
        <f>IF(ESC!G$7=1,K$30-ABS('2.IS-Ef'!J$67),
     K58-K59)</f>
        <v>0</v>
      </c>
      <c r="L60" s="262">
        <f>IF(ESC!H$7=1,L$30-ABS('2.IS-Ef'!K$67),
     L58-L59)</f>
        <v>0</v>
      </c>
      <c r="M60" s="262">
        <f>IF(ESC!I$7=1,M$30-ABS('2.IS-Ef'!L$67),
     M58-M59)</f>
        <v>0</v>
      </c>
      <c r="N60" s="262">
        <f>IF(ESC!J$7=1,N$30-ABS('2.IS-Ef'!M$67),
     N58-N59)</f>
        <v>0</v>
      </c>
      <c r="O60" s="262">
        <f>IF(ESC!K$7=1,O$30-ABS('2.IS-Ef'!N$67),
     O58-O59)</f>
        <v>0</v>
      </c>
      <c r="P60" s="262">
        <f>IF(ESC!L$7=1,P$30-ABS('2.IS-Ef'!O$67),
     P58-P59)</f>
        <v>0</v>
      </c>
      <c r="Q60" s="262">
        <f>IF(ESC!M$7=1,Q$30-ABS('2.IS-Ef'!P$67),
     Q58-Q59)</f>
        <v>0</v>
      </c>
      <c r="R60" s="262">
        <f>IF(ESC!N$7=1,R$30-ABS('2.IS-Ef'!Q$67),
     R58-R59)</f>
        <v>0</v>
      </c>
      <c r="S60" s="262">
        <f>IF(ESC!O$7=1,S$30-ABS('2.IS-Ef'!R$67),
     S58-S59)</f>
        <v>0</v>
      </c>
      <c r="T60" s="262">
        <f>IF(ESC!P$7=1,T$30-ABS('2.IS-Ef'!S$67),
     T58-T59)</f>
        <v>0</v>
      </c>
      <c r="U60" s="262">
        <f>IF(ESC!Q$7=1,U$30-ABS('2.IS-Ef'!T$67),
     U58-U59)</f>
        <v>0</v>
      </c>
      <c r="V60" s="262">
        <f>IF(ESC!R$7=1,V$30-ABS('2.IS-Ef'!U$67),
     V58-V59)</f>
        <v>0</v>
      </c>
      <c r="W60" s="262">
        <f>IF(ESC!S$7=1,W$30-ABS('2.IS-Ef'!V$67),
     W58-W59)</f>
        <v>0</v>
      </c>
      <c r="X60" s="262">
        <f>IF(ESC!T$7=1,X$30-ABS('2.IS-Ef'!W$67),
     X58-X59)</f>
        <v>0</v>
      </c>
      <c r="Y60" s="262">
        <f>IF(ESC!U$7=1,Y$30-ABS('2.IS-Ef'!X$67),
     Y58-Y59)</f>
        <v>0</v>
      </c>
      <c r="Z60" s="262">
        <f>IF(ESC!V$7=1,Z$30-ABS('2.IS-Ef'!Y$67),
     Z58-Z59)</f>
        <v>0</v>
      </c>
      <c r="AA60" s="262">
        <f>IF(ESC!W$7=1,AA$30-ABS('2.IS-Ef'!Z$67),
     AA58-AA59)</f>
        <v>0</v>
      </c>
      <c r="AB60" s="262">
        <f>IF(ESC!X$7=1,AB$30-ABS('2.IS-Ef'!AA$67),
     AB58-AB59)</f>
        <v>0</v>
      </c>
      <c r="AC60" s="262">
        <f>IF(ESC!Y$7=1,AC$30-ABS('2.IS-Ef'!AB$67),
     AC58-AC59)</f>
        <v>0</v>
      </c>
      <c r="AD60" s="262">
        <f>IF(ESC!Z$7=1,AD$30-ABS('2.IS-Ef'!AC$67),
     AD58-AD59)</f>
        <v>0</v>
      </c>
      <c r="AE60" s="458"/>
    </row>
    <row r="61" spans="1:31" s="11" customFormat="1" x14ac:dyDescent="0.2">
      <c r="A61" s="118">
        <f>COUNTA(D$7:D61)</f>
        <v>55</v>
      </c>
      <c r="B61" s="99"/>
      <c r="C61" s="99"/>
      <c r="D61" s="99" t="s">
        <v>144</v>
      </c>
      <c r="E61" s="139"/>
      <c r="F61" s="139" t="s">
        <v>107</v>
      </c>
      <c r="G61" s="223">
        <f>COUNTIF($J61:$O61,#N/A)+
  COUNTIF($J61:$O61,#REF!)+
  COUNTIF($J61:$O61,#NUM!)</f>
        <v>0</v>
      </c>
      <c r="H61" s="139">
        <f>C$157</f>
        <v>19</v>
      </c>
      <c r="I61" s="194"/>
      <c r="J61" s="194">
        <f>IF(ESC!F$7=1,SUM(J62:J63),ROUND(J$16*J$43,0)-ABS('3.IS-Pr'!I$66))</f>
        <v>0</v>
      </c>
      <c r="K61" s="194">
        <f>IF(ESC!G$7=1,SUM(K62:K63),ROUND(K$16*K$43,0)-ABS('3.IS-Pr'!J$66))</f>
        <v>0</v>
      </c>
      <c r="L61" s="194">
        <f>IF(ESC!H$7=1,SUM(L62:L63),ROUND(L$16*L$43,0)-ABS('3.IS-Pr'!K$66))</f>
        <v>0</v>
      </c>
      <c r="M61" s="194">
        <f>IF(ESC!I$7=1,SUM(M62:M63),ROUND(M$16*M$43,0)-ABS('3.IS-Pr'!L$66))</f>
        <v>0</v>
      </c>
      <c r="N61" s="194">
        <f>IF(ESC!J$7=1,SUM(N62:N63),ROUND(N$16*N$43,0)-ABS('3.IS-Pr'!M$66))</f>
        <v>0</v>
      </c>
      <c r="O61" s="194">
        <f>IF(ESC!K$7=1,SUM(O62:O63),ROUND(O$16*O$43,0)-ABS('3.IS-Pr'!N$66))</f>
        <v>0</v>
      </c>
      <c r="P61" s="194">
        <f>IF(ESC!L$7=1,SUM(P62:P63),ROUND(P$16*P$43,0)-ABS('3.IS-Pr'!O$66))</f>
        <v>0</v>
      </c>
      <c r="Q61" s="194">
        <f>IF(ESC!M$7=1,SUM(Q62:Q63),ROUND(Q$16*Q$43,0)-ABS('3.IS-Pr'!P$66))</f>
        <v>0</v>
      </c>
      <c r="R61" s="194">
        <f>IF(ESC!N$7=1,SUM(R62:R63),ROUND(R$16*R$43,0)-ABS('3.IS-Pr'!Q$66))</f>
        <v>0</v>
      </c>
      <c r="S61" s="194">
        <f>IF(ESC!O$7=1,SUM(S62:S63),ROUND(S$16*S$43,0)-ABS('3.IS-Pr'!R$66))</f>
        <v>0</v>
      </c>
      <c r="T61" s="194">
        <f>IF(ESC!P$7=1,SUM(T62:T63),ROUND(T$16*T$43,0)-ABS('3.IS-Pr'!S$66))</f>
        <v>0</v>
      </c>
      <c r="U61" s="194">
        <f>IF(ESC!Q$7=1,SUM(U62:U63),ROUND(U$16*U$43,0)-ABS('3.IS-Pr'!T$66))</f>
        <v>0</v>
      </c>
      <c r="V61" s="194">
        <f>IF(ESC!R$7=1,SUM(V62:V63),ROUND(V$16*V$43,0)-ABS('3.IS-Pr'!U$66))</f>
        <v>0</v>
      </c>
      <c r="W61" s="194">
        <f>IF(ESC!S$7=1,SUM(W62:W63),ROUND(W$16*W$43,0)-ABS('3.IS-Pr'!V$66))</f>
        <v>0</v>
      </c>
      <c r="X61" s="194">
        <f>IF(ESC!T$7=1,SUM(X62:X63),ROUND(X$16*X$43,0)-ABS('3.IS-Pr'!W$66))</f>
        <v>0</v>
      </c>
      <c r="Y61" s="194">
        <f>IF(ESC!U$7=1,SUM(Y62:Y63),ROUND(Y$16*Y$43,0)-ABS('3.IS-Pr'!X$66))</f>
        <v>0</v>
      </c>
      <c r="Z61" s="194">
        <f>IF(ESC!V$7=1,SUM(Z62:Z63),ROUND(Z$16*Z$43,0)-ABS('3.IS-Pr'!Y$66))</f>
        <v>0</v>
      </c>
      <c r="AA61" s="194">
        <f>IF(ESC!W$7=1,SUM(AA62:AA63),ROUND(AA$16*AA$43,0)-ABS('3.IS-Pr'!Z$66))</f>
        <v>0</v>
      </c>
      <c r="AB61" s="194">
        <f>IF(ESC!X$7=1,SUM(AB62:AB63),ROUND(AB$16*AB$43,0)-ABS('3.IS-Pr'!AA$66))</f>
        <v>0</v>
      </c>
      <c r="AC61" s="194">
        <f>IF(ESC!Y$7=1,SUM(AC62:AC63),ROUND(AC$16*AC$43,0)-ABS('3.IS-Pr'!AB$66))</f>
        <v>0</v>
      </c>
      <c r="AD61" s="194">
        <f>IF(ESC!Z$7=1,SUM(AD62:AD63),ROUND(AD$16*AD$43,0)-ABS('3.IS-Pr'!AC$66))</f>
        <v>0</v>
      </c>
    </row>
    <row r="62" spans="1:31" s="6" customFormat="1" x14ac:dyDescent="0.2">
      <c r="A62" s="19">
        <f>COUNTA(D$7:D62)</f>
        <v>56</v>
      </c>
      <c r="B62" s="16"/>
      <c r="C62" s="190">
        <v>611</v>
      </c>
      <c r="D62" s="205" t="str">
        <f>VLOOKUP(C62,Liste!$R$6:$U$121,4,0)</f>
        <v>Directe variabile si fixe epurarea apelor uzate, 0,4kV</v>
      </c>
      <c r="E62" s="142"/>
      <c r="F62" s="142" t="s">
        <v>107</v>
      </c>
      <c r="G62" s="224">
        <f>COUNTIF($J62:$O62,#N/A)+
  COUNTIF($J62:$O62,#REF!)+
  COUNTIF($J62:$O62,#NUM!)</f>
        <v>0</v>
      </c>
      <c r="H62" s="142">
        <f>C$162</f>
        <v>20</v>
      </c>
      <c r="I62" s="213"/>
      <c r="J62" s="213">
        <f>IF(ESC!F$7=1,J$32-ABS('2.IS-Ef'!I$69),
     ROUND( J61*J$39,0))</f>
        <v>0</v>
      </c>
      <c r="K62" s="213">
        <f>IF(ESC!G$7=1,K$32-ABS('2.IS-Ef'!J$69),
     ROUND( K61*K$39,0))</f>
        <v>0</v>
      </c>
      <c r="L62" s="213">
        <f>IF(ESC!H$7=1,L$32-ABS('2.IS-Ef'!K$69),
     ROUND( L61*L$39,0))</f>
        <v>0</v>
      </c>
      <c r="M62" s="213">
        <f>IF(ESC!I$7=1,M$32-ABS('2.IS-Ef'!L$69),
     ROUND( M61*M$39,0))</f>
        <v>0</v>
      </c>
      <c r="N62" s="213">
        <f>IF(ESC!J$7=1,N$32-ABS('2.IS-Ef'!M$69),
     ROUND( N61*N$39,0))</f>
        <v>0</v>
      </c>
      <c r="O62" s="213">
        <f>IF(ESC!K$7=1,O$32-ABS('2.IS-Ef'!N$69),
     ROUND( O61*O$39,0))</f>
        <v>0</v>
      </c>
      <c r="P62" s="213">
        <f>IF(ESC!L$7=1,P$32-ABS('2.IS-Ef'!O$69),
     ROUND( P61*P$39,0))</f>
        <v>0</v>
      </c>
      <c r="Q62" s="213">
        <f>IF(ESC!M$7=1,Q$32-ABS('2.IS-Ef'!P$69),
     ROUND( Q61*Q$39,0))</f>
        <v>0</v>
      </c>
      <c r="R62" s="213">
        <f>IF(ESC!N$7=1,R$32-ABS('2.IS-Ef'!Q$69),
     ROUND( R61*R$39,0))</f>
        <v>0</v>
      </c>
      <c r="S62" s="213">
        <f>IF(ESC!O$7=1,S$32-ABS('2.IS-Ef'!R$69),
     ROUND( S61*S$39,0))</f>
        <v>0</v>
      </c>
      <c r="T62" s="213">
        <f>IF(ESC!P$7=1,T$32-ABS('2.IS-Ef'!S$69),
     ROUND( T61*T$39,0))</f>
        <v>0</v>
      </c>
      <c r="U62" s="213">
        <f>IF(ESC!Q$7=1,U$32-ABS('2.IS-Ef'!T$69),
     ROUND( U61*U$39,0))</f>
        <v>0</v>
      </c>
      <c r="V62" s="213">
        <f>IF(ESC!R$7=1,V$32-ABS('2.IS-Ef'!U$69),
     ROUND( V61*V$39,0))</f>
        <v>0</v>
      </c>
      <c r="W62" s="213">
        <f>IF(ESC!S$7=1,W$32-ABS('2.IS-Ef'!V$69),
     ROUND( W61*W$39,0))</f>
        <v>0</v>
      </c>
      <c r="X62" s="213">
        <f>IF(ESC!T$7=1,X$32-ABS('2.IS-Ef'!W$69),
     ROUND( X61*X$39,0))</f>
        <v>0</v>
      </c>
      <c r="Y62" s="213">
        <f>IF(ESC!U$7=1,Y$32-ABS('2.IS-Ef'!X$69),
     ROUND( Y61*Y$39,0))</f>
        <v>0</v>
      </c>
      <c r="Z62" s="213">
        <f>IF(ESC!V$7=1,Z$32-ABS('2.IS-Ef'!Y$69),
     ROUND( Z61*Z$39,0))</f>
        <v>0</v>
      </c>
      <c r="AA62" s="213">
        <f>IF(ESC!W$7=1,AA$32-ABS('2.IS-Ef'!Z$69),
     ROUND( AA61*AA$39,0))</f>
        <v>0</v>
      </c>
      <c r="AB62" s="213">
        <f>IF(ESC!X$7=1,AB$32-ABS('2.IS-Ef'!AA$69),
     ROUND( AB61*AB$39,0))</f>
        <v>0</v>
      </c>
      <c r="AC62" s="213">
        <f>IF(ESC!Y$7=1,AC$32-ABS('2.IS-Ef'!AB$69),
     ROUND( AC61*AC$39,0))</f>
        <v>0</v>
      </c>
      <c r="AD62" s="213">
        <f>IF(ESC!Z$7=1,AD$32-ABS('2.IS-Ef'!AC$69),
     ROUND( AD61*AD$39,0))</f>
        <v>0</v>
      </c>
    </row>
    <row r="63" spans="1:31" s="6" customFormat="1" x14ac:dyDescent="0.2">
      <c r="A63" s="171">
        <f>COUNTA(D$7:D63)</f>
        <v>57</v>
      </c>
      <c r="B63" s="107"/>
      <c r="C63" s="191">
        <v>612</v>
      </c>
      <c r="D63" s="261" t="str">
        <f>VLOOKUP(C63,Liste!$R$6:$U$121,4,0)</f>
        <v>Directe variabile si fixe epurarea apelor uzate, 6-10kV</v>
      </c>
      <c r="E63" s="143"/>
      <c r="F63" s="143" t="s">
        <v>107</v>
      </c>
      <c r="G63" s="225">
        <f>COUNTIF($J63:$O63,#N/A)+
  COUNTIF($J63:$O63,#REF!)+
  COUNTIF($J63:$O63,#NUM!)</f>
        <v>0</v>
      </c>
      <c r="H63" s="143">
        <f>C$167</f>
        <v>21</v>
      </c>
      <c r="I63" s="262"/>
      <c r="J63" s="262">
        <f>IF(ESC!F$7=1,J$33-ABS('2.IS-Ef'!I$70),
     J61-J62)</f>
        <v>0</v>
      </c>
      <c r="K63" s="262">
        <f>IF(ESC!G$7=1,K$33-ABS('2.IS-Ef'!J$70),
     K61-K62)</f>
        <v>0</v>
      </c>
      <c r="L63" s="262">
        <f>IF(ESC!H$7=1,L$33-ABS('2.IS-Ef'!K$70),
     L61-L62)</f>
        <v>0</v>
      </c>
      <c r="M63" s="262">
        <f>IF(ESC!I$7=1,M$33-ABS('2.IS-Ef'!L$70),
     M61-M62)</f>
        <v>0</v>
      </c>
      <c r="N63" s="262">
        <f>IF(ESC!J$7=1,N$33-ABS('2.IS-Ef'!M$70),
     N61-N62)</f>
        <v>0</v>
      </c>
      <c r="O63" s="262">
        <f>IF(ESC!K$7=1,O$33-ABS('2.IS-Ef'!N$70),
     O61-O62)</f>
        <v>0</v>
      </c>
      <c r="P63" s="262">
        <f>IF(ESC!L$7=1,P$33-ABS('2.IS-Ef'!O$70),
     P61-P62)</f>
        <v>0</v>
      </c>
      <c r="Q63" s="262">
        <f>IF(ESC!M$7=1,Q$33-ABS('2.IS-Ef'!P$70),
     Q61-Q62)</f>
        <v>0</v>
      </c>
      <c r="R63" s="262">
        <f>IF(ESC!N$7=1,R$33-ABS('2.IS-Ef'!Q$70),
     R61-R62)</f>
        <v>0</v>
      </c>
      <c r="S63" s="262">
        <f>IF(ESC!O$7=1,S$33-ABS('2.IS-Ef'!R$70),
     S61-S62)</f>
        <v>0</v>
      </c>
      <c r="T63" s="262">
        <f>IF(ESC!P$7=1,T$33-ABS('2.IS-Ef'!S$70),
     T61-T62)</f>
        <v>0</v>
      </c>
      <c r="U63" s="262">
        <f>IF(ESC!Q$7=1,U$33-ABS('2.IS-Ef'!T$70),
     U61-U62)</f>
        <v>0</v>
      </c>
      <c r="V63" s="262">
        <f>IF(ESC!R$7=1,V$33-ABS('2.IS-Ef'!U$70),
     V61-V62)</f>
        <v>0</v>
      </c>
      <c r="W63" s="262">
        <f>IF(ESC!S$7=1,W$33-ABS('2.IS-Ef'!V$70),
     W61-W62)</f>
        <v>0</v>
      </c>
      <c r="X63" s="262">
        <f>IF(ESC!T$7=1,X$33-ABS('2.IS-Ef'!W$70),
     X61-X62)</f>
        <v>0</v>
      </c>
      <c r="Y63" s="262">
        <f>IF(ESC!U$7=1,Y$33-ABS('2.IS-Ef'!X$70),
     Y61-Y62)</f>
        <v>0</v>
      </c>
      <c r="Z63" s="262">
        <f>IF(ESC!V$7=1,Z$33-ABS('2.IS-Ef'!Y$70),
     Z61-Z62)</f>
        <v>0</v>
      </c>
      <c r="AA63" s="262">
        <f>IF(ESC!W$7=1,AA$33-ABS('2.IS-Ef'!Z$70),
     AA61-AA62)</f>
        <v>0</v>
      </c>
      <c r="AB63" s="262">
        <f>IF(ESC!X$7=1,AB$33-ABS('2.IS-Ef'!AA$70),
     AB61-AB62)</f>
        <v>0</v>
      </c>
      <c r="AC63" s="262">
        <f>IF(ESC!Y$7=1,AC$33-ABS('2.IS-Ef'!AB$70),
     AC61-AC62)</f>
        <v>0</v>
      </c>
      <c r="AD63" s="262">
        <f>IF(ESC!Z$7=1,AD$33-ABS('2.IS-Ef'!AC$70),
     AD61-AD62)</f>
        <v>0</v>
      </c>
    </row>
    <row r="64" spans="1:31" s="6" customFormat="1" x14ac:dyDescent="0.2">
      <c r="A64" s="221">
        <f>COUNTA(D$7:D64)</f>
        <v>58</v>
      </c>
      <c r="B64" s="103"/>
      <c r="C64" s="103"/>
      <c r="D64" s="103" t="s">
        <v>542</v>
      </c>
      <c r="E64" s="141"/>
      <c r="F64" s="141"/>
      <c r="G64" s="222"/>
      <c r="H64" s="141"/>
      <c r="I64" s="201"/>
      <c r="J64" s="201"/>
      <c r="K64" s="201"/>
      <c r="L64" s="201"/>
      <c r="M64" s="201"/>
      <c r="N64" s="201"/>
      <c r="O64" s="201"/>
      <c r="P64" s="201"/>
      <c r="Q64" s="201"/>
      <c r="R64" s="201"/>
      <c r="S64" s="201"/>
      <c r="T64" s="201"/>
      <c r="U64" s="201"/>
      <c r="V64" s="201"/>
      <c r="W64" s="201"/>
      <c r="X64" s="201"/>
      <c r="Y64" s="201"/>
      <c r="Z64" s="201"/>
      <c r="AA64" s="201"/>
      <c r="AB64" s="201"/>
      <c r="AC64" s="201"/>
      <c r="AD64" s="201"/>
    </row>
    <row r="65" spans="1:30" s="11" customFormat="1" x14ac:dyDescent="0.2">
      <c r="A65" s="118">
        <f>COUNTA(D$7:D65)</f>
        <v>59</v>
      </c>
      <c r="B65" s="99"/>
      <c r="C65" s="99"/>
      <c r="D65" s="99" t="s">
        <v>134</v>
      </c>
      <c r="E65" s="139"/>
      <c r="F65" s="139" t="s">
        <v>107</v>
      </c>
      <c r="G65" s="223">
        <f>COUNTIF($J65:$O65,#N/A)+
  COUNTIF($J65:$O65,#REF!)+
  COUNTIF($J65:$O65,#NUM!)</f>
        <v>0</v>
      </c>
      <c r="H65" s="139">
        <f>C$146</f>
        <v>15</v>
      </c>
      <c r="I65" s="194"/>
      <c r="J65" s="194">
        <f>SUM(J74,J75)</f>
        <v>0</v>
      </c>
      <c r="K65" s="194">
        <f t="shared" ref="K65:AD65" si="26">SUM(K74,K75)</f>
        <v>0</v>
      </c>
      <c r="L65" s="194">
        <f t="shared" si="26"/>
        <v>0</v>
      </c>
      <c r="M65" s="194">
        <f t="shared" si="26"/>
        <v>0</v>
      </c>
      <c r="N65" s="194">
        <f t="shared" si="26"/>
        <v>0</v>
      </c>
      <c r="O65" s="194">
        <f t="shared" si="26"/>
        <v>0</v>
      </c>
      <c r="P65" s="194">
        <f t="shared" si="26"/>
        <v>0</v>
      </c>
      <c r="Q65" s="194">
        <f t="shared" si="26"/>
        <v>0</v>
      </c>
      <c r="R65" s="194">
        <f t="shared" si="26"/>
        <v>0</v>
      </c>
      <c r="S65" s="194">
        <f t="shared" si="26"/>
        <v>0</v>
      </c>
      <c r="T65" s="194">
        <f t="shared" si="26"/>
        <v>0</v>
      </c>
      <c r="U65" s="194">
        <f t="shared" si="26"/>
        <v>0</v>
      </c>
      <c r="V65" s="194">
        <f t="shared" si="26"/>
        <v>0</v>
      </c>
      <c r="W65" s="194">
        <f t="shared" si="26"/>
        <v>0</v>
      </c>
      <c r="X65" s="194">
        <f t="shared" si="26"/>
        <v>0</v>
      </c>
      <c r="Y65" s="194">
        <f t="shared" si="26"/>
        <v>0</v>
      </c>
      <c r="Z65" s="194">
        <f t="shared" si="26"/>
        <v>0</v>
      </c>
      <c r="AA65" s="194">
        <f t="shared" si="26"/>
        <v>0</v>
      </c>
      <c r="AB65" s="194">
        <f t="shared" si="26"/>
        <v>0</v>
      </c>
      <c r="AC65" s="194">
        <f t="shared" si="26"/>
        <v>0</v>
      </c>
      <c r="AD65" s="194">
        <f t="shared" si="26"/>
        <v>0</v>
      </c>
    </row>
    <row r="66" spans="1:30" s="6" customFormat="1" x14ac:dyDescent="0.2">
      <c r="A66" s="19">
        <f>COUNTA(D$7:D66)</f>
        <v>60</v>
      </c>
      <c r="B66" s="16"/>
      <c r="C66" s="190">
        <v>161</v>
      </c>
      <c r="D66" s="205" t="str">
        <f>VLOOKUP(C66,Liste!$R$6:$U$121,4,0)</f>
        <v>Directe variabile si fixe captarea AP1, 0,4kV</v>
      </c>
      <c r="E66" s="142"/>
      <c r="F66" s="142" t="s">
        <v>107</v>
      </c>
      <c r="G66" s="224">
        <f>COUNTIF($J66:$O66,#N/A)+
  COUNTIF($J66:$O66,#REF!)+
  COUNTIF($J66:$O66,#NUM!)</f>
        <v>0</v>
      </c>
      <c r="H66" s="142">
        <f>C$148</f>
        <v>16</v>
      </c>
      <c r="I66" s="213"/>
      <c r="J66" s="213">
        <f>ROUND(J65*J$35,0)</f>
        <v>0</v>
      </c>
      <c r="K66" s="213">
        <f t="shared" ref="K66:AD66" si="27">ROUND(K65*K$35,0)</f>
        <v>0</v>
      </c>
      <c r="L66" s="213">
        <f t="shared" si="27"/>
        <v>0</v>
      </c>
      <c r="M66" s="213">
        <f t="shared" si="27"/>
        <v>0</v>
      </c>
      <c r="N66" s="213">
        <f t="shared" si="27"/>
        <v>0</v>
      </c>
      <c r="O66" s="213">
        <f t="shared" si="27"/>
        <v>0</v>
      </c>
      <c r="P66" s="213">
        <f t="shared" si="27"/>
        <v>0</v>
      </c>
      <c r="Q66" s="213">
        <f t="shared" si="27"/>
        <v>0</v>
      </c>
      <c r="R66" s="213">
        <f t="shared" si="27"/>
        <v>0</v>
      </c>
      <c r="S66" s="213">
        <f t="shared" si="27"/>
        <v>0</v>
      </c>
      <c r="T66" s="213">
        <f t="shared" si="27"/>
        <v>0</v>
      </c>
      <c r="U66" s="213">
        <f t="shared" si="27"/>
        <v>0</v>
      </c>
      <c r="V66" s="213">
        <f t="shared" si="27"/>
        <v>0</v>
      </c>
      <c r="W66" s="213">
        <f t="shared" si="27"/>
        <v>0</v>
      </c>
      <c r="X66" s="213">
        <f t="shared" si="27"/>
        <v>0</v>
      </c>
      <c r="Y66" s="213">
        <f t="shared" si="27"/>
        <v>0</v>
      </c>
      <c r="Z66" s="213">
        <f t="shared" si="27"/>
        <v>0</v>
      </c>
      <c r="AA66" s="213">
        <f t="shared" si="27"/>
        <v>0</v>
      </c>
      <c r="AB66" s="213">
        <f t="shared" si="27"/>
        <v>0</v>
      </c>
      <c r="AC66" s="213">
        <f t="shared" si="27"/>
        <v>0</v>
      </c>
      <c r="AD66" s="213">
        <f t="shared" si="27"/>
        <v>0</v>
      </c>
    </row>
    <row r="67" spans="1:30" s="6" customFormat="1" x14ac:dyDescent="0.2">
      <c r="A67" s="19">
        <f>COUNTA(D$7:D67)</f>
        <v>61</v>
      </c>
      <c r="B67" s="16"/>
      <c r="C67" s="190">
        <v>162</v>
      </c>
      <c r="D67" s="205" t="str">
        <f>VLOOKUP(C67,Liste!$R$6:$U$121,4,0)</f>
        <v>Directe variabile si fixe captarea AP1, 6-10kV</v>
      </c>
      <c r="E67" s="142"/>
      <c r="F67" s="142" t="s">
        <v>107</v>
      </c>
      <c r="G67" s="224">
        <f>COUNTIF($J67:$O67,#N/A)+
  COUNTIF($J67:$O67,#REF!)+
  COUNTIF($J67:$O67,#NUM!)</f>
        <v>0</v>
      </c>
      <c r="H67" s="142">
        <f>C$151</f>
        <v>17</v>
      </c>
      <c r="I67" s="213"/>
      <c r="J67" s="213">
        <f>J65-J66</f>
        <v>0</v>
      </c>
      <c r="K67" s="213">
        <f t="shared" ref="K67:AD67" si="28">K65-K66</f>
        <v>0</v>
      </c>
      <c r="L67" s="213">
        <f t="shared" si="28"/>
        <v>0</v>
      </c>
      <c r="M67" s="213">
        <f t="shared" si="28"/>
        <v>0</v>
      </c>
      <c r="N67" s="213">
        <f t="shared" si="28"/>
        <v>0</v>
      </c>
      <c r="O67" s="213">
        <f t="shared" si="28"/>
        <v>0</v>
      </c>
      <c r="P67" s="213">
        <f t="shared" si="28"/>
        <v>0</v>
      </c>
      <c r="Q67" s="213">
        <f t="shared" si="28"/>
        <v>0</v>
      </c>
      <c r="R67" s="213">
        <f t="shared" si="28"/>
        <v>0</v>
      </c>
      <c r="S67" s="213">
        <f t="shared" si="28"/>
        <v>0</v>
      </c>
      <c r="T67" s="213">
        <f t="shared" si="28"/>
        <v>0</v>
      </c>
      <c r="U67" s="213">
        <f t="shared" si="28"/>
        <v>0</v>
      </c>
      <c r="V67" s="213">
        <f t="shared" si="28"/>
        <v>0</v>
      </c>
      <c r="W67" s="213">
        <f t="shared" si="28"/>
        <v>0</v>
      </c>
      <c r="X67" s="213">
        <f t="shared" si="28"/>
        <v>0</v>
      </c>
      <c r="Y67" s="213">
        <f t="shared" si="28"/>
        <v>0</v>
      </c>
      <c r="Z67" s="213">
        <f t="shared" si="28"/>
        <v>0</v>
      </c>
      <c r="AA67" s="213">
        <f t="shared" si="28"/>
        <v>0</v>
      </c>
      <c r="AB67" s="213">
        <f t="shared" si="28"/>
        <v>0</v>
      </c>
      <c r="AC67" s="213">
        <f t="shared" si="28"/>
        <v>0</v>
      </c>
      <c r="AD67" s="213">
        <f t="shared" si="28"/>
        <v>0</v>
      </c>
    </row>
    <row r="68" spans="1:30" s="11" customFormat="1" x14ac:dyDescent="0.2">
      <c r="A68" s="118">
        <f>COUNTA(D$7:D68)</f>
        <v>62</v>
      </c>
      <c r="B68" s="99"/>
      <c r="C68" s="99"/>
      <c r="D68" s="99" t="s">
        <v>135</v>
      </c>
      <c r="E68" s="139"/>
      <c r="F68" s="139" t="s">
        <v>107</v>
      </c>
      <c r="G68" s="223">
        <f>COUNTIF($J68:$O68,#N/A)+
  COUNTIF($J68:$O68,#REF!)+
  COUNTIF($J68:$O68,#NUM!)</f>
        <v>0</v>
      </c>
      <c r="H68" s="139">
        <f>C$154</f>
        <v>18</v>
      </c>
      <c r="I68" s="194"/>
      <c r="J68" s="194">
        <f>ROUND(J65*J$40,0)</f>
        <v>0</v>
      </c>
      <c r="K68" s="194">
        <f t="shared" ref="K68:AD68" si="29">ROUND(K65*K$40,0)</f>
        <v>0</v>
      </c>
      <c r="L68" s="194">
        <f t="shared" si="29"/>
        <v>0</v>
      </c>
      <c r="M68" s="194">
        <f t="shared" si="29"/>
        <v>0</v>
      </c>
      <c r="N68" s="194">
        <f t="shared" si="29"/>
        <v>0</v>
      </c>
      <c r="O68" s="194">
        <f t="shared" si="29"/>
        <v>0</v>
      </c>
      <c r="P68" s="194">
        <f t="shared" si="29"/>
        <v>0</v>
      </c>
      <c r="Q68" s="194">
        <f t="shared" si="29"/>
        <v>0</v>
      </c>
      <c r="R68" s="194">
        <f t="shared" si="29"/>
        <v>0</v>
      </c>
      <c r="S68" s="194">
        <f t="shared" si="29"/>
        <v>0</v>
      </c>
      <c r="T68" s="194">
        <f t="shared" si="29"/>
        <v>0</v>
      </c>
      <c r="U68" s="194">
        <f t="shared" si="29"/>
        <v>0</v>
      </c>
      <c r="V68" s="194">
        <f t="shared" si="29"/>
        <v>0</v>
      </c>
      <c r="W68" s="194">
        <f t="shared" si="29"/>
        <v>0</v>
      </c>
      <c r="X68" s="194">
        <f t="shared" si="29"/>
        <v>0</v>
      </c>
      <c r="Y68" s="194">
        <f t="shared" si="29"/>
        <v>0</v>
      </c>
      <c r="Z68" s="194">
        <f t="shared" si="29"/>
        <v>0</v>
      </c>
      <c r="AA68" s="194">
        <f t="shared" si="29"/>
        <v>0</v>
      </c>
      <c r="AB68" s="194">
        <f t="shared" si="29"/>
        <v>0</v>
      </c>
      <c r="AC68" s="194">
        <f t="shared" si="29"/>
        <v>0</v>
      </c>
      <c r="AD68" s="194">
        <f t="shared" si="29"/>
        <v>0</v>
      </c>
    </row>
    <row r="69" spans="1:30" s="6" customFormat="1" x14ac:dyDescent="0.2">
      <c r="A69" s="19">
        <f>COUNTA(D$7:D69)</f>
        <v>63</v>
      </c>
      <c r="B69" s="16"/>
      <c r="C69" s="190">
        <v>191</v>
      </c>
      <c r="D69" s="205" t="str">
        <f>VLOOKUP(C69,Liste!$R$6:$U$121,4,0)</f>
        <v>Directe variabile si fixe tratare AB1, 0,4kV</v>
      </c>
      <c r="E69" s="142"/>
      <c r="F69" s="142" t="s">
        <v>107</v>
      </c>
      <c r="G69" s="224">
        <f>COUNTIF($J69:$O69,#N/A)+
  COUNTIF($J69:$O69,#REF!)+
  COUNTIF($J69:$O69,#NUM!)</f>
        <v>0</v>
      </c>
      <c r="H69" s="142">
        <f>C$148</f>
        <v>16</v>
      </c>
      <c r="I69" s="213"/>
      <c r="J69" s="213">
        <f>ROUND( J68*J$36,0)</f>
        <v>0</v>
      </c>
      <c r="K69" s="213">
        <f t="shared" ref="K69:AD69" si="30">ROUND( K68*K$36,0)</f>
        <v>0</v>
      </c>
      <c r="L69" s="213">
        <f>ROUND( L68*L$36,0)</f>
        <v>0</v>
      </c>
      <c r="M69" s="213">
        <f>ROUND( M68*M$36,0)</f>
        <v>0</v>
      </c>
      <c r="N69" s="213">
        <f t="shared" si="30"/>
        <v>0</v>
      </c>
      <c r="O69" s="213">
        <f t="shared" si="30"/>
        <v>0</v>
      </c>
      <c r="P69" s="213">
        <f t="shared" si="30"/>
        <v>0</v>
      </c>
      <c r="Q69" s="213">
        <f t="shared" si="30"/>
        <v>0</v>
      </c>
      <c r="R69" s="213">
        <f t="shared" si="30"/>
        <v>0</v>
      </c>
      <c r="S69" s="213">
        <f t="shared" si="30"/>
        <v>0</v>
      </c>
      <c r="T69" s="213">
        <f t="shared" si="30"/>
        <v>0</v>
      </c>
      <c r="U69" s="213">
        <f t="shared" si="30"/>
        <v>0</v>
      </c>
      <c r="V69" s="213">
        <f t="shared" si="30"/>
        <v>0</v>
      </c>
      <c r="W69" s="213">
        <f t="shared" si="30"/>
        <v>0</v>
      </c>
      <c r="X69" s="213">
        <f t="shared" si="30"/>
        <v>0</v>
      </c>
      <c r="Y69" s="213">
        <f t="shared" si="30"/>
        <v>0</v>
      </c>
      <c r="Z69" s="213">
        <f t="shared" si="30"/>
        <v>0</v>
      </c>
      <c r="AA69" s="213">
        <f t="shared" si="30"/>
        <v>0</v>
      </c>
      <c r="AB69" s="213">
        <f t="shared" si="30"/>
        <v>0</v>
      </c>
      <c r="AC69" s="213">
        <f t="shared" si="30"/>
        <v>0</v>
      </c>
      <c r="AD69" s="213">
        <f t="shared" si="30"/>
        <v>0</v>
      </c>
    </row>
    <row r="70" spans="1:30" s="6" customFormat="1" x14ac:dyDescent="0.2">
      <c r="A70" s="171">
        <f>COUNTA(D$7:D70)</f>
        <v>64</v>
      </c>
      <c r="B70" s="107"/>
      <c r="C70" s="191">
        <v>192</v>
      </c>
      <c r="D70" s="205" t="str">
        <f>VLOOKUP(C70,Liste!$R$6:$U$121,4,0)</f>
        <v>Directe variabile si fixe tratare AB1, 6-10kV</v>
      </c>
      <c r="E70" s="143"/>
      <c r="F70" s="143" t="s">
        <v>107</v>
      </c>
      <c r="G70" s="225">
        <f>COUNTIF($J70:$O70,#N/A)+
  COUNTIF($J70:$O70,#REF!)+
  COUNTIF($J70:$O70,#NUM!)</f>
        <v>0</v>
      </c>
      <c r="H70" s="142">
        <f>C$151</f>
        <v>17</v>
      </c>
      <c r="I70" s="213"/>
      <c r="J70" s="213">
        <f>J68-J69</f>
        <v>0</v>
      </c>
      <c r="K70" s="213">
        <f t="shared" ref="K70:AD70" si="31">K68-K69</f>
        <v>0</v>
      </c>
      <c r="L70" s="213">
        <f t="shared" si="31"/>
        <v>0</v>
      </c>
      <c r="M70" s="213">
        <f t="shared" si="31"/>
        <v>0</v>
      </c>
      <c r="N70" s="213">
        <f t="shared" si="31"/>
        <v>0</v>
      </c>
      <c r="O70" s="213">
        <f t="shared" si="31"/>
        <v>0</v>
      </c>
      <c r="P70" s="213">
        <f t="shared" si="31"/>
        <v>0</v>
      </c>
      <c r="Q70" s="213">
        <f t="shared" si="31"/>
        <v>0</v>
      </c>
      <c r="R70" s="213">
        <f t="shared" si="31"/>
        <v>0</v>
      </c>
      <c r="S70" s="213">
        <f t="shared" si="31"/>
        <v>0</v>
      </c>
      <c r="T70" s="213">
        <f t="shared" si="31"/>
        <v>0</v>
      </c>
      <c r="U70" s="213">
        <f t="shared" si="31"/>
        <v>0</v>
      </c>
      <c r="V70" s="213">
        <f t="shared" si="31"/>
        <v>0</v>
      </c>
      <c r="W70" s="213">
        <f t="shared" si="31"/>
        <v>0</v>
      </c>
      <c r="X70" s="213">
        <f t="shared" si="31"/>
        <v>0</v>
      </c>
      <c r="Y70" s="213">
        <f t="shared" si="31"/>
        <v>0</v>
      </c>
      <c r="Z70" s="213">
        <f t="shared" si="31"/>
        <v>0</v>
      </c>
      <c r="AA70" s="213">
        <f t="shared" si="31"/>
        <v>0</v>
      </c>
      <c r="AB70" s="213">
        <f t="shared" si="31"/>
        <v>0</v>
      </c>
      <c r="AC70" s="213">
        <f t="shared" si="31"/>
        <v>0</v>
      </c>
      <c r="AD70" s="213">
        <f t="shared" si="31"/>
        <v>0</v>
      </c>
    </row>
    <row r="71" spans="1:30" s="11" customFormat="1" x14ac:dyDescent="0.2">
      <c r="A71" s="118">
        <f>COUNTA(D$7:D71)</f>
        <v>65</v>
      </c>
      <c r="B71" s="99"/>
      <c r="C71" s="99"/>
      <c r="D71" s="99" t="s">
        <v>136</v>
      </c>
      <c r="E71" s="139"/>
      <c r="F71" s="139" t="s">
        <v>107</v>
      </c>
      <c r="G71" s="223">
        <f>COUNTIF($J71:$O71,#N/A)+
  COUNTIF($J71:$O71,#REF!)+
  COUNTIF($J71:$O71,#NUM!)</f>
        <v>0</v>
      </c>
      <c r="H71" s="139">
        <f>C$154</f>
        <v>18</v>
      </c>
      <c r="I71" s="194"/>
      <c r="J71" s="194">
        <f>ROUND(J65*J$41,0)</f>
        <v>0</v>
      </c>
      <c r="K71" s="194">
        <f t="shared" ref="K71:AD71" si="32">ROUND(K65*K$41,0)</f>
        <v>0</v>
      </c>
      <c r="L71" s="194">
        <f t="shared" si="32"/>
        <v>0</v>
      </c>
      <c r="M71" s="194">
        <f t="shared" si="32"/>
        <v>0</v>
      </c>
      <c r="N71" s="194">
        <f t="shared" si="32"/>
        <v>0</v>
      </c>
      <c r="O71" s="194">
        <f t="shared" si="32"/>
        <v>0</v>
      </c>
      <c r="P71" s="194">
        <f t="shared" si="32"/>
        <v>0</v>
      </c>
      <c r="Q71" s="194">
        <f t="shared" si="32"/>
        <v>0</v>
      </c>
      <c r="R71" s="194">
        <f t="shared" si="32"/>
        <v>0</v>
      </c>
      <c r="S71" s="194">
        <f t="shared" si="32"/>
        <v>0</v>
      </c>
      <c r="T71" s="194">
        <f t="shared" si="32"/>
        <v>0</v>
      </c>
      <c r="U71" s="194">
        <f t="shared" si="32"/>
        <v>0</v>
      </c>
      <c r="V71" s="194">
        <f t="shared" si="32"/>
        <v>0</v>
      </c>
      <c r="W71" s="194">
        <f t="shared" si="32"/>
        <v>0</v>
      </c>
      <c r="X71" s="194">
        <f t="shared" si="32"/>
        <v>0</v>
      </c>
      <c r="Y71" s="194">
        <f t="shared" si="32"/>
        <v>0</v>
      </c>
      <c r="Z71" s="194">
        <f t="shared" si="32"/>
        <v>0</v>
      </c>
      <c r="AA71" s="194">
        <f t="shared" si="32"/>
        <v>0</v>
      </c>
      <c r="AB71" s="194">
        <f t="shared" si="32"/>
        <v>0</v>
      </c>
      <c r="AC71" s="194">
        <f t="shared" si="32"/>
        <v>0</v>
      </c>
      <c r="AD71" s="194">
        <f t="shared" si="32"/>
        <v>0</v>
      </c>
    </row>
    <row r="72" spans="1:30" s="6" customFormat="1" x14ac:dyDescent="0.2">
      <c r="A72" s="19">
        <f>COUNTA(D$7:D72)</f>
        <v>66</v>
      </c>
      <c r="B72" s="16"/>
      <c r="C72" s="190">
        <v>301</v>
      </c>
      <c r="D72" s="205" t="str">
        <f>VLOOKUP(C72,Liste!$R$6:$U$121,4,0)</f>
        <v>Directe variabile si fixe pomparea AP1, 0,4kV</v>
      </c>
      <c r="E72" s="142"/>
      <c r="F72" s="142" t="s">
        <v>107</v>
      </c>
      <c r="G72" s="224">
        <f>COUNTIF($J72:$O72,#N/A)+
  COUNTIF($J72:$O72,#REF!)+
  COUNTIF($J72:$O72,#NUM!)</f>
        <v>0</v>
      </c>
      <c r="H72" s="142">
        <f>C$148</f>
        <v>16</v>
      </c>
      <c r="I72" s="213"/>
      <c r="J72" s="213">
        <f>ROUND( J71*J$37,0)</f>
        <v>0</v>
      </c>
      <c r="K72" s="213">
        <f t="shared" ref="K72:AD72" si="33">ROUND( K71*K$37,0)</f>
        <v>0</v>
      </c>
      <c r="L72" s="213">
        <f t="shared" si="33"/>
        <v>0</v>
      </c>
      <c r="M72" s="213">
        <f t="shared" si="33"/>
        <v>0</v>
      </c>
      <c r="N72" s="213">
        <f t="shared" si="33"/>
        <v>0</v>
      </c>
      <c r="O72" s="213">
        <f t="shared" si="33"/>
        <v>0</v>
      </c>
      <c r="P72" s="213">
        <f t="shared" si="33"/>
        <v>0</v>
      </c>
      <c r="Q72" s="213">
        <f t="shared" si="33"/>
        <v>0</v>
      </c>
      <c r="R72" s="213">
        <f t="shared" si="33"/>
        <v>0</v>
      </c>
      <c r="S72" s="213">
        <f t="shared" si="33"/>
        <v>0</v>
      </c>
      <c r="T72" s="213">
        <f t="shared" si="33"/>
        <v>0</v>
      </c>
      <c r="U72" s="213">
        <f t="shared" si="33"/>
        <v>0</v>
      </c>
      <c r="V72" s="213">
        <f t="shared" si="33"/>
        <v>0</v>
      </c>
      <c r="W72" s="213">
        <f t="shared" si="33"/>
        <v>0</v>
      </c>
      <c r="X72" s="213">
        <f t="shared" si="33"/>
        <v>0</v>
      </c>
      <c r="Y72" s="213">
        <f t="shared" si="33"/>
        <v>0</v>
      </c>
      <c r="Z72" s="213">
        <f t="shared" si="33"/>
        <v>0</v>
      </c>
      <c r="AA72" s="213">
        <f t="shared" si="33"/>
        <v>0</v>
      </c>
      <c r="AB72" s="213">
        <f t="shared" si="33"/>
        <v>0</v>
      </c>
      <c r="AC72" s="213">
        <f t="shared" si="33"/>
        <v>0</v>
      </c>
      <c r="AD72" s="213">
        <f t="shared" si="33"/>
        <v>0</v>
      </c>
    </row>
    <row r="73" spans="1:30" s="6" customFormat="1" x14ac:dyDescent="0.2">
      <c r="A73" s="171">
        <f>COUNTA(D$7:D73)</f>
        <v>67</v>
      </c>
      <c r="B73" s="107"/>
      <c r="C73" s="191">
        <v>302</v>
      </c>
      <c r="D73" s="205" t="str">
        <f>VLOOKUP(C73,Liste!$R$6:$U$121,4,0)</f>
        <v>Directe variabile si fixe pomparea AP1, 6-10kV</v>
      </c>
      <c r="E73" s="143"/>
      <c r="F73" s="143" t="s">
        <v>107</v>
      </c>
      <c r="G73" s="225">
        <f>COUNTIF($J73:$O73,#N/A)+
  COUNTIF($J73:$O73,#REF!)+
  COUNTIF($J73:$O73,#NUM!)</f>
        <v>0</v>
      </c>
      <c r="H73" s="142">
        <f>C$151</f>
        <v>17</v>
      </c>
      <c r="I73" s="213"/>
      <c r="J73" s="213">
        <f>J71-J72</f>
        <v>0</v>
      </c>
      <c r="K73" s="213">
        <f t="shared" ref="K73:AD73" si="34">K71-K72</f>
        <v>0</v>
      </c>
      <c r="L73" s="213">
        <f t="shared" si="34"/>
        <v>0</v>
      </c>
      <c r="M73" s="213">
        <f t="shared" si="34"/>
        <v>0</v>
      </c>
      <c r="N73" s="213">
        <f t="shared" si="34"/>
        <v>0</v>
      </c>
      <c r="O73" s="213">
        <f t="shared" si="34"/>
        <v>0</v>
      </c>
      <c r="P73" s="213">
        <f t="shared" si="34"/>
        <v>0</v>
      </c>
      <c r="Q73" s="213">
        <f t="shared" si="34"/>
        <v>0</v>
      </c>
      <c r="R73" s="213">
        <f t="shared" si="34"/>
        <v>0</v>
      </c>
      <c r="S73" s="213">
        <f t="shared" si="34"/>
        <v>0</v>
      </c>
      <c r="T73" s="213">
        <f t="shared" si="34"/>
        <v>0</v>
      </c>
      <c r="U73" s="213">
        <f t="shared" si="34"/>
        <v>0</v>
      </c>
      <c r="V73" s="213">
        <f t="shared" si="34"/>
        <v>0</v>
      </c>
      <c r="W73" s="213">
        <f t="shared" si="34"/>
        <v>0</v>
      </c>
      <c r="X73" s="213">
        <f t="shared" si="34"/>
        <v>0</v>
      </c>
      <c r="Y73" s="213">
        <f t="shared" si="34"/>
        <v>0</v>
      </c>
      <c r="Z73" s="213">
        <f t="shared" si="34"/>
        <v>0</v>
      </c>
      <c r="AA73" s="213">
        <f t="shared" si="34"/>
        <v>0</v>
      </c>
      <c r="AB73" s="213">
        <f t="shared" si="34"/>
        <v>0</v>
      </c>
      <c r="AC73" s="213">
        <f t="shared" si="34"/>
        <v>0</v>
      </c>
      <c r="AD73" s="213">
        <f t="shared" si="34"/>
        <v>0</v>
      </c>
    </row>
    <row r="74" spans="1:30" s="11" customFormat="1" x14ac:dyDescent="0.2">
      <c r="A74" s="117">
        <f>COUNTA(D$7:D74)</f>
        <v>68</v>
      </c>
      <c r="B74" s="116"/>
      <c r="C74" s="116"/>
      <c r="D74" s="117" t="s">
        <v>137</v>
      </c>
      <c r="E74" s="144"/>
      <c r="F74" s="144" t="s">
        <v>107</v>
      </c>
      <c r="G74" s="226">
        <f>COUNTIF($J74:$O74,#N/A)+
  COUNTIF($J74:$O74,#REF!)+
  COUNTIF($J74:$O74,#NUM!)</f>
        <v>0</v>
      </c>
      <c r="H74" s="144" t="str">
        <f>"=rd."&amp;A$8</f>
        <v>=rd.2</v>
      </c>
      <c r="I74" s="206"/>
      <c r="J74" s="206">
        <f>J$8</f>
        <v>0</v>
      </c>
      <c r="K74" s="206">
        <f t="shared" ref="K74:AD74" si="35">K$8</f>
        <v>0</v>
      </c>
      <c r="L74" s="206">
        <f t="shared" si="35"/>
        <v>0</v>
      </c>
      <c r="M74" s="206">
        <f t="shared" si="35"/>
        <v>0</v>
      </c>
      <c r="N74" s="206">
        <f t="shared" si="35"/>
        <v>0</v>
      </c>
      <c r="O74" s="206">
        <f t="shared" si="35"/>
        <v>0</v>
      </c>
      <c r="P74" s="206">
        <f t="shared" si="35"/>
        <v>0</v>
      </c>
      <c r="Q74" s="206">
        <f t="shared" si="35"/>
        <v>0</v>
      </c>
      <c r="R74" s="206">
        <f t="shared" si="35"/>
        <v>0</v>
      </c>
      <c r="S74" s="206">
        <f t="shared" si="35"/>
        <v>0</v>
      </c>
      <c r="T74" s="206">
        <f t="shared" si="35"/>
        <v>0</v>
      </c>
      <c r="U74" s="206">
        <f t="shared" si="35"/>
        <v>0</v>
      </c>
      <c r="V74" s="206">
        <f t="shared" si="35"/>
        <v>0</v>
      </c>
      <c r="W74" s="206">
        <f t="shared" si="35"/>
        <v>0</v>
      </c>
      <c r="X74" s="206">
        <f t="shared" si="35"/>
        <v>0</v>
      </c>
      <c r="Y74" s="206">
        <f t="shared" si="35"/>
        <v>0</v>
      </c>
      <c r="Z74" s="206">
        <f t="shared" si="35"/>
        <v>0</v>
      </c>
      <c r="AA74" s="206">
        <f t="shared" si="35"/>
        <v>0</v>
      </c>
      <c r="AB74" s="206">
        <f t="shared" si="35"/>
        <v>0</v>
      </c>
      <c r="AC74" s="206">
        <f t="shared" si="35"/>
        <v>0</v>
      </c>
      <c r="AD74" s="206">
        <f t="shared" si="35"/>
        <v>0</v>
      </c>
    </row>
    <row r="75" spans="1:30" s="11" customFormat="1" x14ac:dyDescent="0.2">
      <c r="A75" s="117">
        <f>COUNTA(D$7:D75)</f>
        <v>69</v>
      </c>
      <c r="B75" s="116"/>
      <c r="C75" s="116"/>
      <c r="D75" s="117" t="s">
        <v>146</v>
      </c>
      <c r="E75" s="144"/>
      <c r="F75" s="144" t="s">
        <v>107</v>
      </c>
      <c r="G75" s="226">
        <f>COUNTIF($J75:$O75,#N/A)+
  COUNTIF($J75:$O75,#REF!)+
  COUNTIF($J75:$O75,#NUM!)</f>
        <v>0</v>
      </c>
      <c r="H75" s="144" t="str">
        <f>"=rd."&amp;A$14</f>
        <v>=rd.8</v>
      </c>
      <c r="I75" s="206"/>
      <c r="J75" s="206">
        <f>J$14</f>
        <v>0</v>
      </c>
      <c r="K75" s="206">
        <f t="shared" ref="K75:AD75" si="36">K$14</f>
        <v>0</v>
      </c>
      <c r="L75" s="206">
        <f t="shared" si="36"/>
        <v>0</v>
      </c>
      <c r="M75" s="206">
        <f t="shared" si="36"/>
        <v>0</v>
      </c>
      <c r="N75" s="206">
        <f t="shared" si="36"/>
        <v>0</v>
      </c>
      <c r="O75" s="206">
        <f t="shared" si="36"/>
        <v>0</v>
      </c>
      <c r="P75" s="206">
        <f t="shared" si="36"/>
        <v>0</v>
      </c>
      <c r="Q75" s="206">
        <f t="shared" si="36"/>
        <v>0</v>
      </c>
      <c r="R75" s="206">
        <f t="shared" si="36"/>
        <v>0</v>
      </c>
      <c r="S75" s="206">
        <f t="shared" si="36"/>
        <v>0</v>
      </c>
      <c r="T75" s="206">
        <f t="shared" si="36"/>
        <v>0</v>
      </c>
      <c r="U75" s="206">
        <f t="shared" si="36"/>
        <v>0</v>
      </c>
      <c r="V75" s="206">
        <f t="shared" si="36"/>
        <v>0</v>
      </c>
      <c r="W75" s="206">
        <f t="shared" si="36"/>
        <v>0</v>
      </c>
      <c r="X75" s="206">
        <f t="shared" si="36"/>
        <v>0</v>
      </c>
      <c r="Y75" s="206">
        <f t="shared" si="36"/>
        <v>0</v>
      </c>
      <c r="Z75" s="206">
        <f t="shared" si="36"/>
        <v>0</v>
      </c>
      <c r="AA75" s="206">
        <f t="shared" si="36"/>
        <v>0</v>
      </c>
      <c r="AB75" s="206">
        <f t="shared" si="36"/>
        <v>0</v>
      </c>
      <c r="AC75" s="206">
        <f t="shared" si="36"/>
        <v>0</v>
      </c>
      <c r="AD75" s="206">
        <f t="shared" si="36"/>
        <v>0</v>
      </c>
    </row>
    <row r="76" spans="1:30" x14ac:dyDescent="0.2">
      <c r="A76" s="267"/>
      <c r="B76" s="267"/>
      <c r="C76" s="267"/>
      <c r="D76" s="267"/>
      <c r="E76" s="267"/>
      <c r="F76" s="267"/>
      <c r="G76" s="267"/>
      <c r="H76" s="268"/>
      <c r="I76" s="267"/>
      <c r="J76" s="267"/>
      <c r="K76" s="267"/>
      <c r="L76" s="267"/>
      <c r="M76" s="267"/>
      <c r="N76" s="267"/>
      <c r="O76" s="217"/>
      <c r="P76" s="267"/>
      <c r="Q76" s="267"/>
      <c r="R76" s="267"/>
      <c r="S76" s="267"/>
      <c r="T76" s="217"/>
      <c r="U76" s="217"/>
      <c r="V76" s="217"/>
      <c r="W76" s="217"/>
      <c r="X76" s="217"/>
      <c r="Y76" s="217"/>
      <c r="Z76" s="217"/>
      <c r="AA76" s="217"/>
      <c r="AB76" s="217"/>
      <c r="AC76" s="217"/>
      <c r="AD76" s="217"/>
    </row>
    <row r="77" spans="1:30" x14ac:dyDescent="0.2">
      <c r="A77" s="272" t="s">
        <v>543</v>
      </c>
      <c r="B77" s="270"/>
      <c r="C77" s="270"/>
      <c r="D77" s="270"/>
      <c r="E77" s="270"/>
      <c r="F77" s="270"/>
      <c r="G77" s="270"/>
      <c r="H77" s="271"/>
      <c r="I77" s="270"/>
      <c r="J77" s="270"/>
      <c r="K77" s="270"/>
      <c r="L77" s="270"/>
      <c r="M77" s="270"/>
      <c r="N77" s="270"/>
      <c r="O77" s="126"/>
      <c r="P77" s="270"/>
      <c r="Q77" s="270"/>
      <c r="R77" s="270"/>
      <c r="S77" s="270"/>
      <c r="T77" s="126"/>
      <c r="U77" s="126"/>
      <c r="V77" s="126"/>
      <c r="W77" s="126"/>
      <c r="X77" s="126"/>
      <c r="Y77" s="126"/>
      <c r="Z77" s="126"/>
      <c r="AA77" s="126"/>
      <c r="AB77" s="126"/>
      <c r="AC77" s="126"/>
      <c r="AD77" s="126"/>
    </row>
    <row r="78" spans="1:30" x14ac:dyDescent="0.2">
      <c r="A78" s="41"/>
      <c r="B78" s="41"/>
      <c r="C78" s="47">
        <v>1</v>
      </c>
      <c r="D78" s="263" t="str">
        <f>"Modalitatea de reflectare "&amp;C78</f>
        <v>Modalitatea de reflectare 1</v>
      </c>
      <c r="E78" s="41"/>
      <c r="F78" s="41"/>
      <c r="G78" s="41"/>
      <c r="H78" s="264"/>
      <c r="I78" s="41"/>
      <c r="J78" s="41"/>
      <c r="K78" s="41"/>
      <c r="L78" s="41"/>
      <c r="M78" s="41"/>
      <c r="N78" s="41"/>
      <c r="P78" s="41"/>
      <c r="Q78" s="41"/>
      <c r="R78" s="41"/>
      <c r="S78" s="41"/>
    </row>
    <row r="79" spans="1:30" x14ac:dyDescent="0.2">
      <c r="A79" s="41"/>
      <c r="B79" s="41"/>
      <c r="C79" s="41"/>
      <c r="D79" s="227" t="s">
        <v>544</v>
      </c>
      <c r="E79" s="41"/>
      <c r="F79" s="41"/>
      <c r="G79" s="41"/>
      <c r="H79" s="264"/>
      <c r="I79" s="41"/>
      <c r="J79" s="41"/>
      <c r="K79" s="41"/>
      <c r="L79" s="41"/>
      <c r="M79" s="41"/>
      <c r="N79" s="41"/>
      <c r="P79" s="41"/>
      <c r="Q79" s="41"/>
      <c r="R79" s="41"/>
      <c r="S79" s="41"/>
    </row>
    <row r="80" spans="1:30" x14ac:dyDescent="0.2">
      <c r="A80" s="41"/>
      <c r="B80" s="41"/>
      <c r="C80" s="41"/>
      <c r="D80" s="269" t="s">
        <v>545</v>
      </c>
      <c r="E80" s="41"/>
      <c r="F80" s="41"/>
      <c r="G80" s="41"/>
      <c r="H80" s="264"/>
      <c r="I80" s="41"/>
      <c r="J80" s="41"/>
      <c r="K80" s="41"/>
      <c r="L80" s="41"/>
      <c r="M80" s="41"/>
      <c r="N80" s="41"/>
      <c r="P80" s="41"/>
      <c r="Q80" s="41"/>
      <c r="R80" s="41"/>
      <c r="S80" s="41"/>
    </row>
    <row r="81" spans="1:19" x14ac:dyDescent="0.2">
      <c r="A81" s="41"/>
      <c r="B81" s="41"/>
      <c r="C81" s="41"/>
      <c r="D81" s="269" t="s">
        <v>546</v>
      </c>
      <c r="E81" s="41"/>
      <c r="F81" s="41"/>
      <c r="G81" s="41"/>
      <c r="H81" s="264"/>
      <c r="I81" s="41"/>
      <c r="J81" s="41"/>
      <c r="K81" s="41"/>
      <c r="L81" s="41"/>
      <c r="M81" s="41"/>
      <c r="N81" s="41"/>
      <c r="P81" s="41"/>
      <c r="Q81" s="41"/>
      <c r="R81" s="41"/>
      <c r="S81" s="41"/>
    </row>
    <row r="82" spans="1:19" x14ac:dyDescent="0.2">
      <c r="A82" s="41"/>
      <c r="B82" s="41"/>
      <c r="C82" s="41"/>
      <c r="D82" s="269" t="s">
        <v>547</v>
      </c>
      <c r="E82" s="41"/>
      <c r="F82" s="41"/>
      <c r="G82" s="41"/>
      <c r="H82" s="264"/>
      <c r="I82" s="41"/>
      <c r="J82" s="41"/>
      <c r="K82" s="41"/>
      <c r="L82" s="41"/>
      <c r="M82" s="41"/>
      <c r="N82" s="41"/>
      <c r="P82" s="41"/>
      <c r="Q82" s="41"/>
      <c r="R82" s="41"/>
      <c r="S82" s="41"/>
    </row>
    <row r="83" spans="1:19" x14ac:dyDescent="0.2">
      <c r="A83" s="41"/>
      <c r="B83" s="41"/>
      <c r="C83" s="41"/>
      <c r="D83" s="269" t="s">
        <v>548</v>
      </c>
      <c r="E83" s="41"/>
      <c r="F83" s="41"/>
      <c r="G83" s="41"/>
      <c r="H83" s="264"/>
      <c r="I83" s="41"/>
      <c r="J83" s="41"/>
      <c r="K83" s="41"/>
      <c r="L83" s="41"/>
      <c r="M83" s="41"/>
      <c r="N83" s="41"/>
      <c r="P83" s="41"/>
      <c r="Q83" s="41"/>
      <c r="R83" s="41"/>
      <c r="S83" s="41"/>
    </row>
    <row r="84" spans="1:19" x14ac:dyDescent="0.2">
      <c r="A84" s="41"/>
      <c r="B84" s="41"/>
      <c r="C84" s="41"/>
      <c r="D84" s="269" t="s">
        <v>549</v>
      </c>
      <c r="E84" s="41"/>
      <c r="F84" s="41"/>
      <c r="G84" s="41"/>
      <c r="H84" s="264"/>
      <c r="I84" s="41"/>
      <c r="J84" s="41"/>
      <c r="K84" s="41"/>
      <c r="L84" s="41"/>
      <c r="M84" s="41"/>
      <c r="N84" s="41"/>
      <c r="P84" s="41"/>
      <c r="Q84" s="41"/>
      <c r="R84" s="41"/>
      <c r="S84" s="41"/>
    </row>
    <row r="85" spans="1:19" x14ac:dyDescent="0.2">
      <c r="A85" s="41"/>
      <c r="B85" s="41"/>
      <c r="C85" s="47">
        <v>2</v>
      </c>
      <c r="D85" s="263" t="str">
        <f>"Modalitatea de reflectare "&amp;C85</f>
        <v>Modalitatea de reflectare 2</v>
      </c>
      <c r="E85" s="41"/>
      <c r="F85" s="41"/>
      <c r="G85" s="41"/>
      <c r="H85" s="264"/>
      <c r="I85" s="41"/>
      <c r="J85" s="41"/>
      <c r="K85" s="41"/>
      <c r="L85" s="41"/>
      <c r="M85" s="41"/>
      <c r="N85" s="41"/>
      <c r="P85" s="41"/>
      <c r="Q85" s="41"/>
      <c r="R85" s="41"/>
      <c r="S85" s="41"/>
    </row>
    <row r="86" spans="1:19" x14ac:dyDescent="0.2">
      <c r="A86" s="41"/>
      <c r="B86" s="41"/>
      <c r="C86" s="41"/>
      <c r="D86" s="227" t="s">
        <v>544</v>
      </c>
      <c r="E86" s="41"/>
      <c r="F86" s="41"/>
      <c r="G86" s="41"/>
      <c r="H86" s="264"/>
      <c r="I86" s="41"/>
      <c r="J86" s="41"/>
      <c r="K86" s="41"/>
      <c r="L86" s="41"/>
      <c r="M86" s="41"/>
      <c r="N86" s="41"/>
      <c r="P86" s="41"/>
      <c r="Q86" s="41"/>
      <c r="R86" s="41"/>
      <c r="S86" s="41"/>
    </row>
    <row r="87" spans="1:19" x14ac:dyDescent="0.2">
      <c r="A87" s="41"/>
      <c r="B87" s="41"/>
      <c r="C87" s="41"/>
      <c r="D87" s="269" t="s">
        <v>545</v>
      </c>
      <c r="E87" s="41"/>
      <c r="F87" s="41"/>
      <c r="G87" s="41"/>
      <c r="H87" s="264"/>
      <c r="I87" s="41"/>
      <c r="J87" s="41"/>
      <c r="K87" s="41"/>
      <c r="L87" s="41"/>
      <c r="M87" s="41"/>
      <c r="N87" s="41"/>
      <c r="P87" s="41"/>
      <c r="Q87" s="41"/>
      <c r="R87" s="41"/>
      <c r="S87" s="41"/>
    </row>
    <row r="88" spans="1:19" x14ac:dyDescent="0.2">
      <c r="A88" s="41"/>
      <c r="B88" s="41"/>
      <c r="C88" s="41"/>
      <c r="D88" s="269" t="s">
        <v>546</v>
      </c>
      <c r="E88" s="41"/>
      <c r="F88" s="41"/>
      <c r="G88" s="41"/>
      <c r="H88" s="264"/>
      <c r="I88" s="41"/>
      <c r="J88" s="41"/>
      <c r="K88" s="41"/>
      <c r="L88" s="41"/>
      <c r="M88" s="41"/>
      <c r="N88" s="41"/>
      <c r="P88" s="41"/>
      <c r="Q88" s="41"/>
      <c r="R88" s="41"/>
      <c r="S88" s="41"/>
    </row>
    <row r="89" spans="1:19" x14ac:dyDescent="0.2">
      <c r="A89" s="41"/>
      <c r="B89" s="41"/>
      <c r="C89" s="41"/>
      <c r="D89" s="269" t="s">
        <v>550</v>
      </c>
      <c r="E89" s="41"/>
      <c r="F89" s="41"/>
      <c r="G89" s="41"/>
      <c r="H89" s="264"/>
      <c r="I89" s="41"/>
      <c r="J89" s="41"/>
      <c r="K89" s="41"/>
      <c r="L89" s="41"/>
      <c r="M89" s="41"/>
      <c r="N89" s="41"/>
      <c r="P89" s="41"/>
      <c r="Q89" s="41"/>
      <c r="R89" s="41"/>
      <c r="S89" s="41"/>
    </row>
    <row r="90" spans="1:19" x14ac:dyDescent="0.2">
      <c r="A90" s="41"/>
      <c r="B90" s="41"/>
      <c r="C90" s="41"/>
      <c r="D90" s="269" t="s">
        <v>551</v>
      </c>
      <c r="E90" s="41"/>
      <c r="F90" s="41"/>
      <c r="G90" s="41"/>
      <c r="H90" s="264"/>
      <c r="I90" s="41"/>
      <c r="J90" s="41"/>
      <c r="K90" s="41"/>
      <c r="L90" s="41"/>
      <c r="M90" s="41"/>
      <c r="N90" s="41"/>
      <c r="P90" s="41"/>
      <c r="Q90" s="41"/>
      <c r="R90" s="41"/>
      <c r="S90" s="41"/>
    </row>
    <row r="91" spans="1:19" x14ac:dyDescent="0.2">
      <c r="A91" s="41"/>
      <c r="B91" s="41"/>
      <c r="C91" s="47">
        <v>3</v>
      </c>
      <c r="D91" s="263" t="str">
        <f>"Modalitatea de reflectare "&amp;C91</f>
        <v>Modalitatea de reflectare 3</v>
      </c>
      <c r="E91" s="41"/>
      <c r="F91" s="41"/>
      <c r="G91" s="41"/>
      <c r="H91" s="264"/>
      <c r="I91" s="41"/>
      <c r="J91" s="41"/>
      <c r="K91" s="41"/>
      <c r="L91" s="41"/>
      <c r="M91" s="41"/>
      <c r="N91" s="41"/>
      <c r="P91" s="41"/>
      <c r="Q91" s="41"/>
      <c r="R91" s="41"/>
      <c r="S91" s="41"/>
    </row>
    <row r="92" spans="1:19" x14ac:dyDescent="0.2">
      <c r="A92" s="41"/>
      <c r="B92" s="41"/>
      <c r="C92" s="41"/>
      <c r="D92" s="227" t="s">
        <v>552</v>
      </c>
      <c r="E92" s="41"/>
      <c r="F92" s="41"/>
      <c r="G92" s="41"/>
      <c r="H92" s="264"/>
      <c r="I92" s="41"/>
      <c r="J92" s="41"/>
      <c r="K92" s="41"/>
      <c r="L92" s="41"/>
      <c r="M92" s="41"/>
      <c r="N92" s="41"/>
      <c r="P92" s="41"/>
      <c r="Q92" s="41"/>
      <c r="R92" s="41"/>
      <c r="S92" s="41"/>
    </row>
    <row r="93" spans="1:19" x14ac:dyDescent="0.2">
      <c r="A93" s="41"/>
      <c r="B93" s="41"/>
      <c r="C93" s="41"/>
      <c r="D93" s="269" t="s">
        <v>553</v>
      </c>
      <c r="E93" s="41"/>
      <c r="F93" s="41"/>
      <c r="G93" s="41"/>
      <c r="H93" s="264"/>
      <c r="I93" s="41"/>
      <c r="J93" s="41"/>
      <c r="K93" s="41"/>
      <c r="L93" s="41"/>
      <c r="M93" s="41"/>
      <c r="N93" s="41"/>
      <c r="P93" s="41"/>
      <c r="Q93" s="41"/>
      <c r="R93" s="41"/>
      <c r="S93" s="41"/>
    </row>
    <row r="94" spans="1:19" x14ac:dyDescent="0.2">
      <c r="A94" s="41"/>
      <c r="B94" s="41"/>
      <c r="C94" s="47">
        <v>4</v>
      </c>
      <c r="D94" s="263" t="str">
        <f>"Modalitatea de reflectare "&amp;C94</f>
        <v>Modalitatea de reflectare 4</v>
      </c>
      <c r="E94" s="41"/>
      <c r="F94" s="41"/>
      <c r="G94" s="41"/>
      <c r="H94" s="264"/>
      <c r="I94" s="41"/>
      <c r="J94" s="41"/>
      <c r="K94" s="41"/>
      <c r="L94" s="41"/>
      <c r="M94" s="41"/>
      <c r="N94" s="41"/>
      <c r="P94" s="41"/>
      <c r="Q94" s="41"/>
      <c r="R94" s="41"/>
      <c r="S94" s="41"/>
    </row>
    <row r="95" spans="1:19" x14ac:dyDescent="0.2">
      <c r="A95" s="41"/>
      <c r="B95" s="41"/>
      <c r="C95" s="41"/>
      <c r="D95" s="227" t="s">
        <v>554</v>
      </c>
      <c r="E95" s="41"/>
      <c r="F95" s="41"/>
      <c r="G95" s="41"/>
      <c r="H95" s="264"/>
      <c r="I95" s="41"/>
      <c r="J95" s="41"/>
      <c r="K95" s="41"/>
      <c r="L95" s="41"/>
      <c r="M95" s="41"/>
      <c r="N95" s="41"/>
      <c r="P95" s="41"/>
      <c r="Q95" s="41"/>
      <c r="R95" s="41"/>
      <c r="S95" s="41"/>
    </row>
    <row r="96" spans="1:19" x14ac:dyDescent="0.2">
      <c r="A96" s="41"/>
      <c r="B96" s="41"/>
      <c r="C96" s="41"/>
      <c r="D96" s="269" t="s">
        <v>555</v>
      </c>
      <c r="E96" s="41"/>
      <c r="F96" s="41"/>
      <c r="G96" s="41"/>
      <c r="H96" s="264"/>
      <c r="I96" s="41"/>
      <c r="J96" s="41"/>
      <c r="K96" s="41"/>
      <c r="L96" s="41"/>
      <c r="M96" s="41"/>
      <c r="N96" s="41"/>
      <c r="P96" s="41"/>
      <c r="Q96" s="41"/>
      <c r="R96" s="41"/>
      <c r="S96" s="41"/>
    </row>
    <row r="97" spans="1:19" x14ac:dyDescent="0.2">
      <c r="A97" s="41"/>
      <c r="B97" s="41"/>
      <c r="C97" s="47">
        <v>5</v>
      </c>
      <c r="D97" s="263" t="str">
        <f>"Modalitatea de reflectare "&amp;C97</f>
        <v>Modalitatea de reflectare 5</v>
      </c>
      <c r="E97" s="41"/>
      <c r="F97" s="41"/>
      <c r="G97" s="41"/>
      <c r="H97" s="264"/>
      <c r="I97" s="41"/>
      <c r="J97" s="41"/>
      <c r="K97" s="41"/>
      <c r="L97" s="41"/>
      <c r="M97" s="41"/>
      <c r="N97" s="41"/>
      <c r="P97" s="41"/>
      <c r="Q97" s="41"/>
      <c r="R97" s="41"/>
      <c r="S97" s="41"/>
    </row>
    <row r="98" spans="1:19" x14ac:dyDescent="0.2">
      <c r="A98" s="41"/>
      <c r="B98" s="41"/>
      <c r="C98" s="41"/>
      <c r="D98" s="41" t="s">
        <v>556</v>
      </c>
      <c r="E98" s="41"/>
      <c r="F98" s="41"/>
      <c r="G98" s="41"/>
      <c r="H98" s="264"/>
      <c r="I98" s="41"/>
      <c r="J98" s="41"/>
      <c r="K98" s="41"/>
      <c r="L98" s="41"/>
      <c r="M98" s="41"/>
      <c r="N98" s="41"/>
      <c r="P98" s="41"/>
      <c r="Q98" s="41"/>
      <c r="R98" s="41"/>
      <c r="S98" s="41"/>
    </row>
    <row r="99" spans="1:19" x14ac:dyDescent="0.2">
      <c r="A99" s="41"/>
      <c r="B99" s="41"/>
      <c r="C99" s="41"/>
      <c r="D99" s="41" t="s">
        <v>557</v>
      </c>
      <c r="E99" s="41"/>
      <c r="F99" s="41"/>
      <c r="G99" s="41"/>
      <c r="H99" s="264"/>
      <c r="I99" s="41"/>
      <c r="J99" s="41"/>
      <c r="K99" s="41"/>
      <c r="L99" s="41"/>
      <c r="M99" s="41"/>
      <c r="N99" s="41"/>
      <c r="P99" s="41"/>
      <c r="Q99" s="41"/>
      <c r="R99" s="41"/>
      <c r="S99" s="41"/>
    </row>
    <row r="100" spans="1:19" x14ac:dyDescent="0.2">
      <c r="A100" s="41"/>
      <c r="B100" s="41"/>
      <c r="C100" s="47">
        <f>C97+1</f>
        <v>6</v>
      </c>
      <c r="D100" s="263" t="str">
        <f>"Modalitatea de reflectare "&amp;C100</f>
        <v>Modalitatea de reflectare 6</v>
      </c>
      <c r="E100" s="41"/>
      <c r="F100" s="41"/>
      <c r="G100" s="41"/>
      <c r="H100" s="264"/>
      <c r="I100" s="41"/>
      <c r="J100" s="41"/>
      <c r="K100" s="41"/>
      <c r="L100" s="41"/>
      <c r="M100" s="41"/>
      <c r="N100" s="41"/>
      <c r="P100" s="41"/>
      <c r="Q100" s="41"/>
      <c r="R100" s="41"/>
      <c r="S100" s="41"/>
    </row>
    <row r="101" spans="1:19" x14ac:dyDescent="0.2">
      <c r="A101" s="41"/>
      <c r="B101" s="41"/>
      <c r="C101" s="41"/>
      <c r="D101" s="41" t="s">
        <v>558</v>
      </c>
      <c r="E101" s="41"/>
      <c r="F101" s="41"/>
      <c r="G101" s="41"/>
      <c r="H101" s="264"/>
      <c r="I101" s="41"/>
      <c r="J101" s="41"/>
      <c r="K101" s="41"/>
      <c r="L101" s="41"/>
      <c r="M101" s="41"/>
      <c r="N101" s="41"/>
      <c r="P101" s="41"/>
      <c r="Q101" s="41"/>
      <c r="R101" s="41"/>
      <c r="S101" s="41"/>
    </row>
    <row r="102" spans="1:19" x14ac:dyDescent="0.2">
      <c r="A102" s="41"/>
      <c r="B102" s="41"/>
      <c r="C102" s="41"/>
      <c r="D102" s="41" t="s">
        <v>559</v>
      </c>
      <c r="E102" s="41"/>
      <c r="F102" s="41"/>
      <c r="G102" s="41"/>
      <c r="H102" s="264"/>
      <c r="I102" s="41"/>
      <c r="J102" s="41"/>
      <c r="K102" s="41"/>
      <c r="L102" s="41"/>
      <c r="M102" s="41"/>
      <c r="N102" s="41"/>
      <c r="P102" s="41"/>
      <c r="Q102" s="41"/>
      <c r="R102" s="41"/>
      <c r="S102" s="41"/>
    </row>
    <row r="103" spans="1:19" x14ac:dyDescent="0.2">
      <c r="A103" s="41"/>
      <c r="B103" s="41"/>
      <c r="C103" s="41"/>
      <c r="D103" s="41" t="s">
        <v>560</v>
      </c>
      <c r="E103" s="41"/>
      <c r="F103" s="41"/>
      <c r="G103" s="41"/>
      <c r="H103" s="264"/>
      <c r="I103" s="41"/>
      <c r="J103" s="41"/>
      <c r="K103" s="41"/>
      <c r="L103" s="41"/>
      <c r="M103" s="41"/>
      <c r="N103" s="41"/>
      <c r="P103" s="41"/>
      <c r="Q103" s="41"/>
      <c r="R103" s="41"/>
      <c r="S103" s="41"/>
    </row>
    <row r="104" spans="1:19" x14ac:dyDescent="0.2">
      <c r="A104" s="41"/>
      <c r="B104" s="41"/>
      <c r="C104" s="47">
        <f t="shared" ref="C104" si="37">C100+1</f>
        <v>7</v>
      </c>
      <c r="D104" s="263" t="str">
        <f>"Modalitatea de reflectare "&amp;C104</f>
        <v>Modalitatea de reflectare 7</v>
      </c>
      <c r="E104" s="41"/>
      <c r="F104" s="41"/>
      <c r="G104" s="41"/>
      <c r="H104" s="264"/>
      <c r="I104" s="41"/>
      <c r="J104" s="41"/>
      <c r="K104" s="41"/>
      <c r="L104" s="41"/>
      <c r="M104" s="41"/>
      <c r="N104" s="41"/>
      <c r="P104" s="41"/>
      <c r="Q104" s="41"/>
      <c r="R104" s="41"/>
      <c r="S104" s="41"/>
    </row>
    <row r="105" spans="1:19" x14ac:dyDescent="0.2">
      <c r="A105" s="41"/>
      <c r="B105" s="41"/>
      <c r="C105" s="41"/>
      <c r="D105" s="41" t="s">
        <v>558</v>
      </c>
      <c r="E105" s="41"/>
      <c r="F105" s="41"/>
      <c r="G105" s="41"/>
      <c r="H105" s="264"/>
      <c r="I105" s="41"/>
      <c r="J105" s="41"/>
      <c r="K105" s="41"/>
      <c r="L105" s="41"/>
      <c r="M105" s="41"/>
      <c r="N105" s="41"/>
      <c r="P105" s="41"/>
      <c r="Q105" s="41"/>
      <c r="R105" s="41"/>
      <c r="S105" s="41"/>
    </row>
    <row r="106" spans="1:19" x14ac:dyDescent="0.2">
      <c r="A106" s="41"/>
      <c r="B106" s="41"/>
      <c r="C106" s="41"/>
      <c r="D106" s="41" t="s">
        <v>561</v>
      </c>
      <c r="E106" s="41"/>
      <c r="F106" s="41"/>
      <c r="G106" s="41"/>
      <c r="H106" s="264"/>
      <c r="I106" s="41"/>
      <c r="J106" s="41"/>
      <c r="K106" s="41"/>
      <c r="L106" s="41"/>
      <c r="M106" s="41"/>
      <c r="N106" s="41"/>
      <c r="P106" s="41"/>
      <c r="Q106" s="41"/>
      <c r="R106" s="41"/>
      <c r="S106" s="41"/>
    </row>
    <row r="107" spans="1:19" x14ac:dyDescent="0.2">
      <c r="A107" s="41"/>
      <c r="B107" s="41"/>
      <c r="C107" s="41"/>
      <c r="D107" s="41" t="s">
        <v>562</v>
      </c>
      <c r="E107" s="41"/>
      <c r="F107" s="41"/>
      <c r="G107" s="41"/>
      <c r="H107" s="264"/>
      <c r="I107" s="41"/>
      <c r="J107" s="41"/>
      <c r="K107" s="41"/>
      <c r="L107" s="41"/>
      <c r="M107" s="41"/>
      <c r="N107" s="41"/>
      <c r="P107" s="41"/>
      <c r="Q107" s="41"/>
      <c r="R107" s="41"/>
      <c r="S107" s="41"/>
    </row>
    <row r="108" spans="1:19" x14ac:dyDescent="0.2">
      <c r="A108" s="41"/>
      <c r="B108" s="41"/>
      <c r="C108" s="47">
        <f t="shared" ref="C108" si="38">C104+1</f>
        <v>8</v>
      </c>
      <c r="D108" s="263" t="str">
        <f>"Modalitatea de reflectare "&amp;C108</f>
        <v>Modalitatea de reflectare 8</v>
      </c>
      <c r="E108" s="41"/>
      <c r="F108" s="41"/>
      <c r="G108" s="41"/>
      <c r="H108" s="264"/>
      <c r="I108" s="41"/>
      <c r="J108" s="41"/>
      <c r="K108" s="41"/>
      <c r="L108" s="41"/>
      <c r="M108" s="41"/>
      <c r="N108" s="41"/>
      <c r="P108" s="41"/>
      <c r="Q108" s="41"/>
      <c r="R108" s="41"/>
      <c r="S108" s="41"/>
    </row>
    <row r="109" spans="1:19" x14ac:dyDescent="0.2">
      <c r="A109" s="41"/>
      <c r="B109" s="41"/>
      <c r="C109" s="41"/>
      <c r="D109" s="41" t="s">
        <v>556</v>
      </c>
      <c r="E109" s="41"/>
      <c r="F109" s="41"/>
      <c r="G109" s="41"/>
      <c r="H109" s="264"/>
      <c r="I109" s="41"/>
      <c r="J109" s="41"/>
      <c r="K109" s="41"/>
      <c r="L109" s="41"/>
      <c r="M109" s="41"/>
      <c r="N109" s="41"/>
      <c r="P109" s="41"/>
      <c r="Q109" s="41"/>
      <c r="R109" s="41"/>
      <c r="S109" s="41"/>
    </row>
    <row r="110" spans="1:19" x14ac:dyDescent="0.2">
      <c r="A110" s="41"/>
      <c r="B110" s="41"/>
      <c r="C110" s="41"/>
      <c r="D110" s="41" t="s">
        <v>563</v>
      </c>
      <c r="E110" s="41"/>
      <c r="F110" s="41"/>
      <c r="G110" s="41"/>
      <c r="H110" s="264"/>
      <c r="I110" s="41"/>
      <c r="J110" s="41"/>
      <c r="K110" s="41"/>
      <c r="L110" s="41"/>
      <c r="M110" s="41"/>
      <c r="N110" s="41"/>
      <c r="P110" s="41"/>
      <c r="Q110" s="41"/>
      <c r="R110" s="41"/>
      <c r="S110" s="41"/>
    </row>
    <row r="111" spans="1:19" x14ac:dyDescent="0.2">
      <c r="A111" s="41"/>
      <c r="B111" s="41"/>
      <c r="C111" s="47">
        <f t="shared" ref="C111" si="39">C108+1</f>
        <v>9</v>
      </c>
      <c r="D111" s="263" t="str">
        <f>"Modalitatea de reflectare "&amp;C111</f>
        <v>Modalitatea de reflectare 9</v>
      </c>
      <c r="E111" s="41"/>
      <c r="F111" s="41"/>
      <c r="G111" s="41"/>
      <c r="H111" s="264"/>
      <c r="I111" s="41"/>
      <c r="J111" s="41"/>
      <c r="K111" s="41"/>
      <c r="L111" s="41"/>
      <c r="M111" s="41"/>
      <c r="N111" s="41"/>
      <c r="P111" s="41"/>
      <c r="Q111" s="41"/>
      <c r="R111" s="41"/>
      <c r="S111" s="41"/>
    </row>
    <row r="112" spans="1:19" x14ac:dyDescent="0.2">
      <c r="A112" s="41"/>
      <c r="B112" s="41"/>
      <c r="C112" s="41"/>
      <c r="D112" s="41" t="s">
        <v>558</v>
      </c>
      <c r="E112" s="41"/>
      <c r="F112" s="41"/>
      <c r="G112" s="41"/>
      <c r="H112" s="264"/>
      <c r="I112" s="41"/>
      <c r="J112" s="41"/>
      <c r="K112" s="41"/>
      <c r="L112" s="41"/>
      <c r="M112" s="41"/>
      <c r="N112" s="41"/>
      <c r="P112" s="41"/>
      <c r="Q112" s="41"/>
      <c r="R112" s="41"/>
      <c r="S112" s="41"/>
    </row>
    <row r="113" spans="1:19" x14ac:dyDescent="0.2">
      <c r="A113" s="41"/>
      <c r="B113" s="41"/>
      <c r="C113" s="41"/>
      <c r="D113" s="269" t="s">
        <v>545</v>
      </c>
      <c r="E113" s="41"/>
      <c r="F113" s="41"/>
      <c r="G113" s="41"/>
      <c r="H113" s="264"/>
      <c r="I113" s="41"/>
      <c r="J113" s="41"/>
      <c r="K113" s="41"/>
      <c r="L113" s="41"/>
      <c r="M113" s="41"/>
      <c r="N113" s="41"/>
      <c r="P113" s="41"/>
      <c r="Q113" s="41"/>
      <c r="R113" s="41"/>
      <c r="S113" s="41"/>
    </row>
    <row r="114" spans="1:19" x14ac:dyDescent="0.2">
      <c r="A114" s="41"/>
      <c r="B114" s="41"/>
      <c r="C114" s="41"/>
      <c r="D114" s="269" t="s">
        <v>546</v>
      </c>
      <c r="E114" s="41"/>
      <c r="F114" s="41"/>
      <c r="G114" s="41"/>
      <c r="H114" s="264"/>
      <c r="I114" s="41"/>
      <c r="J114" s="41"/>
      <c r="K114" s="41"/>
      <c r="L114" s="41"/>
      <c r="M114" s="41"/>
      <c r="N114" s="41"/>
      <c r="P114" s="41"/>
      <c r="Q114" s="41"/>
      <c r="R114" s="41"/>
      <c r="S114" s="41"/>
    </row>
    <row r="115" spans="1:19" x14ac:dyDescent="0.2">
      <c r="A115" s="41"/>
      <c r="B115" s="41"/>
      <c r="C115" s="41"/>
      <c r="D115" s="269" t="s">
        <v>564</v>
      </c>
      <c r="E115" s="41"/>
      <c r="F115" s="41"/>
      <c r="G115" s="41"/>
      <c r="H115" s="264"/>
      <c r="I115" s="41"/>
      <c r="J115" s="41"/>
      <c r="K115" s="41"/>
      <c r="L115" s="41"/>
      <c r="M115" s="41"/>
      <c r="N115" s="41"/>
      <c r="P115" s="41"/>
      <c r="Q115" s="41"/>
      <c r="R115" s="41"/>
      <c r="S115" s="41"/>
    </row>
    <row r="116" spans="1:19" x14ac:dyDescent="0.2">
      <c r="A116" s="41"/>
      <c r="B116" s="41"/>
      <c r="C116" s="41"/>
      <c r="D116" s="269" t="s">
        <v>565</v>
      </c>
      <c r="E116" s="41"/>
      <c r="F116" s="41"/>
      <c r="G116" s="41"/>
      <c r="H116" s="264"/>
      <c r="I116" s="41"/>
      <c r="J116" s="41"/>
      <c r="K116" s="41"/>
      <c r="L116" s="41"/>
      <c r="M116" s="41"/>
      <c r="N116" s="41"/>
      <c r="P116" s="41"/>
      <c r="Q116" s="41"/>
      <c r="R116" s="41"/>
      <c r="S116" s="41"/>
    </row>
    <row r="117" spans="1:19" x14ac:dyDescent="0.2">
      <c r="A117" s="41"/>
      <c r="B117" s="41"/>
      <c r="C117" s="41"/>
      <c r="D117" s="269" t="s">
        <v>566</v>
      </c>
      <c r="E117" s="41"/>
      <c r="F117" s="41"/>
      <c r="G117" s="41"/>
      <c r="H117" s="264"/>
      <c r="I117" s="41"/>
      <c r="J117" s="41"/>
      <c r="K117" s="41"/>
      <c r="L117" s="41"/>
      <c r="M117" s="41"/>
      <c r="N117" s="41"/>
      <c r="P117" s="41"/>
      <c r="Q117" s="41"/>
      <c r="R117" s="41"/>
      <c r="S117" s="41"/>
    </row>
    <row r="118" spans="1:19" x14ac:dyDescent="0.2">
      <c r="A118" s="41"/>
      <c r="B118" s="41"/>
      <c r="C118" s="47">
        <f>C111+1</f>
        <v>10</v>
      </c>
      <c r="D118" s="263" t="str">
        <f>"Modalitatea de reflectare "&amp;C118</f>
        <v>Modalitatea de reflectare 10</v>
      </c>
      <c r="E118" s="41"/>
      <c r="F118" s="41"/>
      <c r="G118" s="41"/>
      <c r="H118" s="264"/>
      <c r="I118" s="41"/>
      <c r="J118" s="41"/>
      <c r="K118" s="41"/>
      <c r="L118" s="41"/>
      <c r="M118" s="41"/>
      <c r="N118" s="41"/>
      <c r="P118" s="41"/>
      <c r="Q118" s="41"/>
      <c r="R118" s="41"/>
      <c r="S118" s="41"/>
    </row>
    <row r="119" spans="1:19" x14ac:dyDescent="0.2">
      <c r="A119" s="41"/>
      <c r="B119" s="41"/>
      <c r="C119" s="41"/>
      <c r="D119" s="41" t="s">
        <v>556</v>
      </c>
      <c r="E119" s="41"/>
      <c r="F119" s="41"/>
      <c r="G119" s="41"/>
      <c r="H119" s="264"/>
      <c r="I119" s="41"/>
      <c r="J119" s="41"/>
      <c r="K119" s="41"/>
      <c r="L119" s="41"/>
      <c r="M119" s="41"/>
      <c r="N119" s="41"/>
      <c r="P119" s="41"/>
      <c r="Q119" s="41"/>
      <c r="R119" s="41"/>
      <c r="S119" s="41"/>
    </row>
    <row r="120" spans="1:19" x14ac:dyDescent="0.2">
      <c r="A120" s="41"/>
      <c r="B120" s="41"/>
      <c r="C120" s="41"/>
      <c r="D120" s="269" t="s">
        <v>545</v>
      </c>
      <c r="E120" s="41"/>
      <c r="F120" s="41"/>
      <c r="G120" s="41"/>
      <c r="H120" s="264"/>
      <c r="I120" s="41"/>
      <c r="J120" s="41"/>
      <c r="K120" s="41"/>
      <c r="L120" s="41"/>
      <c r="M120" s="41"/>
      <c r="N120" s="41"/>
      <c r="P120" s="41"/>
      <c r="Q120" s="41"/>
      <c r="R120" s="41"/>
      <c r="S120" s="41"/>
    </row>
    <row r="121" spans="1:19" x14ac:dyDescent="0.2">
      <c r="A121" s="41"/>
      <c r="B121" s="41"/>
      <c r="C121" s="41"/>
      <c r="D121" s="269" t="s">
        <v>567</v>
      </c>
      <c r="E121" s="41"/>
      <c r="F121" s="41"/>
      <c r="G121" s="41"/>
      <c r="H121" s="264"/>
      <c r="I121" s="41"/>
      <c r="J121" s="41"/>
      <c r="K121" s="41"/>
      <c r="L121" s="41"/>
      <c r="M121" s="41"/>
      <c r="N121" s="41"/>
      <c r="P121" s="41"/>
      <c r="Q121" s="41"/>
      <c r="R121" s="41"/>
      <c r="S121" s="41"/>
    </row>
    <row r="122" spans="1:19" x14ac:dyDescent="0.2">
      <c r="A122" s="41"/>
      <c r="B122" s="41"/>
      <c r="C122" s="41"/>
      <c r="D122" s="269" t="s">
        <v>568</v>
      </c>
      <c r="E122" s="41"/>
      <c r="F122" s="41"/>
      <c r="G122" s="41"/>
      <c r="H122" s="264"/>
      <c r="I122" s="41"/>
      <c r="J122" s="41"/>
      <c r="K122" s="41"/>
      <c r="L122" s="41"/>
      <c r="M122" s="41"/>
      <c r="N122" s="41"/>
      <c r="P122" s="41"/>
      <c r="Q122" s="41"/>
      <c r="R122" s="41"/>
      <c r="S122" s="41"/>
    </row>
    <row r="123" spans="1:19" x14ac:dyDescent="0.2">
      <c r="A123" s="41"/>
      <c r="B123" s="41"/>
      <c r="C123" s="41"/>
      <c r="D123" s="41" t="s">
        <v>569</v>
      </c>
      <c r="E123" s="41"/>
      <c r="F123" s="41"/>
      <c r="G123" s="41"/>
      <c r="H123" s="264"/>
      <c r="I123" s="41"/>
      <c r="J123" s="41"/>
      <c r="K123" s="41"/>
      <c r="L123" s="41"/>
      <c r="M123" s="41"/>
      <c r="N123" s="41"/>
      <c r="P123" s="41"/>
      <c r="Q123" s="41"/>
      <c r="R123" s="41"/>
      <c r="S123" s="41"/>
    </row>
    <row r="124" spans="1:19" x14ac:dyDescent="0.2">
      <c r="A124" s="41"/>
      <c r="B124" s="41"/>
      <c r="C124" s="41"/>
      <c r="D124" s="41" t="s">
        <v>570</v>
      </c>
      <c r="E124" s="41"/>
      <c r="F124" s="41"/>
      <c r="G124" s="41"/>
      <c r="H124" s="264"/>
      <c r="I124" s="41"/>
      <c r="J124" s="41"/>
      <c r="K124" s="41"/>
      <c r="L124" s="41"/>
      <c r="M124" s="41"/>
      <c r="N124" s="41"/>
      <c r="P124" s="41"/>
      <c r="Q124" s="41"/>
      <c r="R124" s="41"/>
      <c r="S124" s="41"/>
    </row>
    <row r="125" spans="1:19" x14ac:dyDescent="0.2">
      <c r="A125" s="41"/>
      <c r="B125" s="41"/>
      <c r="C125" s="47">
        <f t="shared" ref="C125" si="40">C118+1</f>
        <v>11</v>
      </c>
      <c r="D125" s="263" t="str">
        <f>"Modalitatea de reflectare "&amp;C125</f>
        <v>Modalitatea de reflectare 11</v>
      </c>
      <c r="E125" s="41"/>
      <c r="F125" s="41"/>
      <c r="G125" s="41"/>
      <c r="H125" s="264"/>
      <c r="I125" s="41"/>
      <c r="J125" s="41"/>
      <c r="K125" s="41"/>
      <c r="L125" s="41"/>
      <c r="M125" s="41"/>
      <c r="N125" s="41"/>
      <c r="P125" s="41"/>
      <c r="Q125" s="41"/>
      <c r="R125" s="41"/>
      <c r="S125" s="41"/>
    </row>
    <row r="126" spans="1:19" x14ac:dyDescent="0.2">
      <c r="A126" s="41"/>
      <c r="B126" s="41"/>
      <c r="C126" s="41"/>
      <c r="D126" s="41" t="s">
        <v>558</v>
      </c>
      <c r="E126" s="41"/>
      <c r="F126" s="41"/>
      <c r="G126" s="41"/>
      <c r="H126" s="264"/>
      <c r="I126" s="41"/>
      <c r="J126" s="41"/>
      <c r="K126" s="41"/>
      <c r="L126" s="41"/>
      <c r="M126" s="41"/>
      <c r="N126" s="41"/>
      <c r="P126" s="41"/>
      <c r="Q126" s="41"/>
      <c r="R126" s="41"/>
      <c r="S126" s="41"/>
    </row>
    <row r="127" spans="1:19" x14ac:dyDescent="0.2">
      <c r="A127" s="41"/>
      <c r="B127" s="41"/>
      <c r="C127" s="41"/>
      <c r="D127" s="269" t="s">
        <v>545</v>
      </c>
      <c r="E127" s="41"/>
      <c r="F127" s="41"/>
      <c r="G127" s="41"/>
      <c r="H127" s="264"/>
      <c r="I127" s="41"/>
      <c r="J127" s="41"/>
      <c r="K127" s="41"/>
      <c r="L127" s="41"/>
      <c r="M127" s="41"/>
      <c r="N127" s="41"/>
      <c r="P127" s="41"/>
      <c r="Q127" s="41"/>
      <c r="R127" s="41"/>
      <c r="S127" s="41"/>
    </row>
    <row r="128" spans="1:19" x14ac:dyDescent="0.2">
      <c r="A128" s="41"/>
      <c r="B128" s="41"/>
      <c r="C128" s="41"/>
      <c r="D128" s="269" t="s">
        <v>546</v>
      </c>
      <c r="E128" s="41"/>
      <c r="F128" s="41"/>
      <c r="G128" s="41"/>
      <c r="H128" s="264"/>
      <c r="I128" s="41"/>
      <c r="J128" s="41"/>
      <c r="K128" s="41"/>
      <c r="L128" s="41"/>
      <c r="M128" s="41"/>
      <c r="N128" s="41"/>
      <c r="P128" s="41"/>
      <c r="Q128" s="41"/>
      <c r="R128" s="41"/>
      <c r="S128" s="41"/>
    </row>
    <row r="129" spans="1:19" x14ac:dyDescent="0.2">
      <c r="A129" s="41"/>
      <c r="B129" s="41"/>
      <c r="C129" s="41"/>
      <c r="D129" s="41" t="s">
        <v>571</v>
      </c>
      <c r="E129" s="41"/>
      <c r="F129" s="41"/>
      <c r="G129" s="41"/>
      <c r="H129" s="264"/>
      <c r="I129" s="41"/>
      <c r="J129" s="41"/>
      <c r="K129" s="41"/>
      <c r="L129" s="41"/>
      <c r="M129" s="41"/>
      <c r="N129" s="41"/>
      <c r="P129" s="41"/>
      <c r="Q129" s="41"/>
      <c r="R129" s="41"/>
      <c r="S129" s="41"/>
    </row>
    <row r="130" spans="1:19" x14ac:dyDescent="0.2">
      <c r="A130" s="41"/>
      <c r="B130" s="41"/>
      <c r="C130" s="41"/>
      <c r="D130" s="41" t="s">
        <v>572</v>
      </c>
      <c r="E130" s="41"/>
      <c r="F130" s="41"/>
      <c r="G130" s="41"/>
      <c r="H130" s="264"/>
      <c r="I130" s="41"/>
      <c r="J130" s="41"/>
      <c r="K130" s="41"/>
      <c r="L130" s="41"/>
      <c r="M130" s="41"/>
      <c r="N130" s="41"/>
      <c r="P130" s="41"/>
      <c r="Q130" s="41"/>
      <c r="R130" s="41"/>
      <c r="S130" s="41"/>
    </row>
    <row r="131" spans="1:19" x14ac:dyDescent="0.2">
      <c r="A131" s="41"/>
      <c r="B131" s="41"/>
      <c r="C131" s="47">
        <f>C125+1</f>
        <v>12</v>
      </c>
      <c r="D131" s="263" t="str">
        <f>"Modalitatea de reflectare "&amp;C131</f>
        <v>Modalitatea de reflectare 12</v>
      </c>
      <c r="E131" s="41"/>
      <c r="F131" s="41"/>
      <c r="G131" s="41"/>
      <c r="H131" s="264"/>
      <c r="I131" s="41"/>
      <c r="J131" s="41"/>
      <c r="K131" s="41"/>
      <c r="L131" s="41"/>
      <c r="M131" s="41"/>
      <c r="N131" s="41"/>
      <c r="P131" s="41"/>
      <c r="Q131" s="41"/>
      <c r="R131" s="41"/>
      <c r="S131" s="41"/>
    </row>
    <row r="132" spans="1:19" x14ac:dyDescent="0.2">
      <c r="A132" s="41"/>
      <c r="B132" s="41"/>
      <c r="C132" s="41"/>
      <c r="D132" s="41" t="s">
        <v>558</v>
      </c>
      <c r="E132" s="41"/>
      <c r="F132" s="41"/>
      <c r="G132" s="41"/>
      <c r="H132" s="264"/>
      <c r="I132" s="41"/>
      <c r="J132" s="41"/>
      <c r="K132" s="41"/>
      <c r="L132" s="41"/>
      <c r="M132" s="41"/>
      <c r="N132" s="41"/>
      <c r="P132" s="41"/>
      <c r="Q132" s="41"/>
      <c r="R132" s="41"/>
      <c r="S132" s="41"/>
    </row>
    <row r="133" spans="1:19" x14ac:dyDescent="0.2">
      <c r="A133" s="41"/>
      <c r="B133" s="41"/>
      <c r="C133" s="41"/>
      <c r="D133" s="269" t="s">
        <v>545</v>
      </c>
      <c r="E133" s="41"/>
      <c r="F133" s="41"/>
      <c r="G133" s="41"/>
      <c r="H133" s="264"/>
      <c r="I133" s="41"/>
      <c r="J133" s="41"/>
      <c r="K133" s="41"/>
      <c r="L133" s="41"/>
      <c r="M133" s="41"/>
      <c r="N133" s="41"/>
      <c r="P133" s="41"/>
      <c r="Q133" s="41"/>
      <c r="R133" s="41"/>
      <c r="S133" s="41"/>
    </row>
    <row r="134" spans="1:19" x14ac:dyDescent="0.2">
      <c r="A134" s="41"/>
      <c r="B134" s="41"/>
      <c r="C134" s="41"/>
      <c r="D134" s="269" t="s">
        <v>546</v>
      </c>
      <c r="E134" s="41"/>
      <c r="F134" s="41"/>
      <c r="G134" s="41"/>
      <c r="H134" s="264"/>
      <c r="I134" s="41"/>
      <c r="J134" s="41"/>
      <c r="K134" s="41"/>
      <c r="L134" s="41"/>
      <c r="M134" s="41"/>
      <c r="N134" s="41"/>
      <c r="P134" s="41"/>
      <c r="Q134" s="41"/>
      <c r="R134" s="41"/>
      <c r="S134" s="41"/>
    </row>
    <row r="135" spans="1:19" x14ac:dyDescent="0.2">
      <c r="A135" s="41"/>
      <c r="B135" s="41"/>
      <c r="C135" s="41"/>
      <c r="D135" s="41" t="s">
        <v>573</v>
      </c>
      <c r="E135" s="41"/>
      <c r="F135" s="41"/>
      <c r="G135" s="41"/>
      <c r="H135" s="264"/>
      <c r="I135" s="41"/>
      <c r="J135" s="41"/>
      <c r="K135" s="41"/>
      <c r="L135" s="41"/>
      <c r="M135" s="41"/>
      <c r="N135" s="41"/>
      <c r="P135" s="41"/>
      <c r="Q135" s="41"/>
      <c r="R135" s="41"/>
      <c r="S135" s="41"/>
    </row>
    <row r="136" spans="1:19" x14ac:dyDescent="0.2">
      <c r="A136" s="41"/>
      <c r="B136" s="41"/>
      <c r="C136" s="41"/>
      <c r="D136" s="41" t="s">
        <v>574</v>
      </c>
      <c r="E136" s="41"/>
      <c r="F136" s="41"/>
      <c r="G136" s="41"/>
      <c r="H136" s="264"/>
      <c r="I136" s="41"/>
      <c r="J136" s="41"/>
      <c r="K136" s="41"/>
      <c r="L136" s="41"/>
      <c r="M136" s="41"/>
      <c r="N136" s="41"/>
      <c r="P136" s="41"/>
      <c r="Q136" s="41"/>
      <c r="R136" s="41"/>
      <c r="S136" s="41"/>
    </row>
    <row r="137" spans="1:19" x14ac:dyDescent="0.2">
      <c r="A137" s="41"/>
      <c r="B137" s="41"/>
      <c r="C137" s="47">
        <f t="shared" ref="C137" si="41">C131+1</f>
        <v>13</v>
      </c>
      <c r="D137" s="263" t="str">
        <f>"Modalitatea de reflectare "&amp;C137</f>
        <v>Modalitatea de reflectare 13</v>
      </c>
      <c r="E137" s="41"/>
      <c r="F137" s="41"/>
      <c r="G137" s="41"/>
      <c r="H137" s="264"/>
      <c r="I137" s="41"/>
      <c r="J137" s="41"/>
      <c r="K137" s="41"/>
      <c r="L137" s="41"/>
      <c r="M137" s="41"/>
      <c r="N137" s="41"/>
      <c r="P137" s="41"/>
      <c r="Q137" s="41"/>
      <c r="R137" s="41"/>
      <c r="S137" s="41"/>
    </row>
    <row r="138" spans="1:19" x14ac:dyDescent="0.2">
      <c r="A138" s="41"/>
      <c r="B138" s="41"/>
      <c r="C138" s="41"/>
      <c r="D138" s="41" t="s">
        <v>575</v>
      </c>
      <c r="E138" s="41"/>
      <c r="F138" s="41"/>
      <c r="G138" s="41"/>
      <c r="H138" s="264"/>
      <c r="I138" s="41"/>
      <c r="J138" s="41"/>
      <c r="K138" s="41"/>
      <c r="L138" s="41"/>
      <c r="M138" s="41"/>
      <c r="N138" s="41"/>
      <c r="P138" s="41"/>
      <c r="Q138" s="41"/>
      <c r="R138" s="41"/>
      <c r="S138" s="41"/>
    </row>
    <row r="139" spans="1:19" x14ac:dyDescent="0.2">
      <c r="A139" s="41"/>
      <c r="B139" s="41"/>
      <c r="C139" s="41"/>
      <c r="D139" s="41" t="s">
        <v>576</v>
      </c>
      <c r="E139" s="41"/>
      <c r="F139" s="41"/>
      <c r="G139" s="41"/>
      <c r="H139" s="264"/>
      <c r="I139" s="41"/>
      <c r="J139" s="41"/>
      <c r="K139" s="41"/>
      <c r="L139" s="41"/>
      <c r="M139" s="41"/>
      <c r="N139" s="41"/>
      <c r="P139" s="41"/>
      <c r="Q139" s="41"/>
      <c r="R139" s="41"/>
      <c r="S139" s="41"/>
    </row>
    <row r="140" spans="1:19" x14ac:dyDescent="0.2">
      <c r="A140" s="41"/>
      <c r="B140" s="41"/>
      <c r="C140" s="47">
        <f>C137+1</f>
        <v>14</v>
      </c>
      <c r="D140" s="263" t="str">
        <f>"Modalitatea de reflectare "&amp;C140</f>
        <v>Modalitatea de reflectare 14</v>
      </c>
      <c r="E140" s="41"/>
      <c r="F140" s="41"/>
      <c r="G140" s="41"/>
      <c r="H140" s="264"/>
      <c r="I140" s="41"/>
      <c r="J140" s="41"/>
      <c r="K140" s="41"/>
      <c r="L140" s="41"/>
      <c r="M140" s="41"/>
      <c r="N140" s="41"/>
      <c r="P140" s="41"/>
      <c r="Q140" s="41"/>
      <c r="R140" s="41"/>
      <c r="S140" s="41"/>
    </row>
    <row r="141" spans="1:19" x14ac:dyDescent="0.2">
      <c r="A141" s="41"/>
      <c r="B141" s="41"/>
      <c r="C141" s="41"/>
      <c r="D141" s="41" t="s">
        <v>558</v>
      </c>
      <c r="E141" s="41"/>
      <c r="F141" s="41"/>
      <c r="G141" s="41"/>
      <c r="H141" s="264"/>
      <c r="I141" s="41"/>
      <c r="J141" s="41"/>
      <c r="K141" s="41"/>
      <c r="L141" s="41"/>
      <c r="M141" s="41"/>
      <c r="N141" s="41"/>
      <c r="P141" s="41"/>
      <c r="Q141" s="41"/>
      <c r="R141" s="41"/>
      <c r="S141" s="41"/>
    </row>
    <row r="142" spans="1:19" x14ac:dyDescent="0.2">
      <c r="A142" s="41"/>
      <c r="B142" s="41"/>
      <c r="C142" s="41"/>
      <c r="D142" s="269" t="s">
        <v>545</v>
      </c>
      <c r="E142" s="41"/>
      <c r="F142" s="41"/>
      <c r="G142" s="41"/>
      <c r="H142" s="264"/>
      <c r="I142" s="41"/>
      <c r="J142" s="41"/>
      <c r="K142" s="41"/>
      <c r="L142" s="41"/>
      <c r="M142" s="41"/>
      <c r="N142" s="41"/>
      <c r="P142" s="41"/>
      <c r="Q142" s="41"/>
      <c r="R142" s="41"/>
      <c r="S142" s="41"/>
    </row>
    <row r="143" spans="1:19" x14ac:dyDescent="0.2">
      <c r="A143" s="41"/>
      <c r="B143" s="41"/>
      <c r="C143" s="41"/>
      <c r="D143" s="269" t="s">
        <v>577</v>
      </c>
      <c r="E143" s="41"/>
      <c r="F143" s="41"/>
      <c r="G143" s="41"/>
      <c r="H143" s="264"/>
      <c r="I143" s="41"/>
      <c r="J143" s="41"/>
      <c r="K143" s="41"/>
      <c r="L143" s="41"/>
      <c r="M143" s="41"/>
      <c r="N143" s="41"/>
      <c r="P143" s="41"/>
      <c r="Q143" s="41"/>
      <c r="R143" s="41"/>
      <c r="S143" s="41"/>
    </row>
    <row r="144" spans="1:19" x14ac:dyDescent="0.2">
      <c r="A144" s="41"/>
      <c r="B144" s="41"/>
      <c r="C144" s="41"/>
      <c r="D144" s="269" t="s">
        <v>578</v>
      </c>
      <c r="E144" s="41"/>
      <c r="F144" s="41"/>
      <c r="G144" s="41"/>
      <c r="H144" s="264"/>
      <c r="I144" s="41"/>
      <c r="J144" s="41"/>
      <c r="K144" s="41"/>
      <c r="L144" s="41"/>
      <c r="M144" s="41"/>
      <c r="N144" s="41"/>
      <c r="P144" s="41"/>
      <c r="Q144" s="41"/>
      <c r="R144" s="41"/>
      <c r="S144" s="41"/>
    </row>
    <row r="145" spans="1:19" x14ac:dyDescent="0.2">
      <c r="A145" s="41"/>
      <c r="B145" s="41"/>
      <c r="C145" s="41"/>
      <c r="D145" s="41" t="s">
        <v>579</v>
      </c>
      <c r="E145" s="41"/>
      <c r="F145" s="41"/>
      <c r="G145" s="41"/>
      <c r="H145" s="264"/>
      <c r="I145" s="41"/>
      <c r="J145" s="41"/>
      <c r="K145" s="41"/>
      <c r="L145" s="41"/>
      <c r="M145" s="41"/>
      <c r="N145" s="41"/>
      <c r="P145" s="41"/>
      <c r="Q145" s="41"/>
      <c r="R145" s="41"/>
      <c r="S145" s="41"/>
    </row>
    <row r="146" spans="1:19" x14ac:dyDescent="0.2">
      <c r="A146" s="41"/>
      <c r="B146" s="41"/>
      <c r="C146" s="47">
        <f t="shared" ref="C146" si="42">C140+1</f>
        <v>15</v>
      </c>
      <c r="D146" s="263" t="str">
        <f>"Modalitatea de reflectare "&amp;C146</f>
        <v>Modalitatea de reflectare 15</v>
      </c>
      <c r="E146" s="41"/>
      <c r="F146" s="41"/>
      <c r="G146" s="41"/>
      <c r="H146" s="264"/>
      <c r="I146" s="41"/>
      <c r="J146" s="41"/>
      <c r="K146" s="41"/>
      <c r="L146" s="41"/>
      <c r="M146" s="41"/>
      <c r="N146" s="41"/>
      <c r="P146" s="41"/>
      <c r="Q146" s="41"/>
      <c r="R146" s="41"/>
      <c r="S146" s="41"/>
    </row>
    <row r="147" spans="1:19" x14ac:dyDescent="0.2">
      <c r="A147" s="41"/>
      <c r="B147" s="41"/>
      <c r="C147" s="41"/>
      <c r="D147" s="41" t="s">
        <v>580</v>
      </c>
      <c r="E147" s="41"/>
      <c r="F147" s="41"/>
      <c r="G147" s="41"/>
      <c r="H147" s="264"/>
      <c r="I147" s="41"/>
      <c r="J147" s="41"/>
      <c r="K147" s="41"/>
      <c r="L147" s="41"/>
      <c r="M147" s="41"/>
      <c r="N147" s="41"/>
      <c r="P147" s="41"/>
      <c r="Q147" s="41"/>
      <c r="R147" s="41"/>
      <c r="S147" s="41"/>
    </row>
    <row r="148" spans="1:19" x14ac:dyDescent="0.2">
      <c r="A148" s="41"/>
      <c r="B148" s="41"/>
      <c r="C148" s="47">
        <f t="shared" ref="C148" si="43">C146+1</f>
        <v>16</v>
      </c>
      <c r="D148" s="263" t="str">
        <f>"Modalitatea de reflectare "&amp;C148</f>
        <v>Modalitatea de reflectare 16</v>
      </c>
      <c r="E148" s="41"/>
      <c r="F148" s="41"/>
      <c r="G148" s="41"/>
      <c r="H148" s="264"/>
      <c r="I148" s="41"/>
      <c r="J148" s="41"/>
      <c r="K148" s="41"/>
      <c r="L148" s="41"/>
      <c r="M148" s="41"/>
      <c r="N148" s="41"/>
      <c r="P148" s="41"/>
      <c r="Q148" s="41"/>
      <c r="R148" s="41"/>
      <c r="S148" s="41"/>
    </row>
    <row r="149" spans="1:19" x14ac:dyDescent="0.2">
      <c r="A149" s="41"/>
      <c r="B149" s="41"/>
      <c r="C149" s="41"/>
      <c r="D149" s="41" t="s">
        <v>581</v>
      </c>
      <c r="E149" s="41"/>
      <c r="F149" s="41"/>
      <c r="G149" s="41"/>
      <c r="H149" s="264"/>
      <c r="I149" s="41"/>
      <c r="J149" s="41"/>
      <c r="K149" s="41"/>
      <c r="L149" s="41"/>
      <c r="M149" s="41"/>
      <c r="N149" s="41"/>
      <c r="P149" s="41"/>
      <c r="Q149" s="41"/>
      <c r="R149" s="41"/>
      <c r="S149" s="41"/>
    </row>
    <row r="150" spans="1:19" x14ac:dyDescent="0.2">
      <c r="A150" s="41"/>
      <c r="B150" s="41"/>
      <c r="C150" s="41"/>
      <c r="D150" s="41" t="s">
        <v>582</v>
      </c>
      <c r="E150" s="41"/>
      <c r="F150" s="41"/>
      <c r="G150" s="41"/>
      <c r="H150" s="264"/>
      <c r="I150" s="41"/>
      <c r="J150" s="41"/>
      <c r="K150" s="41"/>
      <c r="L150" s="41"/>
      <c r="M150" s="41"/>
      <c r="N150" s="41"/>
      <c r="P150" s="41"/>
      <c r="Q150" s="41"/>
      <c r="R150" s="41"/>
      <c r="S150" s="41"/>
    </row>
    <row r="151" spans="1:19" x14ac:dyDescent="0.2">
      <c r="A151" s="41"/>
      <c r="B151" s="41"/>
      <c r="C151" s="47">
        <f>C148+1</f>
        <v>17</v>
      </c>
      <c r="D151" s="263" t="str">
        <f>"Modalitatea de reflectare "&amp;C151</f>
        <v>Modalitatea de reflectare 17</v>
      </c>
      <c r="E151" s="41"/>
      <c r="F151" s="41"/>
      <c r="G151" s="41"/>
      <c r="H151" s="264"/>
      <c r="I151" s="41"/>
      <c r="J151" s="41"/>
      <c r="K151" s="41"/>
      <c r="L151" s="41"/>
      <c r="M151" s="41"/>
      <c r="N151" s="41"/>
      <c r="P151" s="41"/>
      <c r="Q151" s="41"/>
      <c r="R151" s="41"/>
      <c r="S151" s="41"/>
    </row>
    <row r="152" spans="1:19" x14ac:dyDescent="0.2">
      <c r="A152" s="41"/>
      <c r="B152" s="41"/>
      <c r="C152" s="41"/>
      <c r="D152" s="41" t="s">
        <v>583</v>
      </c>
      <c r="E152" s="41"/>
      <c r="F152" s="41"/>
      <c r="G152" s="41"/>
      <c r="H152" s="264"/>
      <c r="I152" s="41"/>
      <c r="J152" s="41"/>
      <c r="K152" s="41"/>
      <c r="L152" s="41"/>
      <c r="M152" s="41"/>
      <c r="N152" s="41"/>
      <c r="P152" s="41"/>
      <c r="Q152" s="41"/>
      <c r="R152" s="41"/>
      <c r="S152" s="41"/>
    </row>
    <row r="153" spans="1:19" x14ac:dyDescent="0.2">
      <c r="A153" s="41"/>
      <c r="B153" s="41"/>
      <c r="C153" s="41"/>
      <c r="D153" s="41" t="s">
        <v>584</v>
      </c>
      <c r="E153" s="41"/>
      <c r="F153" s="41"/>
      <c r="G153" s="41"/>
      <c r="H153" s="264"/>
      <c r="I153" s="41"/>
      <c r="J153" s="41"/>
      <c r="K153" s="41"/>
      <c r="L153" s="41"/>
      <c r="M153" s="41"/>
      <c r="N153" s="41"/>
      <c r="P153" s="41"/>
      <c r="Q153" s="41"/>
      <c r="R153" s="41"/>
      <c r="S153" s="41"/>
    </row>
    <row r="154" spans="1:19" x14ac:dyDescent="0.2">
      <c r="A154" s="41"/>
      <c r="B154" s="41"/>
      <c r="C154" s="47">
        <f>C151+1</f>
        <v>18</v>
      </c>
      <c r="D154" s="263" t="str">
        <f>"Modalitatea de reflectare "&amp;C154</f>
        <v>Modalitatea de reflectare 18</v>
      </c>
      <c r="E154" s="41"/>
      <c r="F154" s="41"/>
      <c r="G154" s="41"/>
      <c r="H154" s="264"/>
      <c r="I154" s="41"/>
      <c r="J154" s="41"/>
      <c r="K154" s="41"/>
      <c r="L154" s="41"/>
      <c r="M154" s="41"/>
      <c r="N154" s="41"/>
      <c r="P154" s="41"/>
      <c r="Q154" s="41"/>
      <c r="R154" s="41"/>
      <c r="S154" s="41"/>
    </row>
    <row r="155" spans="1:19" x14ac:dyDescent="0.2">
      <c r="A155" s="41"/>
      <c r="B155" s="41"/>
      <c r="C155" s="41"/>
      <c r="D155" s="41" t="s">
        <v>585</v>
      </c>
      <c r="E155" s="41"/>
      <c r="F155" s="41"/>
      <c r="G155" s="41"/>
      <c r="H155" s="264"/>
      <c r="I155" s="41"/>
      <c r="J155" s="41"/>
      <c r="K155" s="41"/>
      <c r="L155" s="41"/>
      <c r="M155" s="41"/>
      <c r="N155" s="41"/>
      <c r="P155" s="41"/>
      <c r="Q155" s="41"/>
      <c r="R155" s="41"/>
      <c r="S155" s="41"/>
    </row>
    <row r="156" spans="1:19" x14ac:dyDescent="0.2">
      <c r="A156" s="41"/>
      <c r="B156" s="41"/>
      <c r="C156" s="41"/>
      <c r="D156" s="41" t="s">
        <v>586</v>
      </c>
      <c r="E156" s="41"/>
      <c r="F156" s="41"/>
      <c r="G156" s="41"/>
      <c r="H156" s="264"/>
      <c r="I156" s="41"/>
      <c r="J156" s="41"/>
      <c r="K156" s="41"/>
      <c r="L156" s="41"/>
      <c r="M156" s="41"/>
      <c r="N156" s="41"/>
      <c r="P156" s="41"/>
      <c r="Q156" s="41"/>
      <c r="R156" s="41"/>
      <c r="S156" s="41"/>
    </row>
    <row r="157" spans="1:19" x14ac:dyDescent="0.2">
      <c r="A157" s="41"/>
      <c r="B157" s="41"/>
      <c r="C157" s="47">
        <f>C154+1</f>
        <v>19</v>
      </c>
      <c r="D157" s="263" t="str">
        <f>"Modalitatea de reflectare "&amp;C157</f>
        <v>Modalitatea de reflectare 19</v>
      </c>
      <c r="E157" s="41"/>
      <c r="F157" s="41"/>
      <c r="G157" s="41"/>
      <c r="H157" s="264"/>
      <c r="I157" s="41"/>
      <c r="J157" s="41"/>
      <c r="K157" s="41"/>
      <c r="L157" s="41"/>
      <c r="M157" s="41"/>
      <c r="N157" s="41"/>
      <c r="P157" s="41"/>
      <c r="Q157" s="41"/>
      <c r="R157" s="41"/>
      <c r="S157" s="41"/>
    </row>
    <row r="158" spans="1:19" x14ac:dyDescent="0.2">
      <c r="A158" s="41"/>
      <c r="B158" s="41"/>
      <c r="C158" s="41"/>
      <c r="D158" s="41" t="s">
        <v>556</v>
      </c>
      <c r="E158" s="41"/>
      <c r="F158" s="41"/>
      <c r="G158" s="41"/>
      <c r="H158" s="264"/>
      <c r="I158" s="41"/>
      <c r="J158" s="41"/>
      <c r="K158" s="41"/>
      <c r="L158" s="41"/>
      <c r="M158" s="41"/>
      <c r="N158" s="41"/>
      <c r="P158" s="41"/>
      <c r="Q158" s="41"/>
      <c r="R158" s="41"/>
      <c r="S158" s="41"/>
    </row>
    <row r="159" spans="1:19" x14ac:dyDescent="0.2">
      <c r="A159" s="41"/>
      <c r="B159" s="41"/>
      <c r="C159" s="41"/>
      <c r="D159" s="269" t="s">
        <v>587</v>
      </c>
      <c r="E159" s="41"/>
      <c r="F159" s="41"/>
      <c r="G159" s="41"/>
      <c r="H159" s="264"/>
      <c r="I159" s="41"/>
      <c r="J159" s="41"/>
      <c r="K159" s="41"/>
      <c r="L159" s="41"/>
      <c r="M159" s="41"/>
      <c r="N159" s="41"/>
      <c r="P159" s="41"/>
      <c r="Q159" s="41"/>
      <c r="R159" s="41"/>
      <c r="S159" s="41"/>
    </row>
    <row r="160" spans="1:19" x14ac:dyDescent="0.2">
      <c r="A160" s="41"/>
      <c r="B160" s="41"/>
      <c r="C160" s="41"/>
      <c r="D160" s="269" t="s">
        <v>588</v>
      </c>
      <c r="E160" s="41"/>
      <c r="F160" s="41"/>
      <c r="G160" s="41"/>
      <c r="H160" s="264"/>
      <c r="I160" s="41"/>
      <c r="J160" s="41"/>
      <c r="K160" s="41"/>
      <c r="L160" s="41"/>
      <c r="M160" s="41"/>
      <c r="N160" s="41"/>
      <c r="P160" s="41"/>
      <c r="Q160" s="41"/>
      <c r="R160" s="41"/>
      <c r="S160" s="41"/>
    </row>
    <row r="161" spans="1:19" x14ac:dyDescent="0.2">
      <c r="A161" s="41"/>
      <c r="B161" s="41"/>
      <c r="C161" s="41"/>
      <c r="D161" s="269" t="s">
        <v>589</v>
      </c>
      <c r="E161" s="41"/>
      <c r="F161" s="41"/>
      <c r="G161" s="41"/>
      <c r="H161" s="264"/>
      <c r="I161" s="41"/>
      <c r="J161" s="41"/>
      <c r="K161" s="41"/>
      <c r="L161" s="41"/>
      <c r="M161" s="41"/>
      <c r="N161" s="41"/>
      <c r="P161" s="41"/>
      <c r="Q161" s="41"/>
      <c r="R161" s="41"/>
      <c r="S161" s="41"/>
    </row>
    <row r="162" spans="1:19" x14ac:dyDescent="0.2">
      <c r="A162" s="41"/>
      <c r="B162" s="41"/>
      <c r="C162" s="47">
        <f t="shared" ref="C162" si="44">C157+1</f>
        <v>20</v>
      </c>
      <c r="D162" s="263" t="str">
        <f>"Modalitatea de reflectare "&amp;C162</f>
        <v>Modalitatea de reflectare 20</v>
      </c>
      <c r="E162" s="41"/>
      <c r="F162" s="41"/>
      <c r="G162" s="41"/>
      <c r="H162" s="264"/>
      <c r="I162" s="41"/>
      <c r="J162" s="41"/>
      <c r="K162" s="41"/>
      <c r="L162" s="41"/>
      <c r="M162" s="41"/>
      <c r="N162" s="41"/>
      <c r="P162" s="41"/>
      <c r="Q162" s="41"/>
      <c r="R162" s="41"/>
      <c r="S162" s="41"/>
    </row>
    <row r="163" spans="1:19" x14ac:dyDescent="0.2">
      <c r="A163" s="41"/>
      <c r="B163" s="41"/>
      <c r="C163" s="41"/>
      <c r="D163" s="41" t="s">
        <v>590</v>
      </c>
      <c r="E163" s="41"/>
      <c r="F163" s="41"/>
      <c r="G163" s="41"/>
      <c r="H163" s="264"/>
      <c r="I163" s="41"/>
      <c r="J163" s="41"/>
      <c r="K163" s="41"/>
      <c r="L163" s="41"/>
      <c r="M163" s="41"/>
      <c r="N163" s="41"/>
      <c r="P163" s="41"/>
      <c r="Q163" s="41"/>
      <c r="R163" s="41"/>
      <c r="S163" s="41"/>
    </row>
    <row r="164" spans="1:19" x14ac:dyDescent="0.2">
      <c r="A164" s="41"/>
      <c r="B164" s="41"/>
      <c r="C164" s="41"/>
      <c r="D164" s="41" t="s">
        <v>591</v>
      </c>
      <c r="E164" s="41"/>
      <c r="F164" s="41"/>
      <c r="G164" s="41"/>
      <c r="H164" s="264"/>
      <c r="I164" s="41"/>
      <c r="J164" s="41"/>
      <c r="K164" s="41"/>
      <c r="L164" s="41"/>
      <c r="M164" s="41"/>
      <c r="N164" s="41"/>
      <c r="P164" s="41"/>
      <c r="Q164" s="41"/>
      <c r="R164" s="41"/>
      <c r="S164" s="41"/>
    </row>
    <row r="165" spans="1:19" x14ac:dyDescent="0.2">
      <c r="A165" s="41"/>
      <c r="B165" s="41"/>
      <c r="C165" s="41"/>
      <c r="D165" s="41" t="s">
        <v>592</v>
      </c>
      <c r="E165" s="41"/>
      <c r="F165" s="41"/>
      <c r="G165" s="41"/>
      <c r="H165" s="264"/>
      <c r="I165" s="41"/>
      <c r="J165" s="41"/>
      <c r="K165" s="41"/>
      <c r="L165" s="41"/>
      <c r="M165" s="41"/>
      <c r="N165" s="41"/>
      <c r="P165" s="41"/>
      <c r="Q165" s="41"/>
      <c r="R165" s="41"/>
      <c r="S165" s="41"/>
    </row>
    <row r="166" spans="1:19" x14ac:dyDescent="0.2">
      <c r="A166" s="41"/>
      <c r="B166" s="41"/>
      <c r="C166" s="41"/>
      <c r="D166" s="41" t="s">
        <v>593</v>
      </c>
      <c r="E166" s="41"/>
      <c r="F166" s="41"/>
      <c r="G166" s="41"/>
      <c r="H166" s="264"/>
      <c r="I166" s="41"/>
      <c r="J166" s="41"/>
      <c r="K166" s="41"/>
      <c r="L166" s="41"/>
      <c r="M166" s="41"/>
      <c r="N166" s="41"/>
      <c r="P166" s="41"/>
      <c r="Q166" s="41"/>
      <c r="R166" s="41"/>
      <c r="S166" s="41"/>
    </row>
    <row r="167" spans="1:19" x14ac:dyDescent="0.2">
      <c r="A167" s="41"/>
      <c r="B167" s="41"/>
      <c r="C167" s="47">
        <f t="shared" ref="C167" si="45">C162+1</f>
        <v>21</v>
      </c>
      <c r="D167" s="263" t="str">
        <f>"Modalitatea de reflectare "&amp;C167</f>
        <v>Modalitatea de reflectare 21</v>
      </c>
      <c r="E167" s="41"/>
      <c r="F167" s="41"/>
      <c r="G167" s="41"/>
      <c r="H167" s="264"/>
      <c r="I167" s="41"/>
      <c r="J167" s="41"/>
      <c r="K167" s="41"/>
      <c r="L167" s="41"/>
      <c r="M167" s="41"/>
      <c r="N167" s="41"/>
      <c r="P167" s="41"/>
      <c r="Q167" s="41"/>
      <c r="R167" s="41"/>
      <c r="S167" s="41"/>
    </row>
    <row r="168" spans="1:19" x14ac:dyDescent="0.2">
      <c r="A168" s="41"/>
      <c r="B168" s="41"/>
      <c r="C168" s="41"/>
      <c r="D168" s="41" t="s">
        <v>594</v>
      </c>
      <c r="E168" s="41"/>
      <c r="F168" s="41"/>
      <c r="G168" s="41"/>
      <c r="H168" s="264"/>
      <c r="I168" s="41"/>
      <c r="J168" s="41"/>
      <c r="K168" s="41"/>
      <c r="L168" s="41"/>
      <c r="M168" s="41"/>
      <c r="N168" s="41"/>
      <c r="P168" s="41"/>
      <c r="Q168" s="41"/>
      <c r="R168" s="41"/>
      <c r="S168" s="41"/>
    </row>
    <row r="169" spans="1:19" x14ac:dyDescent="0.2">
      <c r="A169" s="41"/>
      <c r="B169" s="41"/>
      <c r="C169" s="41"/>
      <c r="D169" s="41" t="s">
        <v>595</v>
      </c>
      <c r="E169" s="41"/>
      <c r="F169" s="41"/>
      <c r="G169" s="41"/>
      <c r="H169" s="264"/>
      <c r="I169" s="41"/>
      <c r="J169" s="41"/>
      <c r="K169" s="41"/>
      <c r="L169" s="41"/>
      <c r="M169" s="41"/>
      <c r="N169" s="41"/>
      <c r="P169" s="41"/>
      <c r="Q169" s="41"/>
      <c r="R169" s="41"/>
      <c r="S169" s="41"/>
    </row>
    <row r="170" spans="1:19" x14ac:dyDescent="0.2">
      <c r="A170" s="41"/>
      <c r="B170" s="41"/>
      <c r="C170" s="41"/>
      <c r="D170" s="41" t="s">
        <v>596</v>
      </c>
      <c r="E170" s="41"/>
      <c r="F170" s="41"/>
      <c r="G170" s="41"/>
      <c r="H170" s="264"/>
      <c r="I170" s="41"/>
      <c r="J170" s="41"/>
      <c r="K170" s="41"/>
      <c r="L170" s="41"/>
      <c r="M170" s="41"/>
      <c r="N170" s="41"/>
      <c r="P170" s="41"/>
      <c r="Q170" s="41"/>
      <c r="R170" s="41"/>
      <c r="S170" s="41"/>
    </row>
    <row r="171" spans="1:19" x14ac:dyDescent="0.2">
      <c r="A171" s="41"/>
      <c r="B171" s="41"/>
      <c r="C171" s="41"/>
      <c r="D171" s="1" t="s">
        <v>597</v>
      </c>
      <c r="E171" s="41"/>
      <c r="F171" s="41"/>
      <c r="G171" s="41"/>
      <c r="H171" s="264"/>
      <c r="I171" s="41"/>
      <c r="J171" s="41"/>
      <c r="K171" s="41"/>
      <c r="L171" s="41"/>
      <c r="M171" s="41"/>
      <c r="N171" s="41"/>
      <c r="P171" s="41"/>
      <c r="Q171" s="41"/>
      <c r="R171" s="41"/>
      <c r="S171" s="41"/>
    </row>
  </sheetData>
  <mergeCells count="7">
    <mergeCell ref="H5:H6"/>
    <mergeCell ref="E5:E6"/>
    <mergeCell ref="A5:A6"/>
    <mergeCell ref="D5:D6"/>
    <mergeCell ref="F5:F6"/>
    <mergeCell ref="G5:G6"/>
    <mergeCell ref="C5:C6"/>
  </mergeCells>
  <conditionalFormatting sqref="G45:G63">
    <cfRule type="cellIs" dxfId="210" priority="4" operator="notEqual">
      <formula>0</formula>
    </cfRule>
  </conditionalFormatting>
  <conditionalFormatting sqref="B2:AD2">
    <cfRule type="expression" dxfId="209" priority="2">
      <formula>$A$2&gt;0</formula>
    </cfRule>
    <cfRule type="expression" dxfId="208" priority="19">
      <formula>$A$2&lt;=0</formula>
    </cfRule>
  </conditionalFormatting>
  <conditionalFormatting sqref="G64:G75">
    <cfRule type="cellIs" dxfId="207" priority="1" operator="notEqual">
      <formula>0</formula>
    </cfRule>
  </conditionalFormatting>
  <printOptions horizontalCentered="1"/>
  <pageMargins left="0.19685039370078741" right="0.19685039370078741" top="0.51181102362204722" bottom="0.47244094488188981" header="0.43307086614173229" footer="0.39370078740157483"/>
  <pageSetup paperSize="9" scale="71" fitToHeight="0" orientation="landscape" r:id="rId1"/>
  <headerFooter>
    <oddFooter>&amp;L&amp;"Calibri Light,Italic"&amp;5&amp;Z&amp;F, &amp;A, &amp;D, &amp;T, &amp;P/&amp;N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tint="-0.14999847407452621"/>
    <pageSetUpPr fitToPage="1"/>
  </sheetPr>
  <dimension ref="A1:AE729"/>
  <sheetViews>
    <sheetView showGridLines="0" zoomScaleNormal="100" zoomScaleSheetLayoutView="100" workbookViewId="0">
      <pane xSplit="6" ySplit="7" topLeftCell="J8" activePane="bottomRight" state="frozen"/>
      <selection pane="topRight" activeCell="E1" sqref="E1"/>
      <selection pane="bottomLeft" activeCell="A7" sqref="A7"/>
      <selection pane="bottomRight" activeCell="D14" sqref="D14"/>
    </sheetView>
  </sheetViews>
  <sheetFormatPr defaultColWidth="9.33203125" defaultRowHeight="11.25" outlineLevelCol="1" x14ac:dyDescent="0.2"/>
  <cols>
    <col min="1" max="1" width="4.5" style="1" customWidth="1"/>
    <col min="2" max="2" width="5" style="97" customWidth="1"/>
    <col min="3" max="3" width="5.1640625" style="1" bestFit="1" customWidth="1"/>
    <col min="4" max="4" width="71.83203125" style="1" customWidth="1"/>
    <col min="5" max="5" width="7.83203125" style="1" customWidth="1"/>
    <col min="6" max="6" width="14.83203125" style="1" customWidth="1"/>
    <col min="7" max="7" width="4.83203125" style="1" bestFit="1" customWidth="1"/>
    <col min="8" max="8" width="4.6640625" style="228" customWidth="1"/>
    <col min="9" max="9" width="2" style="1" customWidth="1"/>
    <col min="10" max="10" width="7" style="1" bestFit="1" customWidth="1" outlineLevel="1"/>
    <col min="11" max="12" width="6.33203125" style="1" bestFit="1" customWidth="1" outlineLevel="1"/>
    <col min="13" max="13" width="11.1640625" style="3" customWidth="1"/>
    <col min="14" max="15" width="11.1640625" style="1" customWidth="1"/>
    <col min="16" max="16" width="8.83203125" style="1" hidden="1" customWidth="1" outlineLevel="1"/>
    <col min="17" max="17" width="8.83203125" style="3" hidden="1" customWidth="1" outlineLevel="1"/>
    <col min="18" max="30" width="8.83203125" style="1" hidden="1" customWidth="1" outlineLevel="1"/>
    <col min="31" max="31" width="9.33203125" style="1" collapsed="1"/>
    <col min="32" max="16384" width="9.33203125" style="1"/>
  </cols>
  <sheetData>
    <row r="1" spans="1:31" s="6" customFormat="1" x14ac:dyDescent="0.2">
      <c r="A1" s="24" t="str">
        <f>IC!$G$8</f>
        <v>cggj</v>
      </c>
      <c r="B1" s="85"/>
      <c r="G1" s="160"/>
      <c r="H1" s="138"/>
    </row>
    <row r="2" spans="1:31" s="6" customFormat="1" x14ac:dyDescent="0.2">
      <c r="A2" s="30">
        <f ca="1">SUMIF(Erori!$D$5:$D$197,
MID(CELL("filename",A2),FIND("]",CELL("filename",A2),1)+1,LEN(CELL("filename",A2))),
Erori!$C$5:$C$197)</f>
        <v>0</v>
      </c>
      <c r="B2" s="234" t="str">
        <f ca="1">IF(A2&gt;0,"ALERTĂ: Pe aceasta pagină aveţi "&amp;A2&amp;" erori trasabile","Fără erori trasabile")</f>
        <v>Fără erori trasabile</v>
      </c>
      <c r="C2" s="234"/>
      <c r="D2" s="234"/>
      <c r="E2" s="234"/>
      <c r="F2" s="235"/>
      <c r="G2" s="234"/>
      <c r="H2" s="234"/>
      <c r="I2" s="234"/>
      <c r="J2" s="234"/>
      <c r="K2" s="234"/>
      <c r="L2" s="234"/>
      <c r="M2" s="234"/>
      <c r="N2" s="234"/>
      <c r="O2" s="234"/>
      <c r="P2" s="234"/>
      <c r="Q2" s="234"/>
      <c r="R2" s="234"/>
      <c r="S2" s="234"/>
      <c r="T2" s="234"/>
      <c r="U2" s="234"/>
      <c r="V2" s="234"/>
      <c r="W2" s="234"/>
      <c r="X2" s="234"/>
      <c r="Y2" s="234"/>
      <c r="Z2" s="234"/>
      <c r="AA2" s="234"/>
      <c r="AB2" s="234"/>
      <c r="AC2" s="234"/>
      <c r="AD2" s="234"/>
    </row>
    <row r="4" spans="1:31" ht="15.75" x14ac:dyDescent="0.2">
      <c r="A4" s="27" t="s">
        <v>598</v>
      </c>
      <c r="B4" s="288"/>
      <c r="C4" s="2"/>
      <c r="D4" s="2"/>
      <c r="E4" s="2"/>
      <c r="F4" s="2"/>
      <c r="G4" s="2"/>
      <c r="H4" s="229"/>
      <c r="I4" s="2"/>
      <c r="J4" s="2"/>
      <c r="K4" s="2"/>
      <c r="L4" s="2"/>
      <c r="M4" s="4"/>
      <c r="P4" s="2"/>
      <c r="Q4" s="4"/>
    </row>
    <row r="5" spans="1:31" x14ac:dyDescent="0.2">
      <c r="A5"/>
      <c r="B5" s="96"/>
      <c r="C5"/>
      <c r="D5"/>
      <c r="E5"/>
      <c r="F5"/>
      <c r="G5"/>
      <c r="H5" s="290"/>
      <c r="I5" s="96"/>
      <c r="J5" s="96"/>
      <c r="K5" s="96"/>
      <c r="L5" s="96"/>
      <c r="M5" s="96"/>
      <c r="N5" s="96"/>
      <c r="O5" s="97"/>
      <c r="P5" s="96"/>
      <c r="Q5" s="96"/>
      <c r="R5" s="96"/>
      <c r="S5" s="96"/>
      <c r="T5" s="97"/>
      <c r="U5" s="97"/>
      <c r="V5" s="97"/>
      <c r="W5" s="97"/>
      <c r="X5" s="97"/>
      <c r="Y5" s="97"/>
      <c r="Z5" s="97"/>
      <c r="AA5" s="97"/>
      <c r="AB5" s="97"/>
      <c r="AC5" s="97"/>
      <c r="AD5" s="97"/>
    </row>
    <row r="6" spans="1:31" s="178" customFormat="1" x14ac:dyDescent="0.2">
      <c r="A6" s="488" t="s">
        <v>516</v>
      </c>
      <c r="B6" s="490" t="s">
        <v>599</v>
      </c>
      <c r="C6" s="488" t="s">
        <v>517</v>
      </c>
      <c r="D6" s="488" t="s">
        <v>600</v>
      </c>
      <c r="E6" s="476"/>
      <c r="F6" s="476" t="s">
        <v>96</v>
      </c>
      <c r="G6" s="479" t="s">
        <v>76</v>
      </c>
      <c r="H6" s="479" t="s">
        <v>6</v>
      </c>
      <c r="I6" s="407"/>
      <c r="J6" s="285">
        <v>2015</v>
      </c>
      <c r="K6" s="285">
        <v>2016</v>
      </c>
      <c r="L6" s="285">
        <v>2017</v>
      </c>
      <c r="M6" s="285">
        <v>2018</v>
      </c>
      <c r="N6" s="285">
        <v>2019</v>
      </c>
      <c r="O6" s="285">
        <v>2020</v>
      </c>
      <c r="P6" s="285">
        <v>2021</v>
      </c>
      <c r="Q6" s="285">
        <v>2022</v>
      </c>
      <c r="R6" s="285">
        <v>2023</v>
      </c>
      <c r="S6" s="285">
        <v>2024</v>
      </c>
      <c r="T6" s="285">
        <v>2025</v>
      </c>
      <c r="U6" s="285">
        <v>2026</v>
      </c>
      <c r="V6" s="285">
        <v>2027</v>
      </c>
      <c r="W6" s="285">
        <v>2028</v>
      </c>
      <c r="X6" s="285">
        <v>2029</v>
      </c>
      <c r="Y6" s="285">
        <v>2030</v>
      </c>
      <c r="Z6" s="285">
        <v>2031</v>
      </c>
      <c r="AA6" s="285">
        <v>2032</v>
      </c>
      <c r="AB6" s="285">
        <v>2033</v>
      </c>
      <c r="AC6" s="285">
        <v>2034</v>
      </c>
      <c r="AD6" s="285">
        <v>2035</v>
      </c>
      <c r="AE6" s="177"/>
    </row>
    <row r="7" spans="1:31" x14ac:dyDescent="0.2">
      <c r="A7" s="489"/>
      <c r="B7" s="491"/>
      <c r="C7" s="489"/>
      <c r="D7" s="489"/>
      <c r="E7" s="478"/>
      <c r="F7" s="478"/>
      <c r="G7" s="481"/>
      <c r="H7" s="481"/>
      <c r="I7" s="408"/>
      <c r="J7" s="215" t="str">
        <f>ESC!F9</f>
        <v>Efectiv</v>
      </c>
      <c r="K7" s="215" t="str">
        <f>ESC!G9</f>
        <v>Efectiv</v>
      </c>
      <c r="L7" s="215" t="str">
        <f>ESC!H9</f>
        <v>Efectiv</v>
      </c>
      <c r="M7" s="215" t="str">
        <f>ESC!I9</f>
        <v>Efectiv</v>
      </c>
      <c r="N7" s="215" t="str">
        <f>ESC!J9</f>
        <v>Efectiv</v>
      </c>
      <c r="O7" s="215" t="str">
        <f>ESC!K9</f>
        <v>Progn.</v>
      </c>
      <c r="P7" s="215" t="str">
        <f>ESC!L9</f>
        <v>Progn.</v>
      </c>
      <c r="Q7" s="215" t="str">
        <f>ESC!M9</f>
        <v>Progn.</v>
      </c>
      <c r="R7" s="215" t="str">
        <f>ESC!N9</f>
        <v>Progn.</v>
      </c>
      <c r="S7" s="215" t="str">
        <f>ESC!O9</f>
        <v>Progn.</v>
      </c>
      <c r="T7" s="215" t="str">
        <f>ESC!P9</f>
        <v>Progn.</v>
      </c>
      <c r="U7" s="215" t="str">
        <f>ESC!Q9</f>
        <v>Progn.</v>
      </c>
      <c r="V7" s="215" t="str">
        <f>ESC!R9</f>
        <v>Progn.</v>
      </c>
      <c r="W7" s="215" t="str">
        <f>ESC!S9</f>
        <v>Progn.</v>
      </c>
      <c r="X7" s="215" t="str">
        <f>ESC!T9</f>
        <v>Progn.</v>
      </c>
      <c r="Y7" s="215" t="str">
        <f>ESC!U9</f>
        <v>Progn.</v>
      </c>
      <c r="Z7" s="215" t="str">
        <f>ESC!V9</f>
        <v>Progn.</v>
      </c>
      <c r="AA7" s="215" t="str">
        <f>ESC!W9</f>
        <v>Progn.</v>
      </c>
      <c r="AB7" s="215" t="str">
        <f>ESC!X9</f>
        <v>Progn.</v>
      </c>
      <c r="AC7" s="215" t="str">
        <f>ESC!Y9</f>
        <v>Progn.</v>
      </c>
      <c r="AD7" s="215" t="str">
        <f>ESC!Z9</f>
        <v>Progn.</v>
      </c>
      <c r="AE7"/>
    </row>
    <row r="8" spans="1:31" x14ac:dyDescent="0.2">
      <c r="A8" s="280">
        <f>COUNTA(D$8:D8)</f>
        <v>1</v>
      </c>
      <c r="B8" s="280"/>
      <c r="C8" s="280"/>
      <c r="D8" s="281" t="s">
        <v>601</v>
      </c>
      <c r="E8" s="282"/>
      <c r="F8" s="282" t="s">
        <v>602</v>
      </c>
      <c r="G8" s="283" t="str">
        <f>IF(ISERR(SUM(J8:AD8)),1,"-")</f>
        <v>-</v>
      </c>
      <c r="H8" s="291">
        <v>1</v>
      </c>
      <c r="I8" s="284"/>
      <c r="J8" s="284">
        <f>SUM(J9:J18)</f>
        <v>0</v>
      </c>
      <c r="K8" s="284">
        <f t="shared" ref="K8:AD8" si="0">SUM(K9:K18)</f>
        <v>0</v>
      </c>
      <c r="L8" s="284">
        <f t="shared" si="0"/>
        <v>0</v>
      </c>
      <c r="M8" s="284">
        <f t="shared" si="0"/>
        <v>0</v>
      </c>
      <c r="N8" s="284">
        <f t="shared" si="0"/>
        <v>0</v>
      </c>
      <c r="O8" s="284">
        <f t="shared" si="0"/>
        <v>0</v>
      </c>
      <c r="P8" s="284">
        <f t="shared" si="0"/>
        <v>0</v>
      </c>
      <c r="Q8" s="284">
        <f t="shared" si="0"/>
        <v>0</v>
      </c>
      <c r="R8" s="284">
        <f t="shared" si="0"/>
        <v>0</v>
      </c>
      <c r="S8" s="284">
        <f t="shared" si="0"/>
        <v>0</v>
      </c>
      <c r="T8" s="284">
        <f t="shared" si="0"/>
        <v>0</v>
      </c>
      <c r="U8" s="284">
        <f t="shared" si="0"/>
        <v>0</v>
      </c>
      <c r="V8" s="284">
        <f t="shared" si="0"/>
        <v>0</v>
      </c>
      <c r="W8" s="284">
        <f t="shared" si="0"/>
        <v>0</v>
      </c>
      <c r="X8" s="284">
        <f t="shared" si="0"/>
        <v>0</v>
      </c>
      <c r="Y8" s="284">
        <f t="shared" si="0"/>
        <v>0</v>
      </c>
      <c r="Z8" s="284">
        <f t="shared" si="0"/>
        <v>0</v>
      </c>
      <c r="AA8" s="284">
        <f t="shared" si="0"/>
        <v>0</v>
      </c>
      <c r="AB8" s="284">
        <f t="shared" si="0"/>
        <v>0</v>
      </c>
      <c r="AC8" s="284">
        <f t="shared" si="0"/>
        <v>0</v>
      </c>
      <c r="AD8" s="284">
        <f t="shared" si="0"/>
        <v>0</v>
      </c>
    </row>
    <row r="9" spans="1:31" s="176" customFormat="1" x14ac:dyDescent="0.2">
      <c r="A9" s="172">
        <f>COUNTA(D$8:D9)</f>
        <v>2</v>
      </c>
      <c r="B9" s="172"/>
      <c r="C9" s="286">
        <v>161</v>
      </c>
      <c r="D9" s="275" t="str">
        <f>VLOOKUP(C9,Liste!$R$6:$U$121,4,0)</f>
        <v>Directe variabile si fixe captarea AP1, 0,4kV</v>
      </c>
      <c r="E9" s="244"/>
      <c r="F9" s="244" t="s">
        <v>602</v>
      </c>
      <c r="G9" s="173" t="str">
        <f t="shared" ref="G9:G13" si="1">IF(ISERR(SUM(J9:AD9)),1,"-")</f>
        <v>-</v>
      </c>
      <c r="H9" s="292"/>
      <c r="I9" s="174"/>
      <c r="J9" s="289">
        <f>IF(ESC!F$7=1,SUMIF('7.CFEE'!$C$7:$C$53,$C9,'7.CFEE'!F$7:F$53),SUM(J20,J31))</f>
        <v>0</v>
      </c>
      <c r="K9" s="289">
        <f>IF(ESC!G$7=1,SUMIF('7.CFEE'!$C$7:$C$53,$C9,'7.CFEE'!G$7:G$53),SUM(K20,K31))</f>
        <v>0</v>
      </c>
      <c r="L9" s="289">
        <f>IF(ESC!H$7=1,SUMIF('7.CFEE'!$C$7:$C$53,$C9,'7.CFEE'!H$7:H$53),SUM(L20,L31))</f>
        <v>0</v>
      </c>
      <c r="M9" s="289">
        <f>IF(ESC!I$7=1,SUMIF('7.CFEE'!$C$7:$C$53,$C9,'7.CFEE'!I$7:I$53),SUM(M20,M31))</f>
        <v>0</v>
      </c>
      <c r="N9" s="289">
        <f>IF(ESC!J$7=1,SUMIF('7.CFEE'!$C$7:$C$53,$C9,'7.CFEE'!J$7:J$53),SUM(N20,N31))</f>
        <v>0</v>
      </c>
      <c r="O9" s="289">
        <f>IF(ESC!K$7=1,SUMIF('7.CFEE'!$C$7:$C$53,$C9,'7.CFEE'!K$7:K$53),SUM(O20,O31))</f>
        <v>0</v>
      </c>
      <c r="P9" s="289">
        <f>IF(ESC!L$7=1,SUMIF('7.CFEE'!$C$7:$C$53,$C9,'7.CFEE'!L$7:L$53),SUM(P20,P31))</f>
        <v>0</v>
      </c>
      <c r="Q9" s="289">
        <f>IF(ESC!M$7=1,SUMIF('7.CFEE'!$C$7:$C$53,$C9,'7.CFEE'!M$7:M$53),SUM(Q20,Q31))</f>
        <v>0</v>
      </c>
      <c r="R9" s="289">
        <f>IF(ESC!N$7=1,SUMIF('7.CFEE'!$C$7:$C$53,$C9,'7.CFEE'!N$7:N$53),SUM(R20,R31))</f>
        <v>0</v>
      </c>
      <c r="S9" s="289">
        <f>IF(ESC!O$7=1,SUMIF('7.CFEE'!$C$7:$C$53,$C9,'7.CFEE'!O$7:O$53),SUM(S20,S31))</f>
        <v>0</v>
      </c>
      <c r="T9" s="289">
        <f>IF(ESC!P$7=1,SUMIF('7.CFEE'!$C$7:$C$53,$C9,'7.CFEE'!P$7:P$53),SUM(T20,T31))</f>
        <v>0</v>
      </c>
      <c r="U9" s="289">
        <f>IF(ESC!Q$7=1,SUMIF('7.CFEE'!$C$7:$C$53,$C9,'7.CFEE'!Q$7:Q$53),SUM(U20,U31))</f>
        <v>0</v>
      </c>
      <c r="V9" s="289">
        <f>IF(ESC!R$7=1,SUMIF('7.CFEE'!$C$7:$C$53,$C9,'7.CFEE'!R$7:R$53),SUM(V20,V31))</f>
        <v>0</v>
      </c>
      <c r="W9" s="289">
        <f>IF(ESC!S$7=1,SUMIF('7.CFEE'!$C$7:$C$53,$C9,'7.CFEE'!S$7:S$53),SUM(W20,W31))</f>
        <v>0</v>
      </c>
      <c r="X9" s="289">
        <f>IF(ESC!T$7=1,SUMIF('7.CFEE'!$C$7:$C$53,$C9,'7.CFEE'!T$7:T$53),SUM(X20,X31))</f>
        <v>0</v>
      </c>
      <c r="Y9" s="289">
        <f>IF(ESC!U$7=1,SUMIF('7.CFEE'!$C$7:$C$53,$C9,'7.CFEE'!U$7:U$53),SUM(Y20,Y31))</f>
        <v>0</v>
      </c>
      <c r="Z9" s="289">
        <f>IF(ESC!V$7=1,SUMIF('7.CFEE'!$C$7:$C$53,$C9,'7.CFEE'!V$7:V$53),SUM(Z20,Z31))</f>
        <v>0</v>
      </c>
      <c r="AA9" s="289">
        <f>IF(ESC!W$7=1,SUMIF('7.CFEE'!$C$7:$C$53,$C9,'7.CFEE'!W$7:W$53),SUM(AA20,AA31))</f>
        <v>0</v>
      </c>
      <c r="AB9" s="289">
        <f>IF(ESC!X$7=1,SUMIF('7.CFEE'!$C$7:$C$53,$C9,'7.CFEE'!X$7:X$53),SUM(AB20,AB31))</f>
        <v>0</v>
      </c>
      <c r="AC9" s="289">
        <f>IF(ESC!Y$7=1,SUMIF('7.CFEE'!$C$7:$C$53,$C9,'7.CFEE'!Y$7:Y$53),SUM(AC20,AC31))</f>
        <v>0</v>
      </c>
      <c r="AD9" s="289">
        <f>IF(ESC!Z$7=1,SUMIF('7.CFEE'!$C$7:$C$53,$C9,'7.CFEE'!Z$7:Z$53),SUM(AD20,AD31))</f>
        <v>0</v>
      </c>
      <c r="AE9" s="175"/>
    </row>
    <row r="10" spans="1:31" s="176" customFormat="1" x14ac:dyDescent="0.2">
      <c r="A10" s="172">
        <f>COUNTA(D$8:D10)</f>
        <v>3</v>
      </c>
      <c r="B10" s="172"/>
      <c r="C10" s="286">
        <v>162</v>
      </c>
      <c r="D10" s="275" t="str">
        <f>VLOOKUP(C10,Liste!$R$6:$U$121,4,0)</f>
        <v>Directe variabile si fixe captarea AP1, 6-10kV</v>
      </c>
      <c r="E10" s="244"/>
      <c r="F10" s="244" t="s">
        <v>602</v>
      </c>
      <c r="G10" s="173" t="str">
        <f t="shared" si="1"/>
        <v>-</v>
      </c>
      <c r="H10" s="292"/>
      <c r="I10" s="174"/>
      <c r="J10" s="289">
        <f>IF(ESC!F$7=1,SUMIF('7.CFEE'!$C$7:$C$53,$C10,'7.CFEE'!F$7:F$53),SUM(J21,J32))</f>
        <v>0</v>
      </c>
      <c r="K10" s="289">
        <f>IF(ESC!G$7=1,SUMIF('7.CFEE'!$C$7:$C$53,$C10,'7.CFEE'!G$7:G$53),SUM(K21,K32))</f>
        <v>0</v>
      </c>
      <c r="L10" s="289">
        <f>IF(ESC!H$7=1,SUMIF('7.CFEE'!$C$7:$C$53,$C10,'7.CFEE'!H$7:H$53),SUM(L21,L32))</f>
        <v>0</v>
      </c>
      <c r="M10" s="289">
        <f>IF(ESC!I$7=1,SUMIF('7.CFEE'!$C$7:$C$53,$C10,'7.CFEE'!I$7:I$53),SUM(M21,M32))</f>
        <v>0</v>
      </c>
      <c r="N10" s="289">
        <f>IF(ESC!J$7=1,SUMIF('7.CFEE'!$C$7:$C$53,$C10,'7.CFEE'!J$7:J$53),SUM(N21,N32))</f>
        <v>0</v>
      </c>
      <c r="O10" s="289">
        <f>IF(ESC!K$7=1,SUMIF('7.CFEE'!$C$7:$C$53,$C10,'7.CFEE'!K$7:K$53),SUM(O21,O32))</f>
        <v>0</v>
      </c>
      <c r="P10" s="289">
        <f>IF(ESC!L$7=1,SUMIF('7.CFEE'!$C$7:$C$53,$C10,'7.CFEE'!L$7:L$53),SUM(P21,P32))</f>
        <v>0</v>
      </c>
      <c r="Q10" s="289">
        <f>IF(ESC!M$7=1,SUMIF('7.CFEE'!$C$7:$C$53,$C10,'7.CFEE'!M$7:M$53),SUM(Q21,Q32))</f>
        <v>0</v>
      </c>
      <c r="R10" s="289">
        <f>IF(ESC!N$7=1,SUMIF('7.CFEE'!$C$7:$C$53,$C10,'7.CFEE'!N$7:N$53),SUM(R21,R32))</f>
        <v>0</v>
      </c>
      <c r="S10" s="289">
        <f>IF(ESC!O$7=1,SUMIF('7.CFEE'!$C$7:$C$53,$C10,'7.CFEE'!O$7:O$53),SUM(S21,S32))</f>
        <v>0</v>
      </c>
      <c r="T10" s="289">
        <f>IF(ESC!P$7=1,SUMIF('7.CFEE'!$C$7:$C$53,$C10,'7.CFEE'!P$7:P$53),SUM(T21,T32))</f>
        <v>0</v>
      </c>
      <c r="U10" s="289">
        <f>IF(ESC!Q$7=1,SUMIF('7.CFEE'!$C$7:$C$53,$C10,'7.CFEE'!Q$7:Q$53),SUM(U21,U32))</f>
        <v>0</v>
      </c>
      <c r="V10" s="289">
        <f>IF(ESC!R$7=1,SUMIF('7.CFEE'!$C$7:$C$53,$C10,'7.CFEE'!R$7:R$53),SUM(V21,V32))</f>
        <v>0</v>
      </c>
      <c r="W10" s="289">
        <f>IF(ESC!S$7=1,SUMIF('7.CFEE'!$C$7:$C$53,$C10,'7.CFEE'!S$7:S$53),SUM(W21,W32))</f>
        <v>0</v>
      </c>
      <c r="X10" s="289">
        <f>IF(ESC!T$7=1,SUMIF('7.CFEE'!$C$7:$C$53,$C10,'7.CFEE'!T$7:T$53),SUM(X21,X32))</f>
        <v>0</v>
      </c>
      <c r="Y10" s="289">
        <f>IF(ESC!U$7=1,SUMIF('7.CFEE'!$C$7:$C$53,$C10,'7.CFEE'!U$7:U$53),SUM(Y21,Y32))</f>
        <v>0</v>
      </c>
      <c r="Z10" s="289">
        <f>IF(ESC!V$7=1,SUMIF('7.CFEE'!$C$7:$C$53,$C10,'7.CFEE'!V$7:V$53),SUM(Z21,Z32))</f>
        <v>0</v>
      </c>
      <c r="AA10" s="289">
        <f>IF(ESC!W$7=1,SUMIF('7.CFEE'!$C$7:$C$53,$C10,'7.CFEE'!W$7:W$53),SUM(AA21,AA32))</f>
        <v>0</v>
      </c>
      <c r="AB10" s="289">
        <f>IF(ESC!X$7=1,SUMIF('7.CFEE'!$C$7:$C$53,$C10,'7.CFEE'!X$7:X$53),SUM(AB21,AB32))</f>
        <v>0</v>
      </c>
      <c r="AC10" s="289">
        <f>IF(ESC!Y$7=1,SUMIF('7.CFEE'!$C$7:$C$53,$C10,'7.CFEE'!Y$7:Y$53),SUM(AC21,AC32))</f>
        <v>0</v>
      </c>
      <c r="AD10" s="289">
        <f>IF(ESC!Z$7=1,SUMIF('7.CFEE'!$C$7:$C$53,$C10,'7.CFEE'!Z$7:Z$53),SUM(AD21,AD32))</f>
        <v>0</v>
      </c>
      <c r="AE10" s="175"/>
    </row>
    <row r="11" spans="1:31" s="176" customFormat="1" x14ac:dyDescent="0.2">
      <c r="A11" s="172">
        <f>COUNTA(D$8:D11)</f>
        <v>4</v>
      </c>
      <c r="B11" s="172"/>
      <c r="C11" s="286">
        <v>191</v>
      </c>
      <c r="D11" s="275" t="str">
        <f>VLOOKUP(C11,Liste!$R$6:$U$121,4,0)</f>
        <v>Directe variabile si fixe tratare AB1, 0,4kV</v>
      </c>
      <c r="E11" s="244"/>
      <c r="F11" s="244" t="s">
        <v>602</v>
      </c>
      <c r="G11" s="173" t="str">
        <f t="shared" si="1"/>
        <v>-</v>
      </c>
      <c r="H11" s="292"/>
      <c r="I11" s="174"/>
      <c r="J11" s="289">
        <f>IF(ESC!F$7=1,SUMIF('7.CFEE'!$C$7:$C$53,$C11,'7.CFEE'!F$7:F$53),SUM(J22,J33))</f>
        <v>0</v>
      </c>
      <c r="K11" s="289">
        <f>IF(ESC!G$7=1,SUMIF('7.CFEE'!$C$7:$C$53,$C11,'7.CFEE'!G$7:G$53),SUM(K22,K33))</f>
        <v>0</v>
      </c>
      <c r="L11" s="289">
        <f>IF(ESC!H$7=1,SUMIF('7.CFEE'!$C$7:$C$53,$C11,'7.CFEE'!H$7:H$53),SUM(L22,L33))</f>
        <v>0</v>
      </c>
      <c r="M11" s="289">
        <f>IF(ESC!I$7=1,SUMIF('7.CFEE'!$C$7:$C$53,$C11,'7.CFEE'!I$7:I$53),SUM(M22,M33))</f>
        <v>0</v>
      </c>
      <c r="N11" s="289">
        <f>IF(ESC!J$7=1,SUMIF('7.CFEE'!$C$7:$C$53,$C11,'7.CFEE'!J$7:J$53),SUM(N22,N33))</f>
        <v>0</v>
      </c>
      <c r="O11" s="289">
        <f>IF(ESC!K$7=1,SUMIF('7.CFEE'!$C$7:$C$53,$C11,'7.CFEE'!K$7:K$53),SUM(O22,O33))</f>
        <v>0</v>
      </c>
      <c r="P11" s="289">
        <f>IF(ESC!L$7=1,SUMIF('7.CFEE'!$C$7:$C$53,$C11,'7.CFEE'!L$7:L$53),SUM(P22,P33))</f>
        <v>0</v>
      </c>
      <c r="Q11" s="289">
        <f>IF(ESC!M$7=1,SUMIF('7.CFEE'!$C$7:$C$53,$C11,'7.CFEE'!M$7:M$53),SUM(Q22,Q33))</f>
        <v>0</v>
      </c>
      <c r="R11" s="289">
        <f>IF(ESC!N$7=1,SUMIF('7.CFEE'!$C$7:$C$53,$C11,'7.CFEE'!N$7:N$53),SUM(R22,R33))</f>
        <v>0</v>
      </c>
      <c r="S11" s="289">
        <f>IF(ESC!O$7=1,SUMIF('7.CFEE'!$C$7:$C$53,$C11,'7.CFEE'!O$7:O$53),SUM(S22,S33))</f>
        <v>0</v>
      </c>
      <c r="T11" s="289">
        <f>IF(ESC!P$7=1,SUMIF('7.CFEE'!$C$7:$C$53,$C11,'7.CFEE'!P$7:P$53),SUM(T22,T33))</f>
        <v>0</v>
      </c>
      <c r="U11" s="289">
        <f>IF(ESC!Q$7=1,SUMIF('7.CFEE'!$C$7:$C$53,$C11,'7.CFEE'!Q$7:Q$53),SUM(U22,U33))</f>
        <v>0</v>
      </c>
      <c r="V11" s="289">
        <f>IF(ESC!R$7=1,SUMIF('7.CFEE'!$C$7:$C$53,$C11,'7.CFEE'!R$7:R$53),SUM(V22,V33))</f>
        <v>0</v>
      </c>
      <c r="W11" s="289">
        <f>IF(ESC!S$7=1,SUMIF('7.CFEE'!$C$7:$C$53,$C11,'7.CFEE'!S$7:S$53),SUM(W22,W33))</f>
        <v>0</v>
      </c>
      <c r="X11" s="289">
        <f>IF(ESC!T$7=1,SUMIF('7.CFEE'!$C$7:$C$53,$C11,'7.CFEE'!T$7:T$53),SUM(X22,X33))</f>
        <v>0</v>
      </c>
      <c r="Y11" s="289">
        <f>IF(ESC!U$7=1,SUMIF('7.CFEE'!$C$7:$C$53,$C11,'7.CFEE'!U$7:U$53),SUM(Y22,Y33))</f>
        <v>0</v>
      </c>
      <c r="Z11" s="289">
        <f>IF(ESC!V$7=1,SUMIF('7.CFEE'!$C$7:$C$53,$C11,'7.CFEE'!V$7:V$53),SUM(Z22,Z33))</f>
        <v>0</v>
      </c>
      <c r="AA11" s="289">
        <f>IF(ESC!W$7=1,SUMIF('7.CFEE'!$C$7:$C$53,$C11,'7.CFEE'!W$7:W$53),SUM(AA22,AA33))</f>
        <v>0</v>
      </c>
      <c r="AB11" s="289">
        <f>IF(ESC!X$7=1,SUMIF('7.CFEE'!$C$7:$C$53,$C11,'7.CFEE'!X$7:X$53),SUM(AB22,AB33))</f>
        <v>0</v>
      </c>
      <c r="AC11" s="289">
        <f>IF(ESC!Y$7=1,SUMIF('7.CFEE'!$C$7:$C$53,$C11,'7.CFEE'!Y$7:Y$53),SUM(AC22,AC33))</f>
        <v>0</v>
      </c>
      <c r="AD11" s="289">
        <f>IF(ESC!Z$7=1,SUMIF('7.CFEE'!$C$7:$C$53,$C11,'7.CFEE'!Z$7:Z$53),SUM(AD22,AD33))</f>
        <v>0</v>
      </c>
      <c r="AE11" s="175"/>
    </row>
    <row r="12" spans="1:31" s="176" customFormat="1" x14ac:dyDescent="0.2">
      <c r="A12" s="172">
        <f>COUNTA(D$8:D12)</f>
        <v>5</v>
      </c>
      <c r="B12" s="172"/>
      <c r="C12" s="286">
        <v>192</v>
      </c>
      <c r="D12" s="275" t="str">
        <f>VLOOKUP(C12,Liste!$R$6:$U$121,4,0)</f>
        <v>Directe variabile si fixe tratare AB1, 6-10kV</v>
      </c>
      <c r="E12" s="244"/>
      <c r="F12" s="244" t="s">
        <v>602</v>
      </c>
      <c r="G12" s="173" t="str">
        <f t="shared" si="1"/>
        <v>-</v>
      </c>
      <c r="H12" s="292"/>
      <c r="I12" s="174"/>
      <c r="J12" s="289">
        <f>IF(ESC!F$7=1,SUMIF('7.CFEE'!$C$7:$C$53,$C12,'7.CFEE'!F$7:F$53),SUM(J23,J34))</f>
        <v>0</v>
      </c>
      <c r="K12" s="289">
        <f>IF(ESC!G$7=1,SUMIF('7.CFEE'!$C$7:$C$53,$C12,'7.CFEE'!G$7:G$53),SUM(K23,K34))</f>
        <v>0</v>
      </c>
      <c r="L12" s="289">
        <f>IF(ESC!H$7=1,SUMIF('7.CFEE'!$C$7:$C$53,$C12,'7.CFEE'!H$7:H$53),SUM(L23,L34))</f>
        <v>0</v>
      </c>
      <c r="M12" s="289">
        <f>IF(ESC!I$7=1,SUMIF('7.CFEE'!$C$7:$C$53,$C12,'7.CFEE'!I$7:I$53),SUM(M23,M34))</f>
        <v>0</v>
      </c>
      <c r="N12" s="289">
        <f>IF(ESC!J$7=1,SUMIF('7.CFEE'!$C$7:$C$53,$C12,'7.CFEE'!J$7:J$53),SUM(N23,N34))</f>
        <v>0</v>
      </c>
      <c r="O12" s="289">
        <f>IF(ESC!K$7=1,SUMIF('7.CFEE'!$C$7:$C$53,$C12,'7.CFEE'!K$7:K$53),SUM(O23,O34))</f>
        <v>0</v>
      </c>
      <c r="P12" s="289">
        <f>IF(ESC!L$7=1,SUMIF('7.CFEE'!$C$7:$C$53,$C12,'7.CFEE'!L$7:L$53),SUM(P23,P34))</f>
        <v>0</v>
      </c>
      <c r="Q12" s="289">
        <f>IF(ESC!M$7=1,SUMIF('7.CFEE'!$C$7:$C$53,$C12,'7.CFEE'!M$7:M$53),SUM(Q23,Q34))</f>
        <v>0</v>
      </c>
      <c r="R12" s="289">
        <f>IF(ESC!N$7=1,SUMIF('7.CFEE'!$C$7:$C$53,$C12,'7.CFEE'!N$7:N$53),SUM(R23,R34))</f>
        <v>0</v>
      </c>
      <c r="S12" s="289">
        <f>IF(ESC!O$7=1,SUMIF('7.CFEE'!$C$7:$C$53,$C12,'7.CFEE'!O$7:O$53),SUM(S23,S34))</f>
        <v>0</v>
      </c>
      <c r="T12" s="289">
        <f>IF(ESC!P$7=1,SUMIF('7.CFEE'!$C$7:$C$53,$C12,'7.CFEE'!P$7:P$53),SUM(T23,T34))</f>
        <v>0</v>
      </c>
      <c r="U12" s="289">
        <f>IF(ESC!Q$7=1,SUMIF('7.CFEE'!$C$7:$C$53,$C12,'7.CFEE'!Q$7:Q$53),SUM(U23,U34))</f>
        <v>0</v>
      </c>
      <c r="V12" s="289">
        <f>IF(ESC!R$7=1,SUMIF('7.CFEE'!$C$7:$C$53,$C12,'7.CFEE'!R$7:R$53),SUM(V23,V34))</f>
        <v>0</v>
      </c>
      <c r="W12" s="289">
        <f>IF(ESC!S$7=1,SUMIF('7.CFEE'!$C$7:$C$53,$C12,'7.CFEE'!S$7:S$53),SUM(W23,W34))</f>
        <v>0</v>
      </c>
      <c r="X12" s="289">
        <f>IF(ESC!T$7=1,SUMIF('7.CFEE'!$C$7:$C$53,$C12,'7.CFEE'!T$7:T$53),SUM(X23,X34))</f>
        <v>0</v>
      </c>
      <c r="Y12" s="289">
        <f>IF(ESC!U$7=1,SUMIF('7.CFEE'!$C$7:$C$53,$C12,'7.CFEE'!U$7:U$53),SUM(Y23,Y34))</f>
        <v>0</v>
      </c>
      <c r="Z12" s="289">
        <f>IF(ESC!V$7=1,SUMIF('7.CFEE'!$C$7:$C$53,$C12,'7.CFEE'!V$7:V$53),SUM(Z23,Z34))</f>
        <v>0</v>
      </c>
      <c r="AA12" s="289">
        <f>IF(ESC!W$7=1,SUMIF('7.CFEE'!$C$7:$C$53,$C12,'7.CFEE'!W$7:W$53),SUM(AA23,AA34))</f>
        <v>0</v>
      </c>
      <c r="AB12" s="289">
        <f>IF(ESC!X$7=1,SUMIF('7.CFEE'!$C$7:$C$53,$C12,'7.CFEE'!X$7:X$53),SUM(AB23,AB34))</f>
        <v>0</v>
      </c>
      <c r="AC12" s="289">
        <f>IF(ESC!Y$7=1,SUMIF('7.CFEE'!$C$7:$C$53,$C12,'7.CFEE'!Y$7:Y$53),SUM(AC23,AC34))</f>
        <v>0</v>
      </c>
      <c r="AD12" s="289">
        <f>IF(ESC!Z$7=1,SUMIF('7.CFEE'!$C$7:$C$53,$C12,'7.CFEE'!Z$7:Z$53),SUM(AD23,AD34))</f>
        <v>0</v>
      </c>
      <c r="AE12" s="175"/>
    </row>
    <row r="13" spans="1:31" s="176" customFormat="1" x14ac:dyDescent="0.2">
      <c r="A13" s="172">
        <f>COUNTA(D$8:D13)</f>
        <v>6</v>
      </c>
      <c r="B13" s="172"/>
      <c r="C13" s="286">
        <v>301</v>
      </c>
      <c r="D13" s="275" t="str">
        <f>VLOOKUP(C13,Liste!$R$6:$U$121,4,0)</f>
        <v>Directe variabile si fixe pomparea AP1, 0,4kV</v>
      </c>
      <c r="E13" s="244"/>
      <c r="F13" s="244" t="s">
        <v>602</v>
      </c>
      <c r="G13" s="173" t="str">
        <f t="shared" si="1"/>
        <v>-</v>
      </c>
      <c r="H13" s="292"/>
      <c r="I13" s="174"/>
      <c r="J13" s="289">
        <f>IF(ESC!F$7=1,SUMIF('7.CFEE'!$C$7:$C$53,$C13,'7.CFEE'!F$7:F$53),SUM(J24,J35))</f>
        <v>0</v>
      </c>
      <c r="K13" s="289">
        <f>IF(ESC!G$7=1,SUMIF('7.CFEE'!$C$7:$C$53,$C13,'7.CFEE'!G$7:G$53),SUM(K24,K35))</f>
        <v>0</v>
      </c>
      <c r="L13" s="289">
        <f>IF(ESC!H$7=1,SUMIF('7.CFEE'!$C$7:$C$53,$C13,'7.CFEE'!H$7:H$53),SUM(L24,L35))</f>
        <v>0</v>
      </c>
      <c r="M13" s="289">
        <f>IF(ESC!I$7=1,SUMIF('7.CFEE'!$C$7:$C$53,$C13,'7.CFEE'!I$7:I$53),SUM(M24,M35))</f>
        <v>0</v>
      </c>
      <c r="N13" s="289">
        <f>IF(ESC!J$7=1,SUMIF('7.CFEE'!$C$7:$C$53,$C13,'7.CFEE'!J$7:J$53),SUM(N24,N35))</f>
        <v>0</v>
      </c>
      <c r="O13" s="289">
        <f>IF(ESC!K$7=1,SUMIF('7.CFEE'!$C$7:$C$53,$C13,'7.CFEE'!K$7:K$53),SUM(O24,O35))</f>
        <v>0</v>
      </c>
      <c r="P13" s="289">
        <f>IF(ESC!L$7=1,SUMIF('7.CFEE'!$C$7:$C$53,$C13,'7.CFEE'!L$7:L$53),SUM(P24,P35))</f>
        <v>0</v>
      </c>
      <c r="Q13" s="289">
        <f>IF(ESC!M$7=1,SUMIF('7.CFEE'!$C$7:$C$53,$C13,'7.CFEE'!M$7:M$53),SUM(Q24,Q35))</f>
        <v>0</v>
      </c>
      <c r="R13" s="289">
        <f>IF(ESC!N$7=1,SUMIF('7.CFEE'!$C$7:$C$53,$C13,'7.CFEE'!N$7:N$53),SUM(R24,R35))</f>
        <v>0</v>
      </c>
      <c r="S13" s="289">
        <f>IF(ESC!O$7=1,SUMIF('7.CFEE'!$C$7:$C$53,$C13,'7.CFEE'!O$7:O$53),SUM(S24,S35))</f>
        <v>0</v>
      </c>
      <c r="T13" s="289">
        <f>IF(ESC!P$7=1,SUMIF('7.CFEE'!$C$7:$C$53,$C13,'7.CFEE'!P$7:P$53),SUM(T24,T35))</f>
        <v>0</v>
      </c>
      <c r="U13" s="289">
        <f>IF(ESC!Q$7=1,SUMIF('7.CFEE'!$C$7:$C$53,$C13,'7.CFEE'!Q$7:Q$53),SUM(U24,U35))</f>
        <v>0</v>
      </c>
      <c r="V13" s="289">
        <f>IF(ESC!R$7=1,SUMIF('7.CFEE'!$C$7:$C$53,$C13,'7.CFEE'!R$7:R$53),SUM(V24,V35))</f>
        <v>0</v>
      </c>
      <c r="W13" s="289">
        <f>IF(ESC!S$7=1,SUMIF('7.CFEE'!$C$7:$C$53,$C13,'7.CFEE'!S$7:S$53),SUM(W24,W35))</f>
        <v>0</v>
      </c>
      <c r="X13" s="289">
        <f>IF(ESC!T$7=1,SUMIF('7.CFEE'!$C$7:$C$53,$C13,'7.CFEE'!T$7:T$53),SUM(X24,X35))</f>
        <v>0</v>
      </c>
      <c r="Y13" s="289">
        <f>IF(ESC!U$7=1,SUMIF('7.CFEE'!$C$7:$C$53,$C13,'7.CFEE'!U$7:U$53),SUM(Y24,Y35))</f>
        <v>0</v>
      </c>
      <c r="Z13" s="289">
        <f>IF(ESC!V$7=1,SUMIF('7.CFEE'!$C$7:$C$53,$C13,'7.CFEE'!V$7:V$53),SUM(Z24,Z35))</f>
        <v>0</v>
      </c>
      <c r="AA13" s="289">
        <f>IF(ESC!W$7=1,SUMIF('7.CFEE'!$C$7:$C$53,$C13,'7.CFEE'!W$7:W$53),SUM(AA24,AA35))</f>
        <v>0</v>
      </c>
      <c r="AB13" s="289">
        <f>IF(ESC!X$7=1,SUMIF('7.CFEE'!$C$7:$C$53,$C13,'7.CFEE'!X$7:X$53),SUM(AB24,AB35))</f>
        <v>0</v>
      </c>
      <c r="AC13" s="289">
        <f>IF(ESC!Y$7=1,SUMIF('7.CFEE'!$C$7:$C$53,$C13,'7.CFEE'!Y$7:Y$53),SUM(AC24,AC35))</f>
        <v>0</v>
      </c>
      <c r="AD13" s="289">
        <f>IF(ESC!Z$7=1,SUMIF('7.CFEE'!$C$7:$C$53,$C13,'7.CFEE'!Z$7:Z$53),SUM(AD24,AD35))</f>
        <v>0</v>
      </c>
      <c r="AE13" s="175"/>
    </row>
    <row r="14" spans="1:31" s="176" customFormat="1" x14ac:dyDescent="0.2">
      <c r="A14" s="172">
        <f>COUNTA(D$8:D14)</f>
        <v>7</v>
      </c>
      <c r="B14" s="172"/>
      <c r="C14" s="286">
        <v>302</v>
      </c>
      <c r="D14" s="275" t="str">
        <f>VLOOKUP(C14,Liste!$R$6:$U$121,4,0)</f>
        <v>Directe variabile si fixe pomparea AP1, 6-10kV</v>
      </c>
      <c r="E14" s="244"/>
      <c r="F14" s="244" t="s">
        <v>602</v>
      </c>
      <c r="G14" s="173" t="str">
        <f t="shared" ref="G14:G43" si="2">IF(ISERR(SUM(J14:AD14)),1,"-")</f>
        <v>-</v>
      </c>
      <c r="H14" s="292"/>
      <c r="I14" s="174"/>
      <c r="J14" s="289">
        <f>IF(ESC!F$7=1,SUMIF('7.CFEE'!$C$7:$C$53,$C14,'7.CFEE'!F$7:F$53),SUM(J25,J36))</f>
        <v>0</v>
      </c>
      <c r="K14" s="289">
        <f>IF(ESC!G$7=1,SUMIF('7.CFEE'!$C$7:$C$53,$C14,'7.CFEE'!G$7:G$53),SUM(K25,K36))</f>
        <v>0</v>
      </c>
      <c r="L14" s="289">
        <f>IF(ESC!H$7=1,SUMIF('7.CFEE'!$C$7:$C$53,$C14,'7.CFEE'!H$7:H$53),SUM(L25,L36))</f>
        <v>0</v>
      </c>
      <c r="M14" s="289">
        <f>IF(ESC!I$7=1,SUMIF('7.CFEE'!$C$7:$C$53,$C14,'7.CFEE'!I$7:I$53),SUM(M25,M36))</f>
        <v>0</v>
      </c>
      <c r="N14" s="289">
        <f>IF(ESC!J$7=1,SUMIF('7.CFEE'!$C$7:$C$53,$C14,'7.CFEE'!J$7:J$53),SUM(N25,N36))</f>
        <v>0</v>
      </c>
      <c r="O14" s="289">
        <f>IF(ESC!K$7=1,SUMIF('7.CFEE'!$C$7:$C$53,$C14,'7.CFEE'!K$7:K$53),SUM(O25,O36))</f>
        <v>0</v>
      </c>
      <c r="P14" s="289">
        <f>IF(ESC!L$7=1,SUMIF('7.CFEE'!$C$7:$C$53,$C14,'7.CFEE'!L$7:L$53),SUM(P25,P36))</f>
        <v>0</v>
      </c>
      <c r="Q14" s="289">
        <f>IF(ESC!M$7=1,SUMIF('7.CFEE'!$C$7:$C$53,$C14,'7.CFEE'!M$7:M$53),SUM(Q25,Q36))</f>
        <v>0</v>
      </c>
      <c r="R14" s="289">
        <f>IF(ESC!N$7=1,SUMIF('7.CFEE'!$C$7:$C$53,$C14,'7.CFEE'!N$7:N$53),SUM(R25,R36))</f>
        <v>0</v>
      </c>
      <c r="S14" s="289">
        <f>IF(ESC!O$7=1,SUMIF('7.CFEE'!$C$7:$C$53,$C14,'7.CFEE'!O$7:O$53),SUM(S25,S36))</f>
        <v>0</v>
      </c>
      <c r="T14" s="289">
        <f>IF(ESC!P$7=1,SUMIF('7.CFEE'!$C$7:$C$53,$C14,'7.CFEE'!P$7:P$53),SUM(T25,T36))</f>
        <v>0</v>
      </c>
      <c r="U14" s="289">
        <f>IF(ESC!Q$7=1,SUMIF('7.CFEE'!$C$7:$C$53,$C14,'7.CFEE'!Q$7:Q$53),SUM(U25,U36))</f>
        <v>0</v>
      </c>
      <c r="V14" s="289">
        <f>IF(ESC!R$7=1,SUMIF('7.CFEE'!$C$7:$C$53,$C14,'7.CFEE'!R$7:R$53),SUM(V25,V36))</f>
        <v>0</v>
      </c>
      <c r="W14" s="289">
        <f>IF(ESC!S$7=1,SUMIF('7.CFEE'!$C$7:$C$53,$C14,'7.CFEE'!S$7:S$53),SUM(W25,W36))</f>
        <v>0</v>
      </c>
      <c r="X14" s="289">
        <f>IF(ESC!T$7=1,SUMIF('7.CFEE'!$C$7:$C$53,$C14,'7.CFEE'!T$7:T$53),SUM(X25,X36))</f>
        <v>0</v>
      </c>
      <c r="Y14" s="289">
        <f>IF(ESC!U$7=1,SUMIF('7.CFEE'!$C$7:$C$53,$C14,'7.CFEE'!U$7:U$53),SUM(Y25,Y36))</f>
        <v>0</v>
      </c>
      <c r="Z14" s="289">
        <f>IF(ESC!V$7=1,SUMIF('7.CFEE'!$C$7:$C$53,$C14,'7.CFEE'!V$7:V$53),SUM(Z25,Z36))</f>
        <v>0</v>
      </c>
      <c r="AA14" s="289">
        <f>IF(ESC!W$7=1,SUMIF('7.CFEE'!$C$7:$C$53,$C14,'7.CFEE'!W$7:W$53),SUM(AA25,AA36))</f>
        <v>0</v>
      </c>
      <c r="AB14" s="289">
        <f>IF(ESC!X$7=1,SUMIF('7.CFEE'!$C$7:$C$53,$C14,'7.CFEE'!X$7:X$53),SUM(AB25,AB36))</f>
        <v>0</v>
      </c>
      <c r="AC14" s="289">
        <f>IF(ESC!Y$7=1,SUMIF('7.CFEE'!$C$7:$C$53,$C14,'7.CFEE'!Y$7:Y$53),SUM(AC25,AC36))</f>
        <v>0</v>
      </c>
      <c r="AD14" s="289">
        <f>IF(ESC!Z$7=1,SUMIF('7.CFEE'!$C$7:$C$53,$C14,'7.CFEE'!Z$7:Z$53),SUM(AD25,AD36))</f>
        <v>0</v>
      </c>
      <c r="AE14" s="175"/>
    </row>
    <row r="15" spans="1:31" s="176" customFormat="1" x14ac:dyDescent="0.2">
      <c r="A15" s="172">
        <f>COUNTA(D$8:D15)</f>
        <v>8</v>
      </c>
      <c r="B15" s="172"/>
      <c r="C15" s="286">
        <v>601</v>
      </c>
      <c r="D15" s="275" t="str">
        <f>VLOOKUP(C15,Liste!$R$6:$U$121,4,0)</f>
        <v>Directe variabile si fixe pomparea apelor uzate, 0,4kV</v>
      </c>
      <c r="E15" s="244"/>
      <c r="F15" s="244" t="s">
        <v>602</v>
      </c>
      <c r="G15" s="173" t="str">
        <f t="shared" si="2"/>
        <v>-</v>
      </c>
      <c r="H15" s="292"/>
      <c r="I15" s="174"/>
      <c r="J15" s="289">
        <f>IF(ESC!F$7=1,SUMIF('7.CFEE'!$C$7:$C$53,$C15,'7.CFEE'!F$7:F$53),SUM(J26,J37))</f>
        <v>0</v>
      </c>
      <c r="K15" s="289">
        <f>IF(ESC!G$7=1,SUMIF('7.CFEE'!$C$7:$C$53,$C15,'7.CFEE'!G$7:G$53),SUM(K26,K37))</f>
        <v>0</v>
      </c>
      <c r="L15" s="289">
        <f>IF(ESC!H$7=1,SUMIF('7.CFEE'!$C$7:$C$53,$C15,'7.CFEE'!H$7:H$53),SUM(L26,L37))</f>
        <v>0</v>
      </c>
      <c r="M15" s="289">
        <f>IF(ESC!I$7=1,SUMIF('7.CFEE'!$C$7:$C$53,$C15,'7.CFEE'!I$7:I$53),SUM(M26,M37))</f>
        <v>0</v>
      </c>
      <c r="N15" s="289">
        <f>IF(ESC!J$7=1,SUMIF('7.CFEE'!$C$7:$C$53,$C15,'7.CFEE'!J$7:J$53),SUM(N26,N37))</f>
        <v>0</v>
      </c>
      <c r="O15" s="289">
        <f>IF(ESC!K$7=1,SUMIF('7.CFEE'!$C$7:$C$53,$C15,'7.CFEE'!K$7:K$53),SUM(O26,O37))</f>
        <v>0</v>
      </c>
      <c r="P15" s="289">
        <f>IF(ESC!L$7=1,SUMIF('7.CFEE'!$C$7:$C$53,$C15,'7.CFEE'!L$7:L$53),SUM(P26,P37))</f>
        <v>0</v>
      </c>
      <c r="Q15" s="289">
        <f>IF(ESC!M$7=1,SUMIF('7.CFEE'!$C$7:$C$53,$C15,'7.CFEE'!M$7:M$53),SUM(Q26,Q37))</f>
        <v>0</v>
      </c>
      <c r="R15" s="289">
        <f>IF(ESC!N$7=1,SUMIF('7.CFEE'!$C$7:$C$53,$C15,'7.CFEE'!N$7:N$53),SUM(R26,R37))</f>
        <v>0</v>
      </c>
      <c r="S15" s="289">
        <f>IF(ESC!O$7=1,SUMIF('7.CFEE'!$C$7:$C$53,$C15,'7.CFEE'!O$7:O$53),SUM(S26,S37))</f>
        <v>0</v>
      </c>
      <c r="T15" s="289">
        <f>IF(ESC!P$7=1,SUMIF('7.CFEE'!$C$7:$C$53,$C15,'7.CFEE'!P$7:P$53),SUM(T26,T37))</f>
        <v>0</v>
      </c>
      <c r="U15" s="289">
        <f>IF(ESC!Q$7=1,SUMIF('7.CFEE'!$C$7:$C$53,$C15,'7.CFEE'!Q$7:Q$53),SUM(U26,U37))</f>
        <v>0</v>
      </c>
      <c r="V15" s="289">
        <f>IF(ESC!R$7=1,SUMIF('7.CFEE'!$C$7:$C$53,$C15,'7.CFEE'!R$7:R$53),SUM(V26,V37))</f>
        <v>0</v>
      </c>
      <c r="W15" s="289">
        <f>IF(ESC!S$7=1,SUMIF('7.CFEE'!$C$7:$C$53,$C15,'7.CFEE'!S$7:S$53),SUM(W26,W37))</f>
        <v>0</v>
      </c>
      <c r="X15" s="289">
        <f>IF(ESC!T$7=1,SUMIF('7.CFEE'!$C$7:$C$53,$C15,'7.CFEE'!T$7:T$53),SUM(X26,X37))</f>
        <v>0</v>
      </c>
      <c r="Y15" s="289">
        <f>IF(ESC!U$7=1,SUMIF('7.CFEE'!$C$7:$C$53,$C15,'7.CFEE'!U$7:U$53),SUM(Y26,Y37))</f>
        <v>0</v>
      </c>
      <c r="Z15" s="289">
        <f>IF(ESC!V$7=1,SUMIF('7.CFEE'!$C$7:$C$53,$C15,'7.CFEE'!V$7:V$53),SUM(Z26,Z37))</f>
        <v>0</v>
      </c>
      <c r="AA15" s="289">
        <f>IF(ESC!W$7=1,SUMIF('7.CFEE'!$C$7:$C$53,$C15,'7.CFEE'!W$7:W$53),SUM(AA26,AA37))</f>
        <v>0</v>
      </c>
      <c r="AB15" s="289">
        <f>IF(ESC!X$7=1,SUMIF('7.CFEE'!$C$7:$C$53,$C15,'7.CFEE'!X$7:X$53),SUM(AB26,AB37))</f>
        <v>0</v>
      </c>
      <c r="AC15" s="289">
        <f>IF(ESC!Y$7=1,SUMIF('7.CFEE'!$C$7:$C$53,$C15,'7.CFEE'!Y$7:Y$53),SUM(AC26,AC37))</f>
        <v>0</v>
      </c>
      <c r="AD15" s="289">
        <f>IF(ESC!Z$7=1,SUMIF('7.CFEE'!$C$7:$C$53,$C15,'7.CFEE'!Z$7:Z$53),SUM(AD26,AD37))</f>
        <v>0</v>
      </c>
      <c r="AE15" s="175"/>
    </row>
    <row r="16" spans="1:31" s="176" customFormat="1" x14ac:dyDescent="0.2">
      <c r="A16" s="172">
        <f>COUNTA(D$8:D16)</f>
        <v>9</v>
      </c>
      <c r="B16" s="172"/>
      <c r="C16" s="286">
        <v>602</v>
      </c>
      <c r="D16" s="275" t="str">
        <f>VLOOKUP(C16,Liste!$R$6:$U$121,4,0)</f>
        <v>Directe variabile si fixe pomparea apelor uzate, 6-10kV</v>
      </c>
      <c r="E16" s="244"/>
      <c r="F16" s="244" t="s">
        <v>602</v>
      </c>
      <c r="G16" s="173" t="str">
        <f t="shared" si="2"/>
        <v>-</v>
      </c>
      <c r="H16" s="292"/>
      <c r="I16" s="174"/>
      <c r="J16" s="289">
        <f>IF(ESC!F$7=1,SUMIF('7.CFEE'!$C$7:$C$53,$C16,'7.CFEE'!F$7:F$53),SUM(J27,J38))</f>
        <v>0</v>
      </c>
      <c r="K16" s="289">
        <f>IF(ESC!G$7=1,SUMIF('7.CFEE'!$C$7:$C$53,$C16,'7.CFEE'!G$7:G$53),SUM(K27,K38))</f>
        <v>0</v>
      </c>
      <c r="L16" s="289">
        <f>IF(ESC!H$7=1,SUMIF('7.CFEE'!$C$7:$C$53,$C16,'7.CFEE'!H$7:H$53),SUM(L27,L38))</f>
        <v>0</v>
      </c>
      <c r="M16" s="289">
        <f>IF(ESC!I$7=1,SUMIF('7.CFEE'!$C$7:$C$53,$C16,'7.CFEE'!I$7:I$53),SUM(M27,M38))</f>
        <v>0</v>
      </c>
      <c r="N16" s="289">
        <f>IF(ESC!J$7=1,SUMIF('7.CFEE'!$C$7:$C$53,$C16,'7.CFEE'!J$7:J$53),SUM(N27,N38))</f>
        <v>0</v>
      </c>
      <c r="O16" s="289">
        <f>IF(ESC!K$7=1,SUMIF('7.CFEE'!$C$7:$C$53,$C16,'7.CFEE'!K$7:K$53),SUM(O27,O38))</f>
        <v>0</v>
      </c>
      <c r="P16" s="289">
        <f>IF(ESC!L$7=1,SUMIF('7.CFEE'!$C$7:$C$53,$C16,'7.CFEE'!L$7:L$53),SUM(P27,P38))</f>
        <v>0</v>
      </c>
      <c r="Q16" s="289">
        <f>IF(ESC!M$7=1,SUMIF('7.CFEE'!$C$7:$C$53,$C16,'7.CFEE'!M$7:M$53),SUM(Q27,Q38))</f>
        <v>0</v>
      </c>
      <c r="R16" s="289">
        <f>IF(ESC!N$7=1,SUMIF('7.CFEE'!$C$7:$C$53,$C16,'7.CFEE'!N$7:N$53),SUM(R27,R38))</f>
        <v>0</v>
      </c>
      <c r="S16" s="289">
        <f>IF(ESC!O$7=1,SUMIF('7.CFEE'!$C$7:$C$53,$C16,'7.CFEE'!O$7:O$53),SUM(S27,S38))</f>
        <v>0</v>
      </c>
      <c r="T16" s="289">
        <f>IF(ESC!P$7=1,SUMIF('7.CFEE'!$C$7:$C$53,$C16,'7.CFEE'!P$7:P$53),SUM(T27,T38))</f>
        <v>0</v>
      </c>
      <c r="U16" s="289">
        <f>IF(ESC!Q$7=1,SUMIF('7.CFEE'!$C$7:$C$53,$C16,'7.CFEE'!Q$7:Q$53),SUM(U27,U38))</f>
        <v>0</v>
      </c>
      <c r="V16" s="289">
        <f>IF(ESC!R$7=1,SUMIF('7.CFEE'!$C$7:$C$53,$C16,'7.CFEE'!R$7:R$53),SUM(V27,V38))</f>
        <v>0</v>
      </c>
      <c r="W16" s="289">
        <f>IF(ESC!S$7=1,SUMIF('7.CFEE'!$C$7:$C$53,$C16,'7.CFEE'!S$7:S$53),SUM(W27,W38))</f>
        <v>0</v>
      </c>
      <c r="X16" s="289">
        <f>IF(ESC!T$7=1,SUMIF('7.CFEE'!$C$7:$C$53,$C16,'7.CFEE'!T$7:T$53),SUM(X27,X38))</f>
        <v>0</v>
      </c>
      <c r="Y16" s="289">
        <f>IF(ESC!U$7=1,SUMIF('7.CFEE'!$C$7:$C$53,$C16,'7.CFEE'!U$7:U$53),SUM(Y27,Y38))</f>
        <v>0</v>
      </c>
      <c r="Z16" s="289">
        <f>IF(ESC!V$7=1,SUMIF('7.CFEE'!$C$7:$C$53,$C16,'7.CFEE'!V$7:V$53),SUM(Z27,Z38))</f>
        <v>0</v>
      </c>
      <c r="AA16" s="289">
        <f>IF(ESC!W$7=1,SUMIF('7.CFEE'!$C$7:$C$53,$C16,'7.CFEE'!W$7:W$53),SUM(AA27,AA38))</f>
        <v>0</v>
      </c>
      <c r="AB16" s="289">
        <f>IF(ESC!X$7=1,SUMIF('7.CFEE'!$C$7:$C$53,$C16,'7.CFEE'!X$7:X$53),SUM(AB27,AB38))</f>
        <v>0</v>
      </c>
      <c r="AC16" s="289">
        <f>IF(ESC!Y$7=1,SUMIF('7.CFEE'!$C$7:$C$53,$C16,'7.CFEE'!Y$7:Y$53),SUM(AC27,AC38))</f>
        <v>0</v>
      </c>
      <c r="AD16" s="289">
        <f>IF(ESC!Z$7=1,SUMIF('7.CFEE'!$C$7:$C$53,$C16,'7.CFEE'!Z$7:Z$53),SUM(AD27,AD38))</f>
        <v>0</v>
      </c>
      <c r="AE16" s="175"/>
    </row>
    <row r="17" spans="1:31" s="176" customFormat="1" x14ac:dyDescent="0.2">
      <c r="A17" s="172">
        <f>COUNTA(D$8:D17)</f>
        <v>10</v>
      </c>
      <c r="B17" s="172"/>
      <c r="C17" s="286">
        <v>611</v>
      </c>
      <c r="D17" s="275" t="str">
        <f>VLOOKUP(C17,Liste!$R$6:$U$121,4,0)</f>
        <v>Directe variabile si fixe epurarea apelor uzate, 0,4kV</v>
      </c>
      <c r="E17" s="244"/>
      <c r="F17" s="244" t="s">
        <v>602</v>
      </c>
      <c r="G17" s="173" t="str">
        <f t="shared" si="2"/>
        <v>-</v>
      </c>
      <c r="H17" s="292"/>
      <c r="I17" s="174"/>
      <c r="J17" s="289">
        <f>IF(ESC!F$7=1,SUMIF('7.CFEE'!$C$7:$C$53,$C17,'7.CFEE'!F$7:F$53),SUM(J28,J39))</f>
        <v>0</v>
      </c>
      <c r="K17" s="289">
        <f>IF(ESC!G$7=1,SUMIF('7.CFEE'!$C$7:$C$53,$C17,'7.CFEE'!G$7:G$53),SUM(K28,K39))</f>
        <v>0</v>
      </c>
      <c r="L17" s="289">
        <f>IF(ESC!H$7=1,SUMIF('7.CFEE'!$C$7:$C$53,$C17,'7.CFEE'!H$7:H$53),SUM(L28,L39))</f>
        <v>0</v>
      </c>
      <c r="M17" s="289">
        <f>IF(ESC!I$7=1,SUMIF('7.CFEE'!$C$7:$C$53,$C17,'7.CFEE'!I$7:I$53),SUM(M28,M39))</f>
        <v>0</v>
      </c>
      <c r="N17" s="289">
        <f>IF(ESC!J$7=1,SUMIF('7.CFEE'!$C$7:$C$53,$C17,'7.CFEE'!J$7:J$53),SUM(N28,N39))</f>
        <v>0</v>
      </c>
      <c r="O17" s="289">
        <f>IF(ESC!K$7=1,SUMIF('7.CFEE'!$C$7:$C$53,$C17,'7.CFEE'!K$7:K$53),SUM(O28,O39))</f>
        <v>0</v>
      </c>
      <c r="P17" s="289">
        <f>IF(ESC!L$7=1,SUMIF('7.CFEE'!$C$7:$C$53,$C17,'7.CFEE'!L$7:L$53),SUM(P28,P39))</f>
        <v>0</v>
      </c>
      <c r="Q17" s="289">
        <f>IF(ESC!M$7=1,SUMIF('7.CFEE'!$C$7:$C$53,$C17,'7.CFEE'!M$7:M$53),SUM(Q28,Q39))</f>
        <v>0</v>
      </c>
      <c r="R17" s="289">
        <f>IF(ESC!N$7=1,SUMIF('7.CFEE'!$C$7:$C$53,$C17,'7.CFEE'!N$7:N$53),SUM(R28,R39))</f>
        <v>0</v>
      </c>
      <c r="S17" s="289">
        <f>IF(ESC!O$7=1,SUMIF('7.CFEE'!$C$7:$C$53,$C17,'7.CFEE'!O$7:O$53),SUM(S28,S39))</f>
        <v>0</v>
      </c>
      <c r="T17" s="289">
        <f>IF(ESC!P$7=1,SUMIF('7.CFEE'!$C$7:$C$53,$C17,'7.CFEE'!P$7:P$53),SUM(T28,T39))</f>
        <v>0</v>
      </c>
      <c r="U17" s="289">
        <f>IF(ESC!Q$7=1,SUMIF('7.CFEE'!$C$7:$C$53,$C17,'7.CFEE'!Q$7:Q$53),SUM(U28,U39))</f>
        <v>0</v>
      </c>
      <c r="V17" s="289">
        <f>IF(ESC!R$7=1,SUMIF('7.CFEE'!$C$7:$C$53,$C17,'7.CFEE'!R$7:R$53),SUM(V28,V39))</f>
        <v>0</v>
      </c>
      <c r="W17" s="289">
        <f>IF(ESC!S$7=1,SUMIF('7.CFEE'!$C$7:$C$53,$C17,'7.CFEE'!S$7:S$53),SUM(W28,W39))</f>
        <v>0</v>
      </c>
      <c r="X17" s="289">
        <f>IF(ESC!T$7=1,SUMIF('7.CFEE'!$C$7:$C$53,$C17,'7.CFEE'!T$7:T$53),SUM(X28,X39))</f>
        <v>0</v>
      </c>
      <c r="Y17" s="289">
        <f>IF(ESC!U$7=1,SUMIF('7.CFEE'!$C$7:$C$53,$C17,'7.CFEE'!U$7:U$53),SUM(Y28,Y39))</f>
        <v>0</v>
      </c>
      <c r="Z17" s="289">
        <f>IF(ESC!V$7=1,SUMIF('7.CFEE'!$C$7:$C$53,$C17,'7.CFEE'!V$7:V$53),SUM(Z28,Z39))</f>
        <v>0</v>
      </c>
      <c r="AA17" s="289">
        <f>IF(ESC!W$7=1,SUMIF('7.CFEE'!$C$7:$C$53,$C17,'7.CFEE'!W$7:W$53),SUM(AA28,AA39))</f>
        <v>0</v>
      </c>
      <c r="AB17" s="289">
        <f>IF(ESC!X$7=1,SUMIF('7.CFEE'!$C$7:$C$53,$C17,'7.CFEE'!X$7:X$53),SUM(AB28,AB39))</f>
        <v>0</v>
      </c>
      <c r="AC17" s="289">
        <f>IF(ESC!Y$7=1,SUMIF('7.CFEE'!$C$7:$C$53,$C17,'7.CFEE'!Y$7:Y$53),SUM(AC28,AC39))</f>
        <v>0</v>
      </c>
      <c r="AD17" s="289">
        <f>IF(ESC!Z$7=1,SUMIF('7.CFEE'!$C$7:$C$53,$C17,'7.CFEE'!Z$7:Z$53),SUM(AD28,AD39))</f>
        <v>0</v>
      </c>
      <c r="AE17" s="175"/>
    </row>
    <row r="18" spans="1:31" s="176" customFormat="1" x14ac:dyDescent="0.2">
      <c r="A18" s="276">
        <f>COUNTA(D$8:D18)</f>
        <v>11</v>
      </c>
      <c r="B18" s="276"/>
      <c r="C18" s="287">
        <v>612</v>
      </c>
      <c r="D18" s="277" t="str">
        <f>VLOOKUP(C18,Liste!$R$6:$U$121,4,0)</f>
        <v>Directe variabile si fixe epurarea apelor uzate, 6-10kV</v>
      </c>
      <c r="E18" s="232"/>
      <c r="F18" s="232" t="s">
        <v>602</v>
      </c>
      <c r="G18" s="278" t="str">
        <f t="shared" si="2"/>
        <v>-</v>
      </c>
      <c r="H18" s="293"/>
      <c r="I18" s="279"/>
      <c r="J18" s="315">
        <f>IF(ESC!F$7=1,SUMIF('7.CFEE'!$C$7:$C$53,$C18,'7.CFEE'!F$7:F$53),SUM(J29,J40))</f>
        <v>0</v>
      </c>
      <c r="K18" s="315">
        <f>IF(ESC!G$7=1,SUMIF('7.CFEE'!$C$7:$C$53,$C18,'7.CFEE'!G$7:G$53),SUM(K29,K40))</f>
        <v>0</v>
      </c>
      <c r="L18" s="315">
        <f>IF(ESC!H$7=1,SUMIF('7.CFEE'!$C$7:$C$53,$C18,'7.CFEE'!H$7:H$53),SUM(L29,L40))</f>
        <v>0</v>
      </c>
      <c r="M18" s="315">
        <f>IF(ESC!I$7=1,SUMIF('7.CFEE'!$C$7:$C$53,$C18,'7.CFEE'!I$7:I$53),SUM(M29,M40))</f>
        <v>0</v>
      </c>
      <c r="N18" s="315">
        <f>IF(ESC!J$7=1,SUMIF('7.CFEE'!$C$7:$C$53,$C18,'7.CFEE'!J$7:J$53),SUM(N29,N40))</f>
        <v>0</v>
      </c>
      <c r="O18" s="315">
        <f>IF(ESC!K$7=1,SUMIF('7.CFEE'!$C$7:$C$53,$C18,'7.CFEE'!K$7:K$53),SUM(O29,O40))</f>
        <v>0</v>
      </c>
      <c r="P18" s="315">
        <f>IF(ESC!L$7=1,SUMIF('7.CFEE'!$C$7:$C$53,$C18,'7.CFEE'!L$7:L$53),SUM(P29,P40))</f>
        <v>0</v>
      </c>
      <c r="Q18" s="315">
        <f>IF(ESC!M$7=1,SUMIF('7.CFEE'!$C$7:$C$53,$C18,'7.CFEE'!M$7:M$53),SUM(Q29,Q40))</f>
        <v>0</v>
      </c>
      <c r="R18" s="315">
        <f>IF(ESC!N$7=1,SUMIF('7.CFEE'!$C$7:$C$53,$C18,'7.CFEE'!N$7:N$53),SUM(R29,R40))</f>
        <v>0</v>
      </c>
      <c r="S18" s="315">
        <f>IF(ESC!O$7=1,SUMIF('7.CFEE'!$C$7:$C$53,$C18,'7.CFEE'!O$7:O$53),SUM(S29,S40))</f>
        <v>0</v>
      </c>
      <c r="T18" s="315">
        <f>IF(ESC!P$7=1,SUMIF('7.CFEE'!$C$7:$C$53,$C18,'7.CFEE'!P$7:P$53),SUM(T29,T40))</f>
        <v>0</v>
      </c>
      <c r="U18" s="315">
        <f>IF(ESC!Q$7=1,SUMIF('7.CFEE'!$C$7:$C$53,$C18,'7.CFEE'!Q$7:Q$53),SUM(U29,U40))</f>
        <v>0</v>
      </c>
      <c r="V18" s="315">
        <f>IF(ESC!R$7=1,SUMIF('7.CFEE'!$C$7:$C$53,$C18,'7.CFEE'!R$7:R$53),SUM(V29,V40))</f>
        <v>0</v>
      </c>
      <c r="W18" s="315">
        <f>IF(ESC!S$7=1,SUMIF('7.CFEE'!$C$7:$C$53,$C18,'7.CFEE'!S$7:S$53),SUM(W29,W40))</f>
        <v>0</v>
      </c>
      <c r="X18" s="315">
        <f>IF(ESC!T$7=1,SUMIF('7.CFEE'!$C$7:$C$53,$C18,'7.CFEE'!T$7:T$53),SUM(X29,X40))</f>
        <v>0</v>
      </c>
      <c r="Y18" s="315">
        <f>IF(ESC!U$7=1,SUMIF('7.CFEE'!$C$7:$C$53,$C18,'7.CFEE'!U$7:U$53),SUM(Y29,Y40))</f>
        <v>0</v>
      </c>
      <c r="Z18" s="315">
        <f>IF(ESC!V$7=1,SUMIF('7.CFEE'!$C$7:$C$53,$C18,'7.CFEE'!V$7:V$53),SUM(Z29,Z40))</f>
        <v>0</v>
      </c>
      <c r="AA18" s="315">
        <f>IF(ESC!W$7=1,SUMIF('7.CFEE'!$C$7:$C$53,$C18,'7.CFEE'!W$7:W$53),SUM(AA29,AA40))</f>
        <v>0</v>
      </c>
      <c r="AB18" s="315">
        <f>IF(ESC!X$7=1,SUMIF('7.CFEE'!$C$7:$C$53,$C18,'7.CFEE'!X$7:X$53),SUM(AB29,AB40))</f>
        <v>0</v>
      </c>
      <c r="AC18" s="315">
        <f>IF(ESC!Y$7=1,SUMIF('7.CFEE'!$C$7:$C$53,$C18,'7.CFEE'!Y$7:Y$53),SUM(AC29,AC40))</f>
        <v>0</v>
      </c>
      <c r="AD18" s="315">
        <f>IF(ESC!Z$7=1,SUMIF('7.CFEE'!$C$7:$C$53,$C18,'7.CFEE'!Z$7:Z$53),SUM(AD29,AD40))</f>
        <v>0</v>
      </c>
      <c r="AE18" s="175"/>
    </row>
    <row r="19" spans="1:31" x14ac:dyDescent="0.2">
      <c r="A19" s="280">
        <f>COUNTA(D$8:D19)</f>
        <v>12</v>
      </c>
      <c r="B19" s="280"/>
      <c r="C19" s="280"/>
      <c r="D19" s="281" t="s">
        <v>603</v>
      </c>
      <c r="E19" s="282"/>
      <c r="F19" s="282" t="s">
        <v>602</v>
      </c>
      <c r="G19" s="283" t="str">
        <f>IF(ISERR(SUM(J19:AD19)),1,"-")</f>
        <v>-</v>
      </c>
      <c r="H19" s="291"/>
      <c r="I19" s="284"/>
      <c r="J19" s="284">
        <f>SUM(J20:J29)</f>
        <v>0</v>
      </c>
      <c r="K19" s="284">
        <f t="shared" ref="K19" si="3">SUM(K20:K29)</f>
        <v>0</v>
      </c>
      <c r="L19" s="284">
        <f t="shared" ref="L19" si="4">SUM(L20:L29)</f>
        <v>0</v>
      </c>
      <c r="M19" s="284">
        <f t="shared" ref="M19" si="5">SUM(M20:M29)</f>
        <v>0</v>
      </c>
      <c r="N19" s="284">
        <f t="shared" ref="N19" si="6">SUM(N20:N29)</f>
        <v>0</v>
      </c>
      <c r="O19" s="284">
        <f t="shared" ref="O19" si="7">SUM(O20:O29)</f>
        <v>0</v>
      </c>
      <c r="P19" s="284">
        <f t="shared" ref="P19" si="8">SUM(P20:P29)</f>
        <v>0</v>
      </c>
      <c r="Q19" s="284">
        <f t="shared" ref="Q19" si="9">SUM(Q20:Q29)</f>
        <v>0</v>
      </c>
      <c r="R19" s="284">
        <f t="shared" ref="R19" si="10">SUM(R20:R29)</f>
        <v>0</v>
      </c>
      <c r="S19" s="284">
        <f t="shared" ref="S19" si="11">SUM(S20:S29)</f>
        <v>0</v>
      </c>
      <c r="T19" s="284">
        <f t="shared" ref="T19" si="12">SUM(T20:T29)</f>
        <v>0</v>
      </c>
      <c r="U19" s="284">
        <f t="shared" ref="U19" si="13">SUM(U20:U29)</f>
        <v>0</v>
      </c>
      <c r="V19" s="284">
        <f t="shared" ref="V19" si="14">SUM(V20:V29)</f>
        <v>0</v>
      </c>
      <c r="W19" s="284">
        <f t="shared" ref="W19" si="15">SUM(W20:W29)</f>
        <v>0</v>
      </c>
      <c r="X19" s="284">
        <f t="shared" ref="X19" si="16">SUM(X20:X29)</f>
        <v>0</v>
      </c>
      <c r="Y19" s="284">
        <f t="shared" ref="Y19" si="17">SUM(Y20:Y29)</f>
        <v>0</v>
      </c>
      <c r="Z19" s="284">
        <f t="shared" ref="Z19" si="18">SUM(Z20:Z29)</f>
        <v>0</v>
      </c>
      <c r="AA19" s="284">
        <f t="shared" ref="AA19" si="19">SUM(AA20:AA29)</f>
        <v>0</v>
      </c>
      <c r="AB19" s="284">
        <f t="shared" ref="AB19" si="20">SUM(AB20:AB29)</f>
        <v>0</v>
      </c>
      <c r="AC19" s="284">
        <f t="shared" ref="AC19" si="21">SUM(AC20:AC29)</f>
        <v>0</v>
      </c>
      <c r="AD19" s="284">
        <f t="shared" ref="AD19" si="22">SUM(AD20:AD29)</f>
        <v>0</v>
      </c>
    </row>
    <row r="20" spans="1:31" s="176" customFormat="1" x14ac:dyDescent="0.2">
      <c r="A20" s="172">
        <f>COUNTA(D$8:D20)</f>
        <v>13</v>
      </c>
      <c r="B20" s="172"/>
      <c r="C20" s="286">
        <v>161</v>
      </c>
      <c r="D20" s="275" t="str">
        <f>VLOOKUP(C20,Liste!$R$6:$U$121,4,0)</f>
        <v>Directe variabile si fixe captarea AP1, 0,4kV</v>
      </c>
      <c r="E20" s="173"/>
      <c r="F20" s="173" t="s">
        <v>602</v>
      </c>
      <c r="G20" s="173" t="str">
        <f t="shared" ref="G20:G29" si="23">IF(ISERR(SUM(J20:AD20)),1,"-")</f>
        <v>-</v>
      </c>
      <c r="H20" s="292"/>
      <c r="I20" s="174"/>
      <c r="J20" s="174">
        <f>IF(ESC!F$7=1,J9-J31,J42*J53)</f>
        <v>0</v>
      </c>
      <c r="K20" s="174">
        <f>IF(ESC!G$7=1,K9-K31,K42*K53)</f>
        <v>0</v>
      </c>
      <c r="L20" s="174">
        <f>IF(ESC!H$7=1,L9-L31,L42*L53)</f>
        <v>0</v>
      </c>
      <c r="M20" s="174">
        <f>IF(ESC!I$7=1,M9-M31,M42*M53)</f>
        <v>0</v>
      </c>
      <c r="N20" s="174">
        <f>IF(ESC!J$7=1,N9-N31,N42*N53)</f>
        <v>0</v>
      </c>
      <c r="O20" s="174">
        <f>IF(ESC!K$7=1,O9-O31,O42*O53)</f>
        <v>0</v>
      </c>
      <c r="P20" s="174">
        <f>IF(ESC!L$7=1,P9-P31,P42*P53)</f>
        <v>0</v>
      </c>
      <c r="Q20" s="174">
        <f>IF(ESC!M$7=1,Q9-Q31,Q42*Q53)</f>
        <v>0</v>
      </c>
      <c r="R20" s="174">
        <f>IF(ESC!N$7=1,R9-R31,R42*R53)</f>
        <v>0</v>
      </c>
      <c r="S20" s="174">
        <f>IF(ESC!O$7=1,S9-S31,S42*S53)</f>
        <v>0</v>
      </c>
      <c r="T20" s="174">
        <f>IF(ESC!P$7=1,T9-T31,T42*T53)</f>
        <v>0</v>
      </c>
      <c r="U20" s="174">
        <f>IF(ESC!Q$7=1,U9-U31,U42*U53)</f>
        <v>0</v>
      </c>
      <c r="V20" s="174">
        <f>IF(ESC!R$7=1,V9-V31,V42*V53)</f>
        <v>0</v>
      </c>
      <c r="W20" s="174">
        <f>IF(ESC!S$7=1,W9-W31,W42*W53)</f>
        <v>0</v>
      </c>
      <c r="X20" s="174">
        <f>IF(ESC!T$7=1,X9-X31,X42*X53)</f>
        <v>0</v>
      </c>
      <c r="Y20" s="174">
        <f>IF(ESC!U$7=1,Y9-Y31,Y42*Y53)</f>
        <v>0</v>
      </c>
      <c r="Z20" s="174">
        <f>IF(ESC!V$7=1,Z9-Z31,Z42*Z53)</f>
        <v>0</v>
      </c>
      <c r="AA20" s="174">
        <f>IF(ESC!W$7=1,AA9-AA31,AA42*AA53)</f>
        <v>0</v>
      </c>
      <c r="AB20" s="174">
        <f>IF(ESC!X$7=1,AB9-AB31,AB42*AB53)</f>
        <v>0</v>
      </c>
      <c r="AC20" s="174">
        <f>IF(ESC!Y$7=1,AC9-AC31,AC42*AC53)</f>
        <v>0</v>
      </c>
      <c r="AD20" s="174">
        <f>IF(ESC!Z$7=1,AD9-AD31,AD42*AD53)</f>
        <v>0</v>
      </c>
      <c r="AE20" s="175"/>
    </row>
    <row r="21" spans="1:31" s="176" customFormat="1" x14ac:dyDescent="0.2">
      <c r="A21" s="172">
        <f>COUNTA(D$8:D21)</f>
        <v>14</v>
      </c>
      <c r="B21" s="172"/>
      <c r="C21" s="286">
        <v>162</v>
      </c>
      <c r="D21" s="275" t="str">
        <f>VLOOKUP(C21,Liste!$R$6:$U$121,4,0)</f>
        <v>Directe variabile si fixe captarea AP1, 6-10kV</v>
      </c>
      <c r="E21" s="173"/>
      <c r="F21" s="173" t="s">
        <v>602</v>
      </c>
      <c r="G21" s="173" t="str">
        <f t="shared" si="23"/>
        <v>-</v>
      </c>
      <c r="H21" s="292"/>
      <c r="I21" s="174"/>
      <c r="J21" s="174">
        <f>IF(ESC!F$7=1,J10-J32,J43*J54)</f>
        <v>0</v>
      </c>
      <c r="K21" s="174">
        <f>IF(ESC!G$7=1,K10-K32,K43*K54)</f>
        <v>0</v>
      </c>
      <c r="L21" s="174">
        <f>IF(ESC!H$7=1,L10-L32,L43*L54)</f>
        <v>0</v>
      </c>
      <c r="M21" s="174">
        <f>IF(ESC!I$7=1,M10-M32,M43*M54)</f>
        <v>0</v>
      </c>
      <c r="N21" s="174">
        <f>IF(ESC!J$7=1,N10-N32,N43*N54)</f>
        <v>0</v>
      </c>
      <c r="O21" s="174">
        <f>IF(ESC!K$7=1,O10-O32,O43*O54)</f>
        <v>0</v>
      </c>
      <c r="P21" s="174">
        <f>IF(ESC!L$7=1,P10-P32,P43*P54)</f>
        <v>0</v>
      </c>
      <c r="Q21" s="174">
        <f>IF(ESC!M$7=1,Q10-Q32,Q43*Q54)</f>
        <v>0</v>
      </c>
      <c r="R21" s="174">
        <f>IF(ESC!N$7=1,R10-R32,R43*R54)</f>
        <v>0</v>
      </c>
      <c r="S21" s="174">
        <f>IF(ESC!O$7=1,S10-S32,S43*S54)</f>
        <v>0</v>
      </c>
      <c r="T21" s="174">
        <f>IF(ESC!P$7=1,T10-T32,T43*T54)</f>
        <v>0</v>
      </c>
      <c r="U21" s="174">
        <f>IF(ESC!Q$7=1,U10-U32,U43*U54)</f>
        <v>0</v>
      </c>
      <c r="V21" s="174">
        <f>IF(ESC!R$7=1,V10-V32,V43*V54)</f>
        <v>0</v>
      </c>
      <c r="W21" s="174">
        <f>IF(ESC!S$7=1,W10-W32,W43*W54)</f>
        <v>0</v>
      </c>
      <c r="X21" s="174">
        <f>IF(ESC!T$7=1,X10-X32,X43*X54)</f>
        <v>0</v>
      </c>
      <c r="Y21" s="174">
        <f>IF(ESC!U$7=1,Y10-Y32,Y43*Y54)</f>
        <v>0</v>
      </c>
      <c r="Z21" s="174">
        <f>IF(ESC!V$7=1,Z10-Z32,Z43*Z54)</f>
        <v>0</v>
      </c>
      <c r="AA21" s="174">
        <f>IF(ESC!W$7=1,AA10-AA32,AA43*AA54)</f>
        <v>0</v>
      </c>
      <c r="AB21" s="174">
        <f>IF(ESC!X$7=1,AB10-AB32,AB43*AB54)</f>
        <v>0</v>
      </c>
      <c r="AC21" s="174">
        <f>IF(ESC!Y$7=1,AC10-AC32,AC43*AC54)</f>
        <v>0</v>
      </c>
      <c r="AD21" s="174">
        <f>IF(ESC!Z$7=1,AD10-AD32,AD43*AD54)</f>
        <v>0</v>
      </c>
      <c r="AE21" s="175"/>
    </row>
    <row r="22" spans="1:31" s="176" customFormat="1" x14ac:dyDescent="0.2">
      <c r="A22" s="172">
        <f>COUNTA(D$8:D22)</f>
        <v>15</v>
      </c>
      <c r="B22" s="172"/>
      <c r="C22" s="286">
        <v>191</v>
      </c>
      <c r="D22" s="275" t="str">
        <f>VLOOKUP(C22,Liste!$R$6:$U$121,4,0)</f>
        <v>Directe variabile si fixe tratare AB1, 0,4kV</v>
      </c>
      <c r="E22" s="173"/>
      <c r="F22" s="173" t="s">
        <v>602</v>
      </c>
      <c r="G22" s="173" t="str">
        <f t="shared" si="23"/>
        <v>-</v>
      </c>
      <c r="H22" s="292"/>
      <c r="I22" s="174"/>
      <c r="J22" s="174">
        <f>IF(ESC!F$7=1,J11-J33,J44*J55)</f>
        <v>0</v>
      </c>
      <c r="K22" s="174">
        <f>IF(ESC!G$7=1,K11-K33,K44*K55)</f>
        <v>0</v>
      </c>
      <c r="L22" s="174">
        <f>IF(ESC!H$7=1,L11-L33,L44*L55)</f>
        <v>0</v>
      </c>
      <c r="M22" s="174">
        <f>IF(ESC!I$7=1,M11-M33,M44*M55)</f>
        <v>0</v>
      </c>
      <c r="N22" s="174">
        <f>IF(ESC!J$7=1,N11-N33,N44*N55)</f>
        <v>0</v>
      </c>
      <c r="O22" s="174">
        <f>IF(ESC!K$7=1,O11-O33,O44*O55)</f>
        <v>0</v>
      </c>
      <c r="P22" s="174">
        <f>IF(ESC!L$7=1,P11-P33,P44*P55)</f>
        <v>0</v>
      </c>
      <c r="Q22" s="174">
        <f>IF(ESC!M$7=1,Q11-Q33,Q44*Q55)</f>
        <v>0</v>
      </c>
      <c r="R22" s="174">
        <f>IF(ESC!N$7=1,R11-R33,R44*R55)</f>
        <v>0</v>
      </c>
      <c r="S22" s="174">
        <f>IF(ESC!O$7=1,S11-S33,S44*S55)</f>
        <v>0</v>
      </c>
      <c r="T22" s="174">
        <f>IF(ESC!P$7=1,T11-T33,T44*T55)</f>
        <v>0</v>
      </c>
      <c r="U22" s="174">
        <f>IF(ESC!Q$7=1,U11-U33,U44*U55)</f>
        <v>0</v>
      </c>
      <c r="V22" s="174">
        <f>IF(ESC!R$7=1,V11-V33,V44*V55)</f>
        <v>0</v>
      </c>
      <c r="W22" s="174">
        <f>IF(ESC!S$7=1,W11-W33,W44*W55)</f>
        <v>0</v>
      </c>
      <c r="X22" s="174">
        <f>IF(ESC!T$7=1,X11-X33,X44*X55)</f>
        <v>0</v>
      </c>
      <c r="Y22" s="174">
        <f>IF(ESC!U$7=1,Y11-Y33,Y44*Y55)</f>
        <v>0</v>
      </c>
      <c r="Z22" s="174">
        <f>IF(ESC!V$7=1,Z11-Z33,Z44*Z55)</f>
        <v>0</v>
      </c>
      <c r="AA22" s="174">
        <f>IF(ESC!W$7=1,AA11-AA33,AA44*AA55)</f>
        <v>0</v>
      </c>
      <c r="AB22" s="174">
        <f>IF(ESC!X$7=1,AB11-AB33,AB44*AB55)</f>
        <v>0</v>
      </c>
      <c r="AC22" s="174">
        <f>IF(ESC!Y$7=1,AC11-AC33,AC44*AC55)</f>
        <v>0</v>
      </c>
      <c r="AD22" s="174">
        <f>IF(ESC!Z$7=1,AD11-AD33,AD44*AD55)</f>
        <v>0</v>
      </c>
      <c r="AE22" s="175"/>
    </row>
    <row r="23" spans="1:31" s="176" customFormat="1" x14ac:dyDescent="0.2">
      <c r="A23" s="172">
        <f>COUNTA(D$8:D23)</f>
        <v>16</v>
      </c>
      <c r="B23" s="172"/>
      <c r="C23" s="286">
        <v>192</v>
      </c>
      <c r="D23" s="275" t="str">
        <f>VLOOKUP(C23,Liste!$R$6:$U$121,4,0)</f>
        <v>Directe variabile si fixe tratare AB1, 6-10kV</v>
      </c>
      <c r="E23" s="173"/>
      <c r="F23" s="173" t="s">
        <v>602</v>
      </c>
      <c r="G23" s="173" t="str">
        <f t="shared" si="23"/>
        <v>-</v>
      </c>
      <c r="H23" s="292"/>
      <c r="I23" s="174"/>
      <c r="J23" s="174">
        <f>IF(ESC!F$7=1,J12-J34,J45*J56)</f>
        <v>0</v>
      </c>
      <c r="K23" s="174">
        <f>IF(ESC!G$7=1,K12-K34,K45*K56)</f>
        <v>0</v>
      </c>
      <c r="L23" s="174">
        <f>IF(ESC!H$7=1,L12-L34,L45*L56)</f>
        <v>0</v>
      </c>
      <c r="M23" s="174">
        <f>IF(ESC!I$7=1,M12-M34,M45*M56)</f>
        <v>0</v>
      </c>
      <c r="N23" s="174">
        <f>IF(ESC!J$7=1,N12-N34,N45*N56)</f>
        <v>0</v>
      </c>
      <c r="O23" s="174">
        <f>IF(ESC!K$7=1,O12-O34,O45*O56)</f>
        <v>0</v>
      </c>
      <c r="P23" s="174">
        <f>IF(ESC!L$7=1,P12-P34,P45*P56)</f>
        <v>0</v>
      </c>
      <c r="Q23" s="174">
        <f>IF(ESC!M$7=1,Q12-Q34,Q45*Q56)</f>
        <v>0</v>
      </c>
      <c r="R23" s="174">
        <f>IF(ESC!N$7=1,R12-R34,R45*R56)</f>
        <v>0</v>
      </c>
      <c r="S23" s="174">
        <f>IF(ESC!O$7=1,S12-S34,S45*S56)</f>
        <v>0</v>
      </c>
      <c r="T23" s="174">
        <f>IF(ESC!P$7=1,T12-T34,T45*T56)</f>
        <v>0</v>
      </c>
      <c r="U23" s="174">
        <f>IF(ESC!Q$7=1,U12-U34,U45*U56)</f>
        <v>0</v>
      </c>
      <c r="V23" s="174">
        <f>IF(ESC!R$7=1,V12-V34,V45*V56)</f>
        <v>0</v>
      </c>
      <c r="W23" s="174">
        <f>IF(ESC!S$7=1,W12-W34,W45*W56)</f>
        <v>0</v>
      </c>
      <c r="X23" s="174">
        <f>IF(ESC!T$7=1,X12-X34,X45*X56)</f>
        <v>0</v>
      </c>
      <c r="Y23" s="174">
        <f>IF(ESC!U$7=1,Y12-Y34,Y45*Y56)</f>
        <v>0</v>
      </c>
      <c r="Z23" s="174">
        <f>IF(ESC!V$7=1,Z12-Z34,Z45*Z56)</f>
        <v>0</v>
      </c>
      <c r="AA23" s="174">
        <f>IF(ESC!W$7=1,AA12-AA34,AA45*AA56)</f>
        <v>0</v>
      </c>
      <c r="AB23" s="174">
        <f>IF(ESC!X$7=1,AB12-AB34,AB45*AB56)</f>
        <v>0</v>
      </c>
      <c r="AC23" s="174">
        <f>IF(ESC!Y$7=1,AC12-AC34,AC45*AC56)</f>
        <v>0</v>
      </c>
      <c r="AD23" s="174">
        <f>IF(ESC!Z$7=1,AD12-AD34,AD45*AD56)</f>
        <v>0</v>
      </c>
      <c r="AE23" s="175"/>
    </row>
    <row r="24" spans="1:31" s="176" customFormat="1" x14ac:dyDescent="0.2">
      <c r="A24" s="172">
        <f>COUNTA(D$8:D24)</f>
        <v>17</v>
      </c>
      <c r="B24" s="172"/>
      <c r="C24" s="286">
        <v>301</v>
      </c>
      <c r="D24" s="275" t="str">
        <f>VLOOKUP(C24,Liste!$R$6:$U$121,4,0)</f>
        <v>Directe variabile si fixe pomparea AP1, 0,4kV</v>
      </c>
      <c r="E24" s="173"/>
      <c r="F24" s="173" t="s">
        <v>602</v>
      </c>
      <c r="G24" s="173" t="str">
        <f t="shared" si="23"/>
        <v>-</v>
      </c>
      <c r="H24" s="292"/>
      <c r="I24" s="174"/>
      <c r="J24" s="174">
        <f>IF(ESC!F$7=1,J13-J35,J46*J57)</f>
        <v>0</v>
      </c>
      <c r="K24" s="174">
        <f>IF(ESC!G$7=1,K13-K35,K46*K57)</f>
        <v>0</v>
      </c>
      <c r="L24" s="174">
        <f>IF(ESC!H$7=1,L13-L35,L46*L57)</f>
        <v>0</v>
      </c>
      <c r="M24" s="174">
        <f>IF(ESC!I$7=1,M13-M35,M46*M57)</f>
        <v>0</v>
      </c>
      <c r="N24" s="174">
        <f>IF(ESC!J$7=1,N13-N35,N46*N57)</f>
        <v>0</v>
      </c>
      <c r="O24" s="174">
        <f>IF(ESC!K$7=1,O13-O35,O46*O57)</f>
        <v>0</v>
      </c>
      <c r="P24" s="174">
        <f>IF(ESC!L$7=1,P13-P35,P46*P57)</f>
        <v>0</v>
      </c>
      <c r="Q24" s="174">
        <f>IF(ESC!M$7=1,Q13-Q35,Q46*Q57)</f>
        <v>0</v>
      </c>
      <c r="R24" s="174">
        <f>IF(ESC!N$7=1,R13-R35,R46*R57)</f>
        <v>0</v>
      </c>
      <c r="S24" s="174">
        <f>IF(ESC!O$7=1,S13-S35,S46*S57)</f>
        <v>0</v>
      </c>
      <c r="T24" s="174">
        <f>IF(ESC!P$7=1,T13-T35,T46*T57)</f>
        <v>0</v>
      </c>
      <c r="U24" s="174">
        <f>IF(ESC!Q$7=1,U13-U35,U46*U57)</f>
        <v>0</v>
      </c>
      <c r="V24" s="174">
        <f>IF(ESC!R$7=1,V13-V35,V46*V57)</f>
        <v>0</v>
      </c>
      <c r="W24" s="174">
        <f>IF(ESC!S$7=1,W13-W35,W46*W57)</f>
        <v>0</v>
      </c>
      <c r="X24" s="174">
        <f>IF(ESC!T$7=1,X13-X35,X46*X57)</f>
        <v>0</v>
      </c>
      <c r="Y24" s="174">
        <f>IF(ESC!U$7=1,Y13-Y35,Y46*Y57)</f>
        <v>0</v>
      </c>
      <c r="Z24" s="174">
        <f>IF(ESC!V$7=1,Z13-Z35,Z46*Z57)</f>
        <v>0</v>
      </c>
      <c r="AA24" s="174">
        <f>IF(ESC!W$7=1,AA13-AA35,AA46*AA57)</f>
        <v>0</v>
      </c>
      <c r="AB24" s="174">
        <f>IF(ESC!X$7=1,AB13-AB35,AB46*AB57)</f>
        <v>0</v>
      </c>
      <c r="AC24" s="174">
        <f>IF(ESC!Y$7=1,AC13-AC35,AC46*AC57)</f>
        <v>0</v>
      </c>
      <c r="AD24" s="174">
        <f>IF(ESC!Z$7=1,AD13-AD35,AD46*AD57)</f>
        <v>0</v>
      </c>
      <c r="AE24" s="175"/>
    </row>
    <row r="25" spans="1:31" s="176" customFormat="1" x14ac:dyDescent="0.2">
      <c r="A25" s="172">
        <f>COUNTA(D$8:D25)</f>
        <v>18</v>
      </c>
      <c r="B25" s="172"/>
      <c r="C25" s="286">
        <v>302</v>
      </c>
      <c r="D25" s="275" t="str">
        <f>VLOOKUP(C25,Liste!$R$6:$U$121,4,0)</f>
        <v>Directe variabile si fixe pomparea AP1, 6-10kV</v>
      </c>
      <c r="E25" s="173"/>
      <c r="F25" s="173" t="s">
        <v>602</v>
      </c>
      <c r="G25" s="173" t="str">
        <f t="shared" si="23"/>
        <v>-</v>
      </c>
      <c r="H25" s="292"/>
      <c r="I25" s="174"/>
      <c r="J25" s="174">
        <f>IF(ESC!F$7=1,J14-J36,J47*J58)</f>
        <v>0</v>
      </c>
      <c r="K25" s="174">
        <f>IF(ESC!G$7=1,K14-K36,K47*K58)</f>
        <v>0</v>
      </c>
      <c r="L25" s="174">
        <f>IF(ESC!H$7=1,L14-L36,L47*L58)</f>
        <v>0</v>
      </c>
      <c r="M25" s="174">
        <f>IF(ESC!I$7=1,M14-M36,M47*M58)</f>
        <v>0</v>
      </c>
      <c r="N25" s="174">
        <f>IF(ESC!J$7=1,N14-N36,N47*N58)</f>
        <v>0</v>
      </c>
      <c r="O25" s="174">
        <f>IF(ESC!K$7=1,O14-O36,O47*O58)</f>
        <v>0</v>
      </c>
      <c r="P25" s="174">
        <f>IF(ESC!L$7=1,P14-P36,P47*P58)</f>
        <v>0</v>
      </c>
      <c r="Q25" s="174">
        <f>IF(ESC!M$7=1,Q14-Q36,Q47*Q58)</f>
        <v>0</v>
      </c>
      <c r="R25" s="174">
        <f>IF(ESC!N$7=1,R14-R36,R47*R58)</f>
        <v>0</v>
      </c>
      <c r="S25" s="174">
        <f>IF(ESC!O$7=1,S14-S36,S47*S58)</f>
        <v>0</v>
      </c>
      <c r="T25" s="174">
        <f>IF(ESC!P$7=1,T14-T36,T47*T58)</f>
        <v>0</v>
      </c>
      <c r="U25" s="174">
        <f>IF(ESC!Q$7=1,U14-U36,U47*U58)</f>
        <v>0</v>
      </c>
      <c r="V25" s="174">
        <f>IF(ESC!R$7=1,V14-V36,V47*V58)</f>
        <v>0</v>
      </c>
      <c r="W25" s="174">
        <f>IF(ESC!S$7=1,W14-W36,W47*W58)</f>
        <v>0</v>
      </c>
      <c r="X25" s="174">
        <f>IF(ESC!T$7=1,X14-X36,X47*X58)</f>
        <v>0</v>
      </c>
      <c r="Y25" s="174">
        <f>IF(ESC!U$7=1,Y14-Y36,Y47*Y58)</f>
        <v>0</v>
      </c>
      <c r="Z25" s="174">
        <f>IF(ESC!V$7=1,Z14-Z36,Z47*Z58)</f>
        <v>0</v>
      </c>
      <c r="AA25" s="174">
        <f>IF(ESC!W$7=1,AA14-AA36,AA47*AA58)</f>
        <v>0</v>
      </c>
      <c r="AB25" s="174">
        <f>IF(ESC!X$7=1,AB14-AB36,AB47*AB58)</f>
        <v>0</v>
      </c>
      <c r="AC25" s="174">
        <f>IF(ESC!Y$7=1,AC14-AC36,AC47*AC58)</f>
        <v>0</v>
      </c>
      <c r="AD25" s="174">
        <f>IF(ESC!Z$7=1,AD14-AD36,AD47*AD58)</f>
        <v>0</v>
      </c>
      <c r="AE25" s="175"/>
    </row>
    <row r="26" spans="1:31" s="176" customFormat="1" x14ac:dyDescent="0.2">
      <c r="A26" s="172">
        <f>COUNTA(D$8:D26)</f>
        <v>19</v>
      </c>
      <c r="B26" s="172"/>
      <c r="C26" s="286">
        <v>601</v>
      </c>
      <c r="D26" s="275" t="str">
        <f>VLOOKUP(C26,Liste!$R$6:$U$121,4,0)</f>
        <v>Directe variabile si fixe pomparea apelor uzate, 0,4kV</v>
      </c>
      <c r="E26" s="173"/>
      <c r="F26" s="173" t="s">
        <v>602</v>
      </c>
      <c r="G26" s="173" t="str">
        <f t="shared" si="23"/>
        <v>-</v>
      </c>
      <c r="H26" s="292"/>
      <c r="I26" s="174"/>
      <c r="J26" s="174">
        <f>IF(ESC!F$7=1,J15-J37,J48*J59)</f>
        <v>0</v>
      </c>
      <c r="K26" s="174">
        <f>IF(ESC!G$7=1,K15-K37,K48*K59)</f>
        <v>0</v>
      </c>
      <c r="L26" s="174">
        <f>IF(ESC!H$7=1,L15-L37,L48*L59)</f>
        <v>0</v>
      </c>
      <c r="M26" s="174">
        <f>IF(ESC!I$7=1,M15-M37,M48*M59)</f>
        <v>0</v>
      </c>
      <c r="N26" s="174">
        <f>IF(ESC!J$7=1,N15-N37,N48*N59)</f>
        <v>0</v>
      </c>
      <c r="O26" s="174">
        <f>IF(ESC!K$7=1,O15-O37,O48*O59)</f>
        <v>0</v>
      </c>
      <c r="P26" s="174">
        <f>IF(ESC!L$7=1,P15-P37,P48*P59)</f>
        <v>0</v>
      </c>
      <c r="Q26" s="174">
        <f>IF(ESC!M$7=1,Q15-Q37,Q48*Q59)</f>
        <v>0</v>
      </c>
      <c r="R26" s="174">
        <f>IF(ESC!N$7=1,R15-R37,R48*R59)</f>
        <v>0</v>
      </c>
      <c r="S26" s="174">
        <f>IF(ESC!O$7=1,S15-S37,S48*S59)</f>
        <v>0</v>
      </c>
      <c r="T26" s="174">
        <f>IF(ESC!P$7=1,T15-T37,T48*T59)</f>
        <v>0</v>
      </c>
      <c r="U26" s="174">
        <f>IF(ESC!Q$7=1,U15-U37,U48*U59)</f>
        <v>0</v>
      </c>
      <c r="V26" s="174">
        <f>IF(ESC!R$7=1,V15-V37,V48*V59)</f>
        <v>0</v>
      </c>
      <c r="W26" s="174">
        <f>IF(ESC!S$7=1,W15-W37,W48*W59)</f>
        <v>0</v>
      </c>
      <c r="X26" s="174">
        <f>IF(ESC!T$7=1,X15-X37,X48*X59)</f>
        <v>0</v>
      </c>
      <c r="Y26" s="174">
        <f>IF(ESC!U$7=1,Y15-Y37,Y48*Y59)</f>
        <v>0</v>
      </c>
      <c r="Z26" s="174">
        <f>IF(ESC!V$7=1,Z15-Z37,Z48*Z59)</f>
        <v>0</v>
      </c>
      <c r="AA26" s="174">
        <f>IF(ESC!W$7=1,AA15-AA37,AA48*AA59)</f>
        <v>0</v>
      </c>
      <c r="AB26" s="174">
        <f>IF(ESC!X$7=1,AB15-AB37,AB48*AB59)</f>
        <v>0</v>
      </c>
      <c r="AC26" s="174">
        <f>IF(ESC!Y$7=1,AC15-AC37,AC48*AC59)</f>
        <v>0</v>
      </c>
      <c r="AD26" s="174">
        <f>IF(ESC!Z$7=1,AD15-AD37,AD48*AD59)</f>
        <v>0</v>
      </c>
      <c r="AE26" s="175"/>
    </row>
    <row r="27" spans="1:31" s="176" customFormat="1" x14ac:dyDescent="0.2">
      <c r="A27" s="172">
        <f>COUNTA(D$8:D27)</f>
        <v>20</v>
      </c>
      <c r="B27" s="172"/>
      <c r="C27" s="286">
        <v>602</v>
      </c>
      <c r="D27" s="275" t="str">
        <f>VLOOKUP(C27,Liste!$R$6:$U$121,4,0)</f>
        <v>Directe variabile si fixe pomparea apelor uzate, 6-10kV</v>
      </c>
      <c r="E27" s="173"/>
      <c r="F27" s="173" t="s">
        <v>602</v>
      </c>
      <c r="G27" s="173" t="str">
        <f t="shared" si="23"/>
        <v>-</v>
      </c>
      <c r="H27" s="292"/>
      <c r="I27" s="174"/>
      <c r="J27" s="174">
        <f>IF(ESC!F$7=1,J16-J38,J49*J60)</f>
        <v>0</v>
      </c>
      <c r="K27" s="174">
        <f>IF(ESC!G$7=1,K16-K38,K49*K60)</f>
        <v>0</v>
      </c>
      <c r="L27" s="174">
        <f>IF(ESC!H$7=1,L16-L38,L49*L60)</f>
        <v>0</v>
      </c>
      <c r="M27" s="174">
        <f>IF(ESC!I$7=1,M16-M38,M49*M60)</f>
        <v>0</v>
      </c>
      <c r="N27" s="174">
        <f>IF(ESC!J$7=1,N16-N38,N49*N60)</f>
        <v>0</v>
      </c>
      <c r="O27" s="174">
        <f>IF(ESC!K$7=1,O16-O38,O49*O60)</f>
        <v>0</v>
      </c>
      <c r="P27" s="174">
        <f>IF(ESC!L$7=1,P16-P38,P49*P60)</f>
        <v>0</v>
      </c>
      <c r="Q27" s="174">
        <f>IF(ESC!M$7=1,Q16-Q38,Q49*Q60)</f>
        <v>0</v>
      </c>
      <c r="R27" s="174">
        <f>IF(ESC!N$7=1,R16-R38,R49*R60)</f>
        <v>0</v>
      </c>
      <c r="S27" s="174">
        <f>IF(ESC!O$7=1,S16-S38,S49*S60)</f>
        <v>0</v>
      </c>
      <c r="T27" s="174">
        <f>IF(ESC!P$7=1,T16-T38,T49*T60)</f>
        <v>0</v>
      </c>
      <c r="U27" s="174">
        <f>IF(ESC!Q$7=1,U16-U38,U49*U60)</f>
        <v>0</v>
      </c>
      <c r="V27" s="174">
        <f>IF(ESC!R$7=1,V16-V38,V49*V60)</f>
        <v>0</v>
      </c>
      <c r="W27" s="174">
        <f>IF(ESC!S$7=1,W16-W38,W49*W60)</f>
        <v>0</v>
      </c>
      <c r="X27" s="174">
        <f>IF(ESC!T$7=1,X16-X38,X49*X60)</f>
        <v>0</v>
      </c>
      <c r="Y27" s="174">
        <f>IF(ESC!U$7=1,Y16-Y38,Y49*Y60)</f>
        <v>0</v>
      </c>
      <c r="Z27" s="174">
        <f>IF(ESC!V$7=1,Z16-Z38,Z49*Z60)</f>
        <v>0</v>
      </c>
      <c r="AA27" s="174">
        <f>IF(ESC!W$7=1,AA16-AA38,AA49*AA60)</f>
        <v>0</v>
      </c>
      <c r="AB27" s="174">
        <f>IF(ESC!X$7=1,AB16-AB38,AB49*AB60)</f>
        <v>0</v>
      </c>
      <c r="AC27" s="174">
        <f>IF(ESC!Y$7=1,AC16-AC38,AC49*AC60)</f>
        <v>0</v>
      </c>
      <c r="AD27" s="174">
        <f>IF(ESC!Z$7=1,AD16-AD38,AD49*AD60)</f>
        <v>0</v>
      </c>
      <c r="AE27" s="175"/>
    </row>
    <row r="28" spans="1:31" s="176" customFormat="1" x14ac:dyDescent="0.2">
      <c r="A28" s="172">
        <f>COUNTA(D$8:D28)</f>
        <v>21</v>
      </c>
      <c r="B28" s="172"/>
      <c r="C28" s="286">
        <v>611</v>
      </c>
      <c r="D28" s="275" t="str">
        <f>VLOOKUP(C28,Liste!$R$6:$U$121,4,0)</f>
        <v>Directe variabile si fixe epurarea apelor uzate, 0,4kV</v>
      </c>
      <c r="E28" s="173"/>
      <c r="F28" s="173" t="s">
        <v>602</v>
      </c>
      <c r="G28" s="173" t="str">
        <f t="shared" si="23"/>
        <v>-</v>
      </c>
      <c r="H28" s="292"/>
      <c r="I28" s="174"/>
      <c r="J28" s="174">
        <f>IF(ESC!F$7=1,J17-J39,J50*J61)</f>
        <v>0</v>
      </c>
      <c r="K28" s="174">
        <f>IF(ESC!G$7=1,K17-K39,K50*K61)</f>
        <v>0</v>
      </c>
      <c r="L28" s="174">
        <f>IF(ESC!H$7=1,L17-L39,L50*L61)</f>
        <v>0</v>
      </c>
      <c r="M28" s="174">
        <f>IF(ESC!I$7=1,M17-M39,M50*M61)</f>
        <v>0</v>
      </c>
      <c r="N28" s="174">
        <f>IF(ESC!J$7=1,N17-N39,N50*N61)</f>
        <v>0</v>
      </c>
      <c r="O28" s="174">
        <f>IF(ESC!K$7=1,O17-O39,O50*O61)</f>
        <v>0</v>
      </c>
      <c r="P28" s="174">
        <f>IF(ESC!L$7=1,P17-P39,P50*P61)</f>
        <v>0</v>
      </c>
      <c r="Q28" s="174">
        <f>IF(ESC!M$7=1,Q17-Q39,Q50*Q61)</f>
        <v>0</v>
      </c>
      <c r="R28" s="174">
        <f>IF(ESC!N$7=1,R17-R39,R50*R61)</f>
        <v>0</v>
      </c>
      <c r="S28" s="174">
        <f>IF(ESC!O$7=1,S17-S39,S50*S61)</f>
        <v>0</v>
      </c>
      <c r="T28" s="174">
        <f>IF(ESC!P$7=1,T17-T39,T50*T61)</f>
        <v>0</v>
      </c>
      <c r="U28" s="174">
        <f>IF(ESC!Q$7=1,U17-U39,U50*U61)</f>
        <v>0</v>
      </c>
      <c r="V28" s="174">
        <f>IF(ESC!R$7=1,V17-V39,V50*V61)</f>
        <v>0</v>
      </c>
      <c r="W28" s="174">
        <f>IF(ESC!S$7=1,W17-W39,W50*W61)</f>
        <v>0</v>
      </c>
      <c r="X28" s="174">
        <f>IF(ESC!T$7=1,X17-X39,X50*X61)</f>
        <v>0</v>
      </c>
      <c r="Y28" s="174">
        <f>IF(ESC!U$7=1,Y17-Y39,Y50*Y61)</f>
        <v>0</v>
      </c>
      <c r="Z28" s="174">
        <f>IF(ESC!V$7=1,Z17-Z39,Z50*Z61)</f>
        <v>0</v>
      </c>
      <c r="AA28" s="174">
        <f>IF(ESC!W$7=1,AA17-AA39,AA50*AA61)</f>
        <v>0</v>
      </c>
      <c r="AB28" s="174">
        <f>IF(ESC!X$7=1,AB17-AB39,AB50*AB61)</f>
        <v>0</v>
      </c>
      <c r="AC28" s="174">
        <f>IF(ESC!Y$7=1,AC17-AC39,AC50*AC61)</f>
        <v>0</v>
      </c>
      <c r="AD28" s="174">
        <f>IF(ESC!Z$7=1,AD17-AD39,AD50*AD61)</f>
        <v>0</v>
      </c>
      <c r="AE28" s="175"/>
    </row>
    <row r="29" spans="1:31" s="176" customFormat="1" x14ac:dyDescent="0.2">
      <c r="A29" s="172">
        <f>COUNTA(D$8:D29)</f>
        <v>22</v>
      </c>
      <c r="B29" s="172"/>
      <c r="C29" s="287">
        <v>612</v>
      </c>
      <c r="D29" s="277" t="str">
        <f>VLOOKUP(C29,Liste!$R$6:$U$121,4,0)</f>
        <v>Directe variabile si fixe epurarea apelor uzate, 6-10kV</v>
      </c>
      <c r="E29" s="173"/>
      <c r="F29" s="173" t="s">
        <v>602</v>
      </c>
      <c r="G29" s="173" t="str">
        <f t="shared" si="23"/>
        <v>-</v>
      </c>
      <c r="H29" s="292"/>
      <c r="I29" s="174"/>
      <c r="J29" s="174">
        <f>IF(ESC!F$7=1,J18-J40,J51*J62)</f>
        <v>0</v>
      </c>
      <c r="K29" s="174">
        <f>IF(ESC!G$7=1,K18-K40,K51*K62)</f>
        <v>0</v>
      </c>
      <c r="L29" s="174">
        <f>IF(ESC!H$7=1,L18-L40,L51*L62)</f>
        <v>0</v>
      </c>
      <c r="M29" s="174">
        <f>IF(ESC!I$7=1,M18-M40,M51*M62)</f>
        <v>0</v>
      </c>
      <c r="N29" s="174">
        <f>IF(ESC!J$7=1,N18-N40,N51*N62)</f>
        <v>0</v>
      </c>
      <c r="O29" s="174">
        <f>IF(ESC!K$7=1,O18-O40,O51*O62)</f>
        <v>0</v>
      </c>
      <c r="P29" s="174">
        <f>IF(ESC!L$7=1,P18-P40,P51*P62)</f>
        <v>0</v>
      </c>
      <c r="Q29" s="174">
        <f>IF(ESC!M$7=1,Q18-Q40,Q51*Q62)</f>
        <v>0</v>
      </c>
      <c r="R29" s="174">
        <f>IF(ESC!N$7=1,R18-R40,R51*R62)</f>
        <v>0</v>
      </c>
      <c r="S29" s="174">
        <f>IF(ESC!O$7=1,S18-S40,S51*S62)</f>
        <v>0</v>
      </c>
      <c r="T29" s="174">
        <f>IF(ESC!P$7=1,T18-T40,T51*T62)</f>
        <v>0</v>
      </c>
      <c r="U29" s="174">
        <f>IF(ESC!Q$7=1,U18-U40,U51*U62)</f>
        <v>0</v>
      </c>
      <c r="V29" s="174">
        <f>IF(ESC!R$7=1,V18-V40,V51*V62)</f>
        <v>0</v>
      </c>
      <c r="W29" s="174">
        <f>IF(ESC!S$7=1,W18-W40,W51*W62)</f>
        <v>0</v>
      </c>
      <c r="X29" s="174">
        <f>IF(ESC!T$7=1,X18-X40,X51*X62)</f>
        <v>0</v>
      </c>
      <c r="Y29" s="174">
        <f>IF(ESC!U$7=1,Y18-Y40,Y51*Y62)</f>
        <v>0</v>
      </c>
      <c r="Z29" s="174">
        <f>IF(ESC!V$7=1,Z18-Z40,Z51*Z62)</f>
        <v>0</v>
      </c>
      <c r="AA29" s="174">
        <f>IF(ESC!W$7=1,AA18-AA40,AA51*AA62)</f>
        <v>0</v>
      </c>
      <c r="AB29" s="174">
        <f>IF(ESC!X$7=1,AB18-AB40,AB51*AB62)</f>
        <v>0</v>
      </c>
      <c r="AC29" s="174">
        <f>IF(ESC!Y$7=1,AC18-AC40,AC51*AC62)</f>
        <v>0</v>
      </c>
      <c r="AD29" s="174">
        <f>IF(ESC!Z$7=1,AD18-AD40,AD51*AD62)</f>
        <v>0</v>
      </c>
      <c r="AE29" s="175"/>
    </row>
    <row r="30" spans="1:31" x14ac:dyDescent="0.2">
      <c r="A30" s="280">
        <f>COUNTA(D$8:D30)</f>
        <v>23</v>
      </c>
      <c r="B30" s="280"/>
      <c r="C30" s="280"/>
      <c r="D30" s="281" t="s">
        <v>604</v>
      </c>
      <c r="E30" s="282"/>
      <c r="F30" s="282" t="s">
        <v>602</v>
      </c>
      <c r="G30" s="283" t="str">
        <f>IF(ISERR(SUM(J30:AD30)),1,"-")</f>
        <v>-</v>
      </c>
      <c r="H30" s="291"/>
      <c r="I30" s="284"/>
      <c r="J30" s="284">
        <f>SUM(J31:J40)</f>
        <v>0</v>
      </c>
      <c r="K30" s="284">
        <f t="shared" ref="K30" si="24">SUM(K31:K40)</f>
        <v>0</v>
      </c>
      <c r="L30" s="284">
        <f t="shared" ref="L30" si="25">SUM(L31:L40)</f>
        <v>0</v>
      </c>
      <c r="M30" s="284">
        <f t="shared" ref="M30" si="26">SUM(M31:M40)</f>
        <v>0</v>
      </c>
      <c r="N30" s="284">
        <f t="shared" ref="N30" si="27">SUM(N31:N40)</f>
        <v>0</v>
      </c>
      <c r="O30" s="284">
        <f t="shared" ref="O30" si="28">SUM(O31:O40)</f>
        <v>0</v>
      </c>
      <c r="P30" s="284">
        <f t="shared" ref="P30" si="29">SUM(P31:P40)</f>
        <v>0</v>
      </c>
      <c r="Q30" s="284">
        <f t="shared" ref="Q30" si="30">SUM(Q31:Q40)</f>
        <v>0</v>
      </c>
      <c r="R30" s="284">
        <f t="shared" ref="R30" si="31">SUM(R31:R40)</f>
        <v>0</v>
      </c>
      <c r="S30" s="284">
        <f t="shared" ref="S30" si="32">SUM(S31:S40)</f>
        <v>0</v>
      </c>
      <c r="T30" s="284">
        <f t="shared" ref="T30" si="33">SUM(T31:T40)</f>
        <v>0</v>
      </c>
      <c r="U30" s="284">
        <f t="shared" ref="U30" si="34">SUM(U31:U40)</f>
        <v>0</v>
      </c>
      <c r="V30" s="284">
        <f t="shared" ref="V30" si="35">SUM(V31:V40)</f>
        <v>0</v>
      </c>
      <c r="W30" s="284">
        <f t="shared" ref="W30" si="36">SUM(W31:W40)</f>
        <v>0</v>
      </c>
      <c r="X30" s="284">
        <f t="shared" ref="X30" si="37">SUM(X31:X40)</f>
        <v>0</v>
      </c>
      <c r="Y30" s="284">
        <f t="shared" ref="Y30" si="38">SUM(Y31:Y40)</f>
        <v>0</v>
      </c>
      <c r="Z30" s="284">
        <f t="shared" ref="Z30" si="39">SUM(Z31:Z40)</f>
        <v>0</v>
      </c>
      <c r="AA30" s="284">
        <f t="shared" ref="AA30" si="40">SUM(AA31:AA40)</f>
        <v>0</v>
      </c>
      <c r="AB30" s="284">
        <f t="shared" ref="AB30" si="41">SUM(AB31:AB40)</f>
        <v>0</v>
      </c>
      <c r="AC30" s="284">
        <f t="shared" ref="AC30" si="42">SUM(AC31:AC40)</f>
        <v>0</v>
      </c>
      <c r="AD30" s="284">
        <f t="shared" ref="AD30" si="43">SUM(AD31:AD40)</f>
        <v>0</v>
      </c>
    </row>
    <row r="31" spans="1:31" s="176" customFormat="1" x14ac:dyDescent="0.2">
      <c r="A31" s="172">
        <f>COUNTA(D$8:D31)</f>
        <v>24</v>
      </c>
      <c r="B31" s="172"/>
      <c r="C31" s="286">
        <v>161</v>
      </c>
      <c r="D31" s="275" t="str">
        <f>VLOOKUP(C31,Liste!$R$6:$U$121,4,0)</f>
        <v>Directe variabile si fixe captarea AP1, 0,4kV</v>
      </c>
      <c r="E31" s="173"/>
      <c r="F31" s="173" t="s">
        <v>602</v>
      </c>
      <c r="G31" s="173" t="str">
        <f t="shared" ref="G31:G40" si="44">IF(ISERR(SUM(J31:AD31)),1,"-")</f>
        <v>-</v>
      </c>
      <c r="H31" s="292"/>
      <c r="I31" s="174"/>
      <c r="J31" s="289">
        <f>IF(ESC!F$7=1,SUMIF('7.CFEE'!$C$7:$C$53,$C31,'7.CFEE'!AB$7:AB$53),I31)</f>
        <v>0</v>
      </c>
      <c r="K31" s="289">
        <f>IF(ESC!G$7=1,SUMIF('7.CFEE'!$C$7:$C$53,$C31,'7.CFEE'!AC$7:AC$53),J31)</f>
        <v>0</v>
      </c>
      <c r="L31" s="289">
        <f>IF(ESC!H$7=1,SUMIF('7.CFEE'!$C$7:$C$53,$C31,'7.CFEE'!AD$7:AD$53),K31)</f>
        <v>0</v>
      </c>
      <c r="M31" s="289">
        <f>IF(ESC!I$7=1,SUMIF('7.CFEE'!$C$7:$C$53,$C31,'7.CFEE'!AE$7:AE$53),L31)</f>
        <v>0</v>
      </c>
      <c r="N31" s="289">
        <f>IF(ESC!J$7=1,SUMIF('7.CFEE'!$C$7:$C$53,$C31,'7.CFEE'!AF$7:AF$53),M31)</f>
        <v>0</v>
      </c>
      <c r="O31" s="289">
        <f>IF(ESC!K$7=1,SUMIF('7.CFEE'!$C$7:$C$53,$C31,'7.CFEE'!AG$7:AG$53),N31)</f>
        <v>0</v>
      </c>
      <c r="P31" s="289">
        <f>IF(ESC!L$7=1,SUMIF('7.CFEE'!$C$7:$C$53,$C31,'7.CFEE'!AH$7:AH$53),O31)</f>
        <v>0</v>
      </c>
      <c r="Q31" s="289">
        <f>IF(ESC!M$7=1,SUMIF('7.CFEE'!$C$7:$C$53,$C31,'7.CFEE'!AI$7:AI$53),P31)</f>
        <v>0</v>
      </c>
      <c r="R31" s="289">
        <f>IF(ESC!N$7=1,SUMIF('7.CFEE'!$C$7:$C$53,$C31,'7.CFEE'!AJ$7:AJ$53),Q31)</f>
        <v>0</v>
      </c>
      <c r="S31" s="289">
        <f>IF(ESC!O$7=1,SUMIF('7.CFEE'!$C$7:$C$53,$C31,'7.CFEE'!AK$7:AK$53),R31)</f>
        <v>0</v>
      </c>
      <c r="T31" s="289">
        <f>IF(ESC!P$7=1,SUMIF('7.CFEE'!$C$7:$C$53,$C31,'7.CFEE'!AL$7:AL$53),S31)</f>
        <v>0</v>
      </c>
      <c r="U31" s="289">
        <f>IF(ESC!Q$7=1,SUMIF('7.CFEE'!$C$7:$C$53,$C31,'7.CFEE'!AM$7:AM$53),T31)</f>
        <v>0</v>
      </c>
      <c r="V31" s="289">
        <f>IF(ESC!R$7=1,SUMIF('7.CFEE'!$C$7:$C$53,$C31,'7.CFEE'!AN$7:AN$53),U31)</f>
        <v>0</v>
      </c>
      <c r="W31" s="289">
        <f>IF(ESC!S$7=1,SUMIF('7.CFEE'!$C$7:$C$53,$C31,'7.CFEE'!AO$7:AO$53),V31)</f>
        <v>0</v>
      </c>
      <c r="X31" s="289">
        <f>IF(ESC!T$7=1,SUMIF('7.CFEE'!$C$7:$C$53,$C31,'7.CFEE'!AP$7:AP$53),W31)</f>
        <v>0</v>
      </c>
      <c r="Y31" s="289">
        <f>IF(ESC!U$7=1,SUMIF('7.CFEE'!$C$7:$C$53,$C31,'7.CFEE'!AQ$7:AQ$53),X31)</f>
        <v>0</v>
      </c>
      <c r="Z31" s="289">
        <f>IF(ESC!V$7=1,SUMIF('7.CFEE'!$C$7:$C$53,$C31,'7.CFEE'!AR$7:AR$53),Y31)</f>
        <v>0</v>
      </c>
      <c r="AA31" s="289">
        <f>IF(ESC!W$7=1,SUMIF('7.CFEE'!$C$7:$C$53,$C31,'7.CFEE'!AS$7:AS$53),Z31)</f>
        <v>0</v>
      </c>
      <c r="AB31" s="289">
        <f>IF(ESC!X$7=1,SUMIF('7.CFEE'!$C$7:$C$53,$C31,'7.CFEE'!AT$7:AT$53),AA31)</f>
        <v>0</v>
      </c>
      <c r="AC31" s="289">
        <f>IF(ESC!Y$7=1,SUMIF('7.CFEE'!$C$7:$C$53,$C31,'7.CFEE'!AU$7:AU$53),AB31)</f>
        <v>0</v>
      </c>
      <c r="AD31" s="289">
        <f>IF(ESC!Z$7=1,SUMIF('7.CFEE'!$C$7:$C$53,$C31,'7.CFEE'!AV$7:AV$53),AC31)</f>
        <v>0</v>
      </c>
      <c r="AE31" s="175"/>
    </row>
    <row r="32" spans="1:31" s="176" customFormat="1" x14ac:dyDescent="0.2">
      <c r="A32" s="172">
        <f>COUNTA(D$8:D32)</f>
        <v>25</v>
      </c>
      <c r="B32" s="172"/>
      <c r="C32" s="286">
        <v>162</v>
      </c>
      <c r="D32" s="275" t="str">
        <f>VLOOKUP(C32,Liste!$R$6:$U$121,4,0)</f>
        <v>Directe variabile si fixe captarea AP1, 6-10kV</v>
      </c>
      <c r="E32" s="173"/>
      <c r="F32" s="173" t="s">
        <v>602</v>
      </c>
      <c r="G32" s="173" t="str">
        <f t="shared" si="44"/>
        <v>-</v>
      </c>
      <c r="H32" s="292"/>
      <c r="I32" s="174"/>
      <c r="J32" s="289">
        <f>IF(ESC!F$7=1,SUMIF('7.CFEE'!$C$7:$C$53,$C32,'7.CFEE'!AB$7:AB$53),I32)</f>
        <v>0</v>
      </c>
      <c r="K32" s="289">
        <f>IF(ESC!G$7=1,SUMIF('7.CFEE'!$C$7:$C$53,$C32,'7.CFEE'!AC$7:AC$53),J32)</f>
        <v>0</v>
      </c>
      <c r="L32" s="289">
        <f>IF(ESC!H$7=1,SUMIF('7.CFEE'!$C$7:$C$53,$C32,'7.CFEE'!AD$7:AD$53),K32)</f>
        <v>0</v>
      </c>
      <c r="M32" s="289">
        <f>IF(ESC!I$7=1,SUMIF('7.CFEE'!$C$7:$C$53,$C32,'7.CFEE'!AE$7:AE$53),L32)</f>
        <v>0</v>
      </c>
      <c r="N32" s="289">
        <f>IF(ESC!J$7=1,SUMIF('7.CFEE'!$C$7:$C$53,$C32,'7.CFEE'!AF$7:AF$53),M32)</f>
        <v>0</v>
      </c>
      <c r="O32" s="289">
        <f>IF(ESC!K$7=1,SUMIF('7.CFEE'!$C$7:$C$53,$C32,'7.CFEE'!AG$7:AG$53),N32)</f>
        <v>0</v>
      </c>
      <c r="P32" s="289">
        <f>IF(ESC!L$7=1,SUMIF('7.CFEE'!$C$7:$C$53,$C32,'7.CFEE'!AH$7:AH$53),O32)</f>
        <v>0</v>
      </c>
      <c r="Q32" s="289">
        <f>IF(ESC!M$7=1,SUMIF('7.CFEE'!$C$7:$C$53,$C32,'7.CFEE'!AI$7:AI$53),P32)</f>
        <v>0</v>
      </c>
      <c r="R32" s="289">
        <f>IF(ESC!N$7=1,SUMIF('7.CFEE'!$C$7:$C$53,$C32,'7.CFEE'!AJ$7:AJ$53),Q32)</f>
        <v>0</v>
      </c>
      <c r="S32" s="289">
        <f>IF(ESC!O$7=1,SUMIF('7.CFEE'!$C$7:$C$53,$C32,'7.CFEE'!AK$7:AK$53),R32)</f>
        <v>0</v>
      </c>
      <c r="T32" s="289">
        <f>IF(ESC!P$7=1,SUMIF('7.CFEE'!$C$7:$C$53,$C32,'7.CFEE'!AL$7:AL$53),S32)</f>
        <v>0</v>
      </c>
      <c r="U32" s="289">
        <f>IF(ESC!Q$7=1,SUMIF('7.CFEE'!$C$7:$C$53,$C32,'7.CFEE'!AM$7:AM$53),T32)</f>
        <v>0</v>
      </c>
      <c r="V32" s="289">
        <f>IF(ESC!R$7=1,SUMIF('7.CFEE'!$C$7:$C$53,$C32,'7.CFEE'!AN$7:AN$53),U32)</f>
        <v>0</v>
      </c>
      <c r="W32" s="289">
        <f>IF(ESC!S$7=1,SUMIF('7.CFEE'!$C$7:$C$53,$C32,'7.CFEE'!AO$7:AO$53),V32)</f>
        <v>0</v>
      </c>
      <c r="X32" s="289">
        <f>IF(ESC!T$7=1,SUMIF('7.CFEE'!$C$7:$C$53,$C32,'7.CFEE'!AP$7:AP$53),W32)</f>
        <v>0</v>
      </c>
      <c r="Y32" s="289">
        <f>IF(ESC!U$7=1,SUMIF('7.CFEE'!$C$7:$C$53,$C32,'7.CFEE'!AQ$7:AQ$53),X32)</f>
        <v>0</v>
      </c>
      <c r="Z32" s="289">
        <f>IF(ESC!V$7=1,SUMIF('7.CFEE'!$C$7:$C$53,$C32,'7.CFEE'!AR$7:AR$53),Y32)</f>
        <v>0</v>
      </c>
      <c r="AA32" s="289">
        <f>IF(ESC!W$7=1,SUMIF('7.CFEE'!$C$7:$C$53,$C32,'7.CFEE'!AS$7:AS$53),Z32)</f>
        <v>0</v>
      </c>
      <c r="AB32" s="289">
        <f>IF(ESC!X$7=1,SUMIF('7.CFEE'!$C$7:$C$53,$C32,'7.CFEE'!AT$7:AT$53),AA32)</f>
        <v>0</v>
      </c>
      <c r="AC32" s="289">
        <f>IF(ESC!Y$7=1,SUMIF('7.CFEE'!$C$7:$C$53,$C32,'7.CFEE'!AU$7:AU$53),AB32)</f>
        <v>0</v>
      </c>
      <c r="AD32" s="289">
        <f>IF(ESC!Z$7=1,SUMIF('7.CFEE'!$C$7:$C$53,$C32,'7.CFEE'!AV$7:AV$53),AC32)</f>
        <v>0</v>
      </c>
      <c r="AE32" s="175"/>
    </row>
    <row r="33" spans="1:31" s="176" customFormat="1" x14ac:dyDescent="0.2">
      <c r="A33" s="172">
        <f>COUNTA(D$8:D33)</f>
        <v>26</v>
      </c>
      <c r="B33" s="172"/>
      <c r="C33" s="286">
        <v>191</v>
      </c>
      <c r="D33" s="275" t="str">
        <f>VLOOKUP(C33,Liste!$R$6:$U$121,4,0)</f>
        <v>Directe variabile si fixe tratare AB1, 0,4kV</v>
      </c>
      <c r="E33" s="173"/>
      <c r="F33" s="173" t="s">
        <v>602</v>
      </c>
      <c r="G33" s="173" t="str">
        <f t="shared" si="44"/>
        <v>-</v>
      </c>
      <c r="H33" s="292"/>
      <c r="I33" s="174"/>
      <c r="J33" s="289">
        <f>IF(ESC!F$7=1,SUMIF('7.CFEE'!$C$7:$C$53,$C33,'7.CFEE'!AB$7:AB$53),I33)</f>
        <v>0</v>
      </c>
      <c r="K33" s="289">
        <f>IF(ESC!G$7=1,SUMIF('7.CFEE'!$C$7:$C$53,$C33,'7.CFEE'!AC$7:AC$53),J33)</f>
        <v>0</v>
      </c>
      <c r="L33" s="289">
        <f>IF(ESC!H$7=1,SUMIF('7.CFEE'!$C$7:$C$53,$C33,'7.CFEE'!AD$7:AD$53),K33)</f>
        <v>0</v>
      </c>
      <c r="M33" s="289">
        <f>IF(ESC!I$7=1,SUMIF('7.CFEE'!$C$7:$C$53,$C33,'7.CFEE'!AE$7:AE$53),L33)</f>
        <v>0</v>
      </c>
      <c r="N33" s="289">
        <f>IF(ESC!J$7=1,SUMIF('7.CFEE'!$C$7:$C$53,$C33,'7.CFEE'!AF$7:AF$53),M33)</f>
        <v>0</v>
      </c>
      <c r="O33" s="289">
        <f>IF(ESC!K$7=1,SUMIF('7.CFEE'!$C$7:$C$53,$C33,'7.CFEE'!AG$7:AG$53),N33)</f>
        <v>0</v>
      </c>
      <c r="P33" s="289">
        <f>IF(ESC!L$7=1,SUMIF('7.CFEE'!$C$7:$C$53,$C33,'7.CFEE'!AH$7:AH$53),O33)</f>
        <v>0</v>
      </c>
      <c r="Q33" s="289">
        <f>IF(ESC!M$7=1,SUMIF('7.CFEE'!$C$7:$C$53,$C33,'7.CFEE'!AI$7:AI$53),P33)</f>
        <v>0</v>
      </c>
      <c r="R33" s="289">
        <f>IF(ESC!N$7=1,SUMIF('7.CFEE'!$C$7:$C$53,$C33,'7.CFEE'!AJ$7:AJ$53),Q33)</f>
        <v>0</v>
      </c>
      <c r="S33" s="289">
        <f>IF(ESC!O$7=1,SUMIF('7.CFEE'!$C$7:$C$53,$C33,'7.CFEE'!AK$7:AK$53),R33)</f>
        <v>0</v>
      </c>
      <c r="T33" s="289">
        <f>IF(ESC!P$7=1,SUMIF('7.CFEE'!$C$7:$C$53,$C33,'7.CFEE'!AL$7:AL$53),S33)</f>
        <v>0</v>
      </c>
      <c r="U33" s="289">
        <f>IF(ESC!Q$7=1,SUMIF('7.CFEE'!$C$7:$C$53,$C33,'7.CFEE'!AM$7:AM$53),T33)</f>
        <v>0</v>
      </c>
      <c r="V33" s="289">
        <f>IF(ESC!R$7=1,SUMIF('7.CFEE'!$C$7:$C$53,$C33,'7.CFEE'!AN$7:AN$53),U33)</f>
        <v>0</v>
      </c>
      <c r="W33" s="289">
        <f>IF(ESC!S$7=1,SUMIF('7.CFEE'!$C$7:$C$53,$C33,'7.CFEE'!AO$7:AO$53),V33)</f>
        <v>0</v>
      </c>
      <c r="X33" s="289">
        <f>IF(ESC!T$7=1,SUMIF('7.CFEE'!$C$7:$C$53,$C33,'7.CFEE'!AP$7:AP$53),W33)</f>
        <v>0</v>
      </c>
      <c r="Y33" s="289">
        <f>IF(ESC!U$7=1,SUMIF('7.CFEE'!$C$7:$C$53,$C33,'7.CFEE'!AQ$7:AQ$53),X33)</f>
        <v>0</v>
      </c>
      <c r="Z33" s="289">
        <f>IF(ESC!V$7=1,SUMIF('7.CFEE'!$C$7:$C$53,$C33,'7.CFEE'!AR$7:AR$53),Y33)</f>
        <v>0</v>
      </c>
      <c r="AA33" s="289">
        <f>IF(ESC!W$7=1,SUMIF('7.CFEE'!$C$7:$C$53,$C33,'7.CFEE'!AS$7:AS$53),Z33)</f>
        <v>0</v>
      </c>
      <c r="AB33" s="289">
        <f>IF(ESC!X$7=1,SUMIF('7.CFEE'!$C$7:$C$53,$C33,'7.CFEE'!AT$7:AT$53),AA33)</f>
        <v>0</v>
      </c>
      <c r="AC33" s="289">
        <f>IF(ESC!Y$7=1,SUMIF('7.CFEE'!$C$7:$C$53,$C33,'7.CFEE'!AU$7:AU$53),AB33)</f>
        <v>0</v>
      </c>
      <c r="AD33" s="289">
        <f>IF(ESC!Z$7=1,SUMIF('7.CFEE'!$C$7:$C$53,$C33,'7.CFEE'!AV$7:AV$53),AC33)</f>
        <v>0</v>
      </c>
      <c r="AE33" s="175"/>
    </row>
    <row r="34" spans="1:31" s="176" customFormat="1" x14ac:dyDescent="0.2">
      <c r="A34" s="172">
        <f>COUNTA(D$8:D34)</f>
        <v>27</v>
      </c>
      <c r="B34" s="172"/>
      <c r="C34" s="286">
        <v>192</v>
      </c>
      <c r="D34" s="275" t="str">
        <f>VLOOKUP(C34,Liste!$R$6:$U$121,4,0)</f>
        <v>Directe variabile si fixe tratare AB1, 6-10kV</v>
      </c>
      <c r="E34" s="173"/>
      <c r="F34" s="173" t="s">
        <v>602</v>
      </c>
      <c r="G34" s="173" t="str">
        <f t="shared" si="44"/>
        <v>-</v>
      </c>
      <c r="H34" s="292"/>
      <c r="I34" s="174"/>
      <c r="J34" s="289">
        <f>IF(ESC!F$7=1,SUMIF('7.CFEE'!$C$7:$C$53,$C34,'7.CFEE'!AB$7:AB$53),I34)</f>
        <v>0</v>
      </c>
      <c r="K34" s="289">
        <f>IF(ESC!G$7=1,SUMIF('7.CFEE'!$C$7:$C$53,$C34,'7.CFEE'!AC$7:AC$53),J34)</f>
        <v>0</v>
      </c>
      <c r="L34" s="289">
        <f>IF(ESC!H$7=1,SUMIF('7.CFEE'!$C$7:$C$53,$C34,'7.CFEE'!AD$7:AD$53),K34)</f>
        <v>0</v>
      </c>
      <c r="M34" s="289">
        <f>IF(ESC!I$7=1,SUMIF('7.CFEE'!$C$7:$C$53,$C34,'7.CFEE'!AE$7:AE$53),L34)</f>
        <v>0</v>
      </c>
      <c r="N34" s="289">
        <f>IF(ESC!J$7=1,SUMIF('7.CFEE'!$C$7:$C$53,$C34,'7.CFEE'!AF$7:AF$53),M34)</f>
        <v>0</v>
      </c>
      <c r="O34" s="289">
        <f>IF(ESC!K$7=1,SUMIF('7.CFEE'!$C$7:$C$53,$C34,'7.CFEE'!AG$7:AG$53),N34)</f>
        <v>0</v>
      </c>
      <c r="P34" s="289">
        <f>IF(ESC!L$7=1,SUMIF('7.CFEE'!$C$7:$C$53,$C34,'7.CFEE'!AH$7:AH$53),O34)</f>
        <v>0</v>
      </c>
      <c r="Q34" s="289">
        <f>IF(ESC!M$7=1,SUMIF('7.CFEE'!$C$7:$C$53,$C34,'7.CFEE'!AI$7:AI$53),P34)</f>
        <v>0</v>
      </c>
      <c r="R34" s="289">
        <f>IF(ESC!N$7=1,SUMIF('7.CFEE'!$C$7:$C$53,$C34,'7.CFEE'!AJ$7:AJ$53),Q34)</f>
        <v>0</v>
      </c>
      <c r="S34" s="289">
        <f>IF(ESC!O$7=1,SUMIF('7.CFEE'!$C$7:$C$53,$C34,'7.CFEE'!AK$7:AK$53),R34)</f>
        <v>0</v>
      </c>
      <c r="T34" s="289">
        <f>IF(ESC!P$7=1,SUMIF('7.CFEE'!$C$7:$C$53,$C34,'7.CFEE'!AL$7:AL$53),S34)</f>
        <v>0</v>
      </c>
      <c r="U34" s="289">
        <f>IF(ESC!Q$7=1,SUMIF('7.CFEE'!$C$7:$C$53,$C34,'7.CFEE'!AM$7:AM$53),T34)</f>
        <v>0</v>
      </c>
      <c r="V34" s="289">
        <f>IF(ESC!R$7=1,SUMIF('7.CFEE'!$C$7:$C$53,$C34,'7.CFEE'!AN$7:AN$53),U34)</f>
        <v>0</v>
      </c>
      <c r="W34" s="289">
        <f>IF(ESC!S$7=1,SUMIF('7.CFEE'!$C$7:$C$53,$C34,'7.CFEE'!AO$7:AO$53),V34)</f>
        <v>0</v>
      </c>
      <c r="X34" s="289">
        <f>IF(ESC!T$7=1,SUMIF('7.CFEE'!$C$7:$C$53,$C34,'7.CFEE'!AP$7:AP$53),W34)</f>
        <v>0</v>
      </c>
      <c r="Y34" s="289">
        <f>IF(ESC!U$7=1,SUMIF('7.CFEE'!$C$7:$C$53,$C34,'7.CFEE'!AQ$7:AQ$53),X34)</f>
        <v>0</v>
      </c>
      <c r="Z34" s="289">
        <f>IF(ESC!V$7=1,SUMIF('7.CFEE'!$C$7:$C$53,$C34,'7.CFEE'!AR$7:AR$53),Y34)</f>
        <v>0</v>
      </c>
      <c r="AA34" s="289">
        <f>IF(ESC!W$7=1,SUMIF('7.CFEE'!$C$7:$C$53,$C34,'7.CFEE'!AS$7:AS$53),Z34)</f>
        <v>0</v>
      </c>
      <c r="AB34" s="289">
        <f>IF(ESC!X$7=1,SUMIF('7.CFEE'!$C$7:$C$53,$C34,'7.CFEE'!AT$7:AT$53),AA34)</f>
        <v>0</v>
      </c>
      <c r="AC34" s="289">
        <f>IF(ESC!Y$7=1,SUMIF('7.CFEE'!$C$7:$C$53,$C34,'7.CFEE'!AU$7:AU$53),AB34)</f>
        <v>0</v>
      </c>
      <c r="AD34" s="289">
        <f>IF(ESC!Z$7=1,SUMIF('7.CFEE'!$C$7:$C$53,$C34,'7.CFEE'!AV$7:AV$53),AC34)</f>
        <v>0</v>
      </c>
      <c r="AE34" s="175"/>
    </row>
    <row r="35" spans="1:31" s="176" customFormat="1" x14ac:dyDescent="0.2">
      <c r="A35" s="172">
        <f>COUNTA(D$8:D35)</f>
        <v>28</v>
      </c>
      <c r="B35" s="172"/>
      <c r="C35" s="286">
        <v>301</v>
      </c>
      <c r="D35" s="275" t="str">
        <f>VLOOKUP(C35,Liste!$R$6:$U$121,4,0)</f>
        <v>Directe variabile si fixe pomparea AP1, 0,4kV</v>
      </c>
      <c r="E35" s="173"/>
      <c r="F35" s="173" t="s">
        <v>602</v>
      </c>
      <c r="G35" s="173" t="str">
        <f t="shared" si="44"/>
        <v>-</v>
      </c>
      <c r="H35" s="292"/>
      <c r="I35" s="174"/>
      <c r="J35" s="289">
        <f>IF(ESC!F$7=1,SUMIF('7.CFEE'!$C$7:$C$53,$C35,'7.CFEE'!AB$7:AB$53),I35)</f>
        <v>0</v>
      </c>
      <c r="K35" s="289">
        <f>IF(ESC!G$7=1,SUMIF('7.CFEE'!$C$7:$C$53,$C35,'7.CFEE'!AC$7:AC$53),J35)</f>
        <v>0</v>
      </c>
      <c r="L35" s="289">
        <f>IF(ESC!H$7=1,SUMIF('7.CFEE'!$C$7:$C$53,$C35,'7.CFEE'!AD$7:AD$53),K35)</f>
        <v>0</v>
      </c>
      <c r="M35" s="289">
        <f>IF(ESC!I$7=1,SUMIF('7.CFEE'!$C$7:$C$53,$C35,'7.CFEE'!AE$7:AE$53),L35)</f>
        <v>0</v>
      </c>
      <c r="N35" s="289">
        <f>IF(ESC!J$7=1,SUMIF('7.CFEE'!$C$7:$C$53,$C35,'7.CFEE'!AF$7:AF$53),M35)</f>
        <v>0</v>
      </c>
      <c r="O35" s="289">
        <f>IF(ESC!K$7=1,SUMIF('7.CFEE'!$C$7:$C$53,$C35,'7.CFEE'!AG$7:AG$53),N35)</f>
        <v>0</v>
      </c>
      <c r="P35" s="289">
        <f>IF(ESC!L$7=1,SUMIF('7.CFEE'!$C$7:$C$53,$C35,'7.CFEE'!AH$7:AH$53),O35)</f>
        <v>0</v>
      </c>
      <c r="Q35" s="289">
        <f>IF(ESC!M$7=1,SUMIF('7.CFEE'!$C$7:$C$53,$C35,'7.CFEE'!AI$7:AI$53),P35)</f>
        <v>0</v>
      </c>
      <c r="R35" s="289">
        <f>IF(ESC!N$7=1,SUMIF('7.CFEE'!$C$7:$C$53,$C35,'7.CFEE'!AJ$7:AJ$53),Q35)</f>
        <v>0</v>
      </c>
      <c r="S35" s="289">
        <f>IF(ESC!O$7=1,SUMIF('7.CFEE'!$C$7:$C$53,$C35,'7.CFEE'!AK$7:AK$53),R35)</f>
        <v>0</v>
      </c>
      <c r="T35" s="289">
        <f>IF(ESC!P$7=1,SUMIF('7.CFEE'!$C$7:$C$53,$C35,'7.CFEE'!AL$7:AL$53),S35)</f>
        <v>0</v>
      </c>
      <c r="U35" s="289">
        <f>IF(ESC!Q$7=1,SUMIF('7.CFEE'!$C$7:$C$53,$C35,'7.CFEE'!AM$7:AM$53),T35)</f>
        <v>0</v>
      </c>
      <c r="V35" s="289">
        <f>IF(ESC!R$7=1,SUMIF('7.CFEE'!$C$7:$C$53,$C35,'7.CFEE'!AN$7:AN$53),U35)</f>
        <v>0</v>
      </c>
      <c r="W35" s="289">
        <f>IF(ESC!S$7=1,SUMIF('7.CFEE'!$C$7:$C$53,$C35,'7.CFEE'!AO$7:AO$53),V35)</f>
        <v>0</v>
      </c>
      <c r="X35" s="289">
        <f>IF(ESC!T$7=1,SUMIF('7.CFEE'!$C$7:$C$53,$C35,'7.CFEE'!AP$7:AP$53),W35)</f>
        <v>0</v>
      </c>
      <c r="Y35" s="289">
        <f>IF(ESC!U$7=1,SUMIF('7.CFEE'!$C$7:$C$53,$C35,'7.CFEE'!AQ$7:AQ$53),X35)</f>
        <v>0</v>
      </c>
      <c r="Z35" s="289">
        <f>IF(ESC!V$7=1,SUMIF('7.CFEE'!$C$7:$C$53,$C35,'7.CFEE'!AR$7:AR$53),Y35)</f>
        <v>0</v>
      </c>
      <c r="AA35" s="289">
        <f>IF(ESC!W$7=1,SUMIF('7.CFEE'!$C$7:$C$53,$C35,'7.CFEE'!AS$7:AS$53),Z35)</f>
        <v>0</v>
      </c>
      <c r="AB35" s="289">
        <f>IF(ESC!X$7=1,SUMIF('7.CFEE'!$C$7:$C$53,$C35,'7.CFEE'!AT$7:AT$53),AA35)</f>
        <v>0</v>
      </c>
      <c r="AC35" s="289">
        <f>IF(ESC!Y$7=1,SUMIF('7.CFEE'!$C$7:$C$53,$C35,'7.CFEE'!AU$7:AU$53),AB35)</f>
        <v>0</v>
      </c>
      <c r="AD35" s="289">
        <f>IF(ESC!Z$7=1,SUMIF('7.CFEE'!$C$7:$C$53,$C35,'7.CFEE'!AV$7:AV$53),AC35)</f>
        <v>0</v>
      </c>
      <c r="AE35" s="175"/>
    </row>
    <row r="36" spans="1:31" s="176" customFormat="1" x14ac:dyDescent="0.2">
      <c r="A36" s="172">
        <f>COUNTA(D$8:D36)</f>
        <v>29</v>
      </c>
      <c r="B36" s="172"/>
      <c r="C36" s="286">
        <v>302</v>
      </c>
      <c r="D36" s="275" t="str">
        <f>VLOOKUP(C36,Liste!$R$6:$U$121,4,0)</f>
        <v>Directe variabile si fixe pomparea AP1, 6-10kV</v>
      </c>
      <c r="E36" s="173"/>
      <c r="F36" s="173" t="s">
        <v>602</v>
      </c>
      <c r="G36" s="173" t="str">
        <f t="shared" si="44"/>
        <v>-</v>
      </c>
      <c r="H36" s="292"/>
      <c r="I36" s="174"/>
      <c r="J36" s="289">
        <f>IF(ESC!F$7=1,SUMIF('7.CFEE'!$C$7:$C$53,$C36,'7.CFEE'!AB$7:AB$53),I36)</f>
        <v>0</v>
      </c>
      <c r="K36" s="289">
        <f>IF(ESC!G$7=1,SUMIF('7.CFEE'!$C$7:$C$53,$C36,'7.CFEE'!AC$7:AC$53),J36)</f>
        <v>0</v>
      </c>
      <c r="L36" s="289">
        <f>IF(ESC!H$7=1,SUMIF('7.CFEE'!$C$7:$C$53,$C36,'7.CFEE'!AD$7:AD$53),K36)</f>
        <v>0</v>
      </c>
      <c r="M36" s="289">
        <f>IF(ESC!I$7=1,SUMIF('7.CFEE'!$C$7:$C$53,$C36,'7.CFEE'!AE$7:AE$53),L36)</f>
        <v>0</v>
      </c>
      <c r="N36" s="289">
        <f>IF(ESC!J$7=1,SUMIF('7.CFEE'!$C$7:$C$53,$C36,'7.CFEE'!AF$7:AF$53),M36)</f>
        <v>0</v>
      </c>
      <c r="O36" s="289">
        <f>IF(ESC!K$7=1,SUMIF('7.CFEE'!$C$7:$C$53,$C36,'7.CFEE'!AG$7:AG$53),N36)</f>
        <v>0</v>
      </c>
      <c r="P36" s="289">
        <f>IF(ESC!L$7=1,SUMIF('7.CFEE'!$C$7:$C$53,$C36,'7.CFEE'!AH$7:AH$53),O36)</f>
        <v>0</v>
      </c>
      <c r="Q36" s="289">
        <f>IF(ESC!M$7=1,SUMIF('7.CFEE'!$C$7:$C$53,$C36,'7.CFEE'!AI$7:AI$53),P36)</f>
        <v>0</v>
      </c>
      <c r="R36" s="289">
        <f>IF(ESC!N$7=1,SUMIF('7.CFEE'!$C$7:$C$53,$C36,'7.CFEE'!AJ$7:AJ$53),Q36)</f>
        <v>0</v>
      </c>
      <c r="S36" s="289">
        <f>IF(ESC!O$7=1,SUMIF('7.CFEE'!$C$7:$C$53,$C36,'7.CFEE'!AK$7:AK$53),R36)</f>
        <v>0</v>
      </c>
      <c r="T36" s="289">
        <f>IF(ESC!P$7=1,SUMIF('7.CFEE'!$C$7:$C$53,$C36,'7.CFEE'!AL$7:AL$53),S36)</f>
        <v>0</v>
      </c>
      <c r="U36" s="289">
        <f>IF(ESC!Q$7=1,SUMIF('7.CFEE'!$C$7:$C$53,$C36,'7.CFEE'!AM$7:AM$53),T36)</f>
        <v>0</v>
      </c>
      <c r="V36" s="289">
        <f>IF(ESC!R$7=1,SUMIF('7.CFEE'!$C$7:$C$53,$C36,'7.CFEE'!AN$7:AN$53),U36)</f>
        <v>0</v>
      </c>
      <c r="W36" s="289">
        <f>IF(ESC!S$7=1,SUMIF('7.CFEE'!$C$7:$C$53,$C36,'7.CFEE'!AO$7:AO$53),V36)</f>
        <v>0</v>
      </c>
      <c r="X36" s="289">
        <f>IF(ESC!T$7=1,SUMIF('7.CFEE'!$C$7:$C$53,$C36,'7.CFEE'!AP$7:AP$53),W36)</f>
        <v>0</v>
      </c>
      <c r="Y36" s="289">
        <f>IF(ESC!U$7=1,SUMIF('7.CFEE'!$C$7:$C$53,$C36,'7.CFEE'!AQ$7:AQ$53),X36)</f>
        <v>0</v>
      </c>
      <c r="Z36" s="289">
        <f>IF(ESC!V$7=1,SUMIF('7.CFEE'!$C$7:$C$53,$C36,'7.CFEE'!AR$7:AR$53),Y36)</f>
        <v>0</v>
      </c>
      <c r="AA36" s="289">
        <f>IF(ESC!W$7=1,SUMIF('7.CFEE'!$C$7:$C$53,$C36,'7.CFEE'!AS$7:AS$53),Z36)</f>
        <v>0</v>
      </c>
      <c r="AB36" s="289">
        <f>IF(ESC!X$7=1,SUMIF('7.CFEE'!$C$7:$C$53,$C36,'7.CFEE'!AT$7:AT$53),AA36)</f>
        <v>0</v>
      </c>
      <c r="AC36" s="289">
        <f>IF(ESC!Y$7=1,SUMIF('7.CFEE'!$C$7:$C$53,$C36,'7.CFEE'!AU$7:AU$53),AB36)</f>
        <v>0</v>
      </c>
      <c r="AD36" s="289">
        <f>IF(ESC!Z$7=1,SUMIF('7.CFEE'!$C$7:$C$53,$C36,'7.CFEE'!AV$7:AV$53),AC36)</f>
        <v>0</v>
      </c>
      <c r="AE36" s="175"/>
    </row>
    <row r="37" spans="1:31" s="176" customFormat="1" x14ac:dyDescent="0.2">
      <c r="A37" s="172">
        <f>COUNTA(D$8:D37)</f>
        <v>30</v>
      </c>
      <c r="B37" s="172"/>
      <c r="C37" s="286">
        <v>601</v>
      </c>
      <c r="D37" s="275" t="str">
        <f>VLOOKUP(C37,Liste!$R$6:$U$121,4,0)</f>
        <v>Directe variabile si fixe pomparea apelor uzate, 0,4kV</v>
      </c>
      <c r="E37" s="173"/>
      <c r="F37" s="173" t="s">
        <v>602</v>
      </c>
      <c r="G37" s="173" t="str">
        <f t="shared" si="44"/>
        <v>-</v>
      </c>
      <c r="H37" s="292"/>
      <c r="I37" s="174"/>
      <c r="J37" s="289">
        <f>IF(ESC!F$7=1,SUMIF('7.CFEE'!$C$7:$C$53,$C37,'7.CFEE'!AB$7:AB$53),I37)</f>
        <v>0</v>
      </c>
      <c r="K37" s="289">
        <f>IF(ESC!G$7=1,SUMIF('7.CFEE'!$C$7:$C$53,$C37,'7.CFEE'!AC$7:AC$53),J37)</f>
        <v>0</v>
      </c>
      <c r="L37" s="289">
        <f>IF(ESC!H$7=1,SUMIF('7.CFEE'!$C$7:$C$53,$C37,'7.CFEE'!AD$7:AD$53),K37)</f>
        <v>0</v>
      </c>
      <c r="M37" s="289">
        <f>IF(ESC!I$7=1,SUMIF('7.CFEE'!$C$7:$C$53,$C37,'7.CFEE'!AE$7:AE$53),L37)</f>
        <v>0</v>
      </c>
      <c r="N37" s="289">
        <f>IF(ESC!J$7=1,SUMIF('7.CFEE'!$C$7:$C$53,$C37,'7.CFEE'!AF$7:AF$53),M37)</f>
        <v>0</v>
      </c>
      <c r="O37" s="289">
        <f>IF(ESC!K$7=1,SUMIF('7.CFEE'!$C$7:$C$53,$C37,'7.CFEE'!AG$7:AG$53),N37)</f>
        <v>0</v>
      </c>
      <c r="P37" s="289">
        <f>IF(ESC!L$7=1,SUMIF('7.CFEE'!$C$7:$C$53,$C37,'7.CFEE'!AH$7:AH$53),O37)</f>
        <v>0</v>
      </c>
      <c r="Q37" s="289">
        <f>IF(ESC!M$7=1,SUMIF('7.CFEE'!$C$7:$C$53,$C37,'7.CFEE'!AI$7:AI$53),P37)</f>
        <v>0</v>
      </c>
      <c r="R37" s="289">
        <f>IF(ESC!N$7=1,SUMIF('7.CFEE'!$C$7:$C$53,$C37,'7.CFEE'!AJ$7:AJ$53),Q37)</f>
        <v>0</v>
      </c>
      <c r="S37" s="289">
        <f>IF(ESC!O$7=1,SUMIF('7.CFEE'!$C$7:$C$53,$C37,'7.CFEE'!AK$7:AK$53),R37)</f>
        <v>0</v>
      </c>
      <c r="T37" s="289">
        <f>IF(ESC!P$7=1,SUMIF('7.CFEE'!$C$7:$C$53,$C37,'7.CFEE'!AL$7:AL$53),S37)</f>
        <v>0</v>
      </c>
      <c r="U37" s="289">
        <f>IF(ESC!Q$7=1,SUMIF('7.CFEE'!$C$7:$C$53,$C37,'7.CFEE'!AM$7:AM$53),T37)</f>
        <v>0</v>
      </c>
      <c r="V37" s="289">
        <f>IF(ESC!R$7=1,SUMIF('7.CFEE'!$C$7:$C$53,$C37,'7.CFEE'!AN$7:AN$53),U37)</f>
        <v>0</v>
      </c>
      <c r="W37" s="289">
        <f>IF(ESC!S$7=1,SUMIF('7.CFEE'!$C$7:$C$53,$C37,'7.CFEE'!AO$7:AO$53),V37)</f>
        <v>0</v>
      </c>
      <c r="X37" s="289">
        <f>IF(ESC!T$7=1,SUMIF('7.CFEE'!$C$7:$C$53,$C37,'7.CFEE'!AP$7:AP$53),W37)</f>
        <v>0</v>
      </c>
      <c r="Y37" s="289">
        <f>IF(ESC!U$7=1,SUMIF('7.CFEE'!$C$7:$C$53,$C37,'7.CFEE'!AQ$7:AQ$53),X37)</f>
        <v>0</v>
      </c>
      <c r="Z37" s="289">
        <f>IF(ESC!V$7=1,SUMIF('7.CFEE'!$C$7:$C$53,$C37,'7.CFEE'!AR$7:AR$53),Y37)</f>
        <v>0</v>
      </c>
      <c r="AA37" s="289">
        <f>IF(ESC!W$7=1,SUMIF('7.CFEE'!$C$7:$C$53,$C37,'7.CFEE'!AS$7:AS$53),Z37)</f>
        <v>0</v>
      </c>
      <c r="AB37" s="289">
        <f>IF(ESC!X$7=1,SUMIF('7.CFEE'!$C$7:$C$53,$C37,'7.CFEE'!AT$7:AT$53),AA37)</f>
        <v>0</v>
      </c>
      <c r="AC37" s="289">
        <f>IF(ESC!Y$7=1,SUMIF('7.CFEE'!$C$7:$C$53,$C37,'7.CFEE'!AU$7:AU$53),AB37)</f>
        <v>0</v>
      </c>
      <c r="AD37" s="289">
        <f>IF(ESC!Z$7=1,SUMIF('7.CFEE'!$C$7:$C$53,$C37,'7.CFEE'!AV$7:AV$53),AC37)</f>
        <v>0</v>
      </c>
      <c r="AE37" s="175"/>
    </row>
    <row r="38" spans="1:31" s="176" customFormat="1" x14ac:dyDescent="0.2">
      <c r="A38" s="172">
        <f>COUNTA(D$8:D38)</f>
        <v>31</v>
      </c>
      <c r="B38" s="172"/>
      <c r="C38" s="286">
        <v>602</v>
      </c>
      <c r="D38" s="275" t="str">
        <f>VLOOKUP(C38,Liste!$R$6:$U$121,4,0)</f>
        <v>Directe variabile si fixe pomparea apelor uzate, 6-10kV</v>
      </c>
      <c r="E38" s="173"/>
      <c r="F38" s="173" t="s">
        <v>602</v>
      </c>
      <c r="G38" s="173" t="str">
        <f t="shared" si="44"/>
        <v>-</v>
      </c>
      <c r="H38" s="292"/>
      <c r="I38" s="174"/>
      <c r="J38" s="289">
        <f>IF(ESC!F$7=1,SUMIF('7.CFEE'!$C$7:$C$53,$C38,'7.CFEE'!AB$7:AB$53),I38)</f>
        <v>0</v>
      </c>
      <c r="K38" s="289">
        <f>IF(ESC!G$7=1,SUMIF('7.CFEE'!$C$7:$C$53,$C38,'7.CFEE'!AC$7:AC$53),J38)</f>
        <v>0</v>
      </c>
      <c r="L38" s="289">
        <f>IF(ESC!H$7=1,SUMIF('7.CFEE'!$C$7:$C$53,$C38,'7.CFEE'!AD$7:AD$53),K38)</f>
        <v>0</v>
      </c>
      <c r="M38" s="289">
        <f>IF(ESC!I$7=1,SUMIF('7.CFEE'!$C$7:$C$53,$C38,'7.CFEE'!AE$7:AE$53),L38)</f>
        <v>0</v>
      </c>
      <c r="N38" s="289">
        <f>IF(ESC!J$7=1,SUMIF('7.CFEE'!$C$7:$C$53,$C38,'7.CFEE'!AF$7:AF$53),M38)</f>
        <v>0</v>
      </c>
      <c r="O38" s="289">
        <f>IF(ESC!K$7=1,SUMIF('7.CFEE'!$C$7:$C$53,$C38,'7.CFEE'!AG$7:AG$53),N38)</f>
        <v>0</v>
      </c>
      <c r="P38" s="289">
        <f>IF(ESC!L$7=1,SUMIF('7.CFEE'!$C$7:$C$53,$C38,'7.CFEE'!AH$7:AH$53),O38)</f>
        <v>0</v>
      </c>
      <c r="Q38" s="289">
        <f>IF(ESC!M$7=1,SUMIF('7.CFEE'!$C$7:$C$53,$C38,'7.CFEE'!AI$7:AI$53),P38)</f>
        <v>0</v>
      </c>
      <c r="R38" s="289">
        <f>IF(ESC!N$7=1,SUMIF('7.CFEE'!$C$7:$C$53,$C38,'7.CFEE'!AJ$7:AJ$53),Q38)</f>
        <v>0</v>
      </c>
      <c r="S38" s="289">
        <f>IF(ESC!O$7=1,SUMIF('7.CFEE'!$C$7:$C$53,$C38,'7.CFEE'!AK$7:AK$53),R38)</f>
        <v>0</v>
      </c>
      <c r="T38" s="289">
        <f>IF(ESC!P$7=1,SUMIF('7.CFEE'!$C$7:$C$53,$C38,'7.CFEE'!AL$7:AL$53),S38)</f>
        <v>0</v>
      </c>
      <c r="U38" s="289">
        <f>IF(ESC!Q$7=1,SUMIF('7.CFEE'!$C$7:$C$53,$C38,'7.CFEE'!AM$7:AM$53),T38)</f>
        <v>0</v>
      </c>
      <c r="V38" s="289">
        <f>IF(ESC!R$7=1,SUMIF('7.CFEE'!$C$7:$C$53,$C38,'7.CFEE'!AN$7:AN$53),U38)</f>
        <v>0</v>
      </c>
      <c r="W38" s="289">
        <f>IF(ESC!S$7=1,SUMIF('7.CFEE'!$C$7:$C$53,$C38,'7.CFEE'!AO$7:AO$53),V38)</f>
        <v>0</v>
      </c>
      <c r="X38" s="289">
        <f>IF(ESC!T$7=1,SUMIF('7.CFEE'!$C$7:$C$53,$C38,'7.CFEE'!AP$7:AP$53),W38)</f>
        <v>0</v>
      </c>
      <c r="Y38" s="289">
        <f>IF(ESC!U$7=1,SUMIF('7.CFEE'!$C$7:$C$53,$C38,'7.CFEE'!AQ$7:AQ$53),X38)</f>
        <v>0</v>
      </c>
      <c r="Z38" s="289">
        <f>IF(ESC!V$7=1,SUMIF('7.CFEE'!$C$7:$C$53,$C38,'7.CFEE'!AR$7:AR$53),Y38)</f>
        <v>0</v>
      </c>
      <c r="AA38" s="289">
        <f>IF(ESC!W$7=1,SUMIF('7.CFEE'!$C$7:$C$53,$C38,'7.CFEE'!AS$7:AS$53),Z38)</f>
        <v>0</v>
      </c>
      <c r="AB38" s="289">
        <f>IF(ESC!X$7=1,SUMIF('7.CFEE'!$C$7:$C$53,$C38,'7.CFEE'!AT$7:AT$53),AA38)</f>
        <v>0</v>
      </c>
      <c r="AC38" s="289">
        <f>IF(ESC!Y$7=1,SUMIF('7.CFEE'!$C$7:$C$53,$C38,'7.CFEE'!AU$7:AU$53),AB38)</f>
        <v>0</v>
      </c>
      <c r="AD38" s="289">
        <f>IF(ESC!Z$7=1,SUMIF('7.CFEE'!$C$7:$C$53,$C38,'7.CFEE'!AV$7:AV$53),AC38)</f>
        <v>0</v>
      </c>
      <c r="AE38" s="175"/>
    </row>
    <row r="39" spans="1:31" s="176" customFormat="1" x14ac:dyDescent="0.2">
      <c r="A39" s="172">
        <f>COUNTA(D$8:D39)</f>
        <v>32</v>
      </c>
      <c r="B39" s="172"/>
      <c r="C39" s="286">
        <v>611</v>
      </c>
      <c r="D39" s="275" t="str">
        <f>VLOOKUP(C39,Liste!$R$6:$U$121,4,0)</f>
        <v>Directe variabile si fixe epurarea apelor uzate, 0,4kV</v>
      </c>
      <c r="E39" s="173"/>
      <c r="F39" s="173" t="s">
        <v>602</v>
      </c>
      <c r="G39" s="173" t="str">
        <f t="shared" si="44"/>
        <v>-</v>
      </c>
      <c r="H39" s="292"/>
      <c r="I39" s="174"/>
      <c r="J39" s="289">
        <f>IF(ESC!F$7=1,SUMIF('7.CFEE'!$C$7:$C$53,$C39,'7.CFEE'!AB$7:AB$53),I39)</f>
        <v>0</v>
      </c>
      <c r="K39" s="289">
        <f>IF(ESC!G$7=1,SUMIF('7.CFEE'!$C$7:$C$53,$C39,'7.CFEE'!AC$7:AC$53),J39)</f>
        <v>0</v>
      </c>
      <c r="L39" s="289">
        <f>IF(ESC!H$7=1,SUMIF('7.CFEE'!$C$7:$C$53,$C39,'7.CFEE'!AD$7:AD$53),K39)</f>
        <v>0</v>
      </c>
      <c r="M39" s="289">
        <f>IF(ESC!I$7=1,SUMIF('7.CFEE'!$C$7:$C$53,$C39,'7.CFEE'!AE$7:AE$53),L39)</f>
        <v>0</v>
      </c>
      <c r="N39" s="289">
        <f>IF(ESC!J$7=1,SUMIF('7.CFEE'!$C$7:$C$53,$C39,'7.CFEE'!AF$7:AF$53),M39)</f>
        <v>0</v>
      </c>
      <c r="O39" s="289">
        <f>IF(ESC!K$7=1,SUMIF('7.CFEE'!$C$7:$C$53,$C39,'7.CFEE'!AG$7:AG$53),N39)</f>
        <v>0</v>
      </c>
      <c r="P39" s="289">
        <f>IF(ESC!L$7=1,SUMIF('7.CFEE'!$C$7:$C$53,$C39,'7.CFEE'!AH$7:AH$53),O39)</f>
        <v>0</v>
      </c>
      <c r="Q39" s="289">
        <f>IF(ESC!M$7=1,SUMIF('7.CFEE'!$C$7:$C$53,$C39,'7.CFEE'!AI$7:AI$53),P39)</f>
        <v>0</v>
      </c>
      <c r="R39" s="289">
        <f>IF(ESC!N$7=1,SUMIF('7.CFEE'!$C$7:$C$53,$C39,'7.CFEE'!AJ$7:AJ$53),Q39)</f>
        <v>0</v>
      </c>
      <c r="S39" s="289">
        <f>IF(ESC!O$7=1,SUMIF('7.CFEE'!$C$7:$C$53,$C39,'7.CFEE'!AK$7:AK$53),R39)</f>
        <v>0</v>
      </c>
      <c r="T39" s="289">
        <f>IF(ESC!P$7=1,SUMIF('7.CFEE'!$C$7:$C$53,$C39,'7.CFEE'!AL$7:AL$53),S39)</f>
        <v>0</v>
      </c>
      <c r="U39" s="289">
        <f>IF(ESC!Q$7=1,SUMIF('7.CFEE'!$C$7:$C$53,$C39,'7.CFEE'!AM$7:AM$53),T39)</f>
        <v>0</v>
      </c>
      <c r="V39" s="289">
        <f>IF(ESC!R$7=1,SUMIF('7.CFEE'!$C$7:$C$53,$C39,'7.CFEE'!AN$7:AN$53),U39)</f>
        <v>0</v>
      </c>
      <c r="W39" s="289">
        <f>IF(ESC!S$7=1,SUMIF('7.CFEE'!$C$7:$C$53,$C39,'7.CFEE'!AO$7:AO$53),V39)</f>
        <v>0</v>
      </c>
      <c r="X39" s="289">
        <f>IF(ESC!T$7=1,SUMIF('7.CFEE'!$C$7:$C$53,$C39,'7.CFEE'!AP$7:AP$53),W39)</f>
        <v>0</v>
      </c>
      <c r="Y39" s="289">
        <f>IF(ESC!U$7=1,SUMIF('7.CFEE'!$C$7:$C$53,$C39,'7.CFEE'!AQ$7:AQ$53),X39)</f>
        <v>0</v>
      </c>
      <c r="Z39" s="289">
        <f>IF(ESC!V$7=1,SUMIF('7.CFEE'!$C$7:$C$53,$C39,'7.CFEE'!AR$7:AR$53),Y39)</f>
        <v>0</v>
      </c>
      <c r="AA39" s="289">
        <f>IF(ESC!W$7=1,SUMIF('7.CFEE'!$C$7:$C$53,$C39,'7.CFEE'!AS$7:AS$53),Z39)</f>
        <v>0</v>
      </c>
      <c r="AB39" s="289">
        <f>IF(ESC!X$7=1,SUMIF('7.CFEE'!$C$7:$C$53,$C39,'7.CFEE'!AT$7:AT$53),AA39)</f>
        <v>0</v>
      </c>
      <c r="AC39" s="289">
        <f>IF(ESC!Y$7=1,SUMIF('7.CFEE'!$C$7:$C$53,$C39,'7.CFEE'!AU$7:AU$53),AB39)</f>
        <v>0</v>
      </c>
      <c r="AD39" s="289">
        <f>IF(ESC!Z$7=1,SUMIF('7.CFEE'!$C$7:$C$53,$C39,'7.CFEE'!AV$7:AV$53),AC39)</f>
        <v>0</v>
      </c>
      <c r="AE39" s="175"/>
    </row>
    <row r="40" spans="1:31" s="176" customFormat="1" x14ac:dyDescent="0.2">
      <c r="A40" s="172">
        <f>COUNTA(D$8:D40)</f>
        <v>33</v>
      </c>
      <c r="B40" s="172"/>
      <c r="C40" s="287">
        <v>612</v>
      </c>
      <c r="D40" s="277" t="str">
        <f>VLOOKUP(C40,Liste!$R$6:$U$121,4,0)</f>
        <v>Directe variabile si fixe epurarea apelor uzate, 6-10kV</v>
      </c>
      <c r="E40" s="173"/>
      <c r="F40" s="173" t="s">
        <v>602</v>
      </c>
      <c r="G40" s="173" t="str">
        <f t="shared" si="44"/>
        <v>-</v>
      </c>
      <c r="H40" s="292"/>
      <c r="I40" s="174"/>
      <c r="J40" s="289">
        <f>IF(ESC!F$7=1,SUMIF('7.CFEE'!$C$7:$C$53,$C40,'7.CFEE'!AB$7:AB$53),I40)</f>
        <v>0</v>
      </c>
      <c r="K40" s="289">
        <f>IF(ESC!G$7=1,SUMIF('7.CFEE'!$C$7:$C$53,$C40,'7.CFEE'!AC$7:AC$53),J40)</f>
        <v>0</v>
      </c>
      <c r="L40" s="289">
        <f>IF(ESC!H$7=1,SUMIF('7.CFEE'!$C$7:$C$53,$C40,'7.CFEE'!AD$7:AD$53),K40)</f>
        <v>0</v>
      </c>
      <c r="M40" s="289">
        <f>IF(ESC!I$7=1,SUMIF('7.CFEE'!$C$7:$C$53,$C40,'7.CFEE'!AE$7:AE$53),L40)</f>
        <v>0</v>
      </c>
      <c r="N40" s="289">
        <f>IF(ESC!J$7=1,SUMIF('7.CFEE'!$C$7:$C$53,$C40,'7.CFEE'!AF$7:AF$53),M40)</f>
        <v>0</v>
      </c>
      <c r="O40" s="289">
        <f>IF(ESC!K$7=1,SUMIF('7.CFEE'!$C$7:$C$53,$C40,'7.CFEE'!AG$7:AG$53),N40)</f>
        <v>0</v>
      </c>
      <c r="P40" s="289">
        <f>IF(ESC!L$7=1,SUMIF('7.CFEE'!$C$7:$C$53,$C40,'7.CFEE'!AH$7:AH$53),O40)</f>
        <v>0</v>
      </c>
      <c r="Q40" s="289">
        <f>IF(ESC!M$7=1,SUMIF('7.CFEE'!$C$7:$C$53,$C40,'7.CFEE'!AI$7:AI$53),P40)</f>
        <v>0</v>
      </c>
      <c r="R40" s="289">
        <f>IF(ESC!N$7=1,SUMIF('7.CFEE'!$C$7:$C$53,$C40,'7.CFEE'!AJ$7:AJ$53),Q40)</f>
        <v>0</v>
      </c>
      <c r="S40" s="289">
        <f>IF(ESC!O$7=1,SUMIF('7.CFEE'!$C$7:$C$53,$C40,'7.CFEE'!AK$7:AK$53),R40)</f>
        <v>0</v>
      </c>
      <c r="T40" s="289">
        <f>IF(ESC!P$7=1,SUMIF('7.CFEE'!$C$7:$C$53,$C40,'7.CFEE'!AL$7:AL$53),S40)</f>
        <v>0</v>
      </c>
      <c r="U40" s="289">
        <f>IF(ESC!Q$7=1,SUMIF('7.CFEE'!$C$7:$C$53,$C40,'7.CFEE'!AM$7:AM$53),T40)</f>
        <v>0</v>
      </c>
      <c r="V40" s="289">
        <f>IF(ESC!R$7=1,SUMIF('7.CFEE'!$C$7:$C$53,$C40,'7.CFEE'!AN$7:AN$53),U40)</f>
        <v>0</v>
      </c>
      <c r="W40" s="289">
        <f>IF(ESC!S$7=1,SUMIF('7.CFEE'!$C$7:$C$53,$C40,'7.CFEE'!AO$7:AO$53),V40)</f>
        <v>0</v>
      </c>
      <c r="X40" s="289">
        <f>IF(ESC!T$7=1,SUMIF('7.CFEE'!$C$7:$C$53,$C40,'7.CFEE'!AP$7:AP$53),W40)</f>
        <v>0</v>
      </c>
      <c r="Y40" s="289">
        <f>IF(ESC!U$7=1,SUMIF('7.CFEE'!$C$7:$C$53,$C40,'7.CFEE'!AQ$7:AQ$53),X40)</f>
        <v>0</v>
      </c>
      <c r="Z40" s="289">
        <f>IF(ESC!V$7=1,SUMIF('7.CFEE'!$C$7:$C$53,$C40,'7.CFEE'!AR$7:AR$53),Y40)</f>
        <v>0</v>
      </c>
      <c r="AA40" s="289">
        <f>IF(ESC!W$7=1,SUMIF('7.CFEE'!$C$7:$C$53,$C40,'7.CFEE'!AS$7:AS$53),Z40)</f>
        <v>0</v>
      </c>
      <c r="AB40" s="289">
        <f>IF(ESC!X$7=1,SUMIF('7.CFEE'!$C$7:$C$53,$C40,'7.CFEE'!AT$7:AT$53),AA40)</f>
        <v>0</v>
      </c>
      <c r="AC40" s="289">
        <f>IF(ESC!Y$7=1,SUMIF('7.CFEE'!$C$7:$C$53,$C40,'7.CFEE'!AU$7:AU$53),AB40)</f>
        <v>0</v>
      </c>
      <c r="AD40" s="289">
        <f>IF(ESC!Z$7=1,SUMIF('7.CFEE'!$C$7:$C$53,$C40,'7.CFEE'!AV$7:AV$53),AC40)</f>
        <v>0</v>
      </c>
      <c r="AE40" s="175"/>
    </row>
    <row r="41" spans="1:31" x14ac:dyDescent="0.2">
      <c r="A41" s="280">
        <f>COUNTA(D$8:D41)</f>
        <v>34</v>
      </c>
      <c r="B41" s="280"/>
      <c r="C41" s="280"/>
      <c r="D41" s="281" t="s">
        <v>605</v>
      </c>
      <c r="E41" s="282"/>
      <c r="F41" s="282"/>
      <c r="G41" s="283" t="str">
        <f t="shared" si="2"/>
        <v>-</v>
      </c>
      <c r="H41" s="291"/>
      <c r="I41" s="284"/>
      <c r="J41" s="284"/>
      <c r="K41" s="284"/>
      <c r="L41" s="284"/>
      <c r="M41" s="284"/>
      <c r="N41" s="284"/>
      <c r="O41" s="284"/>
      <c r="P41" s="284"/>
      <c r="Q41" s="284"/>
      <c r="R41" s="284"/>
      <c r="S41" s="284"/>
      <c r="T41" s="284"/>
      <c r="U41" s="284"/>
      <c r="V41" s="284"/>
      <c r="W41" s="284"/>
      <c r="X41" s="284"/>
      <c r="Y41" s="284"/>
      <c r="Z41" s="284"/>
      <c r="AA41" s="284"/>
      <c r="AB41" s="284"/>
      <c r="AC41" s="284"/>
      <c r="AD41" s="284"/>
    </row>
    <row r="42" spans="1:31" s="176" customFormat="1" x14ac:dyDescent="0.2">
      <c r="A42" s="172">
        <f>COUNTA(D$8:D42)</f>
        <v>35</v>
      </c>
      <c r="B42" s="172"/>
      <c r="C42" s="286">
        <v>161</v>
      </c>
      <c r="D42" s="275" t="str">
        <f>VLOOKUP(C42,Liste!$R$6:$U$121,4,0)</f>
        <v>Directe variabile si fixe captarea AP1, 0,4kV</v>
      </c>
      <c r="E42" s="173"/>
      <c r="F42" s="173" t="s">
        <v>107</v>
      </c>
      <c r="G42" s="173" t="str">
        <f t="shared" si="2"/>
        <v>-</v>
      </c>
      <c r="H42" s="292"/>
      <c r="I42" s="174"/>
      <c r="J42" s="289">
        <f>'8.Vol'!J17</f>
        <v>0</v>
      </c>
      <c r="K42" s="289">
        <f>'8.Vol'!K17</f>
        <v>0</v>
      </c>
      <c r="L42" s="289">
        <f>'8.Vol'!L17</f>
        <v>0</v>
      </c>
      <c r="M42" s="289">
        <f>'8.Vol'!M17</f>
        <v>0</v>
      </c>
      <c r="N42" s="289">
        <f>'8.Vol'!N17</f>
        <v>0</v>
      </c>
      <c r="O42" s="289">
        <f>'8.Vol'!O17</f>
        <v>0</v>
      </c>
      <c r="P42" s="289">
        <f>'8.Vol'!P17</f>
        <v>0</v>
      </c>
      <c r="Q42" s="289">
        <f>'8.Vol'!Q17</f>
        <v>0</v>
      </c>
      <c r="R42" s="289">
        <f>'8.Vol'!R17</f>
        <v>0</v>
      </c>
      <c r="S42" s="289">
        <f>'8.Vol'!S17</f>
        <v>0</v>
      </c>
      <c r="T42" s="289">
        <f>'8.Vol'!T17</f>
        <v>0</v>
      </c>
      <c r="U42" s="289">
        <f>'8.Vol'!U17</f>
        <v>0</v>
      </c>
      <c r="V42" s="289">
        <f>'8.Vol'!V17</f>
        <v>0</v>
      </c>
      <c r="W42" s="289">
        <f>'8.Vol'!W17</f>
        <v>0</v>
      </c>
      <c r="X42" s="289">
        <f>'8.Vol'!X17</f>
        <v>0</v>
      </c>
      <c r="Y42" s="289">
        <f>'8.Vol'!Y17</f>
        <v>0</v>
      </c>
      <c r="Z42" s="289">
        <f>'8.Vol'!Z17</f>
        <v>0</v>
      </c>
      <c r="AA42" s="289">
        <f>'8.Vol'!AA17</f>
        <v>0</v>
      </c>
      <c r="AB42" s="289">
        <f>'8.Vol'!AB17</f>
        <v>0</v>
      </c>
      <c r="AC42" s="289">
        <f>'8.Vol'!AC17</f>
        <v>0</v>
      </c>
      <c r="AD42" s="289">
        <f>'8.Vol'!AD17</f>
        <v>0</v>
      </c>
      <c r="AE42" s="175"/>
    </row>
    <row r="43" spans="1:31" s="176" customFormat="1" x14ac:dyDescent="0.2">
      <c r="A43" s="172">
        <f>COUNTA(D$8:D43)</f>
        <v>36</v>
      </c>
      <c r="B43" s="172"/>
      <c r="C43" s="286">
        <v>162</v>
      </c>
      <c r="D43" s="275" t="str">
        <f>VLOOKUP(C43,Liste!$R$6:$U$121,4,0)</f>
        <v>Directe variabile si fixe captarea AP1, 6-10kV</v>
      </c>
      <c r="E43" s="173"/>
      <c r="F43" s="173" t="s">
        <v>107</v>
      </c>
      <c r="G43" s="173" t="str">
        <f t="shared" si="2"/>
        <v>-</v>
      </c>
      <c r="H43" s="292"/>
      <c r="I43" s="174"/>
      <c r="J43" s="289">
        <f>'8.Vol'!J18</f>
        <v>0</v>
      </c>
      <c r="K43" s="289">
        <f>'8.Vol'!K18</f>
        <v>0</v>
      </c>
      <c r="L43" s="289">
        <f>'8.Vol'!L18</f>
        <v>0</v>
      </c>
      <c r="M43" s="289">
        <f>'8.Vol'!M18</f>
        <v>0</v>
      </c>
      <c r="N43" s="289">
        <f>'8.Vol'!N18</f>
        <v>0</v>
      </c>
      <c r="O43" s="289">
        <f>'8.Vol'!O18</f>
        <v>0</v>
      </c>
      <c r="P43" s="289">
        <f>'8.Vol'!P18</f>
        <v>0</v>
      </c>
      <c r="Q43" s="289">
        <f>'8.Vol'!Q18</f>
        <v>0</v>
      </c>
      <c r="R43" s="289">
        <f>'8.Vol'!R18</f>
        <v>0</v>
      </c>
      <c r="S43" s="289">
        <f>'8.Vol'!S18</f>
        <v>0</v>
      </c>
      <c r="T43" s="289">
        <f>'8.Vol'!T18</f>
        <v>0</v>
      </c>
      <c r="U43" s="289">
        <f>'8.Vol'!U18</f>
        <v>0</v>
      </c>
      <c r="V43" s="289">
        <f>'8.Vol'!V18</f>
        <v>0</v>
      </c>
      <c r="W43" s="289">
        <f>'8.Vol'!W18</f>
        <v>0</v>
      </c>
      <c r="X43" s="289">
        <f>'8.Vol'!X18</f>
        <v>0</v>
      </c>
      <c r="Y43" s="289">
        <f>'8.Vol'!Y18</f>
        <v>0</v>
      </c>
      <c r="Z43" s="289">
        <f>'8.Vol'!Z18</f>
        <v>0</v>
      </c>
      <c r="AA43" s="289">
        <f>'8.Vol'!AA18</f>
        <v>0</v>
      </c>
      <c r="AB43" s="289">
        <f>'8.Vol'!AB18</f>
        <v>0</v>
      </c>
      <c r="AC43" s="289">
        <f>'8.Vol'!AC18</f>
        <v>0</v>
      </c>
      <c r="AD43" s="289">
        <f>'8.Vol'!AD18</f>
        <v>0</v>
      </c>
      <c r="AE43" s="175"/>
    </row>
    <row r="44" spans="1:31" s="176" customFormat="1" x14ac:dyDescent="0.2">
      <c r="A44" s="172">
        <f>COUNTA(D$8:D44)</f>
        <v>37</v>
      </c>
      <c r="B44" s="172"/>
      <c r="C44" s="286">
        <v>191</v>
      </c>
      <c r="D44" s="275" t="str">
        <f>VLOOKUP(C44,Liste!$R$6:$U$121,4,0)</f>
        <v>Directe variabile si fixe tratare AB1, 0,4kV</v>
      </c>
      <c r="E44" s="173"/>
      <c r="F44" s="173" t="s">
        <v>107</v>
      </c>
      <c r="G44" s="173" t="str">
        <f t="shared" ref="G44:G66" si="45">IF(ISERR(SUM(J44:AD44)),1,"-")</f>
        <v>-</v>
      </c>
      <c r="H44" s="292"/>
      <c r="I44" s="174"/>
      <c r="J44" s="289">
        <f>'8.Vol'!J20</f>
        <v>0</v>
      </c>
      <c r="K44" s="289">
        <f>'8.Vol'!K20</f>
        <v>0</v>
      </c>
      <c r="L44" s="289">
        <f>'8.Vol'!L20</f>
        <v>0</v>
      </c>
      <c r="M44" s="289">
        <f>'8.Vol'!M20</f>
        <v>0</v>
      </c>
      <c r="N44" s="289">
        <f>'8.Vol'!N20</f>
        <v>0</v>
      </c>
      <c r="O44" s="289">
        <f>'8.Vol'!O20</f>
        <v>0</v>
      </c>
      <c r="P44" s="289">
        <f>'8.Vol'!P20</f>
        <v>0</v>
      </c>
      <c r="Q44" s="289">
        <f>'8.Vol'!Q20</f>
        <v>0</v>
      </c>
      <c r="R44" s="289">
        <f>'8.Vol'!R20</f>
        <v>0</v>
      </c>
      <c r="S44" s="289">
        <f>'8.Vol'!S20</f>
        <v>0</v>
      </c>
      <c r="T44" s="289">
        <f>'8.Vol'!T20</f>
        <v>0</v>
      </c>
      <c r="U44" s="289">
        <f>'8.Vol'!U20</f>
        <v>0</v>
      </c>
      <c r="V44" s="289">
        <f>'8.Vol'!V20</f>
        <v>0</v>
      </c>
      <c r="W44" s="289">
        <f>'8.Vol'!W20</f>
        <v>0</v>
      </c>
      <c r="X44" s="289">
        <f>'8.Vol'!X20</f>
        <v>0</v>
      </c>
      <c r="Y44" s="289">
        <f>'8.Vol'!Y20</f>
        <v>0</v>
      </c>
      <c r="Z44" s="289">
        <f>'8.Vol'!Z20</f>
        <v>0</v>
      </c>
      <c r="AA44" s="289">
        <f>'8.Vol'!AA20</f>
        <v>0</v>
      </c>
      <c r="AB44" s="289">
        <f>'8.Vol'!AB20</f>
        <v>0</v>
      </c>
      <c r="AC44" s="289">
        <f>'8.Vol'!AC20</f>
        <v>0</v>
      </c>
      <c r="AD44" s="289">
        <f>'8.Vol'!AD20</f>
        <v>0</v>
      </c>
      <c r="AE44" s="175"/>
    </row>
    <row r="45" spans="1:31" s="176" customFormat="1" x14ac:dyDescent="0.2">
      <c r="A45" s="172">
        <f>COUNTA(D$8:D45)</f>
        <v>38</v>
      </c>
      <c r="B45" s="172"/>
      <c r="C45" s="286">
        <v>192</v>
      </c>
      <c r="D45" s="275" t="str">
        <f>VLOOKUP(C45,Liste!$R$6:$U$121,4,0)</f>
        <v>Directe variabile si fixe tratare AB1, 6-10kV</v>
      </c>
      <c r="E45" s="173"/>
      <c r="F45" s="173" t="s">
        <v>107</v>
      </c>
      <c r="G45" s="173" t="str">
        <f t="shared" si="45"/>
        <v>-</v>
      </c>
      <c r="H45" s="292"/>
      <c r="I45" s="174"/>
      <c r="J45" s="289">
        <f>'8.Vol'!J21</f>
        <v>0</v>
      </c>
      <c r="K45" s="289">
        <f>'8.Vol'!K21</f>
        <v>0</v>
      </c>
      <c r="L45" s="289">
        <f>'8.Vol'!L21</f>
        <v>0</v>
      </c>
      <c r="M45" s="289">
        <f>'8.Vol'!M21</f>
        <v>0</v>
      </c>
      <c r="N45" s="289">
        <f>'8.Vol'!N21</f>
        <v>0</v>
      </c>
      <c r="O45" s="289">
        <f>'8.Vol'!O21</f>
        <v>0</v>
      </c>
      <c r="P45" s="289">
        <f>'8.Vol'!P21</f>
        <v>0</v>
      </c>
      <c r="Q45" s="289">
        <f>'8.Vol'!Q21</f>
        <v>0</v>
      </c>
      <c r="R45" s="289">
        <f>'8.Vol'!R21</f>
        <v>0</v>
      </c>
      <c r="S45" s="289">
        <f>'8.Vol'!S21</f>
        <v>0</v>
      </c>
      <c r="T45" s="289">
        <f>'8.Vol'!T21</f>
        <v>0</v>
      </c>
      <c r="U45" s="289">
        <f>'8.Vol'!U21</f>
        <v>0</v>
      </c>
      <c r="V45" s="289">
        <f>'8.Vol'!V21</f>
        <v>0</v>
      </c>
      <c r="W45" s="289">
        <f>'8.Vol'!W21</f>
        <v>0</v>
      </c>
      <c r="X45" s="289">
        <f>'8.Vol'!X21</f>
        <v>0</v>
      </c>
      <c r="Y45" s="289">
        <f>'8.Vol'!Y21</f>
        <v>0</v>
      </c>
      <c r="Z45" s="289">
        <f>'8.Vol'!Z21</f>
        <v>0</v>
      </c>
      <c r="AA45" s="289">
        <f>'8.Vol'!AA21</f>
        <v>0</v>
      </c>
      <c r="AB45" s="289">
        <f>'8.Vol'!AB21</f>
        <v>0</v>
      </c>
      <c r="AC45" s="289">
        <f>'8.Vol'!AC21</f>
        <v>0</v>
      </c>
      <c r="AD45" s="289">
        <f>'8.Vol'!AD21</f>
        <v>0</v>
      </c>
      <c r="AE45" s="175"/>
    </row>
    <row r="46" spans="1:31" s="176" customFormat="1" x14ac:dyDescent="0.2">
      <c r="A46" s="172">
        <f>COUNTA(D$8:D46)</f>
        <v>39</v>
      </c>
      <c r="B46" s="172"/>
      <c r="C46" s="286">
        <v>301</v>
      </c>
      <c r="D46" s="275" t="str">
        <f>VLOOKUP(C46,Liste!$R$6:$U$121,4,0)</f>
        <v>Directe variabile si fixe pomparea AP1, 0,4kV</v>
      </c>
      <c r="E46" s="173"/>
      <c r="F46" s="173" t="s">
        <v>107</v>
      </c>
      <c r="G46" s="173" t="str">
        <f t="shared" si="45"/>
        <v>-</v>
      </c>
      <c r="H46" s="292"/>
      <c r="I46" s="174"/>
      <c r="J46" s="289">
        <f>'8.Vol'!J23</f>
        <v>0</v>
      </c>
      <c r="K46" s="289">
        <f>'8.Vol'!K23</f>
        <v>0</v>
      </c>
      <c r="L46" s="289">
        <f>'8.Vol'!L23</f>
        <v>0</v>
      </c>
      <c r="M46" s="289">
        <f>'8.Vol'!M23</f>
        <v>0</v>
      </c>
      <c r="N46" s="289">
        <f>'8.Vol'!N23</f>
        <v>0</v>
      </c>
      <c r="O46" s="289">
        <f>'8.Vol'!O23</f>
        <v>0</v>
      </c>
      <c r="P46" s="289">
        <f>'8.Vol'!P23</f>
        <v>0</v>
      </c>
      <c r="Q46" s="289">
        <f>'8.Vol'!Q23</f>
        <v>0</v>
      </c>
      <c r="R46" s="289">
        <f>'8.Vol'!R23</f>
        <v>0</v>
      </c>
      <c r="S46" s="289">
        <f>'8.Vol'!S23</f>
        <v>0</v>
      </c>
      <c r="T46" s="289">
        <f>'8.Vol'!T23</f>
        <v>0</v>
      </c>
      <c r="U46" s="289">
        <f>'8.Vol'!U23</f>
        <v>0</v>
      </c>
      <c r="V46" s="289">
        <f>'8.Vol'!V23</f>
        <v>0</v>
      </c>
      <c r="W46" s="289">
        <f>'8.Vol'!W23</f>
        <v>0</v>
      </c>
      <c r="X46" s="289">
        <f>'8.Vol'!X23</f>
        <v>0</v>
      </c>
      <c r="Y46" s="289">
        <f>'8.Vol'!Y23</f>
        <v>0</v>
      </c>
      <c r="Z46" s="289">
        <f>'8.Vol'!Z23</f>
        <v>0</v>
      </c>
      <c r="AA46" s="289">
        <f>'8.Vol'!AA23</f>
        <v>0</v>
      </c>
      <c r="AB46" s="289">
        <f>'8.Vol'!AB23</f>
        <v>0</v>
      </c>
      <c r="AC46" s="289">
        <f>'8.Vol'!AC23</f>
        <v>0</v>
      </c>
      <c r="AD46" s="289">
        <f>'8.Vol'!AD23</f>
        <v>0</v>
      </c>
      <c r="AE46" s="175"/>
    </row>
    <row r="47" spans="1:31" s="176" customFormat="1" x14ac:dyDescent="0.2">
      <c r="A47" s="172">
        <f>COUNTA(D$8:D47)</f>
        <v>40</v>
      </c>
      <c r="B47" s="172"/>
      <c r="C47" s="286">
        <v>302</v>
      </c>
      <c r="D47" s="275" t="str">
        <f>VLOOKUP(C47,Liste!$R$6:$U$121,4,0)</f>
        <v>Directe variabile si fixe pomparea AP1, 6-10kV</v>
      </c>
      <c r="E47" s="173"/>
      <c r="F47" s="173" t="s">
        <v>107</v>
      </c>
      <c r="G47" s="173" t="str">
        <f t="shared" si="45"/>
        <v>-</v>
      </c>
      <c r="H47" s="292"/>
      <c r="I47" s="174"/>
      <c r="J47" s="289">
        <f>'8.Vol'!J24</f>
        <v>0</v>
      </c>
      <c r="K47" s="289">
        <f>'8.Vol'!K24</f>
        <v>0</v>
      </c>
      <c r="L47" s="289">
        <f>'8.Vol'!L24</f>
        <v>0</v>
      </c>
      <c r="M47" s="289">
        <f>'8.Vol'!M24</f>
        <v>0</v>
      </c>
      <c r="N47" s="289">
        <f>'8.Vol'!N24</f>
        <v>0</v>
      </c>
      <c r="O47" s="289">
        <f>'8.Vol'!O24</f>
        <v>0</v>
      </c>
      <c r="P47" s="289">
        <f>'8.Vol'!P24</f>
        <v>0</v>
      </c>
      <c r="Q47" s="289">
        <f>'8.Vol'!Q24</f>
        <v>0</v>
      </c>
      <c r="R47" s="289">
        <f>'8.Vol'!R24</f>
        <v>0</v>
      </c>
      <c r="S47" s="289">
        <f>'8.Vol'!S24</f>
        <v>0</v>
      </c>
      <c r="T47" s="289">
        <f>'8.Vol'!T24</f>
        <v>0</v>
      </c>
      <c r="U47" s="289">
        <f>'8.Vol'!U24</f>
        <v>0</v>
      </c>
      <c r="V47" s="289">
        <f>'8.Vol'!V24</f>
        <v>0</v>
      </c>
      <c r="W47" s="289">
        <f>'8.Vol'!W24</f>
        <v>0</v>
      </c>
      <c r="X47" s="289">
        <f>'8.Vol'!X24</f>
        <v>0</v>
      </c>
      <c r="Y47" s="289">
        <f>'8.Vol'!Y24</f>
        <v>0</v>
      </c>
      <c r="Z47" s="289">
        <f>'8.Vol'!Z24</f>
        <v>0</v>
      </c>
      <c r="AA47" s="289">
        <f>'8.Vol'!AA24</f>
        <v>0</v>
      </c>
      <c r="AB47" s="289">
        <f>'8.Vol'!AB24</f>
        <v>0</v>
      </c>
      <c r="AC47" s="289">
        <f>'8.Vol'!AC24</f>
        <v>0</v>
      </c>
      <c r="AD47" s="289">
        <f>'8.Vol'!AD24</f>
        <v>0</v>
      </c>
      <c r="AE47" s="175"/>
    </row>
    <row r="48" spans="1:31" s="176" customFormat="1" x14ac:dyDescent="0.2">
      <c r="A48" s="172">
        <f>COUNTA(D$8:D48)</f>
        <v>41</v>
      </c>
      <c r="B48" s="172"/>
      <c r="C48" s="286">
        <v>601</v>
      </c>
      <c r="D48" s="275" t="str">
        <f>VLOOKUP(C48,Liste!$R$6:$U$121,4,0)</f>
        <v>Directe variabile si fixe pomparea apelor uzate, 0,4kV</v>
      </c>
      <c r="E48" s="173"/>
      <c r="F48" s="173" t="s">
        <v>107</v>
      </c>
      <c r="G48" s="173" t="str">
        <f t="shared" si="45"/>
        <v>-</v>
      </c>
      <c r="H48" s="292"/>
      <c r="I48" s="174"/>
      <c r="J48" s="289">
        <f>'8.Vol'!J29</f>
        <v>0</v>
      </c>
      <c r="K48" s="289">
        <f>'8.Vol'!K29</f>
        <v>0</v>
      </c>
      <c r="L48" s="289">
        <f>'8.Vol'!L29</f>
        <v>0</v>
      </c>
      <c r="M48" s="289">
        <f>'8.Vol'!M29</f>
        <v>0</v>
      </c>
      <c r="N48" s="289">
        <f>'8.Vol'!N29</f>
        <v>0</v>
      </c>
      <c r="O48" s="289">
        <f>'8.Vol'!O29</f>
        <v>0</v>
      </c>
      <c r="P48" s="289">
        <f>'8.Vol'!P29</f>
        <v>0</v>
      </c>
      <c r="Q48" s="289">
        <f>'8.Vol'!Q29</f>
        <v>0</v>
      </c>
      <c r="R48" s="289">
        <f>'8.Vol'!R29</f>
        <v>0</v>
      </c>
      <c r="S48" s="289">
        <f>'8.Vol'!S29</f>
        <v>0</v>
      </c>
      <c r="T48" s="289">
        <f>'8.Vol'!T29</f>
        <v>0</v>
      </c>
      <c r="U48" s="289">
        <f>'8.Vol'!U29</f>
        <v>0</v>
      </c>
      <c r="V48" s="289">
        <f>'8.Vol'!V29</f>
        <v>0</v>
      </c>
      <c r="W48" s="289">
        <f>'8.Vol'!W29</f>
        <v>0</v>
      </c>
      <c r="X48" s="289">
        <f>'8.Vol'!X29</f>
        <v>0</v>
      </c>
      <c r="Y48" s="289">
        <f>'8.Vol'!Y29</f>
        <v>0</v>
      </c>
      <c r="Z48" s="289">
        <f>'8.Vol'!Z29</f>
        <v>0</v>
      </c>
      <c r="AA48" s="289">
        <f>'8.Vol'!AA29</f>
        <v>0</v>
      </c>
      <c r="AB48" s="289">
        <f>'8.Vol'!AB29</f>
        <v>0</v>
      </c>
      <c r="AC48" s="289">
        <f>'8.Vol'!AC29</f>
        <v>0</v>
      </c>
      <c r="AD48" s="289">
        <f>'8.Vol'!AD29</f>
        <v>0</v>
      </c>
      <c r="AE48" s="175"/>
    </row>
    <row r="49" spans="1:31" s="176" customFormat="1" x14ac:dyDescent="0.2">
      <c r="A49" s="172">
        <f>COUNTA(D$8:D49)</f>
        <v>42</v>
      </c>
      <c r="B49" s="172"/>
      <c r="C49" s="286">
        <v>602</v>
      </c>
      <c r="D49" s="275" t="str">
        <f>VLOOKUP(C49,Liste!$R$6:$U$121,4,0)</f>
        <v>Directe variabile si fixe pomparea apelor uzate, 6-10kV</v>
      </c>
      <c r="E49" s="173"/>
      <c r="F49" s="173" t="s">
        <v>107</v>
      </c>
      <c r="G49" s="173" t="str">
        <f t="shared" si="45"/>
        <v>-</v>
      </c>
      <c r="H49" s="292"/>
      <c r="I49" s="174"/>
      <c r="J49" s="289">
        <f>'8.Vol'!J30</f>
        <v>0</v>
      </c>
      <c r="K49" s="289">
        <f>'8.Vol'!K30</f>
        <v>0</v>
      </c>
      <c r="L49" s="289">
        <f>'8.Vol'!L30</f>
        <v>0</v>
      </c>
      <c r="M49" s="289">
        <f>'8.Vol'!M30</f>
        <v>0</v>
      </c>
      <c r="N49" s="289">
        <f>'8.Vol'!N30</f>
        <v>0</v>
      </c>
      <c r="O49" s="289">
        <f>'8.Vol'!O30</f>
        <v>0</v>
      </c>
      <c r="P49" s="289">
        <f>'8.Vol'!P30</f>
        <v>0</v>
      </c>
      <c r="Q49" s="289">
        <f>'8.Vol'!Q30</f>
        <v>0</v>
      </c>
      <c r="R49" s="289">
        <f>'8.Vol'!R30</f>
        <v>0</v>
      </c>
      <c r="S49" s="289">
        <f>'8.Vol'!S30</f>
        <v>0</v>
      </c>
      <c r="T49" s="289">
        <f>'8.Vol'!T30</f>
        <v>0</v>
      </c>
      <c r="U49" s="289">
        <f>'8.Vol'!U30</f>
        <v>0</v>
      </c>
      <c r="V49" s="289">
        <f>'8.Vol'!V30</f>
        <v>0</v>
      </c>
      <c r="W49" s="289">
        <f>'8.Vol'!W30</f>
        <v>0</v>
      </c>
      <c r="X49" s="289">
        <f>'8.Vol'!X30</f>
        <v>0</v>
      </c>
      <c r="Y49" s="289">
        <f>'8.Vol'!Y30</f>
        <v>0</v>
      </c>
      <c r="Z49" s="289">
        <f>'8.Vol'!Z30</f>
        <v>0</v>
      </c>
      <c r="AA49" s="289">
        <f>'8.Vol'!AA30</f>
        <v>0</v>
      </c>
      <c r="AB49" s="289">
        <f>'8.Vol'!AB30</f>
        <v>0</v>
      </c>
      <c r="AC49" s="289">
        <f>'8.Vol'!AC30</f>
        <v>0</v>
      </c>
      <c r="AD49" s="289">
        <f>'8.Vol'!AD30</f>
        <v>0</v>
      </c>
      <c r="AE49" s="175"/>
    </row>
    <row r="50" spans="1:31" s="176" customFormat="1" x14ac:dyDescent="0.2">
      <c r="A50" s="172">
        <f>COUNTA(D$8:D50)</f>
        <v>43</v>
      </c>
      <c r="B50" s="172"/>
      <c r="C50" s="286">
        <v>611</v>
      </c>
      <c r="D50" s="275" t="str">
        <f>VLOOKUP(C50,Liste!$R$6:$U$121,4,0)</f>
        <v>Directe variabile si fixe epurarea apelor uzate, 0,4kV</v>
      </c>
      <c r="E50" s="173"/>
      <c r="F50" s="173" t="s">
        <v>107</v>
      </c>
      <c r="G50" s="173" t="str">
        <f t="shared" si="45"/>
        <v>-</v>
      </c>
      <c r="H50" s="292"/>
      <c r="I50" s="174"/>
      <c r="J50" s="289">
        <f>'8.Vol'!J32</f>
        <v>0</v>
      </c>
      <c r="K50" s="289">
        <f>'8.Vol'!K32</f>
        <v>0</v>
      </c>
      <c r="L50" s="289">
        <f>'8.Vol'!L32</f>
        <v>0</v>
      </c>
      <c r="M50" s="289">
        <f>'8.Vol'!M32</f>
        <v>0</v>
      </c>
      <c r="N50" s="289">
        <f>'8.Vol'!N32</f>
        <v>0</v>
      </c>
      <c r="O50" s="289">
        <f>'8.Vol'!O32</f>
        <v>0</v>
      </c>
      <c r="P50" s="289">
        <f>'8.Vol'!P32</f>
        <v>0</v>
      </c>
      <c r="Q50" s="289">
        <f>'8.Vol'!Q32</f>
        <v>0</v>
      </c>
      <c r="R50" s="289">
        <f>'8.Vol'!R32</f>
        <v>0</v>
      </c>
      <c r="S50" s="289">
        <f>'8.Vol'!S32</f>
        <v>0</v>
      </c>
      <c r="T50" s="289">
        <f>'8.Vol'!T32</f>
        <v>0</v>
      </c>
      <c r="U50" s="289">
        <f>'8.Vol'!U32</f>
        <v>0</v>
      </c>
      <c r="V50" s="289">
        <f>'8.Vol'!V32</f>
        <v>0</v>
      </c>
      <c r="W50" s="289">
        <f>'8.Vol'!W32</f>
        <v>0</v>
      </c>
      <c r="X50" s="289">
        <f>'8.Vol'!X32</f>
        <v>0</v>
      </c>
      <c r="Y50" s="289">
        <f>'8.Vol'!Y32</f>
        <v>0</v>
      </c>
      <c r="Z50" s="289">
        <f>'8.Vol'!Z32</f>
        <v>0</v>
      </c>
      <c r="AA50" s="289">
        <f>'8.Vol'!AA32</f>
        <v>0</v>
      </c>
      <c r="AB50" s="289">
        <f>'8.Vol'!AB32</f>
        <v>0</v>
      </c>
      <c r="AC50" s="289">
        <f>'8.Vol'!AC32</f>
        <v>0</v>
      </c>
      <c r="AD50" s="289">
        <f>'8.Vol'!AD32</f>
        <v>0</v>
      </c>
      <c r="AE50" s="175"/>
    </row>
    <row r="51" spans="1:31" s="176" customFormat="1" x14ac:dyDescent="0.2">
      <c r="A51" s="172">
        <f>COUNTA(D$8:D51)</f>
        <v>44</v>
      </c>
      <c r="B51" s="172"/>
      <c r="C51" s="287">
        <v>612</v>
      </c>
      <c r="D51" s="277" t="str">
        <f>VLOOKUP(C51,Liste!$R$6:$U$121,4,0)</f>
        <v>Directe variabile si fixe epurarea apelor uzate, 6-10kV</v>
      </c>
      <c r="E51" s="173"/>
      <c r="F51" s="173" t="s">
        <v>107</v>
      </c>
      <c r="G51" s="173" t="str">
        <f t="shared" si="45"/>
        <v>-</v>
      </c>
      <c r="H51" s="292"/>
      <c r="I51" s="174"/>
      <c r="J51" s="289">
        <f>'8.Vol'!J33</f>
        <v>0</v>
      </c>
      <c r="K51" s="289">
        <f>'8.Vol'!K33</f>
        <v>0</v>
      </c>
      <c r="L51" s="289">
        <f>'8.Vol'!L33</f>
        <v>0</v>
      </c>
      <c r="M51" s="289">
        <f>'8.Vol'!M33</f>
        <v>0</v>
      </c>
      <c r="N51" s="289">
        <f>'8.Vol'!N33</f>
        <v>0</v>
      </c>
      <c r="O51" s="289">
        <f>'8.Vol'!O33</f>
        <v>0</v>
      </c>
      <c r="P51" s="289">
        <f>'8.Vol'!P33</f>
        <v>0</v>
      </c>
      <c r="Q51" s="289">
        <f>'8.Vol'!Q33</f>
        <v>0</v>
      </c>
      <c r="R51" s="289">
        <f>'8.Vol'!R33</f>
        <v>0</v>
      </c>
      <c r="S51" s="289">
        <f>'8.Vol'!S33</f>
        <v>0</v>
      </c>
      <c r="T51" s="289">
        <f>'8.Vol'!T33</f>
        <v>0</v>
      </c>
      <c r="U51" s="289">
        <f>'8.Vol'!U33</f>
        <v>0</v>
      </c>
      <c r="V51" s="289">
        <f>'8.Vol'!V33</f>
        <v>0</v>
      </c>
      <c r="W51" s="289">
        <f>'8.Vol'!W33</f>
        <v>0</v>
      </c>
      <c r="X51" s="289">
        <f>'8.Vol'!X33</f>
        <v>0</v>
      </c>
      <c r="Y51" s="289">
        <f>'8.Vol'!Y33</f>
        <v>0</v>
      </c>
      <c r="Z51" s="289">
        <f>'8.Vol'!Z33</f>
        <v>0</v>
      </c>
      <c r="AA51" s="289">
        <f>'8.Vol'!AA33</f>
        <v>0</v>
      </c>
      <c r="AB51" s="289">
        <f>'8.Vol'!AB33</f>
        <v>0</v>
      </c>
      <c r="AC51" s="289">
        <f>'8.Vol'!AC33</f>
        <v>0</v>
      </c>
      <c r="AD51" s="289">
        <f>'8.Vol'!AD33</f>
        <v>0</v>
      </c>
      <c r="AE51" s="175"/>
    </row>
    <row r="52" spans="1:31" x14ac:dyDescent="0.2">
      <c r="A52" s="280">
        <f>COUNTA(D$8:D52)</f>
        <v>45</v>
      </c>
      <c r="B52" s="280"/>
      <c r="C52" s="280"/>
      <c r="D52" s="281" t="s">
        <v>606</v>
      </c>
      <c r="E52" s="282"/>
      <c r="F52" s="282"/>
      <c r="G52" s="283" t="str">
        <f t="shared" si="45"/>
        <v>-</v>
      </c>
      <c r="H52" s="291"/>
      <c r="I52" s="284"/>
      <c r="J52" s="284"/>
      <c r="K52" s="284"/>
      <c r="L52" s="284"/>
      <c r="M52" s="284"/>
      <c r="N52" s="284"/>
      <c r="O52" s="284"/>
      <c r="P52" s="284"/>
      <c r="Q52" s="284"/>
      <c r="R52" s="284"/>
      <c r="S52" s="284"/>
      <c r="T52" s="284"/>
      <c r="U52" s="284"/>
      <c r="V52" s="284"/>
      <c r="W52" s="284"/>
      <c r="X52" s="284"/>
      <c r="Y52" s="284"/>
      <c r="Z52" s="284"/>
      <c r="AA52" s="284"/>
      <c r="AB52" s="284"/>
      <c r="AC52" s="284"/>
      <c r="AD52" s="284"/>
    </row>
    <row r="53" spans="1:31" s="176" customFormat="1" x14ac:dyDescent="0.2">
      <c r="A53" s="172">
        <f>COUNTA(D$8:D53)</f>
        <v>46</v>
      </c>
      <c r="B53" s="172"/>
      <c r="C53" s="286">
        <v>161</v>
      </c>
      <c r="D53" s="275" t="str">
        <f>VLOOKUP(C53,Liste!$R$6:$U$121,4,0)</f>
        <v>Directe variabile si fixe captarea AP1, 0,4kV</v>
      </c>
      <c r="E53" s="173"/>
      <c r="F53" s="173" t="s">
        <v>607</v>
      </c>
      <c r="G53" s="173" t="str">
        <f t="shared" si="45"/>
        <v>-</v>
      </c>
      <c r="H53" s="292"/>
      <c r="I53" s="174"/>
      <c r="J53" s="314">
        <f>IF(ESC!F$7=1,IF(J42=0,I53,J20/J42),I53)</f>
        <v>0</v>
      </c>
      <c r="K53" s="314">
        <f>IF(ESC!G$7=1,IF(K42=0,J53,K20/K42),J53)</f>
        <v>0</v>
      </c>
      <c r="L53" s="314">
        <f>IF(ESC!H$7=1,IF(L42=0,K53,L20/L42),K53)</f>
        <v>0</v>
      </c>
      <c r="M53" s="314">
        <f>IF(ESC!I$7=1,IF(M42=0,L53,M20/M42),L53)</f>
        <v>0</v>
      </c>
      <c r="N53" s="314">
        <f>IF(ESC!J$7=1,IF(N42=0,M53,N20/N42),M53)</f>
        <v>0</v>
      </c>
      <c r="O53" s="314">
        <f>IF(ESC!K$7=1,IF(O42=0,N53,O20/O42),N53)</f>
        <v>0</v>
      </c>
      <c r="P53" s="314">
        <f>IF(ESC!L$7=1,IF(P42=0,O53,P20/P42),O53)</f>
        <v>0</v>
      </c>
      <c r="Q53" s="314">
        <f>IF(ESC!M$7=1,IF(Q42=0,P53,Q20/Q42),P53)</f>
        <v>0</v>
      </c>
      <c r="R53" s="314">
        <f>IF(ESC!N$7=1,IF(R42=0,Q53,R20/R42),Q53)</f>
        <v>0</v>
      </c>
      <c r="S53" s="314">
        <f>IF(ESC!O$7=1,IF(S42=0,R53,S20/S42),R53)</f>
        <v>0</v>
      </c>
      <c r="T53" s="314">
        <f>IF(ESC!P$7=1,IF(T42=0,S53,T20/T42),S53)</f>
        <v>0</v>
      </c>
      <c r="U53" s="314">
        <f>IF(ESC!Q$7=1,IF(U42=0,T53,U20/U42),T53)</f>
        <v>0</v>
      </c>
      <c r="V53" s="314">
        <f>IF(ESC!R$7=1,IF(V42=0,U53,V20/V42),U53)</f>
        <v>0</v>
      </c>
      <c r="W53" s="314">
        <f>IF(ESC!S$7=1,IF(W42=0,V53,W20/W42),V53)</f>
        <v>0</v>
      </c>
      <c r="X53" s="314">
        <f>IF(ESC!T$7=1,IF(X42=0,W53,X20/X42),W53)</f>
        <v>0</v>
      </c>
      <c r="Y53" s="314">
        <f>IF(ESC!U$7=1,IF(Y42=0,X53,Y20/Y42),X53)</f>
        <v>0</v>
      </c>
      <c r="Z53" s="314">
        <f>IF(ESC!V$7=1,IF(Z42=0,Y53,Z20/Z42),Y53)</f>
        <v>0</v>
      </c>
      <c r="AA53" s="314">
        <f>IF(ESC!W$7=1,IF(AA42=0,Z53,AA20/AA42),Z53)</f>
        <v>0</v>
      </c>
      <c r="AB53" s="314">
        <f>IF(ESC!X$7=1,IF(AB42=0,AA53,AB20/AB42),AA53)</f>
        <v>0</v>
      </c>
      <c r="AC53" s="314">
        <f>IF(ESC!Y$7=1,IF(AC42=0,AB53,AC20/AC42),AB53)</f>
        <v>0</v>
      </c>
      <c r="AD53" s="314">
        <f>IF(ESC!Z$7=1,IF(AD42=0,AC53,AD20/AD42),AC53)</f>
        <v>0</v>
      </c>
      <c r="AE53" s="175"/>
    </row>
    <row r="54" spans="1:31" s="176" customFormat="1" x14ac:dyDescent="0.2">
      <c r="A54" s="172">
        <f>COUNTA(D$8:D54)</f>
        <v>47</v>
      </c>
      <c r="B54" s="172"/>
      <c r="C54" s="286">
        <v>162</v>
      </c>
      <c r="D54" s="275" t="str">
        <f>VLOOKUP(C54,Liste!$R$6:$U$121,4,0)</f>
        <v>Directe variabile si fixe captarea AP1, 6-10kV</v>
      </c>
      <c r="E54" s="173"/>
      <c r="F54" s="173" t="s">
        <v>607</v>
      </c>
      <c r="G54" s="173" t="str">
        <f t="shared" si="45"/>
        <v>-</v>
      </c>
      <c r="H54" s="292"/>
      <c r="I54" s="174"/>
      <c r="J54" s="314">
        <f>IF(ESC!F$7=1,IF(J43=0,I54,J21/J43),I54)</f>
        <v>0</v>
      </c>
      <c r="K54" s="314">
        <f>IF(ESC!G$7=1,IF(K43=0,J54,K21/K43),J54)</f>
        <v>0</v>
      </c>
      <c r="L54" s="314">
        <f>IF(ESC!H$7=1,IF(L43=0,K54,L21/L43),K54)</f>
        <v>0</v>
      </c>
      <c r="M54" s="314">
        <f>IF(ESC!I$7=1,IF(M43=0,L54,M21/M43),L54)</f>
        <v>0</v>
      </c>
      <c r="N54" s="314">
        <f>IF(ESC!J$7=1,IF(N43=0,M54,N21/N43),M54)</f>
        <v>0</v>
      </c>
      <c r="O54" s="314">
        <f>IF(ESC!K$7=1,IF(O43=0,N54,O21/O43),N54)</f>
        <v>0</v>
      </c>
      <c r="P54" s="314">
        <f>IF(ESC!L$7=1,IF(P43=0,O54,P21/P43),O54)</f>
        <v>0</v>
      </c>
      <c r="Q54" s="314">
        <f>IF(ESC!M$7=1,IF(Q43=0,P54,Q21/Q43),P54)</f>
        <v>0</v>
      </c>
      <c r="R54" s="314">
        <f>IF(ESC!N$7=1,IF(R43=0,Q54,R21/R43),Q54)</f>
        <v>0</v>
      </c>
      <c r="S54" s="314">
        <f>IF(ESC!O$7=1,IF(S43=0,R54,S21/S43),R54)</f>
        <v>0</v>
      </c>
      <c r="T54" s="314">
        <f>IF(ESC!P$7=1,IF(T43=0,S54,T21/T43),S54)</f>
        <v>0</v>
      </c>
      <c r="U54" s="314">
        <f>IF(ESC!Q$7=1,IF(U43=0,T54,U21/U43),T54)</f>
        <v>0</v>
      </c>
      <c r="V54" s="314">
        <f>IF(ESC!R$7=1,IF(V43=0,U54,V21/V43),U54)</f>
        <v>0</v>
      </c>
      <c r="W54" s="314">
        <f>IF(ESC!S$7=1,IF(W43=0,V54,W21/W43),V54)</f>
        <v>0</v>
      </c>
      <c r="X54" s="314">
        <f>IF(ESC!T$7=1,IF(X43=0,W54,X21/X43),W54)</f>
        <v>0</v>
      </c>
      <c r="Y54" s="314">
        <f>IF(ESC!U$7=1,IF(Y43=0,X54,Y21/Y43),X54)</f>
        <v>0</v>
      </c>
      <c r="Z54" s="314">
        <f>IF(ESC!V$7=1,IF(Z43=0,Y54,Z21/Z43),Y54)</f>
        <v>0</v>
      </c>
      <c r="AA54" s="314">
        <f>IF(ESC!W$7=1,IF(AA43=0,Z54,AA21/AA43),Z54)</f>
        <v>0</v>
      </c>
      <c r="AB54" s="314">
        <f>IF(ESC!X$7=1,IF(AB43=0,AA54,AB21/AB43),AA54)</f>
        <v>0</v>
      </c>
      <c r="AC54" s="314">
        <f>IF(ESC!Y$7=1,IF(AC43=0,AB54,AC21/AC43),AB54)</f>
        <v>0</v>
      </c>
      <c r="AD54" s="314">
        <f>IF(ESC!Z$7=1,IF(AD43=0,AC54,AD21/AD43),AC54)</f>
        <v>0</v>
      </c>
      <c r="AE54" s="175"/>
    </row>
    <row r="55" spans="1:31" s="176" customFormat="1" x14ac:dyDescent="0.2">
      <c r="A55" s="172">
        <f>COUNTA(D$8:D55)</f>
        <v>48</v>
      </c>
      <c r="B55" s="172"/>
      <c r="C55" s="286">
        <v>191</v>
      </c>
      <c r="D55" s="275" t="str">
        <f>VLOOKUP(C55,Liste!$R$6:$U$121,4,0)</f>
        <v>Directe variabile si fixe tratare AB1, 0,4kV</v>
      </c>
      <c r="E55" s="173"/>
      <c r="F55" s="173" t="s">
        <v>607</v>
      </c>
      <c r="G55" s="173" t="str">
        <f t="shared" si="45"/>
        <v>-</v>
      </c>
      <c r="H55" s="292"/>
      <c r="I55" s="174"/>
      <c r="J55" s="314">
        <f>IF(ESC!F$7=1,IF(J44=0,I55,J22/J44),I55)</f>
        <v>0</v>
      </c>
      <c r="K55" s="314">
        <f>IF(ESC!G$7=1,IF(K44=0,J55,K22/K44),J55)</f>
        <v>0</v>
      </c>
      <c r="L55" s="314">
        <f>IF(ESC!H$7=1,IF(L44=0,K55,L22/L44),K55)</f>
        <v>0</v>
      </c>
      <c r="M55" s="314">
        <f>IF(ESC!I$7=1,IF(M44=0,L55,M22/M44),L55)</f>
        <v>0</v>
      </c>
      <c r="N55" s="314">
        <f>IF(ESC!J$7=1,IF(N44=0,M55,N22/N44),M55)</f>
        <v>0</v>
      </c>
      <c r="O55" s="314">
        <f>IF(ESC!K$7=1,IF(O44=0,N55,O22/O44),N55)</f>
        <v>0</v>
      </c>
      <c r="P55" s="314">
        <f>IF(ESC!L$7=1,IF(P44=0,O55,P22/P44),O55)</f>
        <v>0</v>
      </c>
      <c r="Q55" s="314">
        <f>IF(ESC!M$7=1,IF(Q44=0,P55,Q22/Q44),P55)</f>
        <v>0</v>
      </c>
      <c r="R55" s="314">
        <f>IF(ESC!N$7=1,IF(R44=0,Q55,R22/R44),Q55)</f>
        <v>0</v>
      </c>
      <c r="S55" s="314">
        <f>IF(ESC!O$7=1,IF(S44=0,R55,S22/S44),R55)</f>
        <v>0</v>
      </c>
      <c r="T55" s="314">
        <f>IF(ESC!P$7=1,IF(T44=0,S55,T22/T44),S55)</f>
        <v>0</v>
      </c>
      <c r="U55" s="314">
        <f>IF(ESC!Q$7=1,IF(U44=0,T55,U22/U44),T55)</f>
        <v>0</v>
      </c>
      <c r="V55" s="314">
        <f>IF(ESC!R$7=1,IF(V44=0,U55,V22/V44),U55)</f>
        <v>0</v>
      </c>
      <c r="W55" s="314">
        <f>IF(ESC!S$7=1,IF(W44=0,V55,W22/W44),V55)</f>
        <v>0</v>
      </c>
      <c r="X55" s="314">
        <f>IF(ESC!T$7=1,IF(X44=0,W55,X22/X44),W55)</f>
        <v>0</v>
      </c>
      <c r="Y55" s="314">
        <f>IF(ESC!U$7=1,IF(Y44=0,X55,Y22/Y44),X55)</f>
        <v>0</v>
      </c>
      <c r="Z55" s="314">
        <f>IF(ESC!V$7=1,IF(Z44=0,Y55,Z22/Z44),Y55)</f>
        <v>0</v>
      </c>
      <c r="AA55" s="314">
        <f>IF(ESC!W$7=1,IF(AA44=0,Z55,AA22/AA44),Z55)</f>
        <v>0</v>
      </c>
      <c r="AB55" s="314">
        <f>IF(ESC!X$7=1,IF(AB44=0,AA55,AB22/AB44),AA55)</f>
        <v>0</v>
      </c>
      <c r="AC55" s="314">
        <f>IF(ESC!Y$7=1,IF(AC44=0,AB55,AC22/AC44),AB55)</f>
        <v>0</v>
      </c>
      <c r="AD55" s="314">
        <f>IF(ESC!Z$7=1,IF(AD44=0,AC55,AD22/AD44),AC55)</f>
        <v>0</v>
      </c>
      <c r="AE55" s="175"/>
    </row>
    <row r="56" spans="1:31" s="176" customFormat="1" x14ac:dyDescent="0.2">
      <c r="A56" s="172">
        <f>COUNTA(D$8:D56)</f>
        <v>49</v>
      </c>
      <c r="B56" s="172"/>
      <c r="C56" s="286">
        <v>192</v>
      </c>
      <c r="D56" s="275" t="str">
        <f>VLOOKUP(C56,Liste!$R$6:$U$121,4,0)</f>
        <v>Directe variabile si fixe tratare AB1, 6-10kV</v>
      </c>
      <c r="E56" s="173"/>
      <c r="F56" s="173" t="s">
        <v>607</v>
      </c>
      <c r="G56" s="173" t="str">
        <f t="shared" si="45"/>
        <v>-</v>
      </c>
      <c r="H56" s="292"/>
      <c r="I56" s="174"/>
      <c r="J56" s="314">
        <f>IF(ESC!F$7=1,IF(J45=0,I56,J23/J45),I56)</f>
        <v>0</v>
      </c>
      <c r="K56" s="314">
        <f>IF(ESC!G$7=1,IF(K45=0,J56,K23/K45),J56)</f>
        <v>0</v>
      </c>
      <c r="L56" s="314">
        <f>IF(ESC!H$7=1,IF(L45=0,K56,L23/L45),K56)</f>
        <v>0</v>
      </c>
      <c r="M56" s="314">
        <f>IF(ESC!I$7=1,IF(M45=0,L56,M23/M45),L56)</f>
        <v>0</v>
      </c>
      <c r="N56" s="314">
        <f>IF(ESC!J$7=1,IF(N45=0,M56,N23/N45),M56)</f>
        <v>0</v>
      </c>
      <c r="O56" s="314">
        <f>IF(ESC!K$7=1,IF(O45=0,N56,O23/O45),N56)</f>
        <v>0</v>
      </c>
      <c r="P56" s="314">
        <f>IF(ESC!L$7=1,IF(P45=0,O56,P23/P45),O56)</f>
        <v>0</v>
      </c>
      <c r="Q56" s="314">
        <f>IF(ESC!M$7=1,IF(Q45=0,P56,Q23/Q45),P56)</f>
        <v>0</v>
      </c>
      <c r="R56" s="314">
        <f>IF(ESC!N$7=1,IF(R45=0,Q56,R23/R45),Q56)</f>
        <v>0</v>
      </c>
      <c r="S56" s="314">
        <f>IF(ESC!O$7=1,IF(S45=0,R56,S23/S45),R56)</f>
        <v>0</v>
      </c>
      <c r="T56" s="314">
        <f>IF(ESC!P$7=1,IF(T45=0,S56,T23/T45),S56)</f>
        <v>0</v>
      </c>
      <c r="U56" s="314">
        <f>IF(ESC!Q$7=1,IF(U45=0,T56,U23/U45),T56)</f>
        <v>0</v>
      </c>
      <c r="V56" s="314">
        <f>IF(ESC!R$7=1,IF(V45=0,U56,V23/V45),U56)</f>
        <v>0</v>
      </c>
      <c r="W56" s="314">
        <f>IF(ESC!S$7=1,IF(W45=0,V56,W23/W45),V56)</f>
        <v>0</v>
      </c>
      <c r="X56" s="314">
        <f>IF(ESC!T$7=1,IF(X45=0,W56,X23/X45),W56)</f>
        <v>0</v>
      </c>
      <c r="Y56" s="314">
        <f>IF(ESC!U$7=1,IF(Y45=0,X56,Y23/Y45),X56)</f>
        <v>0</v>
      </c>
      <c r="Z56" s="314">
        <f>IF(ESC!V$7=1,IF(Z45=0,Y56,Z23/Z45),Y56)</f>
        <v>0</v>
      </c>
      <c r="AA56" s="314">
        <f>IF(ESC!W$7=1,IF(AA45=0,Z56,AA23/AA45),Z56)</f>
        <v>0</v>
      </c>
      <c r="AB56" s="314">
        <f>IF(ESC!X$7=1,IF(AB45=0,AA56,AB23/AB45),AA56)</f>
        <v>0</v>
      </c>
      <c r="AC56" s="314">
        <f>IF(ESC!Y$7=1,IF(AC45=0,AB56,AC23/AC45),AB56)</f>
        <v>0</v>
      </c>
      <c r="AD56" s="314">
        <f>IF(ESC!Z$7=1,IF(AD45=0,AC56,AD23/AD45),AC56)</f>
        <v>0</v>
      </c>
      <c r="AE56" s="175"/>
    </row>
    <row r="57" spans="1:31" s="176" customFormat="1" x14ac:dyDescent="0.2">
      <c r="A57" s="172">
        <f>COUNTA(D$8:D57)</f>
        <v>50</v>
      </c>
      <c r="B57" s="172"/>
      <c r="C57" s="286">
        <v>301</v>
      </c>
      <c r="D57" s="275" t="str">
        <f>VLOOKUP(C57,Liste!$R$6:$U$121,4,0)</f>
        <v>Directe variabile si fixe pomparea AP1, 0,4kV</v>
      </c>
      <c r="E57" s="173"/>
      <c r="F57" s="173" t="s">
        <v>607</v>
      </c>
      <c r="G57" s="173" t="str">
        <f t="shared" si="45"/>
        <v>-</v>
      </c>
      <c r="H57" s="292"/>
      <c r="I57" s="174"/>
      <c r="J57" s="314">
        <f>IF(ESC!F$7=1,IF(J46=0,I57,J24/J46),I57)</f>
        <v>0</v>
      </c>
      <c r="K57" s="314">
        <f>IF(ESC!G$7=1,IF(K46=0,J57,K24/K46),J57)</f>
        <v>0</v>
      </c>
      <c r="L57" s="314">
        <f>IF(ESC!H$7=1,IF(L46=0,K57,L24/L46),K57)</f>
        <v>0</v>
      </c>
      <c r="M57" s="314">
        <f>IF(ESC!I$7=1,IF(M46=0,L57,M24/M46),L57)</f>
        <v>0</v>
      </c>
      <c r="N57" s="314">
        <f>IF(ESC!J$7=1,IF(N46=0,M57,N24/N46),M57)</f>
        <v>0</v>
      </c>
      <c r="O57" s="314">
        <f>IF(ESC!K$7=1,IF(O46=0,N57,O24/O46),N57)</f>
        <v>0</v>
      </c>
      <c r="P57" s="314">
        <f>IF(ESC!L$7=1,IF(P46=0,O57,P24/P46),O57)</f>
        <v>0</v>
      </c>
      <c r="Q57" s="314">
        <f>IF(ESC!M$7=1,IF(Q46=0,P57,Q24/Q46),P57)</f>
        <v>0</v>
      </c>
      <c r="R57" s="314">
        <f>IF(ESC!N$7=1,IF(R46=0,Q57,R24/R46),Q57)</f>
        <v>0</v>
      </c>
      <c r="S57" s="314">
        <f>IF(ESC!O$7=1,IF(S46=0,R57,S24/S46),R57)</f>
        <v>0</v>
      </c>
      <c r="T57" s="314">
        <f>IF(ESC!P$7=1,IF(T46=0,S57,T24/T46),S57)</f>
        <v>0</v>
      </c>
      <c r="U57" s="314">
        <f>IF(ESC!Q$7=1,IF(U46=0,T57,U24/U46),T57)</f>
        <v>0</v>
      </c>
      <c r="V57" s="314">
        <f>IF(ESC!R$7=1,IF(V46=0,U57,V24/V46),U57)</f>
        <v>0</v>
      </c>
      <c r="W57" s="314">
        <f>IF(ESC!S$7=1,IF(W46=0,V57,W24/W46),V57)</f>
        <v>0</v>
      </c>
      <c r="X57" s="314">
        <f>IF(ESC!T$7=1,IF(X46=0,W57,X24/X46),W57)</f>
        <v>0</v>
      </c>
      <c r="Y57" s="314">
        <f>IF(ESC!U$7=1,IF(Y46=0,X57,Y24/Y46),X57)</f>
        <v>0</v>
      </c>
      <c r="Z57" s="314">
        <f>IF(ESC!V$7=1,IF(Z46=0,Y57,Z24/Z46),Y57)</f>
        <v>0</v>
      </c>
      <c r="AA57" s="314">
        <f>IF(ESC!W$7=1,IF(AA46=0,Z57,AA24/AA46),Z57)</f>
        <v>0</v>
      </c>
      <c r="AB57" s="314">
        <f>IF(ESC!X$7=1,IF(AB46=0,AA57,AB24/AB46),AA57)</f>
        <v>0</v>
      </c>
      <c r="AC57" s="314">
        <f>IF(ESC!Y$7=1,IF(AC46=0,AB57,AC24/AC46),AB57)</f>
        <v>0</v>
      </c>
      <c r="AD57" s="314">
        <f>IF(ESC!Z$7=1,IF(AD46=0,AC57,AD24/AD46),AC57)</f>
        <v>0</v>
      </c>
      <c r="AE57" s="175"/>
    </row>
    <row r="58" spans="1:31" s="176" customFormat="1" x14ac:dyDescent="0.2">
      <c r="A58" s="172">
        <f>COUNTA(D$8:D58)</f>
        <v>51</v>
      </c>
      <c r="B58" s="172"/>
      <c r="C58" s="286">
        <v>302</v>
      </c>
      <c r="D58" s="275" t="str">
        <f>VLOOKUP(C58,Liste!$R$6:$U$121,4,0)</f>
        <v>Directe variabile si fixe pomparea AP1, 6-10kV</v>
      </c>
      <c r="E58" s="173"/>
      <c r="F58" s="173" t="s">
        <v>607</v>
      </c>
      <c r="G58" s="173" t="str">
        <f t="shared" si="45"/>
        <v>-</v>
      </c>
      <c r="H58" s="292"/>
      <c r="I58" s="174"/>
      <c r="J58" s="314">
        <f>IF(ESC!F$7=1,IF(J47=0,I58,J25/J47),I58)</f>
        <v>0</v>
      </c>
      <c r="K58" s="314">
        <f>IF(ESC!G$7=1,IF(K47=0,J58,K25/K47),J58)</f>
        <v>0</v>
      </c>
      <c r="L58" s="314">
        <f>IF(ESC!H$7=1,IF(L47=0,K58,L25/L47),K58)</f>
        <v>0</v>
      </c>
      <c r="M58" s="314">
        <f>IF(ESC!I$7=1,IF(M47=0,L58,M25/M47),L58)</f>
        <v>0</v>
      </c>
      <c r="N58" s="314">
        <f>IF(ESC!J$7=1,IF(N47=0,M58,N25/N47),M58)</f>
        <v>0</v>
      </c>
      <c r="O58" s="314">
        <f>IF(ESC!K$7=1,IF(O47=0,N58,O25/O47),N58)</f>
        <v>0</v>
      </c>
      <c r="P58" s="314">
        <f>IF(ESC!L$7=1,IF(P47=0,O58,P25/P47),O58)</f>
        <v>0</v>
      </c>
      <c r="Q58" s="314">
        <f>IF(ESC!M$7=1,IF(Q47=0,P58,Q25/Q47),P58)</f>
        <v>0</v>
      </c>
      <c r="R58" s="314">
        <f>IF(ESC!N$7=1,IF(R47=0,Q58,R25/R47),Q58)</f>
        <v>0</v>
      </c>
      <c r="S58" s="314">
        <f>IF(ESC!O$7=1,IF(S47=0,R58,S25/S47),R58)</f>
        <v>0</v>
      </c>
      <c r="T58" s="314">
        <f>IF(ESC!P$7=1,IF(T47=0,S58,T25/T47),S58)</f>
        <v>0</v>
      </c>
      <c r="U58" s="314">
        <f>IF(ESC!Q$7=1,IF(U47=0,T58,U25/U47),T58)</f>
        <v>0</v>
      </c>
      <c r="V58" s="314">
        <f>IF(ESC!R$7=1,IF(V47=0,U58,V25/V47),U58)</f>
        <v>0</v>
      </c>
      <c r="W58" s="314">
        <f>IF(ESC!S$7=1,IF(W47=0,V58,W25/W47),V58)</f>
        <v>0</v>
      </c>
      <c r="X58" s="314">
        <f>IF(ESC!T$7=1,IF(X47=0,W58,X25/X47),W58)</f>
        <v>0</v>
      </c>
      <c r="Y58" s="314">
        <f>IF(ESC!U$7=1,IF(Y47=0,X58,Y25/Y47),X58)</f>
        <v>0</v>
      </c>
      <c r="Z58" s="314">
        <f>IF(ESC!V$7=1,IF(Z47=0,Y58,Z25/Z47),Y58)</f>
        <v>0</v>
      </c>
      <c r="AA58" s="314">
        <f>IF(ESC!W$7=1,IF(AA47=0,Z58,AA25/AA47),Z58)</f>
        <v>0</v>
      </c>
      <c r="AB58" s="314">
        <f>IF(ESC!X$7=1,IF(AB47=0,AA58,AB25/AB47),AA58)</f>
        <v>0</v>
      </c>
      <c r="AC58" s="314">
        <f>IF(ESC!Y$7=1,IF(AC47=0,AB58,AC25/AC47),AB58)</f>
        <v>0</v>
      </c>
      <c r="AD58" s="314">
        <f>IF(ESC!Z$7=1,IF(AD47=0,AC58,AD25/AD47),AC58)</f>
        <v>0</v>
      </c>
      <c r="AE58" s="175"/>
    </row>
    <row r="59" spans="1:31" s="176" customFormat="1" x14ac:dyDescent="0.2">
      <c r="A59" s="172">
        <f>COUNTA(D$8:D59)</f>
        <v>52</v>
      </c>
      <c r="B59" s="172"/>
      <c r="C59" s="286">
        <v>601</v>
      </c>
      <c r="D59" s="275" t="str">
        <f>VLOOKUP(C59,Liste!$R$6:$U$121,4,0)</f>
        <v>Directe variabile si fixe pomparea apelor uzate, 0,4kV</v>
      </c>
      <c r="E59" s="173"/>
      <c r="F59" s="173" t="s">
        <v>607</v>
      </c>
      <c r="G59" s="173" t="str">
        <f t="shared" si="45"/>
        <v>-</v>
      </c>
      <c r="H59" s="292"/>
      <c r="I59" s="174"/>
      <c r="J59" s="314">
        <f>IF(ESC!F$7=1,IF(J48=0,I59,J26/J48),I59)</f>
        <v>0</v>
      </c>
      <c r="K59" s="314">
        <f>IF(ESC!G$7=1,IF(K48=0,J59,K26/K48),J59)</f>
        <v>0</v>
      </c>
      <c r="L59" s="314">
        <f>IF(ESC!H$7=1,IF(L48=0,K59,L26/L48),K59)</f>
        <v>0</v>
      </c>
      <c r="M59" s="314">
        <f>IF(ESC!I$7=1,IF(M48=0,L59,M26/M48),L59)</f>
        <v>0</v>
      </c>
      <c r="N59" s="314">
        <f>IF(ESC!J$7=1,IF(N48=0,M59,N26/N48),M59)</f>
        <v>0</v>
      </c>
      <c r="O59" s="314">
        <f>IF(ESC!K$7=1,IF(O48=0,N59,O26/O48),N59)</f>
        <v>0</v>
      </c>
      <c r="P59" s="314">
        <f>IF(ESC!L$7=1,IF(P48=0,O59,P26/P48),O59)</f>
        <v>0</v>
      </c>
      <c r="Q59" s="314">
        <f>IF(ESC!M$7=1,IF(Q48=0,P59,Q26/Q48),P59)</f>
        <v>0</v>
      </c>
      <c r="R59" s="314">
        <f>IF(ESC!N$7=1,IF(R48=0,Q59,R26/R48),Q59)</f>
        <v>0</v>
      </c>
      <c r="S59" s="314">
        <f>IF(ESC!O$7=1,IF(S48=0,R59,S26/S48),R59)</f>
        <v>0</v>
      </c>
      <c r="T59" s="314">
        <f>IF(ESC!P$7=1,IF(T48=0,S59,T26/T48),S59)</f>
        <v>0</v>
      </c>
      <c r="U59" s="314">
        <f>IF(ESC!Q$7=1,IF(U48=0,T59,U26/U48),T59)</f>
        <v>0</v>
      </c>
      <c r="V59" s="314">
        <f>IF(ESC!R$7=1,IF(V48=0,U59,V26/V48),U59)</f>
        <v>0</v>
      </c>
      <c r="W59" s="314">
        <f>IF(ESC!S$7=1,IF(W48=0,V59,W26/W48),V59)</f>
        <v>0</v>
      </c>
      <c r="X59" s="314">
        <f>IF(ESC!T$7=1,IF(X48=0,W59,X26/X48),W59)</f>
        <v>0</v>
      </c>
      <c r="Y59" s="314">
        <f>IF(ESC!U$7=1,IF(Y48=0,X59,Y26/Y48),X59)</f>
        <v>0</v>
      </c>
      <c r="Z59" s="314">
        <f>IF(ESC!V$7=1,IF(Z48=0,Y59,Z26/Z48),Y59)</f>
        <v>0</v>
      </c>
      <c r="AA59" s="314">
        <f>IF(ESC!W$7=1,IF(AA48=0,Z59,AA26/AA48),Z59)</f>
        <v>0</v>
      </c>
      <c r="AB59" s="314">
        <f>IF(ESC!X$7=1,IF(AB48=0,AA59,AB26/AB48),AA59)</f>
        <v>0</v>
      </c>
      <c r="AC59" s="314">
        <f>IF(ESC!Y$7=1,IF(AC48=0,AB59,AC26/AC48),AB59)</f>
        <v>0</v>
      </c>
      <c r="AD59" s="314">
        <f>IF(ESC!Z$7=1,IF(AD48=0,AC59,AD26/AD48),AC59)</f>
        <v>0</v>
      </c>
      <c r="AE59" s="175"/>
    </row>
    <row r="60" spans="1:31" s="176" customFormat="1" x14ac:dyDescent="0.2">
      <c r="A60" s="172">
        <f>COUNTA(D$8:D60)</f>
        <v>53</v>
      </c>
      <c r="B60" s="172"/>
      <c r="C60" s="286">
        <v>602</v>
      </c>
      <c r="D60" s="275" t="str">
        <f>VLOOKUP(C60,Liste!$R$6:$U$121,4,0)</f>
        <v>Directe variabile si fixe pomparea apelor uzate, 6-10kV</v>
      </c>
      <c r="E60" s="173"/>
      <c r="F60" s="173" t="s">
        <v>607</v>
      </c>
      <c r="G60" s="173" t="str">
        <f t="shared" si="45"/>
        <v>-</v>
      </c>
      <c r="H60" s="292"/>
      <c r="I60" s="174"/>
      <c r="J60" s="314">
        <f>IF(ESC!F$7=1,IF(J49=0,I60,J27/J49),I60)</f>
        <v>0</v>
      </c>
      <c r="K60" s="314">
        <f>IF(ESC!G$7=1,IF(K49=0,J60,K27/K49),J60)</f>
        <v>0</v>
      </c>
      <c r="L60" s="314">
        <f>IF(ESC!H$7=1,IF(L49=0,K60,L27/L49),K60)</f>
        <v>0</v>
      </c>
      <c r="M60" s="314">
        <f>IF(ESC!I$7=1,IF(M49=0,L60,M27/M49),L60)</f>
        <v>0</v>
      </c>
      <c r="N60" s="314">
        <f>IF(ESC!J$7=1,IF(N49=0,M60,N27/N49),M60)</f>
        <v>0</v>
      </c>
      <c r="O60" s="314">
        <f>IF(ESC!K$7=1,IF(O49=0,N60,O27/O49),N60)</f>
        <v>0</v>
      </c>
      <c r="P60" s="314">
        <f>IF(ESC!L$7=1,IF(P49=0,O60,P27/P49),O60)</f>
        <v>0</v>
      </c>
      <c r="Q60" s="314">
        <f>IF(ESC!M$7=1,IF(Q49=0,P60,Q27/Q49),P60)</f>
        <v>0</v>
      </c>
      <c r="R60" s="314">
        <f>IF(ESC!N$7=1,IF(R49=0,Q60,R27/R49),Q60)</f>
        <v>0</v>
      </c>
      <c r="S60" s="314">
        <f>IF(ESC!O$7=1,IF(S49=0,R60,S27/S49),R60)</f>
        <v>0</v>
      </c>
      <c r="T60" s="314">
        <f>IF(ESC!P$7=1,IF(T49=0,S60,T27/T49),S60)</f>
        <v>0</v>
      </c>
      <c r="U60" s="314">
        <f>IF(ESC!Q$7=1,IF(U49=0,T60,U27/U49),T60)</f>
        <v>0</v>
      </c>
      <c r="V60" s="314">
        <f>IF(ESC!R$7=1,IF(V49=0,U60,V27/V49),U60)</f>
        <v>0</v>
      </c>
      <c r="W60" s="314">
        <f>IF(ESC!S$7=1,IF(W49=0,V60,W27/W49),V60)</f>
        <v>0</v>
      </c>
      <c r="X60" s="314">
        <f>IF(ESC!T$7=1,IF(X49=0,W60,X27/X49),W60)</f>
        <v>0</v>
      </c>
      <c r="Y60" s="314">
        <f>IF(ESC!U$7=1,IF(Y49=0,X60,Y27/Y49),X60)</f>
        <v>0</v>
      </c>
      <c r="Z60" s="314">
        <f>IF(ESC!V$7=1,IF(Z49=0,Y60,Z27/Z49),Y60)</f>
        <v>0</v>
      </c>
      <c r="AA60" s="314">
        <f>IF(ESC!W$7=1,IF(AA49=0,Z60,AA27/AA49),Z60)</f>
        <v>0</v>
      </c>
      <c r="AB60" s="314">
        <f>IF(ESC!X$7=1,IF(AB49=0,AA60,AB27/AB49),AA60)</f>
        <v>0</v>
      </c>
      <c r="AC60" s="314">
        <f>IF(ESC!Y$7=1,IF(AC49=0,AB60,AC27/AC49),AB60)</f>
        <v>0</v>
      </c>
      <c r="AD60" s="314">
        <f>IF(ESC!Z$7=1,IF(AD49=0,AC60,AD27/AD49),AC60)</f>
        <v>0</v>
      </c>
      <c r="AE60" s="175"/>
    </row>
    <row r="61" spans="1:31" s="176" customFormat="1" x14ac:dyDescent="0.2">
      <c r="A61" s="172">
        <f>COUNTA(D$8:D61)</f>
        <v>54</v>
      </c>
      <c r="B61" s="172"/>
      <c r="C61" s="286">
        <v>611</v>
      </c>
      <c r="D61" s="275" t="str">
        <f>VLOOKUP(C61,Liste!$R$6:$U$121,4,0)</f>
        <v>Directe variabile si fixe epurarea apelor uzate, 0,4kV</v>
      </c>
      <c r="E61" s="173"/>
      <c r="F61" s="173" t="s">
        <v>607</v>
      </c>
      <c r="G61" s="173" t="str">
        <f t="shared" si="45"/>
        <v>-</v>
      </c>
      <c r="H61" s="292"/>
      <c r="I61" s="174"/>
      <c r="J61" s="314">
        <f>IF(ESC!F$7=1,IF(J50=0,I61,J28/J50),I61)</f>
        <v>0</v>
      </c>
      <c r="K61" s="314">
        <f>IF(ESC!G$7=1,IF(K50=0,J61,K28/K50),J61)</f>
        <v>0</v>
      </c>
      <c r="L61" s="314">
        <f>IF(ESC!H$7=1,IF(L50=0,K61,L28/L50),K61)</f>
        <v>0</v>
      </c>
      <c r="M61" s="314">
        <f>IF(ESC!I$7=1,IF(M50=0,L61,M28/M50),L61)</f>
        <v>0</v>
      </c>
      <c r="N61" s="314">
        <f>IF(ESC!J$7=1,IF(N50=0,M61,N28/N50),M61)</f>
        <v>0</v>
      </c>
      <c r="O61" s="314">
        <f>IF(ESC!K$7=1,IF(O50=0,N61,O28/O50),N61)</f>
        <v>0</v>
      </c>
      <c r="P61" s="314">
        <f>IF(ESC!L$7=1,IF(P50=0,O61,P28/P50),O61)</f>
        <v>0</v>
      </c>
      <c r="Q61" s="314">
        <f>IF(ESC!M$7=1,IF(Q50=0,P61,Q28/Q50),P61)</f>
        <v>0</v>
      </c>
      <c r="R61" s="314">
        <f>IF(ESC!N$7=1,IF(R50=0,Q61,R28/R50),Q61)</f>
        <v>0</v>
      </c>
      <c r="S61" s="314">
        <f>IF(ESC!O$7=1,IF(S50=0,R61,S28/S50),R61)</f>
        <v>0</v>
      </c>
      <c r="T61" s="314">
        <f>IF(ESC!P$7=1,IF(T50=0,S61,T28/T50),S61)</f>
        <v>0</v>
      </c>
      <c r="U61" s="314">
        <f>IF(ESC!Q$7=1,IF(U50=0,T61,U28/U50),T61)</f>
        <v>0</v>
      </c>
      <c r="V61" s="314">
        <f>IF(ESC!R$7=1,IF(V50=0,U61,V28/V50),U61)</f>
        <v>0</v>
      </c>
      <c r="W61" s="314">
        <f>IF(ESC!S$7=1,IF(W50=0,V61,W28/W50),V61)</f>
        <v>0</v>
      </c>
      <c r="X61" s="314">
        <f>IF(ESC!T$7=1,IF(X50=0,W61,X28/X50),W61)</f>
        <v>0</v>
      </c>
      <c r="Y61" s="314">
        <f>IF(ESC!U$7=1,IF(Y50=0,X61,Y28/Y50),X61)</f>
        <v>0</v>
      </c>
      <c r="Z61" s="314">
        <f>IF(ESC!V$7=1,IF(Z50=0,Y61,Z28/Z50),Y61)</f>
        <v>0</v>
      </c>
      <c r="AA61" s="314">
        <f>IF(ESC!W$7=1,IF(AA50=0,Z61,AA28/AA50),Z61)</f>
        <v>0</v>
      </c>
      <c r="AB61" s="314">
        <f>IF(ESC!X$7=1,IF(AB50=0,AA61,AB28/AB50),AA61)</f>
        <v>0</v>
      </c>
      <c r="AC61" s="314">
        <f>IF(ESC!Y$7=1,IF(AC50=0,AB61,AC28/AC50),AB61)</f>
        <v>0</v>
      </c>
      <c r="AD61" s="314">
        <f>IF(ESC!Z$7=1,IF(AD50=0,AC61,AD28/AD50),AC61)</f>
        <v>0</v>
      </c>
      <c r="AE61" s="175"/>
    </row>
    <row r="62" spans="1:31" s="176" customFormat="1" x14ac:dyDescent="0.2">
      <c r="A62" s="172">
        <f>COUNTA(D$8:D62)</f>
        <v>55</v>
      </c>
      <c r="B62" s="172"/>
      <c r="C62" s="287">
        <v>612</v>
      </c>
      <c r="D62" s="277" t="str">
        <f>VLOOKUP(C62,Liste!$R$6:$U$121,4,0)</f>
        <v>Directe variabile si fixe epurarea apelor uzate, 6-10kV</v>
      </c>
      <c r="E62" s="173"/>
      <c r="F62" s="173" t="s">
        <v>607</v>
      </c>
      <c r="G62" s="173" t="str">
        <f t="shared" si="45"/>
        <v>-</v>
      </c>
      <c r="H62" s="292"/>
      <c r="I62" s="174"/>
      <c r="J62" s="314">
        <f>IF(ESC!F$7=1,IF(J51=0,I62,J29/J51),I62)</f>
        <v>0</v>
      </c>
      <c r="K62" s="314">
        <f>IF(ESC!G$7=1,IF(K51=0,J62,K29/K51),J62)</f>
        <v>0</v>
      </c>
      <c r="L62" s="314">
        <f>IF(ESC!H$7=1,IF(L51=0,K62,L29/L51),K62)</f>
        <v>0</v>
      </c>
      <c r="M62" s="314">
        <f>IF(ESC!I$7=1,IF(M51=0,L62,M29/M51),L62)</f>
        <v>0</v>
      </c>
      <c r="N62" s="314">
        <f>IF(ESC!J$7=1,IF(N51=0,M62,N29/N51),M62)</f>
        <v>0</v>
      </c>
      <c r="O62" s="314">
        <f>IF(ESC!K$7=1,IF(O51=0,N62,O29/O51),N62)</f>
        <v>0</v>
      </c>
      <c r="P62" s="314">
        <f>IF(ESC!L$7=1,IF(P51=0,O62,P29/P51),O62)</f>
        <v>0</v>
      </c>
      <c r="Q62" s="314">
        <f>IF(ESC!M$7=1,IF(Q51=0,P62,Q29/Q51),P62)</f>
        <v>0</v>
      </c>
      <c r="R62" s="314">
        <f>IF(ESC!N$7=1,IF(R51=0,Q62,R29/R51),Q62)</f>
        <v>0</v>
      </c>
      <c r="S62" s="314">
        <f>IF(ESC!O$7=1,IF(S51=0,R62,S29/S51),R62)</f>
        <v>0</v>
      </c>
      <c r="T62" s="314">
        <f>IF(ESC!P$7=1,IF(T51=0,S62,T29/T51),S62)</f>
        <v>0</v>
      </c>
      <c r="U62" s="314">
        <f>IF(ESC!Q$7=1,IF(U51=0,T62,U29/U51),T62)</f>
        <v>0</v>
      </c>
      <c r="V62" s="314">
        <f>IF(ESC!R$7=1,IF(V51=0,U62,V29/V51),U62)</f>
        <v>0</v>
      </c>
      <c r="W62" s="314">
        <f>IF(ESC!S$7=1,IF(W51=0,V62,W29/W51),V62)</f>
        <v>0</v>
      </c>
      <c r="X62" s="314">
        <f>IF(ESC!T$7=1,IF(X51=0,W62,X29/X51),W62)</f>
        <v>0</v>
      </c>
      <c r="Y62" s="314">
        <f>IF(ESC!U$7=1,IF(Y51=0,X62,Y29/Y51),X62)</f>
        <v>0</v>
      </c>
      <c r="Z62" s="314">
        <f>IF(ESC!V$7=1,IF(Z51=0,Y62,Z29/Z51),Y62)</f>
        <v>0</v>
      </c>
      <c r="AA62" s="314">
        <f>IF(ESC!W$7=1,IF(AA51=0,Z62,AA29/AA51),Z62)</f>
        <v>0</v>
      </c>
      <c r="AB62" s="314">
        <f>IF(ESC!X$7=1,IF(AB51=0,AA62,AB29/AB51),AA62)</f>
        <v>0</v>
      </c>
      <c r="AC62" s="314">
        <f>IF(ESC!Y$7=1,IF(AC51=0,AB62,AC29/AC51),AB62)</f>
        <v>0</v>
      </c>
      <c r="AD62" s="314">
        <f>IF(ESC!Z$7=1,IF(AD51=0,AC62,AD29/AD51),AC62)</f>
        <v>0</v>
      </c>
      <c r="AE62" s="175"/>
    </row>
    <row r="63" spans="1:31" x14ac:dyDescent="0.2">
      <c r="A63" s="280">
        <f>COUNTA(D$8:D63)</f>
        <v>56</v>
      </c>
      <c r="B63" s="280"/>
      <c r="C63" s="280"/>
      <c r="D63" s="281" t="s">
        <v>608</v>
      </c>
      <c r="E63" s="282"/>
      <c r="F63" s="282"/>
      <c r="G63" s="283" t="str">
        <f t="shared" si="45"/>
        <v>-</v>
      </c>
      <c r="H63" s="291"/>
      <c r="I63" s="284"/>
      <c r="J63" s="284">
        <f t="shared" ref="J63:AD63" si="46">SUM(J64:J83)</f>
        <v>0</v>
      </c>
      <c r="K63" s="284">
        <f t="shared" si="46"/>
        <v>0</v>
      </c>
      <c r="L63" s="284">
        <f t="shared" si="46"/>
        <v>0</v>
      </c>
      <c r="M63" s="284">
        <f t="shared" si="46"/>
        <v>0</v>
      </c>
      <c r="N63" s="284">
        <f t="shared" si="46"/>
        <v>0</v>
      </c>
      <c r="O63" s="284">
        <f t="shared" si="46"/>
        <v>0</v>
      </c>
      <c r="P63" s="284">
        <f t="shared" si="46"/>
        <v>0</v>
      </c>
      <c r="Q63" s="284">
        <f t="shared" si="46"/>
        <v>0</v>
      </c>
      <c r="R63" s="284">
        <f t="shared" si="46"/>
        <v>0</v>
      </c>
      <c r="S63" s="284">
        <f t="shared" si="46"/>
        <v>0</v>
      </c>
      <c r="T63" s="284">
        <f t="shared" si="46"/>
        <v>0</v>
      </c>
      <c r="U63" s="284">
        <f t="shared" si="46"/>
        <v>0</v>
      </c>
      <c r="V63" s="284">
        <f t="shared" si="46"/>
        <v>0</v>
      </c>
      <c r="W63" s="284">
        <f t="shared" si="46"/>
        <v>0</v>
      </c>
      <c r="X63" s="284">
        <f t="shared" si="46"/>
        <v>0</v>
      </c>
      <c r="Y63" s="284">
        <f t="shared" si="46"/>
        <v>0</v>
      </c>
      <c r="Z63" s="284">
        <f t="shared" si="46"/>
        <v>0</v>
      </c>
      <c r="AA63" s="284">
        <f t="shared" si="46"/>
        <v>0</v>
      </c>
      <c r="AB63" s="284">
        <f t="shared" si="46"/>
        <v>0</v>
      </c>
      <c r="AC63" s="284">
        <f t="shared" si="46"/>
        <v>0</v>
      </c>
      <c r="AD63" s="284">
        <f t="shared" si="46"/>
        <v>0</v>
      </c>
    </row>
    <row r="64" spans="1:31" x14ac:dyDescent="0.2">
      <c r="A64" s="95">
        <f>COUNTA(D$8:D64)</f>
        <v>57</v>
      </c>
      <c r="B64" s="95"/>
      <c r="C64" s="86">
        <v>661</v>
      </c>
      <c r="D64" s="316" t="str">
        <f>VLOOKUP(C64,Liste!$R$6:$U$121,4,0)</f>
        <v>Indirecte fixe pomparea apelor uzate, 0,4kV</v>
      </c>
      <c r="E64" s="72"/>
      <c r="F64" s="218" t="s">
        <v>602</v>
      </c>
      <c r="G64" s="218" t="str">
        <f t="shared" si="45"/>
        <v>-</v>
      </c>
      <c r="H64" s="294"/>
      <c r="I64" s="98"/>
      <c r="J64" s="289">
        <f>IF(ESC!F$7=1,SUMIF('7.CFEE'!$C$7:$C$53,$C64,'7.CFEE'!F$7:F$53),I64)</f>
        <v>0</v>
      </c>
      <c r="K64" s="289">
        <f>IF(ESC!G$7=1,SUMIF('7.CFEE'!$C$7:$C$53,$C64,'7.CFEE'!G$7:G$53),J64)</f>
        <v>0</v>
      </c>
      <c r="L64" s="289">
        <f>IF(ESC!H$7=1,SUMIF('7.CFEE'!$C$7:$C$53,$C64,'7.CFEE'!H$7:H$53),K64)</f>
        <v>0</v>
      </c>
      <c r="M64" s="289">
        <f>IF(ESC!I$7=1,SUMIF('7.CFEE'!$C$7:$C$53,$C64,'7.CFEE'!I$7:I$53),L64)</f>
        <v>0</v>
      </c>
      <c r="N64" s="289">
        <f>IF(ESC!J$7=1,SUMIF('7.CFEE'!$C$7:$C$53,$C64,'7.CFEE'!J$7:J$53),M64)</f>
        <v>0</v>
      </c>
      <c r="O64" s="289">
        <f>IF(ESC!K$7=1,SUMIF('7.CFEE'!$C$7:$C$53,$C64,'7.CFEE'!K$7:K$53),N64)</f>
        <v>0</v>
      </c>
      <c r="P64" s="289">
        <f>IF(ESC!L$7=1,SUMIF('7.CFEE'!$C$7:$C$53,$C64,'7.CFEE'!L$7:L$53),O64)</f>
        <v>0</v>
      </c>
      <c r="Q64" s="289">
        <f>IF(ESC!M$7=1,SUMIF('7.CFEE'!$C$7:$C$53,$C64,'7.CFEE'!M$7:M$53),P64)</f>
        <v>0</v>
      </c>
      <c r="R64" s="289">
        <f>IF(ESC!N$7=1,SUMIF('7.CFEE'!$C$7:$C$53,$C64,'7.CFEE'!N$7:N$53),Q64)</f>
        <v>0</v>
      </c>
      <c r="S64" s="289">
        <f>IF(ESC!O$7=1,SUMIF('7.CFEE'!$C$7:$C$53,$C64,'7.CFEE'!O$7:O$53),R64)</f>
        <v>0</v>
      </c>
      <c r="T64" s="289">
        <f>IF(ESC!P$7=1,SUMIF('7.CFEE'!$C$7:$C$53,$C64,'7.CFEE'!P$7:P$53),S64)</f>
        <v>0</v>
      </c>
      <c r="U64" s="289">
        <f>IF(ESC!Q$7=1,SUMIF('7.CFEE'!$C$7:$C$53,$C64,'7.CFEE'!Q$7:Q$53),T64)</f>
        <v>0</v>
      </c>
      <c r="V64" s="289">
        <f>IF(ESC!R$7=1,SUMIF('7.CFEE'!$C$7:$C$53,$C64,'7.CFEE'!R$7:R$53),U64)</f>
        <v>0</v>
      </c>
      <c r="W64" s="289">
        <f>IF(ESC!S$7=1,SUMIF('7.CFEE'!$C$7:$C$53,$C64,'7.CFEE'!S$7:S$53),V64)</f>
        <v>0</v>
      </c>
      <c r="X64" s="289">
        <f>IF(ESC!T$7=1,SUMIF('7.CFEE'!$C$7:$C$53,$C64,'7.CFEE'!T$7:T$53),W64)</f>
        <v>0</v>
      </c>
      <c r="Y64" s="289">
        <f>IF(ESC!U$7=1,SUMIF('7.CFEE'!$C$7:$C$53,$C64,'7.CFEE'!U$7:U$53),X64)</f>
        <v>0</v>
      </c>
      <c r="Z64" s="289">
        <f>IF(ESC!V$7=1,SUMIF('7.CFEE'!$C$7:$C$53,$C64,'7.CFEE'!V$7:V$53),Y64)</f>
        <v>0</v>
      </c>
      <c r="AA64" s="289">
        <f>IF(ESC!W$7=1,SUMIF('7.CFEE'!$C$7:$C$53,$C64,'7.CFEE'!W$7:W$53),Z64)</f>
        <v>0</v>
      </c>
      <c r="AB64" s="289">
        <f>IF(ESC!X$7=1,SUMIF('7.CFEE'!$C$7:$C$53,$C64,'7.CFEE'!X$7:X$53),AA64)</f>
        <v>0</v>
      </c>
      <c r="AC64" s="289">
        <f>IF(ESC!Y$7=1,SUMIF('7.CFEE'!$C$7:$C$53,$C64,'7.CFEE'!Y$7:Y$53),AB64)</f>
        <v>0</v>
      </c>
      <c r="AD64" s="289">
        <f>IF(ESC!Z$7=1,SUMIF('7.CFEE'!$C$7:$C$53,$C64,'7.CFEE'!Z$7:Z$53),AC64)</f>
        <v>0</v>
      </c>
      <c r="AE64" s="96"/>
    </row>
    <row r="65" spans="1:31" x14ac:dyDescent="0.2">
      <c r="A65" s="95">
        <f>COUNTA(D$8:D65)</f>
        <v>58</v>
      </c>
      <c r="B65" s="95"/>
      <c r="C65" s="86">
        <v>662</v>
      </c>
      <c r="D65" s="316" t="str">
        <f>VLOOKUP(C65,Liste!$R$6:$U$121,4,0)</f>
        <v>Indirecte fixe pomparea apelor uzate, 6-10kV</v>
      </c>
      <c r="E65" s="218"/>
      <c r="F65" s="218" t="s">
        <v>602</v>
      </c>
      <c r="G65" s="218" t="str">
        <f t="shared" si="45"/>
        <v>-</v>
      </c>
      <c r="H65" s="294"/>
      <c r="I65" s="98"/>
      <c r="J65" s="98">
        <f>IF(ESC!F$7=1,SUMIF('7.CFEE'!$C$7:$C$53,$C65,'7.CFEE'!F$7:F$53),I65)</f>
        <v>0</v>
      </c>
      <c r="K65" s="98">
        <f>IF(ESC!G$7=1,SUMIF('7.CFEE'!$C$7:$C$53,$C65,'7.CFEE'!G$7:G$53),J65)</f>
        <v>0</v>
      </c>
      <c r="L65" s="98">
        <f>IF(ESC!H$7=1,SUMIF('7.CFEE'!$C$7:$C$53,$C65,'7.CFEE'!H$7:H$53),K65)</f>
        <v>0</v>
      </c>
      <c r="M65" s="98">
        <f>IF(ESC!I$7=1,SUMIF('7.CFEE'!$C$7:$C$53,$C65,'7.CFEE'!I$7:I$53),L65)</f>
        <v>0</v>
      </c>
      <c r="N65" s="98">
        <f>IF(ESC!J$7=1,SUMIF('7.CFEE'!$C$7:$C$53,$C65,'7.CFEE'!J$7:J$53),M65)</f>
        <v>0</v>
      </c>
      <c r="O65" s="98">
        <f>IF(ESC!K$7=1,SUMIF('7.CFEE'!$C$7:$C$53,$C65,'7.CFEE'!K$7:K$53),N65)</f>
        <v>0</v>
      </c>
      <c r="P65" s="98">
        <f>IF(ESC!L$7=1,SUMIF('7.CFEE'!$C$7:$C$53,$C65,'7.CFEE'!L$7:L$53),O65)</f>
        <v>0</v>
      </c>
      <c r="Q65" s="98">
        <f>IF(ESC!M$7=1,SUMIF('7.CFEE'!$C$7:$C$53,$C65,'7.CFEE'!M$7:M$53),P65)</f>
        <v>0</v>
      </c>
      <c r="R65" s="98">
        <f>IF(ESC!N$7=1,SUMIF('7.CFEE'!$C$7:$C$53,$C65,'7.CFEE'!N$7:N$53),Q65)</f>
        <v>0</v>
      </c>
      <c r="S65" s="98">
        <f>IF(ESC!O$7=1,SUMIF('7.CFEE'!$C$7:$C$53,$C65,'7.CFEE'!O$7:O$53),R65)</f>
        <v>0</v>
      </c>
      <c r="T65" s="98">
        <f>IF(ESC!P$7=1,SUMIF('7.CFEE'!$C$7:$C$53,$C65,'7.CFEE'!P$7:P$53),S65)</f>
        <v>0</v>
      </c>
      <c r="U65" s="98">
        <f>IF(ESC!Q$7=1,SUMIF('7.CFEE'!$C$7:$C$53,$C65,'7.CFEE'!Q$7:Q$53),T65)</f>
        <v>0</v>
      </c>
      <c r="V65" s="98">
        <f>IF(ESC!R$7=1,SUMIF('7.CFEE'!$C$7:$C$53,$C65,'7.CFEE'!R$7:R$53),U65)</f>
        <v>0</v>
      </c>
      <c r="W65" s="98">
        <f>IF(ESC!S$7=1,SUMIF('7.CFEE'!$C$7:$C$53,$C65,'7.CFEE'!S$7:S$53),V65)</f>
        <v>0</v>
      </c>
      <c r="X65" s="98">
        <f>IF(ESC!T$7=1,SUMIF('7.CFEE'!$C$7:$C$53,$C65,'7.CFEE'!T$7:T$53),W65)</f>
        <v>0</v>
      </c>
      <c r="Y65" s="98">
        <f>IF(ESC!U$7=1,SUMIF('7.CFEE'!$C$7:$C$53,$C65,'7.CFEE'!U$7:U$53),X65)</f>
        <v>0</v>
      </c>
      <c r="Z65" s="98">
        <f>IF(ESC!V$7=1,SUMIF('7.CFEE'!$C$7:$C$53,$C65,'7.CFEE'!V$7:V$53),Y65)</f>
        <v>0</v>
      </c>
      <c r="AA65" s="98">
        <f>IF(ESC!W$7=1,SUMIF('7.CFEE'!$C$7:$C$53,$C65,'7.CFEE'!W$7:W$53),Z65)</f>
        <v>0</v>
      </c>
      <c r="AB65" s="98">
        <f>IF(ESC!X$7=1,SUMIF('7.CFEE'!$C$7:$C$53,$C65,'7.CFEE'!X$7:X$53),AA65)</f>
        <v>0</v>
      </c>
      <c r="AC65" s="98">
        <f>IF(ESC!Y$7=1,SUMIF('7.CFEE'!$C$7:$C$53,$C65,'7.CFEE'!Y$7:Y$53),AB65)</f>
        <v>0</v>
      </c>
      <c r="AD65" s="98">
        <f>IF(ESC!Z$7=1,SUMIF('7.CFEE'!$C$7:$C$53,$C65,'7.CFEE'!Z$7:Z$53),AC65)</f>
        <v>0</v>
      </c>
      <c r="AE65" s="96"/>
    </row>
    <row r="66" spans="1:31" x14ac:dyDescent="0.2">
      <c r="A66" s="95">
        <f>COUNTA(D$8:D66)</f>
        <v>59</v>
      </c>
      <c r="B66" s="95"/>
      <c r="C66" s="86">
        <v>671</v>
      </c>
      <c r="D66" s="316" t="str">
        <f>VLOOKUP(C66,Liste!$R$6:$U$121,4,0)</f>
        <v>Indirecte fixe epurarea apelor uzate, 0,4kV</v>
      </c>
      <c r="E66" s="218"/>
      <c r="F66" s="218" t="s">
        <v>602</v>
      </c>
      <c r="G66" s="218" t="str">
        <f t="shared" si="45"/>
        <v>-</v>
      </c>
      <c r="H66" s="294"/>
      <c r="I66" s="98"/>
      <c r="J66" s="98">
        <f>IF(ESC!F$7=1,SUMIF('7.CFEE'!$C$7:$C$53,$C66,'7.CFEE'!F$7:F$53),I66)</f>
        <v>0</v>
      </c>
      <c r="K66" s="98">
        <f>IF(ESC!G$7=1,SUMIF('7.CFEE'!$C$7:$C$53,$C66,'7.CFEE'!G$7:G$53),J66)</f>
        <v>0</v>
      </c>
      <c r="L66" s="98">
        <f>IF(ESC!H$7=1,SUMIF('7.CFEE'!$C$7:$C$53,$C66,'7.CFEE'!H$7:H$53),K66)</f>
        <v>0</v>
      </c>
      <c r="M66" s="98">
        <f>IF(ESC!I$7=1,SUMIF('7.CFEE'!$C$7:$C$53,$C66,'7.CFEE'!I$7:I$53),L66)</f>
        <v>0</v>
      </c>
      <c r="N66" s="98">
        <f>IF(ESC!J$7=1,SUMIF('7.CFEE'!$C$7:$C$53,$C66,'7.CFEE'!J$7:J$53),M66)</f>
        <v>0</v>
      </c>
      <c r="O66" s="98">
        <f>IF(ESC!K$7=1,SUMIF('7.CFEE'!$C$7:$C$53,$C66,'7.CFEE'!K$7:K$53),N66)</f>
        <v>0</v>
      </c>
      <c r="P66" s="98">
        <f>IF(ESC!L$7=1,SUMIF('7.CFEE'!$C$7:$C$53,$C66,'7.CFEE'!L$7:L$53),O66)</f>
        <v>0</v>
      </c>
      <c r="Q66" s="98">
        <f>IF(ESC!M$7=1,SUMIF('7.CFEE'!$C$7:$C$53,$C66,'7.CFEE'!M$7:M$53),P66)</f>
        <v>0</v>
      </c>
      <c r="R66" s="98">
        <f>IF(ESC!N$7=1,SUMIF('7.CFEE'!$C$7:$C$53,$C66,'7.CFEE'!N$7:N$53),Q66)</f>
        <v>0</v>
      </c>
      <c r="S66" s="98">
        <f>IF(ESC!O$7=1,SUMIF('7.CFEE'!$C$7:$C$53,$C66,'7.CFEE'!O$7:O$53),R66)</f>
        <v>0</v>
      </c>
      <c r="T66" s="98">
        <f>IF(ESC!P$7=1,SUMIF('7.CFEE'!$C$7:$C$53,$C66,'7.CFEE'!P$7:P$53),S66)</f>
        <v>0</v>
      </c>
      <c r="U66" s="98">
        <f>IF(ESC!Q$7=1,SUMIF('7.CFEE'!$C$7:$C$53,$C66,'7.CFEE'!Q$7:Q$53),T66)</f>
        <v>0</v>
      </c>
      <c r="V66" s="98">
        <f>IF(ESC!R$7=1,SUMIF('7.CFEE'!$C$7:$C$53,$C66,'7.CFEE'!R$7:R$53),U66)</f>
        <v>0</v>
      </c>
      <c r="W66" s="98">
        <f>IF(ESC!S$7=1,SUMIF('7.CFEE'!$C$7:$C$53,$C66,'7.CFEE'!S$7:S$53),V66)</f>
        <v>0</v>
      </c>
      <c r="X66" s="98">
        <f>IF(ESC!T$7=1,SUMIF('7.CFEE'!$C$7:$C$53,$C66,'7.CFEE'!T$7:T$53),W66)</f>
        <v>0</v>
      </c>
      <c r="Y66" s="98">
        <f>IF(ESC!U$7=1,SUMIF('7.CFEE'!$C$7:$C$53,$C66,'7.CFEE'!U$7:U$53),X66)</f>
        <v>0</v>
      </c>
      <c r="Z66" s="98">
        <f>IF(ESC!V$7=1,SUMIF('7.CFEE'!$C$7:$C$53,$C66,'7.CFEE'!V$7:V$53),Y66)</f>
        <v>0</v>
      </c>
      <c r="AA66" s="98">
        <f>IF(ESC!W$7=1,SUMIF('7.CFEE'!$C$7:$C$53,$C66,'7.CFEE'!W$7:W$53),Z66)</f>
        <v>0</v>
      </c>
      <c r="AB66" s="98">
        <f>IF(ESC!X$7=1,SUMIF('7.CFEE'!$C$7:$C$53,$C66,'7.CFEE'!X$7:X$53),AA66)</f>
        <v>0</v>
      </c>
      <c r="AC66" s="98">
        <f>IF(ESC!Y$7=1,SUMIF('7.CFEE'!$C$7:$C$53,$C66,'7.CFEE'!Y$7:Y$53),AB66)</f>
        <v>0</v>
      </c>
      <c r="AD66" s="98">
        <f>IF(ESC!Z$7=1,SUMIF('7.CFEE'!$C$7:$C$53,$C66,'7.CFEE'!Z$7:Z$53),AC66)</f>
        <v>0</v>
      </c>
      <c r="AE66" s="96"/>
    </row>
    <row r="67" spans="1:31" x14ac:dyDescent="0.2">
      <c r="A67" s="95">
        <f>COUNTA(D$8:D67)</f>
        <v>60</v>
      </c>
      <c r="B67" s="95"/>
      <c r="C67" s="86">
        <v>672</v>
      </c>
      <c r="D67" s="316" t="str">
        <f>VLOOKUP(C67,Liste!$R$6:$U$121,4,0)</f>
        <v>Indirecte fixe epurarea apelor uzate, 6-10kV</v>
      </c>
      <c r="E67" s="218"/>
      <c r="F67" s="218" t="s">
        <v>602</v>
      </c>
      <c r="G67" s="218" t="str">
        <f t="shared" ref="G67:G116" si="47">IF(ISERR(SUM(J67:AD67)),1,"-")</f>
        <v>-</v>
      </c>
      <c r="H67" s="294"/>
      <c r="I67" s="98"/>
      <c r="J67" s="98">
        <f>IF(ESC!F$7=1,SUMIF('7.CFEE'!$C$7:$C$53,$C67,'7.CFEE'!F$7:F$53),I67)</f>
        <v>0</v>
      </c>
      <c r="K67" s="98">
        <f>IF(ESC!G$7=1,SUMIF('7.CFEE'!$C$7:$C$53,$C67,'7.CFEE'!G$7:G$53),J67)</f>
        <v>0</v>
      </c>
      <c r="L67" s="98">
        <f>IF(ESC!H$7=1,SUMIF('7.CFEE'!$C$7:$C$53,$C67,'7.CFEE'!H$7:H$53),K67)</f>
        <v>0</v>
      </c>
      <c r="M67" s="98">
        <f>IF(ESC!I$7=1,SUMIF('7.CFEE'!$C$7:$C$53,$C67,'7.CFEE'!I$7:I$53),L67)</f>
        <v>0</v>
      </c>
      <c r="N67" s="98">
        <f>IF(ESC!J$7=1,SUMIF('7.CFEE'!$C$7:$C$53,$C67,'7.CFEE'!J$7:J$53),M67)</f>
        <v>0</v>
      </c>
      <c r="O67" s="98">
        <f>IF(ESC!K$7=1,SUMIF('7.CFEE'!$C$7:$C$53,$C67,'7.CFEE'!K$7:K$53),N67)</f>
        <v>0</v>
      </c>
      <c r="P67" s="98">
        <f>IF(ESC!L$7=1,SUMIF('7.CFEE'!$C$7:$C$53,$C67,'7.CFEE'!L$7:L$53),O67)</f>
        <v>0</v>
      </c>
      <c r="Q67" s="98">
        <f>IF(ESC!M$7=1,SUMIF('7.CFEE'!$C$7:$C$53,$C67,'7.CFEE'!M$7:M$53),P67)</f>
        <v>0</v>
      </c>
      <c r="R67" s="98">
        <f>IF(ESC!N$7=1,SUMIF('7.CFEE'!$C$7:$C$53,$C67,'7.CFEE'!N$7:N$53),Q67)</f>
        <v>0</v>
      </c>
      <c r="S67" s="98">
        <f>IF(ESC!O$7=1,SUMIF('7.CFEE'!$C$7:$C$53,$C67,'7.CFEE'!O$7:O$53),R67)</f>
        <v>0</v>
      </c>
      <c r="T67" s="98">
        <f>IF(ESC!P$7=1,SUMIF('7.CFEE'!$C$7:$C$53,$C67,'7.CFEE'!P$7:P$53),S67)</f>
        <v>0</v>
      </c>
      <c r="U67" s="98">
        <f>IF(ESC!Q$7=1,SUMIF('7.CFEE'!$C$7:$C$53,$C67,'7.CFEE'!Q$7:Q$53),T67)</f>
        <v>0</v>
      </c>
      <c r="V67" s="98">
        <f>IF(ESC!R$7=1,SUMIF('7.CFEE'!$C$7:$C$53,$C67,'7.CFEE'!R$7:R$53),U67)</f>
        <v>0</v>
      </c>
      <c r="W67" s="98">
        <f>IF(ESC!S$7=1,SUMIF('7.CFEE'!$C$7:$C$53,$C67,'7.CFEE'!S$7:S$53),V67)</f>
        <v>0</v>
      </c>
      <c r="X67" s="98">
        <f>IF(ESC!T$7=1,SUMIF('7.CFEE'!$C$7:$C$53,$C67,'7.CFEE'!T$7:T$53),W67)</f>
        <v>0</v>
      </c>
      <c r="Y67" s="98">
        <f>IF(ESC!U$7=1,SUMIF('7.CFEE'!$C$7:$C$53,$C67,'7.CFEE'!U$7:U$53),X67)</f>
        <v>0</v>
      </c>
      <c r="Z67" s="98">
        <f>IF(ESC!V$7=1,SUMIF('7.CFEE'!$C$7:$C$53,$C67,'7.CFEE'!V$7:V$53),Y67)</f>
        <v>0</v>
      </c>
      <c r="AA67" s="98">
        <f>IF(ESC!W$7=1,SUMIF('7.CFEE'!$C$7:$C$53,$C67,'7.CFEE'!W$7:W$53),Z67)</f>
        <v>0</v>
      </c>
      <c r="AB67" s="98">
        <f>IF(ESC!X$7=1,SUMIF('7.CFEE'!$C$7:$C$53,$C67,'7.CFEE'!X$7:X$53),AA67)</f>
        <v>0</v>
      </c>
      <c r="AC67" s="98">
        <f>IF(ESC!Y$7=1,SUMIF('7.CFEE'!$C$7:$C$53,$C67,'7.CFEE'!Y$7:Y$53),AB67)</f>
        <v>0</v>
      </c>
      <c r="AD67" s="98">
        <f>IF(ESC!Z$7=1,SUMIF('7.CFEE'!$C$7:$C$53,$C67,'7.CFEE'!Z$7:Z$53),AC67)</f>
        <v>0</v>
      </c>
      <c r="AE67" s="96"/>
    </row>
    <row r="68" spans="1:31" x14ac:dyDescent="0.2">
      <c r="A68" s="95">
        <f>COUNTA(D$8:D68)</f>
        <v>61</v>
      </c>
      <c r="B68" s="95"/>
      <c r="C68" s="86">
        <v>711</v>
      </c>
      <c r="D68" s="316" t="str">
        <f>VLOOKUP(C68,Liste!$R$6:$U$121,4,0)</f>
        <v>Directe variabile si fixe pe alte activități cu scop de profit, 0,4kV</v>
      </c>
      <c r="E68" s="218"/>
      <c r="F68" s="218" t="s">
        <v>602</v>
      </c>
      <c r="G68" s="218" t="str">
        <f t="shared" si="47"/>
        <v>-</v>
      </c>
      <c r="H68" s="294"/>
      <c r="I68" s="98"/>
      <c r="J68" s="98">
        <f>IF(ESC!F$7=1,SUMIF('7.CFEE'!$C$7:$C$53,$C68,'7.CFEE'!F$7:F$53),I68)</f>
        <v>0</v>
      </c>
      <c r="K68" s="98">
        <f>IF(ESC!G$7=1,SUMIF('7.CFEE'!$C$7:$C$53,$C68,'7.CFEE'!G$7:G$53),J68)</f>
        <v>0</v>
      </c>
      <c r="L68" s="98">
        <f>IF(ESC!H$7=1,SUMIF('7.CFEE'!$C$7:$C$53,$C68,'7.CFEE'!H$7:H$53),K68)</f>
        <v>0</v>
      </c>
      <c r="M68" s="98">
        <f>IF(ESC!I$7=1,SUMIF('7.CFEE'!$C$7:$C$53,$C68,'7.CFEE'!I$7:I$53),L68)</f>
        <v>0</v>
      </c>
      <c r="N68" s="98">
        <f>IF(ESC!J$7=1,SUMIF('7.CFEE'!$C$7:$C$53,$C68,'7.CFEE'!J$7:J$53),M68)</f>
        <v>0</v>
      </c>
      <c r="O68" s="98">
        <f>IF(ESC!K$7=1,SUMIF('7.CFEE'!$C$7:$C$53,$C68,'7.CFEE'!K$7:K$53),N68)</f>
        <v>0</v>
      </c>
      <c r="P68" s="98">
        <f>IF(ESC!L$7=1,SUMIF('7.CFEE'!$C$7:$C$53,$C68,'7.CFEE'!L$7:L$53),O68)</f>
        <v>0</v>
      </c>
      <c r="Q68" s="98">
        <f>IF(ESC!M$7=1,SUMIF('7.CFEE'!$C$7:$C$53,$C68,'7.CFEE'!M$7:M$53),P68)</f>
        <v>0</v>
      </c>
      <c r="R68" s="98">
        <f>IF(ESC!N$7=1,SUMIF('7.CFEE'!$C$7:$C$53,$C68,'7.CFEE'!N$7:N$53),Q68)</f>
        <v>0</v>
      </c>
      <c r="S68" s="98">
        <f>IF(ESC!O$7=1,SUMIF('7.CFEE'!$C$7:$C$53,$C68,'7.CFEE'!O$7:O$53),R68)</f>
        <v>0</v>
      </c>
      <c r="T68" s="98">
        <f>IF(ESC!P$7=1,SUMIF('7.CFEE'!$C$7:$C$53,$C68,'7.CFEE'!P$7:P$53),S68)</f>
        <v>0</v>
      </c>
      <c r="U68" s="98">
        <f>IF(ESC!Q$7=1,SUMIF('7.CFEE'!$C$7:$C$53,$C68,'7.CFEE'!Q$7:Q$53),T68)</f>
        <v>0</v>
      </c>
      <c r="V68" s="98">
        <f>IF(ESC!R$7=1,SUMIF('7.CFEE'!$C$7:$C$53,$C68,'7.CFEE'!R$7:R$53),U68)</f>
        <v>0</v>
      </c>
      <c r="W68" s="98">
        <f>IF(ESC!S$7=1,SUMIF('7.CFEE'!$C$7:$C$53,$C68,'7.CFEE'!S$7:S$53),V68)</f>
        <v>0</v>
      </c>
      <c r="X68" s="98">
        <f>IF(ESC!T$7=1,SUMIF('7.CFEE'!$C$7:$C$53,$C68,'7.CFEE'!T$7:T$53),W68)</f>
        <v>0</v>
      </c>
      <c r="Y68" s="98">
        <f>IF(ESC!U$7=1,SUMIF('7.CFEE'!$C$7:$C$53,$C68,'7.CFEE'!U$7:U$53),X68)</f>
        <v>0</v>
      </c>
      <c r="Z68" s="98">
        <f>IF(ESC!V$7=1,SUMIF('7.CFEE'!$C$7:$C$53,$C68,'7.CFEE'!V$7:V$53),Y68)</f>
        <v>0</v>
      </c>
      <c r="AA68" s="98">
        <f>IF(ESC!W$7=1,SUMIF('7.CFEE'!$C$7:$C$53,$C68,'7.CFEE'!W$7:W$53),Z68)</f>
        <v>0</v>
      </c>
      <c r="AB68" s="98">
        <f>IF(ESC!X$7=1,SUMIF('7.CFEE'!$C$7:$C$53,$C68,'7.CFEE'!X$7:X$53),AA68)</f>
        <v>0</v>
      </c>
      <c r="AC68" s="98">
        <f>IF(ESC!Y$7=1,SUMIF('7.CFEE'!$C$7:$C$53,$C68,'7.CFEE'!Y$7:Y$53),AB68)</f>
        <v>0</v>
      </c>
      <c r="AD68" s="98">
        <f>IF(ESC!Z$7=1,SUMIF('7.CFEE'!$C$7:$C$53,$C68,'7.CFEE'!Z$7:Z$53),AC68)</f>
        <v>0</v>
      </c>
      <c r="AE68" s="96"/>
    </row>
    <row r="69" spans="1:31" x14ac:dyDescent="0.2">
      <c r="A69" s="95">
        <f>COUNTA(D$8:D69)</f>
        <v>62</v>
      </c>
      <c r="B69" s="95"/>
      <c r="C69" s="86">
        <v>712</v>
      </c>
      <c r="D69" s="316" t="str">
        <f>VLOOKUP(C69,Liste!$R$6:$U$121,4,0)</f>
        <v>Directe variabile si fixe pe alte activități cu scop de profit, 6-10kV</v>
      </c>
      <c r="E69" s="218"/>
      <c r="F69" s="218" t="s">
        <v>602</v>
      </c>
      <c r="G69" s="218" t="str">
        <f t="shared" si="47"/>
        <v>-</v>
      </c>
      <c r="H69" s="294"/>
      <c r="I69" s="98"/>
      <c r="J69" s="98">
        <f>IF(ESC!F$7=1,SUMIF('7.CFEE'!$C$7:$C$53,$C69,'7.CFEE'!F$7:F$53),I69)</f>
        <v>0</v>
      </c>
      <c r="K69" s="98">
        <f>IF(ESC!G$7=1,SUMIF('7.CFEE'!$C$7:$C$53,$C69,'7.CFEE'!G$7:G$53),J69)</f>
        <v>0</v>
      </c>
      <c r="L69" s="98">
        <f>IF(ESC!H$7=1,SUMIF('7.CFEE'!$C$7:$C$53,$C69,'7.CFEE'!H$7:H$53),K69)</f>
        <v>0</v>
      </c>
      <c r="M69" s="98">
        <f>IF(ESC!I$7=1,SUMIF('7.CFEE'!$C$7:$C$53,$C69,'7.CFEE'!I$7:I$53),L69)</f>
        <v>0</v>
      </c>
      <c r="N69" s="98">
        <f>IF(ESC!J$7=1,SUMIF('7.CFEE'!$C$7:$C$53,$C69,'7.CFEE'!J$7:J$53),M69)</f>
        <v>0</v>
      </c>
      <c r="O69" s="98">
        <f>IF(ESC!K$7=1,SUMIF('7.CFEE'!$C$7:$C$53,$C69,'7.CFEE'!K$7:K$53),N69)</f>
        <v>0</v>
      </c>
      <c r="P69" s="98">
        <f>IF(ESC!L$7=1,SUMIF('7.CFEE'!$C$7:$C$53,$C69,'7.CFEE'!L$7:L$53),O69)</f>
        <v>0</v>
      </c>
      <c r="Q69" s="98">
        <f>IF(ESC!M$7=1,SUMIF('7.CFEE'!$C$7:$C$53,$C69,'7.CFEE'!M$7:M$53),P69)</f>
        <v>0</v>
      </c>
      <c r="R69" s="98">
        <f>IF(ESC!N$7=1,SUMIF('7.CFEE'!$C$7:$C$53,$C69,'7.CFEE'!N$7:N$53),Q69)</f>
        <v>0</v>
      </c>
      <c r="S69" s="98">
        <f>IF(ESC!O$7=1,SUMIF('7.CFEE'!$C$7:$C$53,$C69,'7.CFEE'!O$7:O$53),R69)</f>
        <v>0</v>
      </c>
      <c r="T69" s="98">
        <f>IF(ESC!P$7=1,SUMIF('7.CFEE'!$C$7:$C$53,$C69,'7.CFEE'!P$7:P$53),S69)</f>
        <v>0</v>
      </c>
      <c r="U69" s="98">
        <f>IF(ESC!Q$7=1,SUMIF('7.CFEE'!$C$7:$C$53,$C69,'7.CFEE'!Q$7:Q$53),T69)</f>
        <v>0</v>
      </c>
      <c r="V69" s="98">
        <f>IF(ESC!R$7=1,SUMIF('7.CFEE'!$C$7:$C$53,$C69,'7.CFEE'!R$7:R$53),U69)</f>
        <v>0</v>
      </c>
      <c r="W69" s="98">
        <f>IF(ESC!S$7=1,SUMIF('7.CFEE'!$C$7:$C$53,$C69,'7.CFEE'!S$7:S$53),V69)</f>
        <v>0</v>
      </c>
      <c r="X69" s="98">
        <f>IF(ESC!T$7=1,SUMIF('7.CFEE'!$C$7:$C$53,$C69,'7.CFEE'!T$7:T$53),W69)</f>
        <v>0</v>
      </c>
      <c r="Y69" s="98">
        <f>IF(ESC!U$7=1,SUMIF('7.CFEE'!$C$7:$C$53,$C69,'7.CFEE'!U$7:U$53),X69)</f>
        <v>0</v>
      </c>
      <c r="Z69" s="98">
        <f>IF(ESC!V$7=1,SUMIF('7.CFEE'!$C$7:$C$53,$C69,'7.CFEE'!V$7:V$53),Y69)</f>
        <v>0</v>
      </c>
      <c r="AA69" s="98">
        <f>IF(ESC!W$7=1,SUMIF('7.CFEE'!$C$7:$C$53,$C69,'7.CFEE'!W$7:W$53),Z69)</f>
        <v>0</v>
      </c>
      <c r="AB69" s="98">
        <f>IF(ESC!X$7=1,SUMIF('7.CFEE'!$C$7:$C$53,$C69,'7.CFEE'!X$7:X$53),AA69)</f>
        <v>0</v>
      </c>
      <c r="AC69" s="98">
        <f>IF(ESC!Y$7=1,SUMIF('7.CFEE'!$C$7:$C$53,$C69,'7.CFEE'!Y$7:Y$53),AB69)</f>
        <v>0</v>
      </c>
      <c r="AD69" s="98">
        <f>IF(ESC!Z$7=1,SUMIF('7.CFEE'!$C$7:$C$53,$C69,'7.CFEE'!Z$7:Z$53),AC69)</f>
        <v>0</v>
      </c>
      <c r="AE69" s="96"/>
    </row>
    <row r="70" spans="1:31" x14ac:dyDescent="0.2">
      <c r="A70" s="95">
        <f>COUNTA(D$8:D70)</f>
        <v>63</v>
      </c>
      <c r="B70" s="95"/>
      <c r="C70" s="86">
        <v>721</v>
      </c>
      <c r="D70" s="316" t="str">
        <f>VLOOKUP(C70,Liste!$R$6:$U$121,4,0)</f>
        <v>Indirecte fixe pe alte activități cu scop de profit, 0,4kV</v>
      </c>
      <c r="E70" s="218"/>
      <c r="F70" s="218" t="s">
        <v>602</v>
      </c>
      <c r="G70" s="218" t="str">
        <f t="shared" si="47"/>
        <v>-</v>
      </c>
      <c r="H70" s="294"/>
      <c r="I70" s="98"/>
      <c r="J70" s="98">
        <f>IF(ESC!F$7=1,SUMIF('7.CFEE'!$C$7:$C$53,$C70,'7.CFEE'!F$7:F$53),I70)</f>
        <v>0</v>
      </c>
      <c r="K70" s="98">
        <f>IF(ESC!G$7=1,SUMIF('7.CFEE'!$C$7:$C$53,$C70,'7.CFEE'!G$7:G$53),J70)</f>
        <v>0</v>
      </c>
      <c r="L70" s="98">
        <f>IF(ESC!H$7=1,SUMIF('7.CFEE'!$C$7:$C$53,$C70,'7.CFEE'!H$7:H$53),K70)</f>
        <v>0</v>
      </c>
      <c r="M70" s="98">
        <f>IF(ESC!I$7=1,SUMIF('7.CFEE'!$C$7:$C$53,$C70,'7.CFEE'!I$7:I$53),L70)</f>
        <v>0</v>
      </c>
      <c r="N70" s="98">
        <f>IF(ESC!J$7=1,SUMIF('7.CFEE'!$C$7:$C$53,$C70,'7.CFEE'!J$7:J$53),M70)</f>
        <v>0</v>
      </c>
      <c r="O70" s="98">
        <f>IF(ESC!K$7=1,SUMIF('7.CFEE'!$C$7:$C$53,$C70,'7.CFEE'!K$7:K$53),N70)</f>
        <v>0</v>
      </c>
      <c r="P70" s="98">
        <f>IF(ESC!L$7=1,SUMIF('7.CFEE'!$C$7:$C$53,$C70,'7.CFEE'!L$7:L$53),O70)</f>
        <v>0</v>
      </c>
      <c r="Q70" s="98">
        <f>IF(ESC!M$7=1,SUMIF('7.CFEE'!$C$7:$C$53,$C70,'7.CFEE'!M$7:M$53),P70)</f>
        <v>0</v>
      </c>
      <c r="R70" s="98">
        <f>IF(ESC!N$7=1,SUMIF('7.CFEE'!$C$7:$C$53,$C70,'7.CFEE'!N$7:N$53),Q70)</f>
        <v>0</v>
      </c>
      <c r="S70" s="98">
        <f>IF(ESC!O$7=1,SUMIF('7.CFEE'!$C$7:$C$53,$C70,'7.CFEE'!O$7:O$53),R70)</f>
        <v>0</v>
      </c>
      <c r="T70" s="98">
        <f>IF(ESC!P$7=1,SUMIF('7.CFEE'!$C$7:$C$53,$C70,'7.CFEE'!P$7:P$53),S70)</f>
        <v>0</v>
      </c>
      <c r="U70" s="98">
        <f>IF(ESC!Q$7=1,SUMIF('7.CFEE'!$C$7:$C$53,$C70,'7.CFEE'!Q$7:Q$53),T70)</f>
        <v>0</v>
      </c>
      <c r="V70" s="98">
        <f>IF(ESC!R$7=1,SUMIF('7.CFEE'!$C$7:$C$53,$C70,'7.CFEE'!R$7:R$53),U70)</f>
        <v>0</v>
      </c>
      <c r="W70" s="98">
        <f>IF(ESC!S$7=1,SUMIF('7.CFEE'!$C$7:$C$53,$C70,'7.CFEE'!S$7:S$53),V70)</f>
        <v>0</v>
      </c>
      <c r="X70" s="98">
        <f>IF(ESC!T$7=1,SUMIF('7.CFEE'!$C$7:$C$53,$C70,'7.CFEE'!T$7:T$53),W70)</f>
        <v>0</v>
      </c>
      <c r="Y70" s="98">
        <f>IF(ESC!U$7=1,SUMIF('7.CFEE'!$C$7:$C$53,$C70,'7.CFEE'!U$7:U$53),X70)</f>
        <v>0</v>
      </c>
      <c r="Z70" s="98">
        <f>IF(ESC!V$7=1,SUMIF('7.CFEE'!$C$7:$C$53,$C70,'7.CFEE'!V$7:V$53),Y70)</f>
        <v>0</v>
      </c>
      <c r="AA70" s="98">
        <f>IF(ESC!W$7=1,SUMIF('7.CFEE'!$C$7:$C$53,$C70,'7.CFEE'!W$7:W$53),Z70)</f>
        <v>0</v>
      </c>
      <c r="AB70" s="98">
        <f>IF(ESC!X$7=1,SUMIF('7.CFEE'!$C$7:$C$53,$C70,'7.CFEE'!X$7:X$53),AA70)</f>
        <v>0</v>
      </c>
      <c r="AC70" s="98">
        <f>IF(ESC!Y$7=1,SUMIF('7.CFEE'!$C$7:$C$53,$C70,'7.CFEE'!Y$7:Y$53),AB70)</f>
        <v>0</v>
      </c>
      <c r="AD70" s="98">
        <f>IF(ESC!Z$7=1,SUMIF('7.CFEE'!$C$7:$C$53,$C70,'7.CFEE'!Z$7:Z$53),AC70)</f>
        <v>0</v>
      </c>
      <c r="AE70" s="96"/>
    </row>
    <row r="71" spans="1:31" x14ac:dyDescent="0.2">
      <c r="A71" s="95">
        <f>COUNTA(D$8:D71)</f>
        <v>64</v>
      </c>
      <c r="B71" s="95"/>
      <c r="C71" s="86">
        <v>722</v>
      </c>
      <c r="D71" s="316" t="str">
        <f>VLOOKUP(C71,Liste!$R$6:$U$121,4,0)</f>
        <v>Indirecte fixe pe alte activități cu scop de profit, 6-10kV</v>
      </c>
      <c r="E71" s="218"/>
      <c r="F71" s="218" t="s">
        <v>602</v>
      </c>
      <c r="G71" s="218" t="str">
        <f t="shared" si="47"/>
        <v>-</v>
      </c>
      <c r="H71" s="294"/>
      <c r="I71" s="98"/>
      <c r="J71" s="98">
        <f>IF(ESC!F$7=1,SUMIF('7.CFEE'!$C$7:$C$53,$C71,'7.CFEE'!F$7:F$53),I71)</f>
        <v>0</v>
      </c>
      <c r="K71" s="98">
        <f>IF(ESC!G$7=1,SUMIF('7.CFEE'!$C$7:$C$53,$C71,'7.CFEE'!G$7:G$53),J71)</f>
        <v>0</v>
      </c>
      <c r="L71" s="98">
        <f>IF(ESC!H$7=1,SUMIF('7.CFEE'!$C$7:$C$53,$C71,'7.CFEE'!H$7:H$53),K71)</f>
        <v>0</v>
      </c>
      <c r="M71" s="98">
        <f>IF(ESC!I$7=1,SUMIF('7.CFEE'!$C$7:$C$53,$C71,'7.CFEE'!I$7:I$53),L71)</f>
        <v>0</v>
      </c>
      <c r="N71" s="98">
        <f>IF(ESC!J$7=1,SUMIF('7.CFEE'!$C$7:$C$53,$C71,'7.CFEE'!J$7:J$53),M71)</f>
        <v>0</v>
      </c>
      <c r="O71" s="98">
        <f>IF(ESC!K$7=1,SUMIF('7.CFEE'!$C$7:$C$53,$C71,'7.CFEE'!K$7:K$53),N71)</f>
        <v>0</v>
      </c>
      <c r="P71" s="98">
        <f>IF(ESC!L$7=1,SUMIF('7.CFEE'!$C$7:$C$53,$C71,'7.CFEE'!L$7:L$53),O71)</f>
        <v>0</v>
      </c>
      <c r="Q71" s="98">
        <f>IF(ESC!M$7=1,SUMIF('7.CFEE'!$C$7:$C$53,$C71,'7.CFEE'!M$7:M$53),P71)</f>
        <v>0</v>
      </c>
      <c r="R71" s="98">
        <f>IF(ESC!N$7=1,SUMIF('7.CFEE'!$C$7:$C$53,$C71,'7.CFEE'!N$7:N$53),Q71)</f>
        <v>0</v>
      </c>
      <c r="S71" s="98">
        <f>IF(ESC!O$7=1,SUMIF('7.CFEE'!$C$7:$C$53,$C71,'7.CFEE'!O$7:O$53),R71)</f>
        <v>0</v>
      </c>
      <c r="T71" s="98">
        <f>IF(ESC!P$7=1,SUMIF('7.CFEE'!$C$7:$C$53,$C71,'7.CFEE'!P$7:P$53),S71)</f>
        <v>0</v>
      </c>
      <c r="U71" s="98">
        <f>IF(ESC!Q$7=1,SUMIF('7.CFEE'!$C$7:$C$53,$C71,'7.CFEE'!Q$7:Q$53),T71)</f>
        <v>0</v>
      </c>
      <c r="V71" s="98">
        <f>IF(ESC!R$7=1,SUMIF('7.CFEE'!$C$7:$C$53,$C71,'7.CFEE'!R$7:R$53),U71)</f>
        <v>0</v>
      </c>
      <c r="W71" s="98">
        <f>IF(ESC!S$7=1,SUMIF('7.CFEE'!$C$7:$C$53,$C71,'7.CFEE'!S$7:S$53),V71)</f>
        <v>0</v>
      </c>
      <c r="X71" s="98">
        <f>IF(ESC!T$7=1,SUMIF('7.CFEE'!$C$7:$C$53,$C71,'7.CFEE'!T$7:T$53),W71)</f>
        <v>0</v>
      </c>
      <c r="Y71" s="98">
        <f>IF(ESC!U$7=1,SUMIF('7.CFEE'!$C$7:$C$53,$C71,'7.CFEE'!U$7:U$53),X71)</f>
        <v>0</v>
      </c>
      <c r="Z71" s="98">
        <f>IF(ESC!V$7=1,SUMIF('7.CFEE'!$C$7:$C$53,$C71,'7.CFEE'!V$7:V$53),Y71)</f>
        <v>0</v>
      </c>
      <c r="AA71" s="98">
        <f>IF(ESC!W$7=1,SUMIF('7.CFEE'!$C$7:$C$53,$C71,'7.CFEE'!W$7:W$53),Z71)</f>
        <v>0</v>
      </c>
      <c r="AB71" s="98">
        <f>IF(ESC!X$7=1,SUMIF('7.CFEE'!$C$7:$C$53,$C71,'7.CFEE'!X$7:X$53),AA71)</f>
        <v>0</v>
      </c>
      <c r="AC71" s="98">
        <f>IF(ESC!Y$7=1,SUMIF('7.CFEE'!$C$7:$C$53,$C71,'7.CFEE'!Y$7:Y$53),AB71)</f>
        <v>0</v>
      </c>
      <c r="AD71" s="98">
        <f>IF(ESC!Z$7=1,SUMIF('7.CFEE'!$C$7:$C$53,$C71,'7.CFEE'!Z$7:Z$53),AC71)</f>
        <v>0</v>
      </c>
      <c r="AE71" s="96"/>
    </row>
    <row r="72" spans="1:31" x14ac:dyDescent="0.2">
      <c r="A72" s="95">
        <f>COUNTA(D$8:D72)</f>
        <v>65</v>
      </c>
      <c r="B72" s="95"/>
      <c r="C72" s="86">
        <v>731</v>
      </c>
      <c r="D72" s="316" t="str">
        <f>VLOOKUP(C72,Liste!$R$6:$U$121,4,0)</f>
        <v>Indirecte fixe pentru toate tipurile de activitati, 0,4kV</v>
      </c>
      <c r="E72" s="218"/>
      <c r="F72" s="218" t="s">
        <v>602</v>
      </c>
      <c r="G72" s="218" t="str">
        <f t="shared" si="47"/>
        <v>-</v>
      </c>
      <c r="H72" s="294"/>
      <c r="I72" s="98"/>
      <c r="J72" s="98">
        <f>IF(ESC!F$7=1,SUMIF('7.CFEE'!$C$7:$C$53,$C72,'7.CFEE'!F$7:F$53),I72)</f>
        <v>0</v>
      </c>
      <c r="K72" s="98">
        <f>IF(ESC!G$7=1,SUMIF('7.CFEE'!$C$7:$C$53,$C72,'7.CFEE'!G$7:G$53),J72)</f>
        <v>0</v>
      </c>
      <c r="L72" s="98">
        <f>IF(ESC!H$7=1,SUMIF('7.CFEE'!$C$7:$C$53,$C72,'7.CFEE'!H$7:H$53),K72)</f>
        <v>0</v>
      </c>
      <c r="M72" s="98">
        <f>IF(ESC!I$7=1,SUMIF('7.CFEE'!$C$7:$C$53,$C72,'7.CFEE'!I$7:I$53),L72)</f>
        <v>0</v>
      </c>
      <c r="N72" s="98">
        <f>IF(ESC!J$7=1,SUMIF('7.CFEE'!$C$7:$C$53,$C72,'7.CFEE'!J$7:J$53),M72)</f>
        <v>0</v>
      </c>
      <c r="O72" s="98">
        <f>IF(ESC!K$7=1,SUMIF('7.CFEE'!$C$7:$C$53,$C72,'7.CFEE'!K$7:K$53),N72)</f>
        <v>0</v>
      </c>
      <c r="P72" s="98">
        <f>IF(ESC!L$7=1,SUMIF('7.CFEE'!$C$7:$C$53,$C72,'7.CFEE'!L$7:L$53),O72)</f>
        <v>0</v>
      </c>
      <c r="Q72" s="98">
        <f>IF(ESC!M$7=1,SUMIF('7.CFEE'!$C$7:$C$53,$C72,'7.CFEE'!M$7:M$53),P72)</f>
        <v>0</v>
      </c>
      <c r="R72" s="98">
        <f>IF(ESC!N$7=1,SUMIF('7.CFEE'!$C$7:$C$53,$C72,'7.CFEE'!N$7:N$53),Q72)</f>
        <v>0</v>
      </c>
      <c r="S72" s="98">
        <f>IF(ESC!O$7=1,SUMIF('7.CFEE'!$C$7:$C$53,$C72,'7.CFEE'!O$7:O$53),R72)</f>
        <v>0</v>
      </c>
      <c r="T72" s="98">
        <f>IF(ESC!P$7=1,SUMIF('7.CFEE'!$C$7:$C$53,$C72,'7.CFEE'!P$7:P$53),S72)</f>
        <v>0</v>
      </c>
      <c r="U72" s="98">
        <f>IF(ESC!Q$7=1,SUMIF('7.CFEE'!$C$7:$C$53,$C72,'7.CFEE'!Q$7:Q$53),T72)</f>
        <v>0</v>
      </c>
      <c r="V72" s="98">
        <f>IF(ESC!R$7=1,SUMIF('7.CFEE'!$C$7:$C$53,$C72,'7.CFEE'!R$7:R$53),U72)</f>
        <v>0</v>
      </c>
      <c r="W72" s="98">
        <f>IF(ESC!S$7=1,SUMIF('7.CFEE'!$C$7:$C$53,$C72,'7.CFEE'!S$7:S$53),V72)</f>
        <v>0</v>
      </c>
      <c r="X72" s="98">
        <f>IF(ESC!T$7=1,SUMIF('7.CFEE'!$C$7:$C$53,$C72,'7.CFEE'!T$7:T$53),W72)</f>
        <v>0</v>
      </c>
      <c r="Y72" s="98">
        <f>IF(ESC!U$7=1,SUMIF('7.CFEE'!$C$7:$C$53,$C72,'7.CFEE'!U$7:U$53),X72)</f>
        <v>0</v>
      </c>
      <c r="Z72" s="98">
        <f>IF(ESC!V$7=1,SUMIF('7.CFEE'!$C$7:$C$53,$C72,'7.CFEE'!V$7:V$53),Y72)</f>
        <v>0</v>
      </c>
      <c r="AA72" s="98">
        <f>IF(ESC!W$7=1,SUMIF('7.CFEE'!$C$7:$C$53,$C72,'7.CFEE'!W$7:W$53),Z72)</f>
        <v>0</v>
      </c>
      <c r="AB72" s="98">
        <f>IF(ESC!X$7=1,SUMIF('7.CFEE'!$C$7:$C$53,$C72,'7.CFEE'!X$7:X$53),AA72)</f>
        <v>0</v>
      </c>
      <c r="AC72" s="98">
        <f>IF(ESC!Y$7=1,SUMIF('7.CFEE'!$C$7:$C$53,$C72,'7.CFEE'!Y$7:Y$53),AB72)</f>
        <v>0</v>
      </c>
      <c r="AD72" s="98">
        <f>IF(ESC!Z$7=1,SUMIF('7.CFEE'!$C$7:$C$53,$C72,'7.CFEE'!Z$7:Z$53),AC72)</f>
        <v>0</v>
      </c>
      <c r="AE72" s="96"/>
    </row>
    <row r="73" spans="1:31" x14ac:dyDescent="0.2">
      <c r="A73" s="95">
        <f>COUNTA(D$8:D73)</f>
        <v>66</v>
      </c>
      <c r="B73" s="95"/>
      <c r="C73" s="86">
        <v>732</v>
      </c>
      <c r="D73" s="316" t="str">
        <f>VLOOKUP(C73,Liste!$R$6:$U$121,4,0)</f>
        <v>Indirecte fixe pentru toate tipurile de activitati, 6-10kV</v>
      </c>
      <c r="E73" s="218"/>
      <c r="F73" s="218" t="s">
        <v>602</v>
      </c>
      <c r="G73" s="218" t="str">
        <f t="shared" si="47"/>
        <v>-</v>
      </c>
      <c r="H73" s="294"/>
      <c r="I73" s="98"/>
      <c r="J73" s="98">
        <f>IF(ESC!F$7=1,SUMIF('7.CFEE'!$C$7:$C$53,$C73,'7.CFEE'!F$7:F$53),I73)</f>
        <v>0</v>
      </c>
      <c r="K73" s="98">
        <f>IF(ESC!G$7=1,SUMIF('7.CFEE'!$C$7:$C$53,$C73,'7.CFEE'!G$7:G$53),J73)</f>
        <v>0</v>
      </c>
      <c r="L73" s="98">
        <f>IF(ESC!H$7=1,SUMIF('7.CFEE'!$C$7:$C$53,$C73,'7.CFEE'!H$7:H$53),K73)</f>
        <v>0</v>
      </c>
      <c r="M73" s="98">
        <f>IF(ESC!I$7=1,SUMIF('7.CFEE'!$C$7:$C$53,$C73,'7.CFEE'!I$7:I$53),L73)</f>
        <v>0</v>
      </c>
      <c r="N73" s="98">
        <f>IF(ESC!J$7=1,SUMIF('7.CFEE'!$C$7:$C$53,$C73,'7.CFEE'!J$7:J$53),M73)</f>
        <v>0</v>
      </c>
      <c r="O73" s="98">
        <f>IF(ESC!K$7=1,SUMIF('7.CFEE'!$C$7:$C$53,$C73,'7.CFEE'!K$7:K$53),N73)</f>
        <v>0</v>
      </c>
      <c r="P73" s="98">
        <f>IF(ESC!L$7=1,SUMIF('7.CFEE'!$C$7:$C$53,$C73,'7.CFEE'!L$7:L$53),O73)</f>
        <v>0</v>
      </c>
      <c r="Q73" s="98">
        <f>IF(ESC!M$7=1,SUMIF('7.CFEE'!$C$7:$C$53,$C73,'7.CFEE'!M$7:M$53),P73)</f>
        <v>0</v>
      </c>
      <c r="R73" s="98">
        <f>IF(ESC!N$7=1,SUMIF('7.CFEE'!$C$7:$C$53,$C73,'7.CFEE'!N$7:N$53),Q73)</f>
        <v>0</v>
      </c>
      <c r="S73" s="98">
        <f>IF(ESC!O$7=1,SUMIF('7.CFEE'!$C$7:$C$53,$C73,'7.CFEE'!O$7:O$53),R73)</f>
        <v>0</v>
      </c>
      <c r="T73" s="98">
        <f>IF(ESC!P$7=1,SUMIF('7.CFEE'!$C$7:$C$53,$C73,'7.CFEE'!P$7:P$53),S73)</f>
        <v>0</v>
      </c>
      <c r="U73" s="98">
        <f>IF(ESC!Q$7=1,SUMIF('7.CFEE'!$C$7:$C$53,$C73,'7.CFEE'!Q$7:Q$53),T73)</f>
        <v>0</v>
      </c>
      <c r="V73" s="98">
        <f>IF(ESC!R$7=1,SUMIF('7.CFEE'!$C$7:$C$53,$C73,'7.CFEE'!R$7:R$53),U73)</f>
        <v>0</v>
      </c>
      <c r="W73" s="98">
        <f>IF(ESC!S$7=1,SUMIF('7.CFEE'!$C$7:$C$53,$C73,'7.CFEE'!S$7:S$53),V73)</f>
        <v>0</v>
      </c>
      <c r="X73" s="98">
        <f>IF(ESC!T$7=1,SUMIF('7.CFEE'!$C$7:$C$53,$C73,'7.CFEE'!T$7:T$53),W73)</f>
        <v>0</v>
      </c>
      <c r="Y73" s="98">
        <f>IF(ESC!U$7=1,SUMIF('7.CFEE'!$C$7:$C$53,$C73,'7.CFEE'!U$7:U$53),X73)</f>
        <v>0</v>
      </c>
      <c r="Z73" s="98">
        <f>IF(ESC!V$7=1,SUMIF('7.CFEE'!$C$7:$C$53,$C73,'7.CFEE'!V$7:V$53),Y73)</f>
        <v>0</v>
      </c>
      <c r="AA73" s="98">
        <f>IF(ESC!W$7=1,SUMIF('7.CFEE'!$C$7:$C$53,$C73,'7.CFEE'!W$7:W$53),Z73)</f>
        <v>0</v>
      </c>
      <c r="AB73" s="98">
        <f>IF(ESC!X$7=1,SUMIF('7.CFEE'!$C$7:$C$53,$C73,'7.CFEE'!X$7:X$53),AA73)</f>
        <v>0</v>
      </c>
      <c r="AC73" s="98">
        <f>IF(ESC!Y$7=1,SUMIF('7.CFEE'!$C$7:$C$53,$C73,'7.CFEE'!Y$7:Y$53),AB73)</f>
        <v>0</v>
      </c>
      <c r="AD73" s="98">
        <f>IF(ESC!Z$7=1,SUMIF('7.CFEE'!$C$7:$C$53,$C73,'7.CFEE'!Z$7:Z$53),AC73)</f>
        <v>0</v>
      </c>
      <c r="AE73" s="96"/>
    </row>
    <row r="74" spans="1:31" x14ac:dyDescent="0.2">
      <c r="A74" s="95">
        <f>COUNTA(D$8:D74)</f>
        <v>67</v>
      </c>
      <c r="B74" s="95"/>
      <c r="C74" s="86">
        <v>741</v>
      </c>
      <c r="D74" s="316" t="str">
        <f>VLOOKUP(C74,Liste!$R$6:$U$121,4,0)</f>
        <v>Activitate de administrare - cheltuieli comerciale, 0,4kV</v>
      </c>
      <c r="E74" s="218"/>
      <c r="F74" s="218" t="s">
        <v>602</v>
      </c>
      <c r="G74" s="218" t="str">
        <f t="shared" ref="G74" si="48">IF(ISERR(SUM(J74:AD74)),1,"-")</f>
        <v>-</v>
      </c>
      <c r="H74" s="294"/>
      <c r="I74" s="98"/>
      <c r="J74" s="98">
        <f>IF(ESC!F$7=1,SUMIF('7.CFEE'!$C$7:$C$53,$C74,'7.CFEE'!F$7:F$53),I74)</f>
        <v>0</v>
      </c>
      <c r="K74" s="98">
        <f>IF(ESC!G$7=1,SUMIF('7.CFEE'!$C$7:$C$53,$C74,'7.CFEE'!G$7:G$53),J74)</f>
        <v>0</v>
      </c>
      <c r="L74" s="98">
        <f>IF(ESC!H$7=1,SUMIF('7.CFEE'!$C$7:$C$53,$C74,'7.CFEE'!H$7:H$53),K74)</f>
        <v>0</v>
      </c>
      <c r="M74" s="98">
        <f>IF(ESC!I$7=1,SUMIF('7.CFEE'!$C$7:$C$53,$C74,'7.CFEE'!I$7:I$53),L74)</f>
        <v>0</v>
      </c>
      <c r="N74" s="98">
        <f>IF(ESC!J$7=1,SUMIF('7.CFEE'!$C$7:$C$53,$C74,'7.CFEE'!J$7:J$53),M74)</f>
        <v>0</v>
      </c>
      <c r="O74" s="98">
        <f>IF(ESC!K$7=1,SUMIF('7.CFEE'!$C$7:$C$53,$C74,'7.CFEE'!K$7:K$53),N74)</f>
        <v>0</v>
      </c>
      <c r="P74" s="98">
        <f>IF(ESC!L$7=1,SUMIF('7.CFEE'!$C$7:$C$53,$C74,'7.CFEE'!L$7:L$53),O74)</f>
        <v>0</v>
      </c>
      <c r="Q74" s="98">
        <f>IF(ESC!M$7=1,SUMIF('7.CFEE'!$C$7:$C$53,$C74,'7.CFEE'!M$7:M$53),P74)</f>
        <v>0</v>
      </c>
      <c r="R74" s="98">
        <f>IF(ESC!N$7=1,SUMIF('7.CFEE'!$C$7:$C$53,$C74,'7.CFEE'!N$7:N$53),Q74)</f>
        <v>0</v>
      </c>
      <c r="S74" s="98">
        <f>IF(ESC!O$7=1,SUMIF('7.CFEE'!$C$7:$C$53,$C74,'7.CFEE'!O$7:O$53),R74)</f>
        <v>0</v>
      </c>
      <c r="T74" s="98">
        <f>IF(ESC!P$7=1,SUMIF('7.CFEE'!$C$7:$C$53,$C74,'7.CFEE'!P$7:P$53),S74)</f>
        <v>0</v>
      </c>
      <c r="U74" s="98">
        <f>IF(ESC!Q$7=1,SUMIF('7.CFEE'!$C$7:$C$53,$C74,'7.CFEE'!Q$7:Q$53),T74)</f>
        <v>0</v>
      </c>
      <c r="V74" s="98">
        <f>IF(ESC!R$7=1,SUMIF('7.CFEE'!$C$7:$C$53,$C74,'7.CFEE'!R$7:R$53),U74)</f>
        <v>0</v>
      </c>
      <c r="W74" s="98">
        <f>IF(ESC!S$7=1,SUMIF('7.CFEE'!$C$7:$C$53,$C74,'7.CFEE'!S$7:S$53),V74)</f>
        <v>0</v>
      </c>
      <c r="X74" s="98">
        <f>IF(ESC!T$7=1,SUMIF('7.CFEE'!$C$7:$C$53,$C74,'7.CFEE'!T$7:T$53),W74)</f>
        <v>0</v>
      </c>
      <c r="Y74" s="98">
        <f>IF(ESC!U$7=1,SUMIF('7.CFEE'!$C$7:$C$53,$C74,'7.CFEE'!U$7:U$53),X74)</f>
        <v>0</v>
      </c>
      <c r="Z74" s="98">
        <f>IF(ESC!V$7=1,SUMIF('7.CFEE'!$C$7:$C$53,$C74,'7.CFEE'!V$7:V$53),Y74)</f>
        <v>0</v>
      </c>
      <c r="AA74" s="98">
        <f>IF(ESC!W$7=1,SUMIF('7.CFEE'!$C$7:$C$53,$C74,'7.CFEE'!W$7:W$53),Z74)</f>
        <v>0</v>
      </c>
      <c r="AB74" s="98">
        <f>IF(ESC!X$7=1,SUMIF('7.CFEE'!$C$7:$C$53,$C74,'7.CFEE'!X$7:X$53),AA74)</f>
        <v>0</v>
      </c>
      <c r="AC74" s="98">
        <f>IF(ESC!Y$7=1,SUMIF('7.CFEE'!$C$7:$C$53,$C74,'7.CFEE'!Y$7:Y$53),AB74)</f>
        <v>0</v>
      </c>
      <c r="AD74" s="98">
        <f>IF(ESC!Z$7=1,SUMIF('7.CFEE'!$C$7:$C$53,$C74,'7.CFEE'!Z$7:Z$53),AC74)</f>
        <v>0</v>
      </c>
      <c r="AE74" s="96"/>
    </row>
    <row r="75" spans="1:31" x14ac:dyDescent="0.2">
      <c r="A75" s="95">
        <f>COUNTA(D$8:D75)</f>
        <v>68</v>
      </c>
      <c r="B75" s="95"/>
      <c r="C75" s="86">
        <v>742</v>
      </c>
      <c r="D75" s="316" t="str">
        <f>VLOOKUP(C75,Liste!$R$6:$U$121,4,0)</f>
        <v>Activitate de administrare - cheltuieli comerciale, 6-10kV</v>
      </c>
      <c r="E75" s="218"/>
      <c r="F75" s="218" t="s">
        <v>602</v>
      </c>
      <c r="G75" s="218" t="str">
        <f t="shared" si="47"/>
        <v>-</v>
      </c>
      <c r="H75" s="294"/>
      <c r="I75" s="98"/>
      <c r="J75" s="98">
        <f>IF(ESC!F$7=1,SUMIF('7.CFEE'!$C$7:$C$53,$C75,'7.CFEE'!F$7:F$53),I75)</f>
        <v>0</v>
      </c>
      <c r="K75" s="98">
        <f>IF(ESC!G$7=1,SUMIF('7.CFEE'!$C$7:$C$53,$C75,'7.CFEE'!G$7:G$53),J75)</f>
        <v>0</v>
      </c>
      <c r="L75" s="98">
        <f>IF(ESC!H$7=1,SUMIF('7.CFEE'!$C$7:$C$53,$C75,'7.CFEE'!H$7:H$53),K75)</f>
        <v>0</v>
      </c>
      <c r="M75" s="98">
        <f>IF(ESC!I$7=1,SUMIF('7.CFEE'!$C$7:$C$53,$C75,'7.CFEE'!I$7:I$53),L75)</f>
        <v>0</v>
      </c>
      <c r="N75" s="98">
        <f>IF(ESC!J$7=1,SUMIF('7.CFEE'!$C$7:$C$53,$C75,'7.CFEE'!J$7:J$53),M75)</f>
        <v>0</v>
      </c>
      <c r="O75" s="98">
        <f>IF(ESC!K$7=1,SUMIF('7.CFEE'!$C$7:$C$53,$C75,'7.CFEE'!K$7:K$53),N75)</f>
        <v>0</v>
      </c>
      <c r="P75" s="98">
        <f>IF(ESC!L$7=1,SUMIF('7.CFEE'!$C$7:$C$53,$C75,'7.CFEE'!L$7:L$53),O75)</f>
        <v>0</v>
      </c>
      <c r="Q75" s="98">
        <f>IF(ESC!M$7=1,SUMIF('7.CFEE'!$C$7:$C$53,$C75,'7.CFEE'!M$7:M$53),P75)</f>
        <v>0</v>
      </c>
      <c r="R75" s="98">
        <f>IF(ESC!N$7=1,SUMIF('7.CFEE'!$C$7:$C$53,$C75,'7.CFEE'!N$7:N$53),Q75)</f>
        <v>0</v>
      </c>
      <c r="S75" s="98">
        <f>IF(ESC!O$7=1,SUMIF('7.CFEE'!$C$7:$C$53,$C75,'7.CFEE'!O$7:O$53),R75)</f>
        <v>0</v>
      </c>
      <c r="T75" s="98">
        <f>IF(ESC!P$7=1,SUMIF('7.CFEE'!$C$7:$C$53,$C75,'7.CFEE'!P$7:P$53),S75)</f>
        <v>0</v>
      </c>
      <c r="U75" s="98">
        <f>IF(ESC!Q$7=1,SUMIF('7.CFEE'!$C$7:$C$53,$C75,'7.CFEE'!Q$7:Q$53),T75)</f>
        <v>0</v>
      </c>
      <c r="V75" s="98">
        <f>IF(ESC!R$7=1,SUMIF('7.CFEE'!$C$7:$C$53,$C75,'7.CFEE'!R$7:R$53),U75)</f>
        <v>0</v>
      </c>
      <c r="W75" s="98">
        <f>IF(ESC!S$7=1,SUMIF('7.CFEE'!$C$7:$C$53,$C75,'7.CFEE'!S$7:S$53),V75)</f>
        <v>0</v>
      </c>
      <c r="X75" s="98">
        <f>IF(ESC!T$7=1,SUMIF('7.CFEE'!$C$7:$C$53,$C75,'7.CFEE'!T$7:T$53),W75)</f>
        <v>0</v>
      </c>
      <c r="Y75" s="98">
        <f>IF(ESC!U$7=1,SUMIF('7.CFEE'!$C$7:$C$53,$C75,'7.CFEE'!U$7:U$53),X75)</f>
        <v>0</v>
      </c>
      <c r="Z75" s="98">
        <f>IF(ESC!V$7=1,SUMIF('7.CFEE'!$C$7:$C$53,$C75,'7.CFEE'!V$7:V$53),Y75)</f>
        <v>0</v>
      </c>
      <c r="AA75" s="98">
        <f>IF(ESC!W$7=1,SUMIF('7.CFEE'!$C$7:$C$53,$C75,'7.CFEE'!W$7:W$53),Z75)</f>
        <v>0</v>
      </c>
      <c r="AB75" s="98">
        <f>IF(ESC!X$7=1,SUMIF('7.CFEE'!$C$7:$C$53,$C75,'7.CFEE'!X$7:X$53),AA75)</f>
        <v>0</v>
      </c>
      <c r="AC75" s="98">
        <f>IF(ESC!Y$7=1,SUMIF('7.CFEE'!$C$7:$C$53,$C75,'7.CFEE'!Y$7:Y$53),AB75)</f>
        <v>0</v>
      </c>
      <c r="AD75" s="98">
        <f>IF(ESC!Z$7=1,SUMIF('7.CFEE'!$C$7:$C$53,$C75,'7.CFEE'!Z$7:Z$53),AC75)</f>
        <v>0</v>
      </c>
      <c r="AE75" s="96"/>
    </row>
    <row r="76" spans="1:31" x14ac:dyDescent="0.2">
      <c r="A76" s="95">
        <f>COUNTA(D$8:D76)</f>
        <v>69</v>
      </c>
      <c r="B76" s="95"/>
      <c r="C76" s="86">
        <v>751</v>
      </c>
      <c r="D76" s="316" t="str">
        <f>VLOOKUP(C76,Liste!$R$6:$U$121,4,0)</f>
        <v>Activitate de administrare - cheltuieli administrative, 0,4kV</v>
      </c>
      <c r="E76" s="218"/>
      <c r="F76" s="218" t="s">
        <v>602</v>
      </c>
      <c r="G76" s="218" t="str">
        <f t="shared" si="47"/>
        <v>-</v>
      </c>
      <c r="H76" s="294"/>
      <c r="I76" s="98"/>
      <c r="J76" s="98">
        <f>IF(ESC!F$7=1,SUMIF('7.CFEE'!$C$7:$C$53,$C76,'7.CFEE'!F$7:F$53),I76)</f>
        <v>0</v>
      </c>
      <c r="K76" s="98">
        <f>IF(ESC!G$7=1,SUMIF('7.CFEE'!$C$7:$C$53,$C76,'7.CFEE'!G$7:G$53),J76)</f>
        <v>0</v>
      </c>
      <c r="L76" s="98">
        <f>IF(ESC!H$7=1,SUMIF('7.CFEE'!$C$7:$C$53,$C76,'7.CFEE'!H$7:H$53),K76)</f>
        <v>0</v>
      </c>
      <c r="M76" s="98">
        <f>IF(ESC!I$7=1,SUMIF('7.CFEE'!$C$7:$C$53,$C76,'7.CFEE'!I$7:I$53),L76)</f>
        <v>0</v>
      </c>
      <c r="N76" s="98">
        <f>IF(ESC!J$7=1,SUMIF('7.CFEE'!$C$7:$C$53,$C76,'7.CFEE'!J$7:J$53),M76)</f>
        <v>0</v>
      </c>
      <c r="O76" s="98">
        <f>IF(ESC!K$7=1,SUMIF('7.CFEE'!$C$7:$C$53,$C76,'7.CFEE'!K$7:K$53),N76)</f>
        <v>0</v>
      </c>
      <c r="P76" s="98">
        <f>IF(ESC!L$7=1,SUMIF('7.CFEE'!$C$7:$C$53,$C76,'7.CFEE'!L$7:L$53),O76)</f>
        <v>0</v>
      </c>
      <c r="Q76" s="98">
        <f>IF(ESC!M$7=1,SUMIF('7.CFEE'!$C$7:$C$53,$C76,'7.CFEE'!M$7:M$53),P76)</f>
        <v>0</v>
      </c>
      <c r="R76" s="98">
        <f>IF(ESC!N$7=1,SUMIF('7.CFEE'!$C$7:$C$53,$C76,'7.CFEE'!N$7:N$53),Q76)</f>
        <v>0</v>
      </c>
      <c r="S76" s="98">
        <f>IF(ESC!O$7=1,SUMIF('7.CFEE'!$C$7:$C$53,$C76,'7.CFEE'!O$7:O$53),R76)</f>
        <v>0</v>
      </c>
      <c r="T76" s="98">
        <f>IF(ESC!P$7=1,SUMIF('7.CFEE'!$C$7:$C$53,$C76,'7.CFEE'!P$7:P$53),S76)</f>
        <v>0</v>
      </c>
      <c r="U76" s="98">
        <f>IF(ESC!Q$7=1,SUMIF('7.CFEE'!$C$7:$C$53,$C76,'7.CFEE'!Q$7:Q$53),T76)</f>
        <v>0</v>
      </c>
      <c r="V76" s="98">
        <f>IF(ESC!R$7=1,SUMIF('7.CFEE'!$C$7:$C$53,$C76,'7.CFEE'!R$7:R$53),U76)</f>
        <v>0</v>
      </c>
      <c r="W76" s="98">
        <f>IF(ESC!S$7=1,SUMIF('7.CFEE'!$C$7:$C$53,$C76,'7.CFEE'!S$7:S$53),V76)</f>
        <v>0</v>
      </c>
      <c r="X76" s="98">
        <f>IF(ESC!T$7=1,SUMIF('7.CFEE'!$C$7:$C$53,$C76,'7.CFEE'!T$7:T$53),W76)</f>
        <v>0</v>
      </c>
      <c r="Y76" s="98">
        <f>IF(ESC!U$7=1,SUMIF('7.CFEE'!$C$7:$C$53,$C76,'7.CFEE'!U$7:U$53),X76)</f>
        <v>0</v>
      </c>
      <c r="Z76" s="98">
        <f>IF(ESC!V$7=1,SUMIF('7.CFEE'!$C$7:$C$53,$C76,'7.CFEE'!V$7:V$53),Y76)</f>
        <v>0</v>
      </c>
      <c r="AA76" s="98">
        <f>IF(ESC!W$7=1,SUMIF('7.CFEE'!$C$7:$C$53,$C76,'7.CFEE'!W$7:W$53),Z76)</f>
        <v>0</v>
      </c>
      <c r="AB76" s="98">
        <f>IF(ESC!X$7=1,SUMIF('7.CFEE'!$C$7:$C$53,$C76,'7.CFEE'!X$7:X$53),AA76)</f>
        <v>0</v>
      </c>
      <c r="AC76" s="98">
        <f>IF(ESC!Y$7=1,SUMIF('7.CFEE'!$C$7:$C$53,$C76,'7.CFEE'!Y$7:Y$53),AB76)</f>
        <v>0</v>
      </c>
      <c r="AD76" s="98">
        <f>IF(ESC!Z$7=1,SUMIF('7.CFEE'!$C$7:$C$53,$C76,'7.CFEE'!Z$7:Z$53),AC76)</f>
        <v>0</v>
      </c>
      <c r="AE76" s="96"/>
    </row>
    <row r="77" spans="1:31" x14ac:dyDescent="0.2">
      <c r="A77" s="95">
        <f>COUNTA(D$8:D77)</f>
        <v>70</v>
      </c>
      <c r="B77" s="95"/>
      <c r="C77" s="86">
        <v>752</v>
      </c>
      <c r="D77" s="316" t="str">
        <f>VLOOKUP(C77,Liste!$R$6:$U$121,4,0)</f>
        <v>Activitate de administrare - cheltuieli administrative, 6-10kV</v>
      </c>
      <c r="E77" s="218"/>
      <c r="F77" s="218" t="s">
        <v>602</v>
      </c>
      <c r="G77" s="218" t="str">
        <f t="shared" si="47"/>
        <v>-</v>
      </c>
      <c r="H77" s="294"/>
      <c r="I77" s="98"/>
      <c r="J77" s="98">
        <f>IF(ESC!F$7=1,SUMIF('7.CFEE'!$C$7:$C$53,$C77,'7.CFEE'!F$7:F$53),I77)</f>
        <v>0</v>
      </c>
      <c r="K77" s="98">
        <f>IF(ESC!G$7=1,SUMIF('7.CFEE'!$C$7:$C$53,$C77,'7.CFEE'!G$7:G$53),J77)</f>
        <v>0</v>
      </c>
      <c r="L77" s="98">
        <f>IF(ESC!H$7=1,SUMIF('7.CFEE'!$C$7:$C$53,$C77,'7.CFEE'!H$7:H$53),K77)</f>
        <v>0</v>
      </c>
      <c r="M77" s="98">
        <f>IF(ESC!I$7=1,SUMIF('7.CFEE'!$C$7:$C$53,$C77,'7.CFEE'!I$7:I$53),L77)</f>
        <v>0</v>
      </c>
      <c r="N77" s="98">
        <f>IF(ESC!J$7=1,SUMIF('7.CFEE'!$C$7:$C$53,$C77,'7.CFEE'!J$7:J$53),M77)</f>
        <v>0</v>
      </c>
      <c r="O77" s="98">
        <f>IF(ESC!K$7=1,SUMIF('7.CFEE'!$C$7:$C$53,$C77,'7.CFEE'!K$7:K$53),N77)</f>
        <v>0</v>
      </c>
      <c r="P77" s="98">
        <f>IF(ESC!L$7=1,SUMIF('7.CFEE'!$C$7:$C$53,$C77,'7.CFEE'!L$7:L$53),O77)</f>
        <v>0</v>
      </c>
      <c r="Q77" s="98">
        <f>IF(ESC!M$7=1,SUMIF('7.CFEE'!$C$7:$C$53,$C77,'7.CFEE'!M$7:M$53),P77)</f>
        <v>0</v>
      </c>
      <c r="R77" s="98">
        <f>IF(ESC!N$7=1,SUMIF('7.CFEE'!$C$7:$C$53,$C77,'7.CFEE'!N$7:N$53),Q77)</f>
        <v>0</v>
      </c>
      <c r="S77" s="98">
        <f>IF(ESC!O$7=1,SUMIF('7.CFEE'!$C$7:$C$53,$C77,'7.CFEE'!O$7:O$53),R77)</f>
        <v>0</v>
      </c>
      <c r="T77" s="98">
        <f>IF(ESC!P$7=1,SUMIF('7.CFEE'!$C$7:$C$53,$C77,'7.CFEE'!P$7:P$53),S77)</f>
        <v>0</v>
      </c>
      <c r="U77" s="98">
        <f>IF(ESC!Q$7=1,SUMIF('7.CFEE'!$C$7:$C$53,$C77,'7.CFEE'!Q$7:Q$53),T77)</f>
        <v>0</v>
      </c>
      <c r="V77" s="98">
        <f>IF(ESC!R$7=1,SUMIF('7.CFEE'!$C$7:$C$53,$C77,'7.CFEE'!R$7:R$53),U77)</f>
        <v>0</v>
      </c>
      <c r="W77" s="98">
        <f>IF(ESC!S$7=1,SUMIF('7.CFEE'!$C$7:$C$53,$C77,'7.CFEE'!S$7:S$53),V77)</f>
        <v>0</v>
      </c>
      <c r="X77" s="98">
        <f>IF(ESC!T$7=1,SUMIF('7.CFEE'!$C$7:$C$53,$C77,'7.CFEE'!T$7:T$53),W77)</f>
        <v>0</v>
      </c>
      <c r="Y77" s="98">
        <f>IF(ESC!U$7=1,SUMIF('7.CFEE'!$C$7:$C$53,$C77,'7.CFEE'!U$7:U$53),X77)</f>
        <v>0</v>
      </c>
      <c r="Z77" s="98">
        <f>IF(ESC!V$7=1,SUMIF('7.CFEE'!$C$7:$C$53,$C77,'7.CFEE'!V$7:V$53),Y77)</f>
        <v>0</v>
      </c>
      <c r="AA77" s="98">
        <f>IF(ESC!W$7=1,SUMIF('7.CFEE'!$C$7:$C$53,$C77,'7.CFEE'!W$7:W$53),Z77)</f>
        <v>0</v>
      </c>
      <c r="AB77" s="98">
        <f>IF(ESC!X$7=1,SUMIF('7.CFEE'!$C$7:$C$53,$C77,'7.CFEE'!X$7:X$53),AA77)</f>
        <v>0</v>
      </c>
      <c r="AC77" s="98">
        <f>IF(ESC!Y$7=1,SUMIF('7.CFEE'!$C$7:$C$53,$C77,'7.CFEE'!Y$7:Y$53),AB77)</f>
        <v>0</v>
      </c>
      <c r="AD77" s="98">
        <f>IF(ESC!Z$7=1,SUMIF('7.CFEE'!$C$7:$C$53,$C77,'7.CFEE'!Z$7:Z$53),AC77)</f>
        <v>0</v>
      </c>
      <c r="AE77" s="96"/>
    </row>
    <row r="78" spans="1:31" x14ac:dyDescent="0.2">
      <c r="A78" s="95">
        <f>COUNTA(D$8:D78)</f>
        <v>71</v>
      </c>
      <c r="B78" s="95"/>
      <c r="C78" s="86">
        <v>761</v>
      </c>
      <c r="D78" s="316" t="str">
        <f>VLOOKUP(C78,Liste!$R$6:$U$121,4,0)</f>
        <v>Evenimente exceptionale, 0,4kV</v>
      </c>
      <c r="E78" s="218"/>
      <c r="F78" s="218" t="s">
        <v>602</v>
      </c>
      <c r="G78" s="218" t="str">
        <f t="shared" si="47"/>
        <v>-</v>
      </c>
      <c r="H78" s="294"/>
      <c r="I78" s="98"/>
      <c r="J78" s="98">
        <f>IF(ESC!F$7=1,SUMIF('7.CFEE'!$C$7:$C$53,$C78,'7.CFEE'!F$7:F$53),I78)</f>
        <v>0</v>
      </c>
      <c r="K78" s="98">
        <f>IF(ESC!G$7=1,SUMIF('7.CFEE'!$C$7:$C$53,$C78,'7.CFEE'!G$7:G$53),J78)</f>
        <v>0</v>
      </c>
      <c r="L78" s="98">
        <f>IF(ESC!H$7=1,SUMIF('7.CFEE'!$C$7:$C$53,$C78,'7.CFEE'!H$7:H$53),K78)</f>
        <v>0</v>
      </c>
      <c r="M78" s="98">
        <f>IF(ESC!I$7=1,SUMIF('7.CFEE'!$C$7:$C$53,$C78,'7.CFEE'!I$7:I$53),L78)</f>
        <v>0</v>
      </c>
      <c r="N78" s="98">
        <f>IF(ESC!J$7=1,SUMIF('7.CFEE'!$C$7:$C$53,$C78,'7.CFEE'!J$7:J$53),M78)</f>
        <v>0</v>
      </c>
      <c r="O78" s="98">
        <f>IF(ESC!K$7=1,SUMIF('7.CFEE'!$C$7:$C$53,$C78,'7.CFEE'!K$7:K$53),N78)</f>
        <v>0</v>
      </c>
      <c r="P78" s="98">
        <f>IF(ESC!L$7=1,SUMIF('7.CFEE'!$C$7:$C$53,$C78,'7.CFEE'!L$7:L$53),O78)</f>
        <v>0</v>
      </c>
      <c r="Q78" s="98">
        <f>IF(ESC!M$7=1,SUMIF('7.CFEE'!$C$7:$C$53,$C78,'7.CFEE'!M$7:M$53),P78)</f>
        <v>0</v>
      </c>
      <c r="R78" s="98">
        <f>IF(ESC!N$7=1,SUMIF('7.CFEE'!$C$7:$C$53,$C78,'7.CFEE'!N$7:N$53),Q78)</f>
        <v>0</v>
      </c>
      <c r="S78" s="98">
        <f>IF(ESC!O$7=1,SUMIF('7.CFEE'!$C$7:$C$53,$C78,'7.CFEE'!O$7:O$53),R78)</f>
        <v>0</v>
      </c>
      <c r="T78" s="98">
        <f>IF(ESC!P$7=1,SUMIF('7.CFEE'!$C$7:$C$53,$C78,'7.CFEE'!P$7:P$53),S78)</f>
        <v>0</v>
      </c>
      <c r="U78" s="98">
        <f>IF(ESC!Q$7=1,SUMIF('7.CFEE'!$C$7:$C$53,$C78,'7.CFEE'!Q$7:Q$53),T78)</f>
        <v>0</v>
      </c>
      <c r="V78" s="98">
        <f>IF(ESC!R$7=1,SUMIF('7.CFEE'!$C$7:$C$53,$C78,'7.CFEE'!R$7:R$53),U78)</f>
        <v>0</v>
      </c>
      <c r="W78" s="98">
        <f>IF(ESC!S$7=1,SUMIF('7.CFEE'!$C$7:$C$53,$C78,'7.CFEE'!S$7:S$53),V78)</f>
        <v>0</v>
      </c>
      <c r="X78" s="98">
        <f>IF(ESC!T$7=1,SUMIF('7.CFEE'!$C$7:$C$53,$C78,'7.CFEE'!T$7:T$53),W78)</f>
        <v>0</v>
      </c>
      <c r="Y78" s="98">
        <f>IF(ESC!U$7=1,SUMIF('7.CFEE'!$C$7:$C$53,$C78,'7.CFEE'!U$7:U$53),X78)</f>
        <v>0</v>
      </c>
      <c r="Z78" s="98">
        <f>IF(ESC!V$7=1,SUMIF('7.CFEE'!$C$7:$C$53,$C78,'7.CFEE'!V$7:V$53),Y78)</f>
        <v>0</v>
      </c>
      <c r="AA78" s="98">
        <f>IF(ESC!W$7=1,SUMIF('7.CFEE'!$C$7:$C$53,$C78,'7.CFEE'!W$7:W$53),Z78)</f>
        <v>0</v>
      </c>
      <c r="AB78" s="98">
        <f>IF(ESC!X$7=1,SUMIF('7.CFEE'!$C$7:$C$53,$C78,'7.CFEE'!X$7:X$53),AA78)</f>
        <v>0</v>
      </c>
      <c r="AC78" s="98">
        <f>IF(ESC!Y$7=1,SUMIF('7.CFEE'!$C$7:$C$53,$C78,'7.CFEE'!Y$7:Y$53),AB78)</f>
        <v>0</v>
      </c>
      <c r="AD78" s="98">
        <f>IF(ESC!Z$7=1,SUMIF('7.CFEE'!$C$7:$C$53,$C78,'7.CFEE'!Z$7:Z$53),AC78)</f>
        <v>0</v>
      </c>
      <c r="AE78" s="96"/>
    </row>
    <row r="79" spans="1:31" x14ac:dyDescent="0.2">
      <c r="A79" s="95">
        <f>COUNTA(D$8:D79)</f>
        <v>72</v>
      </c>
      <c r="B79" s="95"/>
      <c r="C79" s="86">
        <v>762</v>
      </c>
      <c r="D79" s="316" t="str">
        <f>VLOOKUP(C79,Liste!$R$6:$U$121,4,0)</f>
        <v>Evenimente exceptionale, 6-10kV</v>
      </c>
      <c r="E79" s="218"/>
      <c r="F79" s="218" t="s">
        <v>602</v>
      </c>
      <c r="G79" s="218" t="str">
        <f t="shared" si="47"/>
        <v>-</v>
      </c>
      <c r="H79" s="294"/>
      <c r="I79" s="98"/>
      <c r="J79" s="98">
        <f>IF(ESC!F$7=1,SUMIF('7.CFEE'!$C$7:$C$53,$C79,'7.CFEE'!F$7:F$53),I79)</f>
        <v>0</v>
      </c>
      <c r="K79" s="98">
        <f>IF(ESC!G$7=1,SUMIF('7.CFEE'!$C$7:$C$53,$C79,'7.CFEE'!G$7:G$53),J79)</f>
        <v>0</v>
      </c>
      <c r="L79" s="98">
        <f>IF(ESC!H$7=1,SUMIF('7.CFEE'!$C$7:$C$53,$C79,'7.CFEE'!H$7:H$53),K79)</f>
        <v>0</v>
      </c>
      <c r="M79" s="98">
        <f>IF(ESC!I$7=1,SUMIF('7.CFEE'!$C$7:$C$53,$C79,'7.CFEE'!I$7:I$53),L79)</f>
        <v>0</v>
      </c>
      <c r="N79" s="98">
        <f>IF(ESC!J$7=1,SUMIF('7.CFEE'!$C$7:$C$53,$C79,'7.CFEE'!J$7:J$53),M79)</f>
        <v>0</v>
      </c>
      <c r="O79" s="98">
        <f>IF(ESC!K$7=1,SUMIF('7.CFEE'!$C$7:$C$53,$C79,'7.CFEE'!K$7:K$53),N79)</f>
        <v>0</v>
      </c>
      <c r="P79" s="98">
        <f>IF(ESC!L$7=1,SUMIF('7.CFEE'!$C$7:$C$53,$C79,'7.CFEE'!L$7:L$53),O79)</f>
        <v>0</v>
      </c>
      <c r="Q79" s="98">
        <f>IF(ESC!M$7=1,SUMIF('7.CFEE'!$C$7:$C$53,$C79,'7.CFEE'!M$7:M$53),P79)</f>
        <v>0</v>
      </c>
      <c r="R79" s="98">
        <f>IF(ESC!N$7=1,SUMIF('7.CFEE'!$C$7:$C$53,$C79,'7.CFEE'!N$7:N$53),Q79)</f>
        <v>0</v>
      </c>
      <c r="S79" s="98">
        <f>IF(ESC!O$7=1,SUMIF('7.CFEE'!$C$7:$C$53,$C79,'7.CFEE'!O$7:O$53),R79)</f>
        <v>0</v>
      </c>
      <c r="T79" s="98">
        <f>IF(ESC!P$7=1,SUMIF('7.CFEE'!$C$7:$C$53,$C79,'7.CFEE'!P$7:P$53),S79)</f>
        <v>0</v>
      </c>
      <c r="U79" s="98">
        <f>IF(ESC!Q$7=1,SUMIF('7.CFEE'!$C$7:$C$53,$C79,'7.CFEE'!Q$7:Q$53),T79)</f>
        <v>0</v>
      </c>
      <c r="V79" s="98">
        <f>IF(ESC!R$7=1,SUMIF('7.CFEE'!$C$7:$C$53,$C79,'7.CFEE'!R$7:R$53),U79)</f>
        <v>0</v>
      </c>
      <c r="W79" s="98">
        <f>IF(ESC!S$7=1,SUMIF('7.CFEE'!$C$7:$C$53,$C79,'7.CFEE'!S$7:S$53),V79)</f>
        <v>0</v>
      </c>
      <c r="X79" s="98">
        <f>IF(ESC!T$7=1,SUMIF('7.CFEE'!$C$7:$C$53,$C79,'7.CFEE'!T$7:T$53),W79)</f>
        <v>0</v>
      </c>
      <c r="Y79" s="98">
        <f>IF(ESC!U$7=1,SUMIF('7.CFEE'!$C$7:$C$53,$C79,'7.CFEE'!U$7:U$53),X79)</f>
        <v>0</v>
      </c>
      <c r="Z79" s="98">
        <f>IF(ESC!V$7=1,SUMIF('7.CFEE'!$C$7:$C$53,$C79,'7.CFEE'!V$7:V$53),Y79)</f>
        <v>0</v>
      </c>
      <c r="AA79" s="98">
        <f>IF(ESC!W$7=1,SUMIF('7.CFEE'!$C$7:$C$53,$C79,'7.CFEE'!W$7:W$53),Z79)</f>
        <v>0</v>
      </c>
      <c r="AB79" s="98">
        <f>IF(ESC!X$7=1,SUMIF('7.CFEE'!$C$7:$C$53,$C79,'7.CFEE'!X$7:X$53),AA79)</f>
        <v>0</v>
      </c>
      <c r="AC79" s="98">
        <f>IF(ESC!Y$7=1,SUMIF('7.CFEE'!$C$7:$C$53,$C79,'7.CFEE'!Y$7:Y$53),AB79)</f>
        <v>0</v>
      </c>
      <c r="AD79" s="98">
        <f>IF(ESC!Z$7=1,SUMIF('7.CFEE'!$C$7:$C$53,$C79,'7.CFEE'!Z$7:Z$53),AC79)</f>
        <v>0</v>
      </c>
      <c r="AE79" s="96"/>
    </row>
    <row r="80" spans="1:31" x14ac:dyDescent="0.2">
      <c r="A80" s="95">
        <f>COUNTA(D$8:D80)</f>
        <v>73</v>
      </c>
      <c r="B80" s="95"/>
      <c r="C80" s="86">
        <v>771</v>
      </c>
      <c r="D80" s="316" t="str">
        <f>VLOOKUP(C80,Liste!$R$6:$U$121,4,0)</f>
        <v>Activitati non-profit, 0,4kV</v>
      </c>
      <c r="E80" s="218"/>
      <c r="F80" s="218" t="s">
        <v>602</v>
      </c>
      <c r="G80" s="218" t="str">
        <f t="shared" si="47"/>
        <v>-</v>
      </c>
      <c r="H80" s="294"/>
      <c r="I80" s="98"/>
      <c r="J80" s="98">
        <f>IF(ESC!F$7=1,SUMIF('7.CFEE'!$C$7:$C$53,$C80,'7.CFEE'!F$7:F$53),I80)</f>
        <v>0</v>
      </c>
      <c r="K80" s="98">
        <f>IF(ESC!G$7=1,SUMIF('7.CFEE'!$C$7:$C$53,$C80,'7.CFEE'!G$7:G$53),J80)</f>
        <v>0</v>
      </c>
      <c r="L80" s="98">
        <f>IF(ESC!H$7=1,SUMIF('7.CFEE'!$C$7:$C$53,$C80,'7.CFEE'!H$7:H$53),K80)</f>
        <v>0</v>
      </c>
      <c r="M80" s="98">
        <f>IF(ESC!I$7=1,SUMIF('7.CFEE'!$C$7:$C$53,$C80,'7.CFEE'!I$7:I$53),L80)</f>
        <v>0</v>
      </c>
      <c r="N80" s="98">
        <f>IF(ESC!J$7=1,SUMIF('7.CFEE'!$C$7:$C$53,$C80,'7.CFEE'!J$7:J$53),M80)</f>
        <v>0</v>
      </c>
      <c r="O80" s="98">
        <f>IF(ESC!K$7=1,SUMIF('7.CFEE'!$C$7:$C$53,$C80,'7.CFEE'!K$7:K$53),N80)</f>
        <v>0</v>
      </c>
      <c r="P80" s="98">
        <f>IF(ESC!L$7=1,SUMIF('7.CFEE'!$C$7:$C$53,$C80,'7.CFEE'!L$7:L$53),O80)</f>
        <v>0</v>
      </c>
      <c r="Q80" s="98">
        <f>IF(ESC!M$7=1,SUMIF('7.CFEE'!$C$7:$C$53,$C80,'7.CFEE'!M$7:M$53),P80)</f>
        <v>0</v>
      </c>
      <c r="R80" s="98">
        <f>IF(ESC!N$7=1,SUMIF('7.CFEE'!$C$7:$C$53,$C80,'7.CFEE'!N$7:N$53),Q80)</f>
        <v>0</v>
      </c>
      <c r="S80" s="98">
        <f>IF(ESC!O$7=1,SUMIF('7.CFEE'!$C$7:$C$53,$C80,'7.CFEE'!O$7:O$53),R80)</f>
        <v>0</v>
      </c>
      <c r="T80" s="98">
        <f>IF(ESC!P$7=1,SUMIF('7.CFEE'!$C$7:$C$53,$C80,'7.CFEE'!P$7:P$53),S80)</f>
        <v>0</v>
      </c>
      <c r="U80" s="98">
        <f>IF(ESC!Q$7=1,SUMIF('7.CFEE'!$C$7:$C$53,$C80,'7.CFEE'!Q$7:Q$53),T80)</f>
        <v>0</v>
      </c>
      <c r="V80" s="98">
        <f>IF(ESC!R$7=1,SUMIF('7.CFEE'!$C$7:$C$53,$C80,'7.CFEE'!R$7:R$53),U80)</f>
        <v>0</v>
      </c>
      <c r="W80" s="98">
        <f>IF(ESC!S$7=1,SUMIF('7.CFEE'!$C$7:$C$53,$C80,'7.CFEE'!S$7:S$53),V80)</f>
        <v>0</v>
      </c>
      <c r="X80" s="98">
        <f>IF(ESC!T$7=1,SUMIF('7.CFEE'!$C$7:$C$53,$C80,'7.CFEE'!T$7:T$53),W80)</f>
        <v>0</v>
      </c>
      <c r="Y80" s="98">
        <f>IF(ESC!U$7=1,SUMIF('7.CFEE'!$C$7:$C$53,$C80,'7.CFEE'!U$7:U$53),X80)</f>
        <v>0</v>
      </c>
      <c r="Z80" s="98">
        <f>IF(ESC!V$7=1,SUMIF('7.CFEE'!$C$7:$C$53,$C80,'7.CFEE'!V$7:V$53),Y80)</f>
        <v>0</v>
      </c>
      <c r="AA80" s="98">
        <f>IF(ESC!W$7=1,SUMIF('7.CFEE'!$C$7:$C$53,$C80,'7.CFEE'!W$7:W$53),Z80)</f>
        <v>0</v>
      </c>
      <c r="AB80" s="98">
        <f>IF(ESC!X$7=1,SUMIF('7.CFEE'!$C$7:$C$53,$C80,'7.CFEE'!X$7:X$53),AA80)</f>
        <v>0</v>
      </c>
      <c r="AC80" s="98">
        <f>IF(ESC!Y$7=1,SUMIF('7.CFEE'!$C$7:$C$53,$C80,'7.CFEE'!Y$7:Y$53),AB80)</f>
        <v>0</v>
      </c>
      <c r="AD80" s="98">
        <f>IF(ESC!Z$7=1,SUMIF('7.CFEE'!$C$7:$C$53,$C80,'7.CFEE'!Z$7:Z$53),AC80)</f>
        <v>0</v>
      </c>
      <c r="AE80" s="96"/>
    </row>
    <row r="81" spans="1:31" x14ac:dyDescent="0.2">
      <c r="A81" s="95">
        <f>COUNTA(D$8:D81)</f>
        <v>74</v>
      </c>
      <c r="B81" s="95"/>
      <c r="C81" s="86">
        <v>772</v>
      </c>
      <c r="D81" s="316" t="str">
        <f>VLOOKUP(C81,Liste!$R$6:$U$121,4,0)</f>
        <v>Activitati non-profit, 6-10kV</v>
      </c>
      <c r="E81" s="218"/>
      <c r="F81" s="218" t="s">
        <v>602</v>
      </c>
      <c r="G81" s="218" t="str">
        <f t="shared" si="47"/>
        <v>-</v>
      </c>
      <c r="H81" s="294"/>
      <c r="I81" s="98"/>
      <c r="J81" s="98">
        <f>IF(ESC!F$7=1,SUMIF('7.CFEE'!$C$7:$C$53,$C81,'7.CFEE'!F$7:F$53),I81)</f>
        <v>0</v>
      </c>
      <c r="K81" s="98">
        <f>IF(ESC!G$7=1,SUMIF('7.CFEE'!$C$7:$C$53,$C81,'7.CFEE'!G$7:G$53),J81)</f>
        <v>0</v>
      </c>
      <c r="L81" s="98">
        <f>IF(ESC!H$7=1,SUMIF('7.CFEE'!$C$7:$C$53,$C81,'7.CFEE'!H$7:H$53),K81)</f>
        <v>0</v>
      </c>
      <c r="M81" s="98">
        <f>IF(ESC!I$7=1,SUMIF('7.CFEE'!$C$7:$C$53,$C81,'7.CFEE'!I$7:I$53),L81)</f>
        <v>0</v>
      </c>
      <c r="N81" s="98">
        <f>IF(ESC!J$7=1,SUMIF('7.CFEE'!$C$7:$C$53,$C81,'7.CFEE'!J$7:J$53),M81)</f>
        <v>0</v>
      </c>
      <c r="O81" s="98">
        <f>IF(ESC!K$7=1,SUMIF('7.CFEE'!$C$7:$C$53,$C81,'7.CFEE'!K$7:K$53),N81)</f>
        <v>0</v>
      </c>
      <c r="P81" s="98">
        <f>IF(ESC!L$7=1,SUMIF('7.CFEE'!$C$7:$C$53,$C81,'7.CFEE'!L$7:L$53),O81)</f>
        <v>0</v>
      </c>
      <c r="Q81" s="98">
        <f>IF(ESC!M$7=1,SUMIF('7.CFEE'!$C$7:$C$53,$C81,'7.CFEE'!M$7:M$53),P81)</f>
        <v>0</v>
      </c>
      <c r="R81" s="98">
        <f>IF(ESC!N$7=1,SUMIF('7.CFEE'!$C$7:$C$53,$C81,'7.CFEE'!N$7:N$53),Q81)</f>
        <v>0</v>
      </c>
      <c r="S81" s="98">
        <f>IF(ESC!O$7=1,SUMIF('7.CFEE'!$C$7:$C$53,$C81,'7.CFEE'!O$7:O$53),R81)</f>
        <v>0</v>
      </c>
      <c r="T81" s="98">
        <f>IF(ESC!P$7=1,SUMIF('7.CFEE'!$C$7:$C$53,$C81,'7.CFEE'!P$7:P$53),S81)</f>
        <v>0</v>
      </c>
      <c r="U81" s="98">
        <f>IF(ESC!Q$7=1,SUMIF('7.CFEE'!$C$7:$C$53,$C81,'7.CFEE'!Q$7:Q$53),T81)</f>
        <v>0</v>
      </c>
      <c r="V81" s="98">
        <f>IF(ESC!R$7=1,SUMIF('7.CFEE'!$C$7:$C$53,$C81,'7.CFEE'!R$7:R$53),U81)</f>
        <v>0</v>
      </c>
      <c r="W81" s="98">
        <f>IF(ESC!S$7=1,SUMIF('7.CFEE'!$C$7:$C$53,$C81,'7.CFEE'!S$7:S$53),V81)</f>
        <v>0</v>
      </c>
      <c r="X81" s="98">
        <f>IF(ESC!T$7=1,SUMIF('7.CFEE'!$C$7:$C$53,$C81,'7.CFEE'!T$7:T$53),W81)</f>
        <v>0</v>
      </c>
      <c r="Y81" s="98">
        <f>IF(ESC!U$7=1,SUMIF('7.CFEE'!$C$7:$C$53,$C81,'7.CFEE'!U$7:U$53),X81)</f>
        <v>0</v>
      </c>
      <c r="Z81" s="98">
        <f>IF(ESC!V$7=1,SUMIF('7.CFEE'!$C$7:$C$53,$C81,'7.CFEE'!V$7:V$53),Y81)</f>
        <v>0</v>
      </c>
      <c r="AA81" s="98">
        <f>IF(ESC!W$7=1,SUMIF('7.CFEE'!$C$7:$C$53,$C81,'7.CFEE'!W$7:W$53),Z81)</f>
        <v>0</v>
      </c>
      <c r="AB81" s="98">
        <f>IF(ESC!X$7=1,SUMIF('7.CFEE'!$C$7:$C$53,$C81,'7.CFEE'!X$7:X$53),AA81)</f>
        <v>0</v>
      </c>
      <c r="AC81" s="98">
        <f>IF(ESC!Y$7=1,SUMIF('7.CFEE'!$C$7:$C$53,$C81,'7.CFEE'!Y$7:Y$53),AB81)</f>
        <v>0</v>
      </c>
      <c r="AD81" s="98">
        <f>IF(ESC!Z$7=1,SUMIF('7.CFEE'!$C$7:$C$53,$C81,'7.CFEE'!Z$7:Z$53),AC81)</f>
        <v>0</v>
      </c>
      <c r="AE81" s="96"/>
    </row>
    <row r="82" spans="1:31" x14ac:dyDescent="0.2">
      <c r="A82" s="95">
        <f>COUNTA(D$8:D82)</f>
        <v>75</v>
      </c>
      <c r="B82" s="95"/>
      <c r="C82" s="86">
        <v>781</v>
      </c>
      <c r="D82" s="316" t="str">
        <f>VLOOKUP(C82,Liste!$R$6:$U$121,4,0)</f>
        <v>Refacturare energie electrica, 0,4kV</v>
      </c>
      <c r="E82" s="218"/>
      <c r="F82" s="218" t="s">
        <v>602</v>
      </c>
      <c r="G82" s="218" t="str">
        <f t="shared" si="47"/>
        <v>-</v>
      </c>
      <c r="H82" s="294"/>
      <c r="I82" s="98"/>
      <c r="J82" s="98">
        <f>IF(ESC!F$7=1,SUMIF('7.CFEE'!$C$7:$C$53,$C82,'7.CFEE'!F$7:F$53),I82)</f>
        <v>0</v>
      </c>
      <c r="K82" s="98">
        <f>IF(ESC!G$7=1,SUMIF('7.CFEE'!$C$7:$C$53,$C82,'7.CFEE'!G$7:G$53),J82)</f>
        <v>0</v>
      </c>
      <c r="L82" s="98">
        <f>IF(ESC!H$7=1,SUMIF('7.CFEE'!$C$7:$C$53,$C82,'7.CFEE'!H$7:H$53),K82)</f>
        <v>0</v>
      </c>
      <c r="M82" s="98">
        <f>IF(ESC!I$7=1,SUMIF('7.CFEE'!$C$7:$C$53,$C82,'7.CFEE'!I$7:I$53),L82)</f>
        <v>0</v>
      </c>
      <c r="N82" s="98">
        <f>IF(ESC!J$7=1,SUMIF('7.CFEE'!$C$7:$C$53,$C82,'7.CFEE'!J$7:J$53),M82)</f>
        <v>0</v>
      </c>
      <c r="O82" s="98">
        <f>IF(ESC!K$7=1,SUMIF('7.CFEE'!$C$7:$C$53,$C82,'7.CFEE'!K$7:K$53),N82)</f>
        <v>0</v>
      </c>
      <c r="P82" s="98">
        <f>IF(ESC!L$7=1,SUMIF('7.CFEE'!$C$7:$C$53,$C82,'7.CFEE'!L$7:L$53),O82)</f>
        <v>0</v>
      </c>
      <c r="Q82" s="98">
        <f>IF(ESC!M$7=1,SUMIF('7.CFEE'!$C$7:$C$53,$C82,'7.CFEE'!M$7:M$53),P82)</f>
        <v>0</v>
      </c>
      <c r="R82" s="98">
        <f>IF(ESC!N$7=1,SUMIF('7.CFEE'!$C$7:$C$53,$C82,'7.CFEE'!N$7:N$53),Q82)</f>
        <v>0</v>
      </c>
      <c r="S82" s="98">
        <f>IF(ESC!O$7=1,SUMIF('7.CFEE'!$C$7:$C$53,$C82,'7.CFEE'!O$7:O$53),R82)</f>
        <v>0</v>
      </c>
      <c r="T82" s="98">
        <f>IF(ESC!P$7=1,SUMIF('7.CFEE'!$C$7:$C$53,$C82,'7.CFEE'!P$7:P$53),S82)</f>
        <v>0</v>
      </c>
      <c r="U82" s="98">
        <f>IF(ESC!Q$7=1,SUMIF('7.CFEE'!$C$7:$C$53,$C82,'7.CFEE'!Q$7:Q$53),T82)</f>
        <v>0</v>
      </c>
      <c r="V82" s="98">
        <f>IF(ESC!R$7=1,SUMIF('7.CFEE'!$C$7:$C$53,$C82,'7.CFEE'!R$7:R$53),U82)</f>
        <v>0</v>
      </c>
      <c r="W82" s="98">
        <f>IF(ESC!S$7=1,SUMIF('7.CFEE'!$C$7:$C$53,$C82,'7.CFEE'!S$7:S$53),V82)</f>
        <v>0</v>
      </c>
      <c r="X82" s="98">
        <f>IF(ESC!T$7=1,SUMIF('7.CFEE'!$C$7:$C$53,$C82,'7.CFEE'!T$7:T$53),W82)</f>
        <v>0</v>
      </c>
      <c r="Y82" s="98">
        <f>IF(ESC!U$7=1,SUMIF('7.CFEE'!$C$7:$C$53,$C82,'7.CFEE'!U$7:U$53),X82)</f>
        <v>0</v>
      </c>
      <c r="Z82" s="98">
        <f>IF(ESC!V$7=1,SUMIF('7.CFEE'!$C$7:$C$53,$C82,'7.CFEE'!V$7:V$53),Y82)</f>
        <v>0</v>
      </c>
      <c r="AA82" s="98">
        <f>IF(ESC!W$7=1,SUMIF('7.CFEE'!$C$7:$C$53,$C82,'7.CFEE'!W$7:W$53),Z82)</f>
        <v>0</v>
      </c>
      <c r="AB82" s="98">
        <f>IF(ESC!X$7=1,SUMIF('7.CFEE'!$C$7:$C$53,$C82,'7.CFEE'!X$7:X$53),AA82)</f>
        <v>0</v>
      </c>
      <c r="AC82" s="98">
        <f>IF(ESC!Y$7=1,SUMIF('7.CFEE'!$C$7:$C$53,$C82,'7.CFEE'!Y$7:Y$53),AB82)</f>
        <v>0</v>
      </c>
      <c r="AD82" s="98">
        <f>IF(ESC!Z$7=1,SUMIF('7.CFEE'!$C$7:$C$53,$C82,'7.CFEE'!Z$7:Z$53),AC82)</f>
        <v>0</v>
      </c>
      <c r="AE82" s="96"/>
    </row>
    <row r="83" spans="1:31" x14ac:dyDescent="0.2">
      <c r="A83" s="95">
        <f>COUNTA(D$8:D83)</f>
        <v>76</v>
      </c>
      <c r="B83" s="95"/>
      <c r="C83" s="86">
        <v>782</v>
      </c>
      <c r="D83" s="316" t="str">
        <f>VLOOKUP(C83,Liste!$R$6:$U$121,4,0)</f>
        <v>Refacturare energie electrica, 6-10kV</v>
      </c>
      <c r="E83" s="218"/>
      <c r="F83" s="218" t="s">
        <v>602</v>
      </c>
      <c r="G83" s="218" t="str">
        <f t="shared" si="47"/>
        <v>-</v>
      </c>
      <c r="H83" s="294"/>
      <c r="I83" s="98"/>
      <c r="J83" s="98">
        <f>IF(ESC!F$7=1,SUMIF('7.CFEE'!$C$7:$C$53,$C83,'7.CFEE'!F$7:F$53),I83)</f>
        <v>0</v>
      </c>
      <c r="K83" s="98">
        <f>IF(ESC!G$7=1,SUMIF('7.CFEE'!$C$7:$C$53,$C83,'7.CFEE'!G$7:G$53),J83)</f>
        <v>0</v>
      </c>
      <c r="L83" s="98">
        <f>IF(ESC!H$7=1,SUMIF('7.CFEE'!$C$7:$C$53,$C83,'7.CFEE'!H$7:H$53),K83)</f>
        <v>0</v>
      </c>
      <c r="M83" s="98">
        <f>IF(ESC!I$7=1,SUMIF('7.CFEE'!$C$7:$C$53,$C83,'7.CFEE'!I$7:I$53),L83)</f>
        <v>0</v>
      </c>
      <c r="N83" s="98">
        <f>IF(ESC!J$7=1,SUMIF('7.CFEE'!$C$7:$C$53,$C83,'7.CFEE'!J$7:J$53),M83)</f>
        <v>0</v>
      </c>
      <c r="O83" s="98">
        <f>IF(ESC!K$7=1,SUMIF('7.CFEE'!$C$7:$C$53,$C83,'7.CFEE'!K$7:K$53),N83)</f>
        <v>0</v>
      </c>
      <c r="P83" s="98">
        <f>IF(ESC!L$7=1,SUMIF('7.CFEE'!$C$7:$C$53,$C83,'7.CFEE'!L$7:L$53),O83)</f>
        <v>0</v>
      </c>
      <c r="Q83" s="98">
        <f>IF(ESC!M$7=1,SUMIF('7.CFEE'!$C$7:$C$53,$C83,'7.CFEE'!M$7:M$53),P83)</f>
        <v>0</v>
      </c>
      <c r="R83" s="98">
        <f>IF(ESC!N$7=1,SUMIF('7.CFEE'!$C$7:$C$53,$C83,'7.CFEE'!N$7:N$53),Q83)</f>
        <v>0</v>
      </c>
      <c r="S83" s="98">
        <f>IF(ESC!O$7=1,SUMIF('7.CFEE'!$C$7:$C$53,$C83,'7.CFEE'!O$7:O$53),R83)</f>
        <v>0</v>
      </c>
      <c r="T83" s="98">
        <f>IF(ESC!P$7=1,SUMIF('7.CFEE'!$C$7:$C$53,$C83,'7.CFEE'!P$7:P$53),S83)</f>
        <v>0</v>
      </c>
      <c r="U83" s="98">
        <f>IF(ESC!Q$7=1,SUMIF('7.CFEE'!$C$7:$C$53,$C83,'7.CFEE'!Q$7:Q$53),T83)</f>
        <v>0</v>
      </c>
      <c r="V83" s="98">
        <f>IF(ESC!R$7=1,SUMIF('7.CFEE'!$C$7:$C$53,$C83,'7.CFEE'!R$7:R$53),U83)</f>
        <v>0</v>
      </c>
      <c r="W83" s="98">
        <f>IF(ESC!S$7=1,SUMIF('7.CFEE'!$C$7:$C$53,$C83,'7.CFEE'!S$7:S$53),V83)</f>
        <v>0</v>
      </c>
      <c r="X83" s="98">
        <f>IF(ESC!T$7=1,SUMIF('7.CFEE'!$C$7:$C$53,$C83,'7.CFEE'!T$7:T$53),W83)</f>
        <v>0</v>
      </c>
      <c r="Y83" s="98">
        <f>IF(ESC!U$7=1,SUMIF('7.CFEE'!$C$7:$C$53,$C83,'7.CFEE'!U$7:U$53),X83)</f>
        <v>0</v>
      </c>
      <c r="Z83" s="98">
        <f>IF(ESC!V$7=1,SUMIF('7.CFEE'!$C$7:$C$53,$C83,'7.CFEE'!V$7:V$53),Y83)</f>
        <v>0</v>
      </c>
      <c r="AA83" s="98">
        <f>IF(ESC!W$7=1,SUMIF('7.CFEE'!$C$7:$C$53,$C83,'7.CFEE'!W$7:W$53),Z83)</f>
        <v>0</v>
      </c>
      <c r="AB83" s="98">
        <f>IF(ESC!X$7=1,SUMIF('7.CFEE'!$C$7:$C$53,$C83,'7.CFEE'!X$7:X$53),AA83)</f>
        <v>0</v>
      </c>
      <c r="AC83" s="98">
        <f>IF(ESC!Y$7=1,SUMIF('7.CFEE'!$C$7:$C$53,$C83,'7.CFEE'!Y$7:Y$53),AB83)</f>
        <v>0</v>
      </c>
      <c r="AD83" s="98">
        <f>IF(ESC!Z$7=1,SUMIF('7.CFEE'!$C$7:$C$53,$C83,'7.CFEE'!Z$7:Z$53),AC83)</f>
        <v>0</v>
      </c>
      <c r="AE83" s="96"/>
    </row>
    <row r="84" spans="1:31" x14ac:dyDescent="0.2">
      <c r="A84" s="280">
        <f>COUNTA(D$8:D84)</f>
        <v>77</v>
      </c>
      <c r="B84" s="280"/>
      <c r="C84" s="280"/>
      <c r="D84" s="281" t="s">
        <v>609</v>
      </c>
      <c r="E84" s="282"/>
      <c r="F84" s="282"/>
      <c r="G84" s="283" t="str">
        <f t="shared" si="47"/>
        <v>-</v>
      </c>
      <c r="H84" s="291"/>
      <c r="I84" s="284"/>
      <c r="J84" s="284">
        <f t="shared" ref="J84:AD84" si="49">SUM(J85:J114)</f>
        <v>0</v>
      </c>
      <c r="K84" s="284">
        <f t="shared" si="49"/>
        <v>0</v>
      </c>
      <c r="L84" s="284">
        <f t="shared" si="49"/>
        <v>0</v>
      </c>
      <c r="M84" s="284">
        <f t="shared" si="49"/>
        <v>0</v>
      </c>
      <c r="N84" s="284">
        <f t="shared" si="49"/>
        <v>0</v>
      </c>
      <c r="O84" s="284">
        <f t="shared" si="49"/>
        <v>0</v>
      </c>
      <c r="P84" s="284">
        <f t="shared" si="49"/>
        <v>0</v>
      </c>
      <c r="Q84" s="284">
        <f t="shared" si="49"/>
        <v>0</v>
      </c>
      <c r="R84" s="284">
        <f t="shared" si="49"/>
        <v>0</v>
      </c>
      <c r="S84" s="284">
        <f t="shared" si="49"/>
        <v>0</v>
      </c>
      <c r="T84" s="284">
        <f t="shared" si="49"/>
        <v>0</v>
      </c>
      <c r="U84" s="284">
        <f t="shared" si="49"/>
        <v>0</v>
      </c>
      <c r="V84" s="284">
        <f t="shared" si="49"/>
        <v>0</v>
      </c>
      <c r="W84" s="284">
        <f t="shared" si="49"/>
        <v>0</v>
      </c>
      <c r="X84" s="284">
        <f t="shared" si="49"/>
        <v>0</v>
      </c>
      <c r="Y84" s="284">
        <f t="shared" si="49"/>
        <v>0</v>
      </c>
      <c r="Z84" s="284">
        <f t="shared" si="49"/>
        <v>0</v>
      </c>
      <c r="AA84" s="284">
        <f t="shared" si="49"/>
        <v>0</v>
      </c>
      <c r="AB84" s="284">
        <f t="shared" si="49"/>
        <v>0</v>
      </c>
      <c r="AC84" s="284">
        <f t="shared" si="49"/>
        <v>0</v>
      </c>
      <c r="AD84" s="284">
        <f t="shared" si="49"/>
        <v>0</v>
      </c>
    </row>
    <row r="85" spans="1:31" x14ac:dyDescent="0.2">
      <c r="A85" s="95">
        <f>COUNTA(D$8:D85)</f>
        <v>78</v>
      </c>
      <c r="B85" s="95"/>
      <c r="C85" s="286">
        <v>161</v>
      </c>
      <c r="D85" s="316" t="str">
        <f>VLOOKUP(C85,Liste!$R$6:$U$121,4,0)</f>
        <v>Directe variabile si fixe captarea AP1, 0,4kV</v>
      </c>
      <c r="E85" s="72"/>
      <c r="F85" s="218" t="s">
        <v>602</v>
      </c>
      <c r="G85" s="218" t="str">
        <f t="shared" ref="G85" si="50">IF(ISERR(SUM(J85:AD85)),1,"-")</f>
        <v>-</v>
      </c>
      <c r="H85" s="294"/>
      <c r="I85" s="98"/>
      <c r="J85" s="98">
        <f>IF(ESC!F$7=1,SUMIFS('6.AnexeFF'!$I$5:$I$3103,'6.AnexeFF'!$A$5:$A$3103,'9.CEEreal'!J$6,'6.AnexeFF'!$G$5:$G$3103,'9.CEEreal'!$C85),I85)</f>
        <v>0</v>
      </c>
      <c r="K85" s="98">
        <f>IF(ESC!G$7=1,SUMIFS('6.AnexeFF'!$I$5:$I$3103,'6.AnexeFF'!$A$5:$A$3103,'9.CEEreal'!K$6,'6.AnexeFF'!$G$5:$G$3103,'9.CEEreal'!$C85),J85)</f>
        <v>0</v>
      </c>
      <c r="L85" s="98">
        <f>IF(ESC!H$7=1,SUMIFS('6.AnexeFF'!$I$5:$I$3103,'6.AnexeFF'!$A$5:$A$3103,'9.CEEreal'!L$6,'6.AnexeFF'!$G$5:$G$3103,'9.CEEreal'!$C85),K85)</f>
        <v>0</v>
      </c>
      <c r="M85" s="98">
        <f>IF(ESC!I$7=1,SUMIFS('6.AnexeFF'!$I$5:$I$3103,'6.AnexeFF'!$A$5:$A$3103,'9.CEEreal'!M$6,'6.AnexeFF'!$G$5:$G$3103,'9.CEEreal'!$C85),L85)</f>
        <v>0</v>
      </c>
      <c r="N85" s="98">
        <f>IF(ESC!J$7=1,SUMIFS('6.AnexeFF'!$I$5:$I$3103,'6.AnexeFF'!$A$5:$A$3103,'9.CEEreal'!N$6,'6.AnexeFF'!$G$5:$G$3103,'9.CEEreal'!$C85),M85)</f>
        <v>0</v>
      </c>
      <c r="O85" s="98">
        <f>IF(ESC!K$7=1,SUMIFS('6.AnexeFF'!$I$5:$I$3103,'6.AnexeFF'!$A$5:$A$3103,'9.CEEreal'!O$6,'6.AnexeFF'!$G$5:$G$3103,'9.CEEreal'!$C85),N85)</f>
        <v>0</v>
      </c>
      <c r="P85" s="98">
        <f>IF(ESC!L$7=1,SUMIFS('6.AnexeFF'!$I$5:$I$3103,'6.AnexeFF'!$A$5:$A$3103,'9.CEEreal'!P$6,'6.AnexeFF'!$G$5:$G$3103,'9.CEEreal'!$C85),O85)</f>
        <v>0</v>
      </c>
      <c r="Q85" s="98">
        <f>IF(ESC!M$7=1,SUMIFS('6.AnexeFF'!$I$5:$I$3103,'6.AnexeFF'!$A$5:$A$3103,'9.CEEreal'!Q$6,'6.AnexeFF'!$G$5:$G$3103,'9.CEEreal'!$C85),P85)</f>
        <v>0</v>
      </c>
      <c r="R85" s="98">
        <f>IF(ESC!N$7=1,SUMIFS('6.AnexeFF'!$I$5:$I$3103,'6.AnexeFF'!$A$5:$A$3103,'9.CEEreal'!R$6,'6.AnexeFF'!$G$5:$G$3103,'9.CEEreal'!$C85),Q85)</f>
        <v>0</v>
      </c>
      <c r="S85" s="98">
        <f>IF(ESC!O$7=1,SUMIFS('6.AnexeFF'!$I$5:$I$3103,'6.AnexeFF'!$A$5:$A$3103,'9.CEEreal'!S$6,'6.AnexeFF'!$G$5:$G$3103,'9.CEEreal'!$C85),R85)</f>
        <v>0</v>
      </c>
      <c r="T85" s="98">
        <f>IF(ESC!P$7=1,SUMIFS('6.AnexeFF'!$I$5:$I$3103,'6.AnexeFF'!$A$5:$A$3103,'9.CEEreal'!T$6,'6.AnexeFF'!$G$5:$G$3103,'9.CEEreal'!$C85),S85)</f>
        <v>0</v>
      </c>
      <c r="U85" s="98">
        <f>IF(ESC!Q$7=1,SUMIFS('6.AnexeFF'!$I$5:$I$3103,'6.AnexeFF'!$A$5:$A$3103,'9.CEEreal'!U$6,'6.AnexeFF'!$G$5:$G$3103,'9.CEEreal'!$C85),T85)</f>
        <v>0</v>
      </c>
      <c r="V85" s="98">
        <f>IF(ESC!R$7=1,SUMIFS('6.AnexeFF'!$I$5:$I$3103,'6.AnexeFF'!$A$5:$A$3103,'9.CEEreal'!V$6,'6.AnexeFF'!$G$5:$G$3103,'9.CEEreal'!$C85),U85)</f>
        <v>0</v>
      </c>
      <c r="W85" s="98">
        <f>IF(ESC!S$7=1,SUMIFS('6.AnexeFF'!$I$5:$I$3103,'6.AnexeFF'!$A$5:$A$3103,'9.CEEreal'!W$6,'6.AnexeFF'!$G$5:$G$3103,'9.CEEreal'!$C85),V85)</f>
        <v>0</v>
      </c>
      <c r="X85" s="98">
        <f>IF(ESC!T$7=1,SUMIFS('6.AnexeFF'!$I$5:$I$3103,'6.AnexeFF'!$A$5:$A$3103,'9.CEEreal'!X$6,'6.AnexeFF'!$G$5:$G$3103,'9.CEEreal'!$C85),W85)</f>
        <v>0</v>
      </c>
      <c r="Y85" s="98">
        <f>IF(ESC!U$7=1,SUMIFS('6.AnexeFF'!$I$5:$I$3103,'6.AnexeFF'!$A$5:$A$3103,'9.CEEreal'!Y$6,'6.AnexeFF'!$G$5:$G$3103,'9.CEEreal'!$C85),X85)</f>
        <v>0</v>
      </c>
      <c r="Z85" s="98">
        <f>IF(ESC!V$7=1,SUMIFS('6.AnexeFF'!$I$5:$I$3103,'6.AnexeFF'!$A$5:$A$3103,'9.CEEreal'!Z$6,'6.AnexeFF'!$G$5:$G$3103,'9.CEEreal'!$C85),Y85)</f>
        <v>0</v>
      </c>
      <c r="AA85" s="98">
        <f>IF(ESC!W$7=1,SUMIFS('6.AnexeFF'!$I$5:$I$3103,'6.AnexeFF'!$A$5:$A$3103,'9.CEEreal'!AA$6,'6.AnexeFF'!$G$5:$G$3103,'9.CEEreal'!$C85),Z85)</f>
        <v>0</v>
      </c>
      <c r="AB85" s="98">
        <f>IF(ESC!X$7=1,SUMIFS('6.AnexeFF'!$I$5:$I$3103,'6.AnexeFF'!$A$5:$A$3103,'9.CEEreal'!AB$6,'6.AnexeFF'!$G$5:$G$3103,'9.CEEreal'!$C85),AA85)</f>
        <v>0</v>
      </c>
      <c r="AC85" s="98">
        <f>IF(ESC!Y$7=1,SUMIFS('6.AnexeFF'!$I$5:$I$3103,'6.AnexeFF'!$A$5:$A$3103,'9.CEEreal'!AC$6,'6.AnexeFF'!$G$5:$G$3103,'9.CEEreal'!$C85),AB85)</f>
        <v>0</v>
      </c>
      <c r="AD85" s="98">
        <f>IF(ESC!Z$7=1,SUMIFS('6.AnexeFF'!$I$5:$I$3103,'6.AnexeFF'!$A$5:$A$3103,'9.CEEreal'!AD$6,'6.AnexeFF'!$G$5:$G$3103,'9.CEEreal'!$C85),AC85)</f>
        <v>0</v>
      </c>
      <c r="AE85" s="96"/>
    </row>
    <row r="86" spans="1:31" x14ac:dyDescent="0.2">
      <c r="A86" s="95">
        <f>COUNTA(D$8:D86)</f>
        <v>79</v>
      </c>
      <c r="B86" s="95"/>
      <c r="C86" s="286">
        <v>162</v>
      </c>
      <c r="D86" s="316" t="str">
        <f>VLOOKUP(C86,Liste!$R$6:$U$121,4,0)</f>
        <v>Directe variabile si fixe captarea AP1, 6-10kV</v>
      </c>
      <c r="E86" s="72"/>
      <c r="F86" s="218" t="s">
        <v>602</v>
      </c>
      <c r="G86" s="218" t="str">
        <f t="shared" si="47"/>
        <v>-</v>
      </c>
      <c r="H86" s="294"/>
      <c r="I86" s="98"/>
      <c r="J86" s="98">
        <f>IF(ESC!F$7=1,SUMIFS('6.AnexeFF'!$I$5:$I$3103,'6.AnexeFF'!$A$5:$A$3103,'9.CEEreal'!J$6,'6.AnexeFF'!$G$5:$G$3103,'9.CEEreal'!$C86),I86)</f>
        <v>0</v>
      </c>
      <c r="K86" s="98">
        <f>IF(ESC!G$7=1,SUMIFS('6.AnexeFF'!$I$5:$I$3103,'6.AnexeFF'!$A$5:$A$3103,'9.CEEreal'!K$6,'6.AnexeFF'!$G$5:$G$3103,'9.CEEreal'!$C86),J86)</f>
        <v>0</v>
      </c>
      <c r="L86" s="98">
        <f>IF(ESC!H$7=1,SUMIFS('6.AnexeFF'!$I$5:$I$3103,'6.AnexeFF'!$A$5:$A$3103,'9.CEEreal'!L$6,'6.AnexeFF'!$G$5:$G$3103,'9.CEEreal'!$C86),K86)</f>
        <v>0</v>
      </c>
      <c r="M86" s="98">
        <f>IF(ESC!I$7=1,SUMIFS('6.AnexeFF'!$I$5:$I$3103,'6.AnexeFF'!$A$5:$A$3103,'9.CEEreal'!M$6,'6.AnexeFF'!$G$5:$G$3103,'9.CEEreal'!$C86),L86)</f>
        <v>0</v>
      </c>
      <c r="N86" s="98">
        <f>IF(ESC!J$7=1,SUMIFS('6.AnexeFF'!$I$5:$I$3103,'6.AnexeFF'!$A$5:$A$3103,'9.CEEreal'!N$6,'6.AnexeFF'!$G$5:$G$3103,'9.CEEreal'!$C86),M86)</f>
        <v>0</v>
      </c>
      <c r="O86" s="98">
        <f>IF(ESC!K$7=1,SUMIFS('6.AnexeFF'!$I$5:$I$3103,'6.AnexeFF'!$A$5:$A$3103,'9.CEEreal'!O$6,'6.AnexeFF'!$G$5:$G$3103,'9.CEEreal'!$C86),N86)</f>
        <v>0</v>
      </c>
      <c r="P86" s="98">
        <f>IF(ESC!L$7=1,SUMIFS('6.AnexeFF'!$I$5:$I$3103,'6.AnexeFF'!$A$5:$A$3103,'9.CEEreal'!P$6,'6.AnexeFF'!$G$5:$G$3103,'9.CEEreal'!$C86),O86)</f>
        <v>0</v>
      </c>
      <c r="Q86" s="98">
        <f>IF(ESC!M$7=1,SUMIFS('6.AnexeFF'!$I$5:$I$3103,'6.AnexeFF'!$A$5:$A$3103,'9.CEEreal'!Q$6,'6.AnexeFF'!$G$5:$G$3103,'9.CEEreal'!$C86),P86)</f>
        <v>0</v>
      </c>
      <c r="R86" s="98">
        <f>IF(ESC!N$7=1,SUMIFS('6.AnexeFF'!$I$5:$I$3103,'6.AnexeFF'!$A$5:$A$3103,'9.CEEreal'!R$6,'6.AnexeFF'!$G$5:$G$3103,'9.CEEreal'!$C86),Q86)</f>
        <v>0</v>
      </c>
      <c r="S86" s="98">
        <f>IF(ESC!O$7=1,SUMIFS('6.AnexeFF'!$I$5:$I$3103,'6.AnexeFF'!$A$5:$A$3103,'9.CEEreal'!S$6,'6.AnexeFF'!$G$5:$G$3103,'9.CEEreal'!$C86),R86)</f>
        <v>0</v>
      </c>
      <c r="T86" s="98">
        <f>IF(ESC!P$7=1,SUMIFS('6.AnexeFF'!$I$5:$I$3103,'6.AnexeFF'!$A$5:$A$3103,'9.CEEreal'!T$6,'6.AnexeFF'!$G$5:$G$3103,'9.CEEreal'!$C86),S86)</f>
        <v>0</v>
      </c>
      <c r="U86" s="98">
        <f>IF(ESC!Q$7=1,SUMIFS('6.AnexeFF'!$I$5:$I$3103,'6.AnexeFF'!$A$5:$A$3103,'9.CEEreal'!U$6,'6.AnexeFF'!$G$5:$G$3103,'9.CEEreal'!$C86),T86)</f>
        <v>0</v>
      </c>
      <c r="V86" s="98">
        <f>IF(ESC!R$7=1,SUMIFS('6.AnexeFF'!$I$5:$I$3103,'6.AnexeFF'!$A$5:$A$3103,'9.CEEreal'!V$6,'6.AnexeFF'!$G$5:$G$3103,'9.CEEreal'!$C86),U86)</f>
        <v>0</v>
      </c>
      <c r="W86" s="98">
        <f>IF(ESC!S$7=1,SUMIFS('6.AnexeFF'!$I$5:$I$3103,'6.AnexeFF'!$A$5:$A$3103,'9.CEEreal'!W$6,'6.AnexeFF'!$G$5:$G$3103,'9.CEEreal'!$C86),V86)</f>
        <v>0</v>
      </c>
      <c r="X86" s="98">
        <f>IF(ESC!T$7=1,SUMIFS('6.AnexeFF'!$I$5:$I$3103,'6.AnexeFF'!$A$5:$A$3103,'9.CEEreal'!X$6,'6.AnexeFF'!$G$5:$G$3103,'9.CEEreal'!$C86),W86)</f>
        <v>0</v>
      </c>
      <c r="Y86" s="98">
        <f>IF(ESC!U$7=1,SUMIFS('6.AnexeFF'!$I$5:$I$3103,'6.AnexeFF'!$A$5:$A$3103,'9.CEEreal'!Y$6,'6.AnexeFF'!$G$5:$G$3103,'9.CEEreal'!$C86),X86)</f>
        <v>0</v>
      </c>
      <c r="Z86" s="98">
        <f>IF(ESC!V$7=1,SUMIFS('6.AnexeFF'!$I$5:$I$3103,'6.AnexeFF'!$A$5:$A$3103,'9.CEEreal'!Z$6,'6.AnexeFF'!$G$5:$G$3103,'9.CEEreal'!$C86),Y86)</f>
        <v>0</v>
      </c>
      <c r="AA86" s="98">
        <f>IF(ESC!W$7=1,SUMIFS('6.AnexeFF'!$I$5:$I$3103,'6.AnexeFF'!$A$5:$A$3103,'9.CEEreal'!AA$6,'6.AnexeFF'!$G$5:$G$3103,'9.CEEreal'!$C86),Z86)</f>
        <v>0</v>
      </c>
      <c r="AB86" s="98">
        <f>IF(ESC!X$7=1,SUMIFS('6.AnexeFF'!$I$5:$I$3103,'6.AnexeFF'!$A$5:$A$3103,'9.CEEreal'!AB$6,'6.AnexeFF'!$G$5:$G$3103,'9.CEEreal'!$C86),AA86)</f>
        <v>0</v>
      </c>
      <c r="AC86" s="98">
        <f>IF(ESC!Y$7=1,SUMIFS('6.AnexeFF'!$I$5:$I$3103,'6.AnexeFF'!$A$5:$A$3103,'9.CEEreal'!AC$6,'6.AnexeFF'!$G$5:$G$3103,'9.CEEreal'!$C86),AB86)</f>
        <v>0</v>
      </c>
      <c r="AD86" s="98">
        <f>IF(ESC!Z$7=1,SUMIFS('6.AnexeFF'!$I$5:$I$3103,'6.AnexeFF'!$A$5:$A$3103,'9.CEEreal'!AD$6,'6.AnexeFF'!$G$5:$G$3103,'9.CEEreal'!$C86),AC86)</f>
        <v>0</v>
      </c>
      <c r="AE86" s="96"/>
    </row>
    <row r="87" spans="1:31" x14ac:dyDescent="0.2">
      <c r="A87" s="95">
        <f>COUNTA(D$8:D87)</f>
        <v>80</v>
      </c>
      <c r="B87" s="95"/>
      <c r="C87" s="286">
        <v>191</v>
      </c>
      <c r="D87" s="316" t="str">
        <f>VLOOKUP(C87,Liste!$R$6:$U$121,4,0)</f>
        <v>Directe variabile si fixe tratare AB1, 0,4kV</v>
      </c>
      <c r="E87" s="72"/>
      <c r="F87" s="218" t="s">
        <v>602</v>
      </c>
      <c r="G87" s="218" t="str">
        <f t="shared" ref="G87:G114" si="51">IF(ISERR(SUM(J87:AD87)),1,"-")</f>
        <v>-</v>
      </c>
      <c r="H87" s="294"/>
      <c r="I87" s="98"/>
      <c r="J87" s="98">
        <f>IF(ESC!F$7=1,SUMIFS('6.AnexeFF'!$I$5:$I$3103,'6.AnexeFF'!$A$5:$A$3103,'9.CEEreal'!J$6,'6.AnexeFF'!$G$5:$G$3103,'9.CEEreal'!$C87),I87)</f>
        <v>0</v>
      </c>
      <c r="K87" s="98">
        <f>IF(ESC!G$7=1,SUMIFS('6.AnexeFF'!$I$5:$I$3103,'6.AnexeFF'!$A$5:$A$3103,'9.CEEreal'!K$6,'6.AnexeFF'!$G$5:$G$3103,'9.CEEreal'!$C87),J87)</f>
        <v>0</v>
      </c>
      <c r="L87" s="98">
        <f>IF(ESC!H$7=1,SUMIFS('6.AnexeFF'!$I$5:$I$3103,'6.AnexeFF'!$A$5:$A$3103,'9.CEEreal'!L$6,'6.AnexeFF'!$G$5:$G$3103,'9.CEEreal'!$C87),K87)</f>
        <v>0</v>
      </c>
      <c r="M87" s="98">
        <f>IF(ESC!I$7=1,SUMIFS('6.AnexeFF'!$I$5:$I$3103,'6.AnexeFF'!$A$5:$A$3103,'9.CEEreal'!M$6,'6.AnexeFF'!$G$5:$G$3103,'9.CEEreal'!$C87),L87)</f>
        <v>0</v>
      </c>
      <c r="N87" s="98">
        <f>IF(ESC!J$7=1,SUMIFS('6.AnexeFF'!$I$5:$I$3103,'6.AnexeFF'!$A$5:$A$3103,'9.CEEreal'!N$6,'6.AnexeFF'!$G$5:$G$3103,'9.CEEreal'!$C87),M87)</f>
        <v>0</v>
      </c>
      <c r="O87" s="98">
        <f>IF(ESC!K$7=1,SUMIFS('6.AnexeFF'!$I$5:$I$3103,'6.AnexeFF'!$A$5:$A$3103,'9.CEEreal'!O$6,'6.AnexeFF'!$G$5:$G$3103,'9.CEEreal'!$C87),N87)</f>
        <v>0</v>
      </c>
      <c r="P87" s="98">
        <f>IF(ESC!L$7=1,SUMIFS('6.AnexeFF'!$I$5:$I$3103,'6.AnexeFF'!$A$5:$A$3103,'9.CEEreal'!P$6,'6.AnexeFF'!$G$5:$G$3103,'9.CEEreal'!$C87),O87)</f>
        <v>0</v>
      </c>
      <c r="Q87" s="98">
        <f>IF(ESC!M$7=1,SUMIFS('6.AnexeFF'!$I$5:$I$3103,'6.AnexeFF'!$A$5:$A$3103,'9.CEEreal'!Q$6,'6.AnexeFF'!$G$5:$G$3103,'9.CEEreal'!$C87),P87)</f>
        <v>0</v>
      </c>
      <c r="R87" s="98">
        <f>IF(ESC!N$7=1,SUMIFS('6.AnexeFF'!$I$5:$I$3103,'6.AnexeFF'!$A$5:$A$3103,'9.CEEreal'!R$6,'6.AnexeFF'!$G$5:$G$3103,'9.CEEreal'!$C87),Q87)</f>
        <v>0</v>
      </c>
      <c r="S87" s="98">
        <f>IF(ESC!O$7=1,SUMIFS('6.AnexeFF'!$I$5:$I$3103,'6.AnexeFF'!$A$5:$A$3103,'9.CEEreal'!S$6,'6.AnexeFF'!$G$5:$G$3103,'9.CEEreal'!$C87),R87)</f>
        <v>0</v>
      </c>
      <c r="T87" s="98">
        <f>IF(ESC!P$7=1,SUMIFS('6.AnexeFF'!$I$5:$I$3103,'6.AnexeFF'!$A$5:$A$3103,'9.CEEreal'!T$6,'6.AnexeFF'!$G$5:$G$3103,'9.CEEreal'!$C87),S87)</f>
        <v>0</v>
      </c>
      <c r="U87" s="98">
        <f>IF(ESC!Q$7=1,SUMIFS('6.AnexeFF'!$I$5:$I$3103,'6.AnexeFF'!$A$5:$A$3103,'9.CEEreal'!U$6,'6.AnexeFF'!$G$5:$G$3103,'9.CEEreal'!$C87),T87)</f>
        <v>0</v>
      </c>
      <c r="V87" s="98">
        <f>IF(ESC!R$7=1,SUMIFS('6.AnexeFF'!$I$5:$I$3103,'6.AnexeFF'!$A$5:$A$3103,'9.CEEreal'!V$6,'6.AnexeFF'!$G$5:$G$3103,'9.CEEreal'!$C87),U87)</f>
        <v>0</v>
      </c>
      <c r="W87" s="98">
        <f>IF(ESC!S$7=1,SUMIFS('6.AnexeFF'!$I$5:$I$3103,'6.AnexeFF'!$A$5:$A$3103,'9.CEEreal'!W$6,'6.AnexeFF'!$G$5:$G$3103,'9.CEEreal'!$C87),V87)</f>
        <v>0</v>
      </c>
      <c r="X87" s="98">
        <f>IF(ESC!T$7=1,SUMIFS('6.AnexeFF'!$I$5:$I$3103,'6.AnexeFF'!$A$5:$A$3103,'9.CEEreal'!X$6,'6.AnexeFF'!$G$5:$G$3103,'9.CEEreal'!$C87),W87)</f>
        <v>0</v>
      </c>
      <c r="Y87" s="98">
        <f>IF(ESC!U$7=1,SUMIFS('6.AnexeFF'!$I$5:$I$3103,'6.AnexeFF'!$A$5:$A$3103,'9.CEEreal'!Y$6,'6.AnexeFF'!$G$5:$G$3103,'9.CEEreal'!$C87),X87)</f>
        <v>0</v>
      </c>
      <c r="Z87" s="98">
        <f>IF(ESC!V$7=1,SUMIFS('6.AnexeFF'!$I$5:$I$3103,'6.AnexeFF'!$A$5:$A$3103,'9.CEEreal'!Z$6,'6.AnexeFF'!$G$5:$G$3103,'9.CEEreal'!$C87),Y87)</f>
        <v>0</v>
      </c>
      <c r="AA87" s="98">
        <f>IF(ESC!W$7=1,SUMIFS('6.AnexeFF'!$I$5:$I$3103,'6.AnexeFF'!$A$5:$A$3103,'9.CEEreal'!AA$6,'6.AnexeFF'!$G$5:$G$3103,'9.CEEreal'!$C87),Z87)</f>
        <v>0</v>
      </c>
      <c r="AB87" s="98">
        <f>IF(ESC!X$7=1,SUMIFS('6.AnexeFF'!$I$5:$I$3103,'6.AnexeFF'!$A$5:$A$3103,'9.CEEreal'!AB$6,'6.AnexeFF'!$G$5:$G$3103,'9.CEEreal'!$C87),AA87)</f>
        <v>0</v>
      </c>
      <c r="AC87" s="98">
        <f>IF(ESC!Y$7=1,SUMIFS('6.AnexeFF'!$I$5:$I$3103,'6.AnexeFF'!$A$5:$A$3103,'9.CEEreal'!AC$6,'6.AnexeFF'!$G$5:$G$3103,'9.CEEreal'!$C87),AB87)</f>
        <v>0</v>
      </c>
      <c r="AD87" s="98">
        <f>IF(ESC!Z$7=1,SUMIFS('6.AnexeFF'!$I$5:$I$3103,'6.AnexeFF'!$A$5:$A$3103,'9.CEEreal'!AD$6,'6.AnexeFF'!$G$5:$G$3103,'9.CEEreal'!$C87),AC87)</f>
        <v>0</v>
      </c>
      <c r="AE87" s="96"/>
    </row>
    <row r="88" spans="1:31" x14ac:dyDescent="0.2">
      <c r="A88" s="95">
        <f>COUNTA(D$8:D88)</f>
        <v>81</v>
      </c>
      <c r="B88" s="95"/>
      <c r="C88" s="286">
        <v>192</v>
      </c>
      <c r="D88" s="316" t="str">
        <f>VLOOKUP(C88,Liste!$R$6:$U$121,4,0)</f>
        <v>Directe variabile si fixe tratare AB1, 6-10kV</v>
      </c>
      <c r="E88" s="72"/>
      <c r="F88" s="218" t="s">
        <v>602</v>
      </c>
      <c r="G88" s="218" t="str">
        <f t="shared" si="51"/>
        <v>-</v>
      </c>
      <c r="H88" s="294"/>
      <c r="I88" s="98"/>
      <c r="J88" s="98">
        <f>IF(ESC!F$7=1,SUMIFS('6.AnexeFF'!$I$5:$I$3103,'6.AnexeFF'!$A$5:$A$3103,'9.CEEreal'!J$6,'6.AnexeFF'!$G$5:$G$3103,'9.CEEreal'!$C88),I88)</f>
        <v>0</v>
      </c>
      <c r="K88" s="98">
        <f>IF(ESC!G$7=1,SUMIFS('6.AnexeFF'!$I$5:$I$3103,'6.AnexeFF'!$A$5:$A$3103,'9.CEEreal'!K$6,'6.AnexeFF'!$G$5:$G$3103,'9.CEEreal'!$C88),J88)</f>
        <v>0</v>
      </c>
      <c r="L88" s="98">
        <f>IF(ESC!H$7=1,SUMIFS('6.AnexeFF'!$I$5:$I$3103,'6.AnexeFF'!$A$5:$A$3103,'9.CEEreal'!L$6,'6.AnexeFF'!$G$5:$G$3103,'9.CEEreal'!$C88),K88)</f>
        <v>0</v>
      </c>
      <c r="M88" s="98">
        <f>IF(ESC!I$7=1,SUMIFS('6.AnexeFF'!$I$5:$I$3103,'6.AnexeFF'!$A$5:$A$3103,'9.CEEreal'!M$6,'6.AnexeFF'!$G$5:$G$3103,'9.CEEreal'!$C88),L88)</f>
        <v>0</v>
      </c>
      <c r="N88" s="98">
        <f>IF(ESC!J$7=1,SUMIFS('6.AnexeFF'!$I$5:$I$3103,'6.AnexeFF'!$A$5:$A$3103,'9.CEEreal'!N$6,'6.AnexeFF'!$G$5:$G$3103,'9.CEEreal'!$C88),M88)</f>
        <v>0</v>
      </c>
      <c r="O88" s="98">
        <f>IF(ESC!K$7=1,SUMIFS('6.AnexeFF'!$I$5:$I$3103,'6.AnexeFF'!$A$5:$A$3103,'9.CEEreal'!O$6,'6.AnexeFF'!$G$5:$G$3103,'9.CEEreal'!$C88),N88)</f>
        <v>0</v>
      </c>
      <c r="P88" s="98">
        <f>IF(ESC!L$7=1,SUMIFS('6.AnexeFF'!$I$5:$I$3103,'6.AnexeFF'!$A$5:$A$3103,'9.CEEreal'!P$6,'6.AnexeFF'!$G$5:$G$3103,'9.CEEreal'!$C88),O88)</f>
        <v>0</v>
      </c>
      <c r="Q88" s="98">
        <f>IF(ESC!M$7=1,SUMIFS('6.AnexeFF'!$I$5:$I$3103,'6.AnexeFF'!$A$5:$A$3103,'9.CEEreal'!Q$6,'6.AnexeFF'!$G$5:$G$3103,'9.CEEreal'!$C88),P88)</f>
        <v>0</v>
      </c>
      <c r="R88" s="98">
        <f>IF(ESC!N$7=1,SUMIFS('6.AnexeFF'!$I$5:$I$3103,'6.AnexeFF'!$A$5:$A$3103,'9.CEEreal'!R$6,'6.AnexeFF'!$G$5:$G$3103,'9.CEEreal'!$C88),Q88)</f>
        <v>0</v>
      </c>
      <c r="S88" s="98">
        <f>IF(ESC!O$7=1,SUMIFS('6.AnexeFF'!$I$5:$I$3103,'6.AnexeFF'!$A$5:$A$3103,'9.CEEreal'!S$6,'6.AnexeFF'!$G$5:$G$3103,'9.CEEreal'!$C88),R88)</f>
        <v>0</v>
      </c>
      <c r="T88" s="98">
        <f>IF(ESC!P$7=1,SUMIFS('6.AnexeFF'!$I$5:$I$3103,'6.AnexeFF'!$A$5:$A$3103,'9.CEEreal'!T$6,'6.AnexeFF'!$G$5:$G$3103,'9.CEEreal'!$C88),S88)</f>
        <v>0</v>
      </c>
      <c r="U88" s="98">
        <f>IF(ESC!Q$7=1,SUMIFS('6.AnexeFF'!$I$5:$I$3103,'6.AnexeFF'!$A$5:$A$3103,'9.CEEreal'!U$6,'6.AnexeFF'!$G$5:$G$3103,'9.CEEreal'!$C88),T88)</f>
        <v>0</v>
      </c>
      <c r="V88" s="98">
        <f>IF(ESC!R$7=1,SUMIFS('6.AnexeFF'!$I$5:$I$3103,'6.AnexeFF'!$A$5:$A$3103,'9.CEEreal'!V$6,'6.AnexeFF'!$G$5:$G$3103,'9.CEEreal'!$C88),U88)</f>
        <v>0</v>
      </c>
      <c r="W88" s="98">
        <f>IF(ESC!S$7=1,SUMIFS('6.AnexeFF'!$I$5:$I$3103,'6.AnexeFF'!$A$5:$A$3103,'9.CEEreal'!W$6,'6.AnexeFF'!$G$5:$G$3103,'9.CEEreal'!$C88),V88)</f>
        <v>0</v>
      </c>
      <c r="X88" s="98">
        <f>IF(ESC!T$7=1,SUMIFS('6.AnexeFF'!$I$5:$I$3103,'6.AnexeFF'!$A$5:$A$3103,'9.CEEreal'!X$6,'6.AnexeFF'!$G$5:$G$3103,'9.CEEreal'!$C88),W88)</f>
        <v>0</v>
      </c>
      <c r="Y88" s="98">
        <f>IF(ESC!U$7=1,SUMIFS('6.AnexeFF'!$I$5:$I$3103,'6.AnexeFF'!$A$5:$A$3103,'9.CEEreal'!Y$6,'6.AnexeFF'!$G$5:$G$3103,'9.CEEreal'!$C88),X88)</f>
        <v>0</v>
      </c>
      <c r="Z88" s="98">
        <f>IF(ESC!V$7=1,SUMIFS('6.AnexeFF'!$I$5:$I$3103,'6.AnexeFF'!$A$5:$A$3103,'9.CEEreal'!Z$6,'6.AnexeFF'!$G$5:$G$3103,'9.CEEreal'!$C88),Y88)</f>
        <v>0</v>
      </c>
      <c r="AA88" s="98">
        <f>IF(ESC!W$7=1,SUMIFS('6.AnexeFF'!$I$5:$I$3103,'6.AnexeFF'!$A$5:$A$3103,'9.CEEreal'!AA$6,'6.AnexeFF'!$G$5:$G$3103,'9.CEEreal'!$C88),Z88)</f>
        <v>0</v>
      </c>
      <c r="AB88" s="98">
        <f>IF(ESC!X$7=1,SUMIFS('6.AnexeFF'!$I$5:$I$3103,'6.AnexeFF'!$A$5:$A$3103,'9.CEEreal'!AB$6,'6.AnexeFF'!$G$5:$G$3103,'9.CEEreal'!$C88),AA88)</f>
        <v>0</v>
      </c>
      <c r="AC88" s="98">
        <f>IF(ESC!Y$7=1,SUMIFS('6.AnexeFF'!$I$5:$I$3103,'6.AnexeFF'!$A$5:$A$3103,'9.CEEreal'!AC$6,'6.AnexeFF'!$G$5:$G$3103,'9.CEEreal'!$C88),AB88)</f>
        <v>0</v>
      </c>
      <c r="AD88" s="98">
        <f>IF(ESC!Z$7=1,SUMIFS('6.AnexeFF'!$I$5:$I$3103,'6.AnexeFF'!$A$5:$A$3103,'9.CEEreal'!AD$6,'6.AnexeFF'!$G$5:$G$3103,'9.CEEreal'!$C88),AC88)</f>
        <v>0</v>
      </c>
      <c r="AE88" s="96"/>
    </row>
    <row r="89" spans="1:31" x14ac:dyDescent="0.2">
      <c r="A89" s="95">
        <f>COUNTA(D$8:D89)</f>
        <v>82</v>
      </c>
      <c r="B89" s="95"/>
      <c r="C89" s="286">
        <v>301</v>
      </c>
      <c r="D89" s="316" t="str">
        <f>VLOOKUP(C89,Liste!$R$6:$U$121,4,0)</f>
        <v>Directe variabile si fixe pomparea AP1, 0,4kV</v>
      </c>
      <c r="E89" s="72"/>
      <c r="F89" s="218" t="s">
        <v>602</v>
      </c>
      <c r="G89" s="218" t="str">
        <f t="shared" si="51"/>
        <v>-</v>
      </c>
      <c r="H89" s="294"/>
      <c r="I89" s="98"/>
      <c r="J89" s="98">
        <f>IF(ESC!F$7=1,SUMIFS('6.AnexeFF'!$I$5:$I$3103,'6.AnexeFF'!$A$5:$A$3103,'9.CEEreal'!J$6,'6.AnexeFF'!$G$5:$G$3103,'9.CEEreal'!$C89),I89)</f>
        <v>0</v>
      </c>
      <c r="K89" s="98">
        <f>IF(ESC!G$7=1,SUMIFS('6.AnexeFF'!$I$5:$I$3103,'6.AnexeFF'!$A$5:$A$3103,'9.CEEreal'!K$6,'6.AnexeFF'!$G$5:$G$3103,'9.CEEreal'!$C89),J89)</f>
        <v>0</v>
      </c>
      <c r="L89" s="98">
        <f>IF(ESC!H$7=1,SUMIFS('6.AnexeFF'!$I$5:$I$3103,'6.AnexeFF'!$A$5:$A$3103,'9.CEEreal'!L$6,'6.AnexeFF'!$G$5:$G$3103,'9.CEEreal'!$C89),K89)</f>
        <v>0</v>
      </c>
      <c r="M89" s="98">
        <f>IF(ESC!I$7=1,SUMIFS('6.AnexeFF'!$I$5:$I$3103,'6.AnexeFF'!$A$5:$A$3103,'9.CEEreal'!M$6,'6.AnexeFF'!$G$5:$G$3103,'9.CEEreal'!$C89),L89)</f>
        <v>0</v>
      </c>
      <c r="N89" s="98">
        <f>IF(ESC!J$7=1,SUMIFS('6.AnexeFF'!$I$5:$I$3103,'6.AnexeFF'!$A$5:$A$3103,'9.CEEreal'!N$6,'6.AnexeFF'!$G$5:$G$3103,'9.CEEreal'!$C89),M89)</f>
        <v>0</v>
      </c>
      <c r="O89" s="98">
        <f>IF(ESC!K$7=1,SUMIFS('6.AnexeFF'!$I$5:$I$3103,'6.AnexeFF'!$A$5:$A$3103,'9.CEEreal'!O$6,'6.AnexeFF'!$G$5:$G$3103,'9.CEEreal'!$C89),N89)</f>
        <v>0</v>
      </c>
      <c r="P89" s="98">
        <f>IF(ESC!L$7=1,SUMIFS('6.AnexeFF'!$I$5:$I$3103,'6.AnexeFF'!$A$5:$A$3103,'9.CEEreal'!P$6,'6.AnexeFF'!$G$5:$G$3103,'9.CEEreal'!$C89),O89)</f>
        <v>0</v>
      </c>
      <c r="Q89" s="98">
        <f>IF(ESC!M$7=1,SUMIFS('6.AnexeFF'!$I$5:$I$3103,'6.AnexeFF'!$A$5:$A$3103,'9.CEEreal'!Q$6,'6.AnexeFF'!$G$5:$G$3103,'9.CEEreal'!$C89),P89)</f>
        <v>0</v>
      </c>
      <c r="R89" s="98">
        <f>IF(ESC!N$7=1,SUMIFS('6.AnexeFF'!$I$5:$I$3103,'6.AnexeFF'!$A$5:$A$3103,'9.CEEreal'!R$6,'6.AnexeFF'!$G$5:$G$3103,'9.CEEreal'!$C89),Q89)</f>
        <v>0</v>
      </c>
      <c r="S89" s="98">
        <f>IF(ESC!O$7=1,SUMIFS('6.AnexeFF'!$I$5:$I$3103,'6.AnexeFF'!$A$5:$A$3103,'9.CEEreal'!S$6,'6.AnexeFF'!$G$5:$G$3103,'9.CEEreal'!$C89),R89)</f>
        <v>0</v>
      </c>
      <c r="T89" s="98">
        <f>IF(ESC!P$7=1,SUMIFS('6.AnexeFF'!$I$5:$I$3103,'6.AnexeFF'!$A$5:$A$3103,'9.CEEreal'!T$6,'6.AnexeFF'!$G$5:$G$3103,'9.CEEreal'!$C89),S89)</f>
        <v>0</v>
      </c>
      <c r="U89" s="98">
        <f>IF(ESC!Q$7=1,SUMIFS('6.AnexeFF'!$I$5:$I$3103,'6.AnexeFF'!$A$5:$A$3103,'9.CEEreal'!U$6,'6.AnexeFF'!$G$5:$G$3103,'9.CEEreal'!$C89),T89)</f>
        <v>0</v>
      </c>
      <c r="V89" s="98">
        <f>IF(ESC!R$7=1,SUMIFS('6.AnexeFF'!$I$5:$I$3103,'6.AnexeFF'!$A$5:$A$3103,'9.CEEreal'!V$6,'6.AnexeFF'!$G$5:$G$3103,'9.CEEreal'!$C89),U89)</f>
        <v>0</v>
      </c>
      <c r="W89" s="98">
        <f>IF(ESC!S$7=1,SUMIFS('6.AnexeFF'!$I$5:$I$3103,'6.AnexeFF'!$A$5:$A$3103,'9.CEEreal'!W$6,'6.AnexeFF'!$G$5:$G$3103,'9.CEEreal'!$C89),V89)</f>
        <v>0</v>
      </c>
      <c r="X89" s="98">
        <f>IF(ESC!T$7=1,SUMIFS('6.AnexeFF'!$I$5:$I$3103,'6.AnexeFF'!$A$5:$A$3103,'9.CEEreal'!X$6,'6.AnexeFF'!$G$5:$G$3103,'9.CEEreal'!$C89),W89)</f>
        <v>0</v>
      </c>
      <c r="Y89" s="98">
        <f>IF(ESC!U$7=1,SUMIFS('6.AnexeFF'!$I$5:$I$3103,'6.AnexeFF'!$A$5:$A$3103,'9.CEEreal'!Y$6,'6.AnexeFF'!$G$5:$G$3103,'9.CEEreal'!$C89),X89)</f>
        <v>0</v>
      </c>
      <c r="Z89" s="98">
        <f>IF(ESC!V$7=1,SUMIFS('6.AnexeFF'!$I$5:$I$3103,'6.AnexeFF'!$A$5:$A$3103,'9.CEEreal'!Z$6,'6.AnexeFF'!$G$5:$G$3103,'9.CEEreal'!$C89),Y89)</f>
        <v>0</v>
      </c>
      <c r="AA89" s="98">
        <f>IF(ESC!W$7=1,SUMIFS('6.AnexeFF'!$I$5:$I$3103,'6.AnexeFF'!$A$5:$A$3103,'9.CEEreal'!AA$6,'6.AnexeFF'!$G$5:$G$3103,'9.CEEreal'!$C89),Z89)</f>
        <v>0</v>
      </c>
      <c r="AB89" s="98">
        <f>IF(ESC!X$7=1,SUMIFS('6.AnexeFF'!$I$5:$I$3103,'6.AnexeFF'!$A$5:$A$3103,'9.CEEreal'!AB$6,'6.AnexeFF'!$G$5:$G$3103,'9.CEEreal'!$C89),AA89)</f>
        <v>0</v>
      </c>
      <c r="AC89" s="98">
        <f>IF(ESC!Y$7=1,SUMIFS('6.AnexeFF'!$I$5:$I$3103,'6.AnexeFF'!$A$5:$A$3103,'9.CEEreal'!AC$6,'6.AnexeFF'!$G$5:$G$3103,'9.CEEreal'!$C89),AB89)</f>
        <v>0</v>
      </c>
      <c r="AD89" s="98">
        <f>IF(ESC!Z$7=1,SUMIFS('6.AnexeFF'!$I$5:$I$3103,'6.AnexeFF'!$A$5:$A$3103,'9.CEEreal'!AD$6,'6.AnexeFF'!$G$5:$G$3103,'9.CEEreal'!$C89),AC89)</f>
        <v>0</v>
      </c>
      <c r="AE89" s="96"/>
    </row>
    <row r="90" spans="1:31" x14ac:dyDescent="0.2">
      <c r="A90" s="95">
        <f>COUNTA(D$8:D90)</f>
        <v>83</v>
      </c>
      <c r="B90" s="95"/>
      <c r="C90" s="286">
        <v>302</v>
      </c>
      <c r="D90" s="316" t="str">
        <f>VLOOKUP(C90,Liste!$R$6:$U$121,4,0)</f>
        <v>Directe variabile si fixe pomparea AP1, 6-10kV</v>
      </c>
      <c r="E90" s="72"/>
      <c r="F90" s="218" t="s">
        <v>602</v>
      </c>
      <c r="G90" s="218" t="str">
        <f t="shared" si="51"/>
        <v>-</v>
      </c>
      <c r="H90" s="294"/>
      <c r="I90" s="98"/>
      <c r="J90" s="98">
        <f>IF(ESC!F$7=1,SUMIFS('6.AnexeFF'!$I$5:$I$3103,'6.AnexeFF'!$A$5:$A$3103,'9.CEEreal'!J$6,'6.AnexeFF'!$G$5:$G$3103,'9.CEEreal'!$C90),I90)</f>
        <v>0</v>
      </c>
      <c r="K90" s="98">
        <f>IF(ESC!G$7=1,SUMIFS('6.AnexeFF'!$I$5:$I$3103,'6.AnexeFF'!$A$5:$A$3103,'9.CEEreal'!K$6,'6.AnexeFF'!$G$5:$G$3103,'9.CEEreal'!$C90),J90)</f>
        <v>0</v>
      </c>
      <c r="L90" s="98">
        <f>IF(ESC!H$7=1,SUMIFS('6.AnexeFF'!$I$5:$I$3103,'6.AnexeFF'!$A$5:$A$3103,'9.CEEreal'!L$6,'6.AnexeFF'!$G$5:$G$3103,'9.CEEreal'!$C90),K90)</f>
        <v>0</v>
      </c>
      <c r="M90" s="98">
        <f>IF(ESC!I$7=1,SUMIFS('6.AnexeFF'!$I$5:$I$3103,'6.AnexeFF'!$A$5:$A$3103,'9.CEEreal'!M$6,'6.AnexeFF'!$G$5:$G$3103,'9.CEEreal'!$C90),L90)</f>
        <v>0</v>
      </c>
      <c r="N90" s="98">
        <f>IF(ESC!J$7=1,SUMIFS('6.AnexeFF'!$I$5:$I$3103,'6.AnexeFF'!$A$5:$A$3103,'9.CEEreal'!N$6,'6.AnexeFF'!$G$5:$G$3103,'9.CEEreal'!$C90),M90)</f>
        <v>0</v>
      </c>
      <c r="O90" s="98">
        <f>IF(ESC!K$7=1,SUMIFS('6.AnexeFF'!$I$5:$I$3103,'6.AnexeFF'!$A$5:$A$3103,'9.CEEreal'!O$6,'6.AnexeFF'!$G$5:$G$3103,'9.CEEreal'!$C90),N90)</f>
        <v>0</v>
      </c>
      <c r="P90" s="98">
        <f>IF(ESC!L$7=1,SUMIFS('6.AnexeFF'!$I$5:$I$3103,'6.AnexeFF'!$A$5:$A$3103,'9.CEEreal'!P$6,'6.AnexeFF'!$G$5:$G$3103,'9.CEEreal'!$C90),O90)</f>
        <v>0</v>
      </c>
      <c r="Q90" s="98">
        <f>IF(ESC!M$7=1,SUMIFS('6.AnexeFF'!$I$5:$I$3103,'6.AnexeFF'!$A$5:$A$3103,'9.CEEreal'!Q$6,'6.AnexeFF'!$G$5:$G$3103,'9.CEEreal'!$C90),P90)</f>
        <v>0</v>
      </c>
      <c r="R90" s="98">
        <f>IF(ESC!N$7=1,SUMIFS('6.AnexeFF'!$I$5:$I$3103,'6.AnexeFF'!$A$5:$A$3103,'9.CEEreal'!R$6,'6.AnexeFF'!$G$5:$G$3103,'9.CEEreal'!$C90),Q90)</f>
        <v>0</v>
      </c>
      <c r="S90" s="98">
        <f>IF(ESC!O$7=1,SUMIFS('6.AnexeFF'!$I$5:$I$3103,'6.AnexeFF'!$A$5:$A$3103,'9.CEEreal'!S$6,'6.AnexeFF'!$G$5:$G$3103,'9.CEEreal'!$C90),R90)</f>
        <v>0</v>
      </c>
      <c r="T90" s="98">
        <f>IF(ESC!P$7=1,SUMIFS('6.AnexeFF'!$I$5:$I$3103,'6.AnexeFF'!$A$5:$A$3103,'9.CEEreal'!T$6,'6.AnexeFF'!$G$5:$G$3103,'9.CEEreal'!$C90),S90)</f>
        <v>0</v>
      </c>
      <c r="U90" s="98">
        <f>IF(ESC!Q$7=1,SUMIFS('6.AnexeFF'!$I$5:$I$3103,'6.AnexeFF'!$A$5:$A$3103,'9.CEEreal'!U$6,'6.AnexeFF'!$G$5:$G$3103,'9.CEEreal'!$C90),T90)</f>
        <v>0</v>
      </c>
      <c r="V90" s="98">
        <f>IF(ESC!R$7=1,SUMIFS('6.AnexeFF'!$I$5:$I$3103,'6.AnexeFF'!$A$5:$A$3103,'9.CEEreal'!V$6,'6.AnexeFF'!$G$5:$G$3103,'9.CEEreal'!$C90),U90)</f>
        <v>0</v>
      </c>
      <c r="W90" s="98">
        <f>IF(ESC!S$7=1,SUMIFS('6.AnexeFF'!$I$5:$I$3103,'6.AnexeFF'!$A$5:$A$3103,'9.CEEreal'!W$6,'6.AnexeFF'!$G$5:$G$3103,'9.CEEreal'!$C90),V90)</f>
        <v>0</v>
      </c>
      <c r="X90" s="98">
        <f>IF(ESC!T$7=1,SUMIFS('6.AnexeFF'!$I$5:$I$3103,'6.AnexeFF'!$A$5:$A$3103,'9.CEEreal'!X$6,'6.AnexeFF'!$G$5:$G$3103,'9.CEEreal'!$C90),W90)</f>
        <v>0</v>
      </c>
      <c r="Y90" s="98">
        <f>IF(ESC!U$7=1,SUMIFS('6.AnexeFF'!$I$5:$I$3103,'6.AnexeFF'!$A$5:$A$3103,'9.CEEreal'!Y$6,'6.AnexeFF'!$G$5:$G$3103,'9.CEEreal'!$C90),X90)</f>
        <v>0</v>
      </c>
      <c r="Z90" s="98">
        <f>IF(ESC!V$7=1,SUMIFS('6.AnexeFF'!$I$5:$I$3103,'6.AnexeFF'!$A$5:$A$3103,'9.CEEreal'!Z$6,'6.AnexeFF'!$G$5:$G$3103,'9.CEEreal'!$C90),Y90)</f>
        <v>0</v>
      </c>
      <c r="AA90" s="98">
        <f>IF(ESC!W$7=1,SUMIFS('6.AnexeFF'!$I$5:$I$3103,'6.AnexeFF'!$A$5:$A$3103,'9.CEEreal'!AA$6,'6.AnexeFF'!$G$5:$G$3103,'9.CEEreal'!$C90),Z90)</f>
        <v>0</v>
      </c>
      <c r="AB90" s="98">
        <f>IF(ESC!X$7=1,SUMIFS('6.AnexeFF'!$I$5:$I$3103,'6.AnexeFF'!$A$5:$A$3103,'9.CEEreal'!AB$6,'6.AnexeFF'!$G$5:$G$3103,'9.CEEreal'!$C90),AA90)</f>
        <v>0</v>
      </c>
      <c r="AC90" s="98">
        <f>IF(ESC!Y$7=1,SUMIFS('6.AnexeFF'!$I$5:$I$3103,'6.AnexeFF'!$A$5:$A$3103,'9.CEEreal'!AC$6,'6.AnexeFF'!$G$5:$G$3103,'9.CEEreal'!$C90),AB90)</f>
        <v>0</v>
      </c>
      <c r="AD90" s="98">
        <f>IF(ESC!Z$7=1,SUMIFS('6.AnexeFF'!$I$5:$I$3103,'6.AnexeFF'!$A$5:$A$3103,'9.CEEreal'!AD$6,'6.AnexeFF'!$G$5:$G$3103,'9.CEEreal'!$C90),AC90)</f>
        <v>0</v>
      </c>
      <c r="AE90" s="96"/>
    </row>
    <row r="91" spans="1:31" x14ac:dyDescent="0.2">
      <c r="A91" s="95">
        <f>COUNTA(D$8:D91)</f>
        <v>84</v>
      </c>
      <c r="B91" s="95"/>
      <c r="C91" s="286">
        <v>601</v>
      </c>
      <c r="D91" s="316" t="str">
        <f>VLOOKUP(C91,Liste!$R$6:$U$121,4,0)</f>
        <v>Directe variabile si fixe pomparea apelor uzate, 0,4kV</v>
      </c>
      <c r="E91" s="72"/>
      <c r="F91" s="218" t="s">
        <v>602</v>
      </c>
      <c r="G91" s="218" t="str">
        <f t="shared" si="51"/>
        <v>-</v>
      </c>
      <c r="H91" s="294"/>
      <c r="I91" s="98"/>
      <c r="J91" s="98">
        <f>IF(ESC!F$7=1,SUMIFS('6.AnexeFF'!$I$5:$I$3103,'6.AnexeFF'!$A$5:$A$3103,'9.CEEreal'!J$6,'6.AnexeFF'!$G$5:$G$3103,'9.CEEreal'!$C91),I91)</f>
        <v>0</v>
      </c>
      <c r="K91" s="98">
        <f>IF(ESC!G$7=1,SUMIFS('6.AnexeFF'!$I$5:$I$3103,'6.AnexeFF'!$A$5:$A$3103,'9.CEEreal'!K$6,'6.AnexeFF'!$G$5:$G$3103,'9.CEEreal'!$C91),J91)</f>
        <v>0</v>
      </c>
      <c r="L91" s="98">
        <f>IF(ESC!H$7=1,SUMIFS('6.AnexeFF'!$I$5:$I$3103,'6.AnexeFF'!$A$5:$A$3103,'9.CEEreal'!L$6,'6.AnexeFF'!$G$5:$G$3103,'9.CEEreal'!$C91),K91)</f>
        <v>0</v>
      </c>
      <c r="M91" s="98">
        <f>IF(ESC!I$7=1,SUMIFS('6.AnexeFF'!$I$5:$I$3103,'6.AnexeFF'!$A$5:$A$3103,'9.CEEreal'!M$6,'6.AnexeFF'!$G$5:$G$3103,'9.CEEreal'!$C91),L91)</f>
        <v>0</v>
      </c>
      <c r="N91" s="98">
        <f>IF(ESC!J$7=1,SUMIFS('6.AnexeFF'!$I$5:$I$3103,'6.AnexeFF'!$A$5:$A$3103,'9.CEEreal'!N$6,'6.AnexeFF'!$G$5:$G$3103,'9.CEEreal'!$C91),M91)</f>
        <v>0</v>
      </c>
      <c r="O91" s="98">
        <f>IF(ESC!K$7=1,SUMIFS('6.AnexeFF'!$I$5:$I$3103,'6.AnexeFF'!$A$5:$A$3103,'9.CEEreal'!O$6,'6.AnexeFF'!$G$5:$G$3103,'9.CEEreal'!$C91),N91)</f>
        <v>0</v>
      </c>
      <c r="P91" s="98">
        <f>IF(ESC!L$7=1,SUMIFS('6.AnexeFF'!$I$5:$I$3103,'6.AnexeFF'!$A$5:$A$3103,'9.CEEreal'!P$6,'6.AnexeFF'!$G$5:$G$3103,'9.CEEreal'!$C91),O91)</f>
        <v>0</v>
      </c>
      <c r="Q91" s="98">
        <f>IF(ESC!M$7=1,SUMIFS('6.AnexeFF'!$I$5:$I$3103,'6.AnexeFF'!$A$5:$A$3103,'9.CEEreal'!Q$6,'6.AnexeFF'!$G$5:$G$3103,'9.CEEreal'!$C91),P91)</f>
        <v>0</v>
      </c>
      <c r="R91" s="98">
        <f>IF(ESC!N$7=1,SUMIFS('6.AnexeFF'!$I$5:$I$3103,'6.AnexeFF'!$A$5:$A$3103,'9.CEEreal'!R$6,'6.AnexeFF'!$G$5:$G$3103,'9.CEEreal'!$C91),Q91)</f>
        <v>0</v>
      </c>
      <c r="S91" s="98">
        <f>IF(ESC!O$7=1,SUMIFS('6.AnexeFF'!$I$5:$I$3103,'6.AnexeFF'!$A$5:$A$3103,'9.CEEreal'!S$6,'6.AnexeFF'!$G$5:$G$3103,'9.CEEreal'!$C91),R91)</f>
        <v>0</v>
      </c>
      <c r="T91" s="98">
        <f>IF(ESC!P$7=1,SUMIFS('6.AnexeFF'!$I$5:$I$3103,'6.AnexeFF'!$A$5:$A$3103,'9.CEEreal'!T$6,'6.AnexeFF'!$G$5:$G$3103,'9.CEEreal'!$C91),S91)</f>
        <v>0</v>
      </c>
      <c r="U91" s="98">
        <f>IF(ESC!Q$7=1,SUMIFS('6.AnexeFF'!$I$5:$I$3103,'6.AnexeFF'!$A$5:$A$3103,'9.CEEreal'!U$6,'6.AnexeFF'!$G$5:$G$3103,'9.CEEreal'!$C91),T91)</f>
        <v>0</v>
      </c>
      <c r="V91" s="98">
        <f>IF(ESC!R$7=1,SUMIFS('6.AnexeFF'!$I$5:$I$3103,'6.AnexeFF'!$A$5:$A$3103,'9.CEEreal'!V$6,'6.AnexeFF'!$G$5:$G$3103,'9.CEEreal'!$C91),U91)</f>
        <v>0</v>
      </c>
      <c r="W91" s="98">
        <f>IF(ESC!S$7=1,SUMIFS('6.AnexeFF'!$I$5:$I$3103,'6.AnexeFF'!$A$5:$A$3103,'9.CEEreal'!W$6,'6.AnexeFF'!$G$5:$G$3103,'9.CEEreal'!$C91),V91)</f>
        <v>0</v>
      </c>
      <c r="X91" s="98">
        <f>IF(ESC!T$7=1,SUMIFS('6.AnexeFF'!$I$5:$I$3103,'6.AnexeFF'!$A$5:$A$3103,'9.CEEreal'!X$6,'6.AnexeFF'!$G$5:$G$3103,'9.CEEreal'!$C91),W91)</f>
        <v>0</v>
      </c>
      <c r="Y91" s="98">
        <f>IF(ESC!U$7=1,SUMIFS('6.AnexeFF'!$I$5:$I$3103,'6.AnexeFF'!$A$5:$A$3103,'9.CEEreal'!Y$6,'6.AnexeFF'!$G$5:$G$3103,'9.CEEreal'!$C91),X91)</f>
        <v>0</v>
      </c>
      <c r="Z91" s="98">
        <f>IF(ESC!V$7=1,SUMIFS('6.AnexeFF'!$I$5:$I$3103,'6.AnexeFF'!$A$5:$A$3103,'9.CEEreal'!Z$6,'6.AnexeFF'!$G$5:$G$3103,'9.CEEreal'!$C91),Y91)</f>
        <v>0</v>
      </c>
      <c r="AA91" s="98">
        <f>IF(ESC!W$7=1,SUMIFS('6.AnexeFF'!$I$5:$I$3103,'6.AnexeFF'!$A$5:$A$3103,'9.CEEreal'!AA$6,'6.AnexeFF'!$G$5:$G$3103,'9.CEEreal'!$C91),Z91)</f>
        <v>0</v>
      </c>
      <c r="AB91" s="98">
        <f>IF(ESC!X$7=1,SUMIFS('6.AnexeFF'!$I$5:$I$3103,'6.AnexeFF'!$A$5:$A$3103,'9.CEEreal'!AB$6,'6.AnexeFF'!$G$5:$G$3103,'9.CEEreal'!$C91),AA91)</f>
        <v>0</v>
      </c>
      <c r="AC91" s="98">
        <f>IF(ESC!Y$7=1,SUMIFS('6.AnexeFF'!$I$5:$I$3103,'6.AnexeFF'!$A$5:$A$3103,'9.CEEreal'!AC$6,'6.AnexeFF'!$G$5:$G$3103,'9.CEEreal'!$C91),AB91)</f>
        <v>0</v>
      </c>
      <c r="AD91" s="98">
        <f>IF(ESC!Z$7=1,SUMIFS('6.AnexeFF'!$I$5:$I$3103,'6.AnexeFF'!$A$5:$A$3103,'9.CEEreal'!AD$6,'6.AnexeFF'!$G$5:$G$3103,'9.CEEreal'!$C91),AC91)</f>
        <v>0</v>
      </c>
      <c r="AE91" s="96"/>
    </row>
    <row r="92" spans="1:31" x14ac:dyDescent="0.2">
      <c r="A92" s="95">
        <f>COUNTA(D$8:D92)</f>
        <v>85</v>
      </c>
      <c r="B92" s="95"/>
      <c r="C92" s="286">
        <v>602</v>
      </c>
      <c r="D92" s="316" t="str">
        <f>VLOOKUP(C92,Liste!$R$6:$U$121,4,0)</f>
        <v>Directe variabile si fixe pomparea apelor uzate, 6-10kV</v>
      </c>
      <c r="E92" s="72"/>
      <c r="F92" s="218" t="s">
        <v>602</v>
      </c>
      <c r="G92" s="218" t="str">
        <f t="shared" si="51"/>
        <v>-</v>
      </c>
      <c r="H92" s="294"/>
      <c r="I92" s="98"/>
      <c r="J92" s="98">
        <f>IF(ESC!F$7=1,SUMIFS('6.AnexeFF'!$I$5:$I$3103,'6.AnexeFF'!$A$5:$A$3103,'9.CEEreal'!J$6,'6.AnexeFF'!$G$5:$G$3103,'9.CEEreal'!$C92),I92)</f>
        <v>0</v>
      </c>
      <c r="K92" s="98">
        <f>IF(ESC!G$7=1,SUMIFS('6.AnexeFF'!$I$5:$I$3103,'6.AnexeFF'!$A$5:$A$3103,'9.CEEreal'!K$6,'6.AnexeFF'!$G$5:$G$3103,'9.CEEreal'!$C92),J92)</f>
        <v>0</v>
      </c>
      <c r="L92" s="98">
        <f>IF(ESC!H$7=1,SUMIFS('6.AnexeFF'!$I$5:$I$3103,'6.AnexeFF'!$A$5:$A$3103,'9.CEEreal'!L$6,'6.AnexeFF'!$G$5:$G$3103,'9.CEEreal'!$C92),K92)</f>
        <v>0</v>
      </c>
      <c r="M92" s="98">
        <f>IF(ESC!I$7=1,SUMIFS('6.AnexeFF'!$I$5:$I$3103,'6.AnexeFF'!$A$5:$A$3103,'9.CEEreal'!M$6,'6.AnexeFF'!$G$5:$G$3103,'9.CEEreal'!$C92),L92)</f>
        <v>0</v>
      </c>
      <c r="N92" s="98">
        <f>IF(ESC!J$7=1,SUMIFS('6.AnexeFF'!$I$5:$I$3103,'6.AnexeFF'!$A$5:$A$3103,'9.CEEreal'!N$6,'6.AnexeFF'!$G$5:$G$3103,'9.CEEreal'!$C92),M92)</f>
        <v>0</v>
      </c>
      <c r="O92" s="98">
        <f>IF(ESC!K$7=1,SUMIFS('6.AnexeFF'!$I$5:$I$3103,'6.AnexeFF'!$A$5:$A$3103,'9.CEEreal'!O$6,'6.AnexeFF'!$G$5:$G$3103,'9.CEEreal'!$C92),N92)</f>
        <v>0</v>
      </c>
      <c r="P92" s="98">
        <f>IF(ESC!L$7=1,SUMIFS('6.AnexeFF'!$I$5:$I$3103,'6.AnexeFF'!$A$5:$A$3103,'9.CEEreal'!P$6,'6.AnexeFF'!$G$5:$G$3103,'9.CEEreal'!$C92),O92)</f>
        <v>0</v>
      </c>
      <c r="Q92" s="98">
        <f>IF(ESC!M$7=1,SUMIFS('6.AnexeFF'!$I$5:$I$3103,'6.AnexeFF'!$A$5:$A$3103,'9.CEEreal'!Q$6,'6.AnexeFF'!$G$5:$G$3103,'9.CEEreal'!$C92),P92)</f>
        <v>0</v>
      </c>
      <c r="R92" s="98">
        <f>IF(ESC!N$7=1,SUMIFS('6.AnexeFF'!$I$5:$I$3103,'6.AnexeFF'!$A$5:$A$3103,'9.CEEreal'!R$6,'6.AnexeFF'!$G$5:$G$3103,'9.CEEreal'!$C92),Q92)</f>
        <v>0</v>
      </c>
      <c r="S92" s="98">
        <f>IF(ESC!O$7=1,SUMIFS('6.AnexeFF'!$I$5:$I$3103,'6.AnexeFF'!$A$5:$A$3103,'9.CEEreal'!S$6,'6.AnexeFF'!$G$5:$G$3103,'9.CEEreal'!$C92),R92)</f>
        <v>0</v>
      </c>
      <c r="T92" s="98">
        <f>IF(ESC!P$7=1,SUMIFS('6.AnexeFF'!$I$5:$I$3103,'6.AnexeFF'!$A$5:$A$3103,'9.CEEreal'!T$6,'6.AnexeFF'!$G$5:$G$3103,'9.CEEreal'!$C92),S92)</f>
        <v>0</v>
      </c>
      <c r="U92" s="98">
        <f>IF(ESC!Q$7=1,SUMIFS('6.AnexeFF'!$I$5:$I$3103,'6.AnexeFF'!$A$5:$A$3103,'9.CEEreal'!U$6,'6.AnexeFF'!$G$5:$G$3103,'9.CEEreal'!$C92),T92)</f>
        <v>0</v>
      </c>
      <c r="V92" s="98">
        <f>IF(ESC!R$7=1,SUMIFS('6.AnexeFF'!$I$5:$I$3103,'6.AnexeFF'!$A$5:$A$3103,'9.CEEreal'!V$6,'6.AnexeFF'!$G$5:$G$3103,'9.CEEreal'!$C92),U92)</f>
        <v>0</v>
      </c>
      <c r="W92" s="98">
        <f>IF(ESC!S$7=1,SUMIFS('6.AnexeFF'!$I$5:$I$3103,'6.AnexeFF'!$A$5:$A$3103,'9.CEEreal'!W$6,'6.AnexeFF'!$G$5:$G$3103,'9.CEEreal'!$C92),V92)</f>
        <v>0</v>
      </c>
      <c r="X92" s="98">
        <f>IF(ESC!T$7=1,SUMIFS('6.AnexeFF'!$I$5:$I$3103,'6.AnexeFF'!$A$5:$A$3103,'9.CEEreal'!X$6,'6.AnexeFF'!$G$5:$G$3103,'9.CEEreal'!$C92),W92)</f>
        <v>0</v>
      </c>
      <c r="Y92" s="98">
        <f>IF(ESC!U$7=1,SUMIFS('6.AnexeFF'!$I$5:$I$3103,'6.AnexeFF'!$A$5:$A$3103,'9.CEEreal'!Y$6,'6.AnexeFF'!$G$5:$G$3103,'9.CEEreal'!$C92),X92)</f>
        <v>0</v>
      </c>
      <c r="Z92" s="98">
        <f>IF(ESC!V$7=1,SUMIFS('6.AnexeFF'!$I$5:$I$3103,'6.AnexeFF'!$A$5:$A$3103,'9.CEEreal'!Z$6,'6.AnexeFF'!$G$5:$G$3103,'9.CEEreal'!$C92),Y92)</f>
        <v>0</v>
      </c>
      <c r="AA92" s="98">
        <f>IF(ESC!W$7=1,SUMIFS('6.AnexeFF'!$I$5:$I$3103,'6.AnexeFF'!$A$5:$A$3103,'9.CEEreal'!AA$6,'6.AnexeFF'!$G$5:$G$3103,'9.CEEreal'!$C92),Z92)</f>
        <v>0</v>
      </c>
      <c r="AB92" s="98">
        <f>IF(ESC!X$7=1,SUMIFS('6.AnexeFF'!$I$5:$I$3103,'6.AnexeFF'!$A$5:$A$3103,'9.CEEreal'!AB$6,'6.AnexeFF'!$G$5:$G$3103,'9.CEEreal'!$C92),AA92)</f>
        <v>0</v>
      </c>
      <c r="AC92" s="98">
        <f>IF(ESC!Y$7=1,SUMIFS('6.AnexeFF'!$I$5:$I$3103,'6.AnexeFF'!$A$5:$A$3103,'9.CEEreal'!AC$6,'6.AnexeFF'!$G$5:$G$3103,'9.CEEreal'!$C92),AB92)</f>
        <v>0</v>
      </c>
      <c r="AD92" s="98">
        <f>IF(ESC!Z$7=1,SUMIFS('6.AnexeFF'!$I$5:$I$3103,'6.AnexeFF'!$A$5:$A$3103,'9.CEEreal'!AD$6,'6.AnexeFF'!$G$5:$G$3103,'9.CEEreal'!$C92),AC92)</f>
        <v>0</v>
      </c>
      <c r="AE92" s="96"/>
    </row>
    <row r="93" spans="1:31" x14ac:dyDescent="0.2">
      <c r="A93" s="95">
        <f>COUNTA(D$8:D93)</f>
        <v>86</v>
      </c>
      <c r="B93" s="95"/>
      <c r="C93" s="286">
        <v>611</v>
      </c>
      <c r="D93" s="316" t="str">
        <f>VLOOKUP(C93,Liste!$R$6:$U$121,4,0)</f>
        <v>Directe variabile si fixe epurarea apelor uzate, 0,4kV</v>
      </c>
      <c r="E93" s="72"/>
      <c r="F93" s="218" t="s">
        <v>602</v>
      </c>
      <c r="G93" s="218" t="str">
        <f t="shared" si="51"/>
        <v>-</v>
      </c>
      <c r="H93" s="294"/>
      <c r="I93" s="98"/>
      <c r="J93" s="98">
        <f>IF(ESC!F$7=1,SUMIFS('6.AnexeFF'!$I$5:$I$3103,'6.AnexeFF'!$A$5:$A$3103,'9.CEEreal'!J$6,'6.AnexeFF'!$G$5:$G$3103,'9.CEEreal'!$C93),I93)</f>
        <v>0</v>
      </c>
      <c r="K93" s="98">
        <f>IF(ESC!G$7=1,SUMIFS('6.AnexeFF'!$I$5:$I$3103,'6.AnexeFF'!$A$5:$A$3103,'9.CEEreal'!K$6,'6.AnexeFF'!$G$5:$G$3103,'9.CEEreal'!$C93),J93)</f>
        <v>0</v>
      </c>
      <c r="L93" s="98">
        <f>IF(ESC!H$7=1,SUMIFS('6.AnexeFF'!$I$5:$I$3103,'6.AnexeFF'!$A$5:$A$3103,'9.CEEreal'!L$6,'6.AnexeFF'!$G$5:$G$3103,'9.CEEreal'!$C93),K93)</f>
        <v>0</v>
      </c>
      <c r="M93" s="98">
        <f>IF(ESC!I$7=1,SUMIFS('6.AnexeFF'!$I$5:$I$3103,'6.AnexeFF'!$A$5:$A$3103,'9.CEEreal'!M$6,'6.AnexeFF'!$G$5:$G$3103,'9.CEEreal'!$C93),L93)</f>
        <v>0</v>
      </c>
      <c r="N93" s="98">
        <f>IF(ESC!J$7=1,SUMIFS('6.AnexeFF'!$I$5:$I$3103,'6.AnexeFF'!$A$5:$A$3103,'9.CEEreal'!N$6,'6.AnexeFF'!$G$5:$G$3103,'9.CEEreal'!$C93),M93)</f>
        <v>0</v>
      </c>
      <c r="O93" s="98">
        <f>IF(ESC!K$7=1,SUMIFS('6.AnexeFF'!$I$5:$I$3103,'6.AnexeFF'!$A$5:$A$3103,'9.CEEreal'!O$6,'6.AnexeFF'!$G$5:$G$3103,'9.CEEreal'!$C93),N93)</f>
        <v>0</v>
      </c>
      <c r="P93" s="98">
        <f>IF(ESC!L$7=1,SUMIFS('6.AnexeFF'!$I$5:$I$3103,'6.AnexeFF'!$A$5:$A$3103,'9.CEEreal'!P$6,'6.AnexeFF'!$G$5:$G$3103,'9.CEEreal'!$C93),O93)</f>
        <v>0</v>
      </c>
      <c r="Q93" s="98">
        <f>IF(ESC!M$7=1,SUMIFS('6.AnexeFF'!$I$5:$I$3103,'6.AnexeFF'!$A$5:$A$3103,'9.CEEreal'!Q$6,'6.AnexeFF'!$G$5:$G$3103,'9.CEEreal'!$C93),P93)</f>
        <v>0</v>
      </c>
      <c r="R93" s="98">
        <f>IF(ESC!N$7=1,SUMIFS('6.AnexeFF'!$I$5:$I$3103,'6.AnexeFF'!$A$5:$A$3103,'9.CEEreal'!R$6,'6.AnexeFF'!$G$5:$G$3103,'9.CEEreal'!$C93),Q93)</f>
        <v>0</v>
      </c>
      <c r="S93" s="98">
        <f>IF(ESC!O$7=1,SUMIFS('6.AnexeFF'!$I$5:$I$3103,'6.AnexeFF'!$A$5:$A$3103,'9.CEEreal'!S$6,'6.AnexeFF'!$G$5:$G$3103,'9.CEEreal'!$C93),R93)</f>
        <v>0</v>
      </c>
      <c r="T93" s="98">
        <f>IF(ESC!P$7=1,SUMIFS('6.AnexeFF'!$I$5:$I$3103,'6.AnexeFF'!$A$5:$A$3103,'9.CEEreal'!T$6,'6.AnexeFF'!$G$5:$G$3103,'9.CEEreal'!$C93),S93)</f>
        <v>0</v>
      </c>
      <c r="U93" s="98">
        <f>IF(ESC!Q$7=1,SUMIFS('6.AnexeFF'!$I$5:$I$3103,'6.AnexeFF'!$A$5:$A$3103,'9.CEEreal'!U$6,'6.AnexeFF'!$G$5:$G$3103,'9.CEEreal'!$C93),T93)</f>
        <v>0</v>
      </c>
      <c r="V93" s="98">
        <f>IF(ESC!R$7=1,SUMIFS('6.AnexeFF'!$I$5:$I$3103,'6.AnexeFF'!$A$5:$A$3103,'9.CEEreal'!V$6,'6.AnexeFF'!$G$5:$G$3103,'9.CEEreal'!$C93),U93)</f>
        <v>0</v>
      </c>
      <c r="W93" s="98">
        <f>IF(ESC!S$7=1,SUMIFS('6.AnexeFF'!$I$5:$I$3103,'6.AnexeFF'!$A$5:$A$3103,'9.CEEreal'!W$6,'6.AnexeFF'!$G$5:$G$3103,'9.CEEreal'!$C93),V93)</f>
        <v>0</v>
      </c>
      <c r="X93" s="98">
        <f>IF(ESC!T$7=1,SUMIFS('6.AnexeFF'!$I$5:$I$3103,'6.AnexeFF'!$A$5:$A$3103,'9.CEEreal'!X$6,'6.AnexeFF'!$G$5:$G$3103,'9.CEEreal'!$C93),W93)</f>
        <v>0</v>
      </c>
      <c r="Y93" s="98">
        <f>IF(ESC!U$7=1,SUMIFS('6.AnexeFF'!$I$5:$I$3103,'6.AnexeFF'!$A$5:$A$3103,'9.CEEreal'!Y$6,'6.AnexeFF'!$G$5:$G$3103,'9.CEEreal'!$C93),X93)</f>
        <v>0</v>
      </c>
      <c r="Z93" s="98">
        <f>IF(ESC!V$7=1,SUMIFS('6.AnexeFF'!$I$5:$I$3103,'6.AnexeFF'!$A$5:$A$3103,'9.CEEreal'!Z$6,'6.AnexeFF'!$G$5:$G$3103,'9.CEEreal'!$C93),Y93)</f>
        <v>0</v>
      </c>
      <c r="AA93" s="98">
        <f>IF(ESC!W$7=1,SUMIFS('6.AnexeFF'!$I$5:$I$3103,'6.AnexeFF'!$A$5:$A$3103,'9.CEEreal'!AA$6,'6.AnexeFF'!$G$5:$G$3103,'9.CEEreal'!$C93),Z93)</f>
        <v>0</v>
      </c>
      <c r="AB93" s="98">
        <f>IF(ESC!X$7=1,SUMIFS('6.AnexeFF'!$I$5:$I$3103,'6.AnexeFF'!$A$5:$A$3103,'9.CEEreal'!AB$6,'6.AnexeFF'!$G$5:$G$3103,'9.CEEreal'!$C93),AA93)</f>
        <v>0</v>
      </c>
      <c r="AC93" s="98">
        <f>IF(ESC!Y$7=1,SUMIFS('6.AnexeFF'!$I$5:$I$3103,'6.AnexeFF'!$A$5:$A$3103,'9.CEEreal'!AC$6,'6.AnexeFF'!$G$5:$G$3103,'9.CEEreal'!$C93),AB93)</f>
        <v>0</v>
      </c>
      <c r="AD93" s="98">
        <f>IF(ESC!Z$7=1,SUMIFS('6.AnexeFF'!$I$5:$I$3103,'6.AnexeFF'!$A$5:$A$3103,'9.CEEreal'!AD$6,'6.AnexeFF'!$G$5:$G$3103,'9.CEEreal'!$C93),AC93)</f>
        <v>0</v>
      </c>
      <c r="AE93" s="96"/>
    </row>
    <row r="94" spans="1:31" x14ac:dyDescent="0.2">
      <c r="A94" s="95">
        <f>COUNTA(D$8:D94)</f>
        <v>87</v>
      </c>
      <c r="B94" s="95"/>
      <c r="C94" s="286">
        <v>612</v>
      </c>
      <c r="D94" s="316" t="str">
        <f>VLOOKUP(C94,Liste!$R$6:$U$121,4,0)</f>
        <v>Directe variabile si fixe epurarea apelor uzate, 6-10kV</v>
      </c>
      <c r="E94" s="72"/>
      <c r="F94" s="218" t="s">
        <v>602</v>
      </c>
      <c r="G94" s="218" t="str">
        <f t="shared" si="51"/>
        <v>-</v>
      </c>
      <c r="H94" s="294"/>
      <c r="I94" s="98"/>
      <c r="J94" s="98">
        <f>IF(ESC!F$7=1,SUMIFS('6.AnexeFF'!$I$5:$I$3103,'6.AnexeFF'!$A$5:$A$3103,'9.CEEreal'!J$6,'6.AnexeFF'!$G$5:$G$3103,'9.CEEreal'!$C94),I94)</f>
        <v>0</v>
      </c>
      <c r="K94" s="98">
        <f>IF(ESC!G$7=1,SUMIFS('6.AnexeFF'!$I$5:$I$3103,'6.AnexeFF'!$A$5:$A$3103,'9.CEEreal'!K$6,'6.AnexeFF'!$G$5:$G$3103,'9.CEEreal'!$C94),J94)</f>
        <v>0</v>
      </c>
      <c r="L94" s="98">
        <f>IF(ESC!H$7=1,SUMIFS('6.AnexeFF'!$I$5:$I$3103,'6.AnexeFF'!$A$5:$A$3103,'9.CEEreal'!L$6,'6.AnexeFF'!$G$5:$G$3103,'9.CEEreal'!$C94),K94)</f>
        <v>0</v>
      </c>
      <c r="M94" s="98">
        <f>IF(ESC!I$7=1,SUMIFS('6.AnexeFF'!$I$5:$I$3103,'6.AnexeFF'!$A$5:$A$3103,'9.CEEreal'!M$6,'6.AnexeFF'!$G$5:$G$3103,'9.CEEreal'!$C94),L94)</f>
        <v>0</v>
      </c>
      <c r="N94" s="98">
        <f>IF(ESC!J$7=1,SUMIFS('6.AnexeFF'!$I$5:$I$3103,'6.AnexeFF'!$A$5:$A$3103,'9.CEEreal'!N$6,'6.AnexeFF'!$G$5:$G$3103,'9.CEEreal'!$C94),M94)</f>
        <v>0</v>
      </c>
      <c r="O94" s="98">
        <f>IF(ESC!K$7=1,SUMIFS('6.AnexeFF'!$I$5:$I$3103,'6.AnexeFF'!$A$5:$A$3103,'9.CEEreal'!O$6,'6.AnexeFF'!$G$5:$G$3103,'9.CEEreal'!$C94),N94)</f>
        <v>0</v>
      </c>
      <c r="P94" s="98">
        <f>IF(ESC!L$7=1,SUMIFS('6.AnexeFF'!$I$5:$I$3103,'6.AnexeFF'!$A$5:$A$3103,'9.CEEreal'!P$6,'6.AnexeFF'!$G$5:$G$3103,'9.CEEreal'!$C94),O94)</f>
        <v>0</v>
      </c>
      <c r="Q94" s="98">
        <f>IF(ESC!M$7=1,SUMIFS('6.AnexeFF'!$I$5:$I$3103,'6.AnexeFF'!$A$5:$A$3103,'9.CEEreal'!Q$6,'6.AnexeFF'!$G$5:$G$3103,'9.CEEreal'!$C94),P94)</f>
        <v>0</v>
      </c>
      <c r="R94" s="98">
        <f>IF(ESC!N$7=1,SUMIFS('6.AnexeFF'!$I$5:$I$3103,'6.AnexeFF'!$A$5:$A$3103,'9.CEEreal'!R$6,'6.AnexeFF'!$G$5:$G$3103,'9.CEEreal'!$C94),Q94)</f>
        <v>0</v>
      </c>
      <c r="S94" s="98">
        <f>IF(ESC!O$7=1,SUMIFS('6.AnexeFF'!$I$5:$I$3103,'6.AnexeFF'!$A$5:$A$3103,'9.CEEreal'!S$6,'6.AnexeFF'!$G$5:$G$3103,'9.CEEreal'!$C94),R94)</f>
        <v>0</v>
      </c>
      <c r="T94" s="98">
        <f>IF(ESC!P$7=1,SUMIFS('6.AnexeFF'!$I$5:$I$3103,'6.AnexeFF'!$A$5:$A$3103,'9.CEEreal'!T$6,'6.AnexeFF'!$G$5:$G$3103,'9.CEEreal'!$C94),S94)</f>
        <v>0</v>
      </c>
      <c r="U94" s="98">
        <f>IF(ESC!Q$7=1,SUMIFS('6.AnexeFF'!$I$5:$I$3103,'6.AnexeFF'!$A$5:$A$3103,'9.CEEreal'!U$6,'6.AnexeFF'!$G$5:$G$3103,'9.CEEreal'!$C94),T94)</f>
        <v>0</v>
      </c>
      <c r="V94" s="98">
        <f>IF(ESC!R$7=1,SUMIFS('6.AnexeFF'!$I$5:$I$3103,'6.AnexeFF'!$A$5:$A$3103,'9.CEEreal'!V$6,'6.AnexeFF'!$G$5:$G$3103,'9.CEEreal'!$C94),U94)</f>
        <v>0</v>
      </c>
      <c r="W94" s="98">
        <f>IF(ESC!S$7=1,SUMIFS('6.AnexeFF'!$I$5:$I$3103,'6.AnexeFF'!$A$5:$A$3103,'9.CEEreal'!W$6,'6.AnexeFF'!$G$5:$G$3103,'9.CEEreal'!$C94),V94)</f>
        <v>0</v>
      </c>
      <c r="X94" s="98">
        <f>IF(ESC!T$7=1,SUMIFS('6.AnexeFF'!$I$5:$I$3103,'6.AnexeFF'!$A$5:$A$3103,'9.CEEreal'!X$6,'6.AnexeFF'!$G$5:$G$3103,'9.CEEreal'!$C94),W94)</f>
        <v>0</v>
      </c>
      <c r="Y94" s="98">
        <f>IF(ESC!U$7=1,SUMIFS('6.AnexeFF'!$I$5:$I$3103,'6.AnexeFF'!$A$5:$A$3103,'9.CEEreal'!Y$6,'6.AnexeFF'!$G$5:$G$3103,'9.CEEreal'!$C94),X94)</f>
        <v>0</v>
      </c>
      <c r="Z94" s="98">
        <f>IF(ESC!V$7=1,SUMIFS('6.AnexeFF'!$I$5:$I$3103,'6.AnexeFF'!$A$5:$A$3103,'9.CEEreal'!Z$6,'6.AnexeFF'!$G$5:$G$3103,'9.CEEreal'!$C94),Y94)</f>
        <v>0</v>
      </c>
      <c r="AA94" s="98">
        <f>IF(ESC!W$7=1,SUMIFS('6.AnexeFF'!$I$5:$I$3103,'6.AnexeFF'!$A$5:$A$3103,'9.CEEreal'!AA$6,'6.AnexeFF'!$G$5:$G$3103,'9.CEEreal'!$C94),Z94)</f>
        <v>0</v>
      </c>
      <c r="AB94" s="98">
        <f>IF(ESC!X$7=1,SUMIFS('6.AnexeFF'!$I$5:$I$3103,'6.AnexeFF'!$A$5:$A$3103,'9.CEEreal'!AB$6,'6.AnexeFF'!$G$5:$G$3103,'9.CEEreal'!$C94),AA94)</f>
        <v>0</v>
      </c>
      <c r="AC94" s="98">
        <f>IF(ESC!Y$7=1,SUMIFS('6.AnexeFF'!$I$5:$I$3103,'6.AnexeFF'!$A$5:$A$3103,'9.CEEreal'!AC$6,'6.AnexeFF'!$G$5:$G$3103,'9.CEEreal'!$C94),AB94)</f>
        <v>0</v>
      </c>
      <c r="AD94" s="98">
        <f>IF(ESC!Z$7=1,SUMIFS('6.AnexeFF'!$I$5:$I$3103,'6.AnexeFF'!$A$5:$A$3103,'9.CEEreal'!AD$6,'6.AnexeFF'!$G$5:$G$3103,'9.CEEreal'!$C94),AC94)</f>
        <v>0</v>
      </c>
      <c r="AE94" s="96"/>
    </row>
    <row r="95" spans="1:31" x14ac:dyDescent="0.2">
      <c r="A95" s="95">
        <f>COUNTA(D$8:D95)</f>
        <v>88</v>
      </c>
      <c r="B95" s="95"/>
      <c r="C95" s="86">
        <v>661</v>
      </c>
      <c r="D95" s="316" t="str">
        <f>VLOOKUP(C95,Liste!$R$6:$U$121,4,0)</f>
        <v>Indirecte fixe pomparea apelor uzate, 0,4kV</v>
      </c>
      <c r="E95" s="72"/>
      <c r="F95" s="218" t="s">
        <v>602</v>
      </c>
      <c r="G95" s="218" t="str">
        <f t="shared" si="51"/>
        <v>-</v>
      </c>
      <c r="H95" s="294"/>
      <c r="I95" s="98"/>
      <c r="J95" s="289">
        <f>IF(ESC!F$7=1,SUMIFS('6.AnexeFF'!$I$5:$I$3103,'6.AnexeFF'!$A$5:$A$3103,'9.CEEreal'!J$6,'6.AnexeFF'!$G$5:$G$3103,'9.CEEreal'!$C95),I95)</f>
        <v>0</v>
      </c>
      <c r="K95" s="289">
        <f>IF(ESC!G$7=1,SUMIFS('6.AnexeFF'!$I$5:$I$3103,'6.AnexeFF'!$A$5:$A$3103,'9.CEEreal'!K$6,'6.AnexeFF'!$G$5:$G$3103,'9.CEEreal'!$C95),J95)</f>
        <v>0</v>
      </c>
      <c r="L95" s="289">
        <f>IF(ESC!H$7=1,SUMIFS('6.AnexeFF'!$I$5:$I$3103,'6.AnexeFF'!$A$5:$A$3103,'9.CEEreal'!L$6,'6.AnexeFF'!$G$5:$G$3103,'9.CEEreal'!$C95),K95)</f>
        <v>0</v>
      </c>
      <c r="M95" s="289">
        <f>IF(ESC!I$7=1,SUMIFS('6.AnexeFF'!$I$5:$I$3103,'6.AnexeFF'!$A$5:$A$3103,'9.CEEreal'!M$6,'6.AnexeFF'!$G$5:$G$3103,'9.CEEreal'!$C95),L95)</f>
        <v>0</v>
      </c>
      <c r="N95" s="289">
        <f>IF(ESC!J$7=1,SUMIFS('6.AnexeFF'!$I$5:$I$3103,'6.AnexeFF'!$A$5:$A$3103,'9.CEEreal'!N$6,'6.AnexeFF'!$G$5:$G$3103,'9.CEEreal'!$C95),M95)</f>
        <v>0</v>
      </c>
      <c r="O95" s="289">
        <f>IF(ESC!K$7=1,SUMIFS('6.AnexeFF'!$I$5:$I$3103,'6.AnexeFF'!$A$5:$A$3103,'9.CEEreal'!O$6,'6.AnexeFF'!$G$5:$G$3103,'9.CEEreal'!$C95),N95)</f>
        <v>0</v>
      </c>
      <c r="P95" s="289">
        <f>IF(ESC!L$7=1,SUMIFS('6.AnexeFF'!$I$5:$I$3103,'6.AnexeFF'!$A$5:$A$3103,'9.CEEreal'!P$6,'6.AnexeFF'!$G$5:$G$3103,'9.CEEreal'!$C95),O95)</f>
        <v>0</v>
      </c>
      <c r="Q95" s="289">
        <f>IF(ESC!M$7=1,SUMIFS('6.AnexeFF'!$I$5:$I$3103,'6.AnexeFF'!$A$5:$A$3103,'9.CEEreal'!Q$6,'6.AnexeFF'!$G$5:$G$3103,'9.CEEreal'!$C95),P95)</f>
        <v>0</v>
      </c>
      <c r="R95" s="289">
        <f>IF(ESC!N$7=1,SUMIFS('6.AnexeFF'!$I$5:$I$3103,'6.AnexeFF'!$A$5:$A$3103,'9.CEEreal'!R$6,'6.AnexeFF'!$G$5:$G$3103,'9.CEEreal'!$C95),Q95)</f>
        <v>0</v>
      </c>
      <c r="S95" s="289">
        <f>IF(ESC!O$7=1,SUMIFS('6.AnexeFF'!$I$5:$I$3103,'6.AnexeFF'!$A$5:$A$3103,'9.CEEreal'!S$6,'6.AnexeFF'!$G$5:$G$3103,'9.CEEreal'!$C95),R95)</f>
        <v>0</v>
      </c>
      <c r="T95" s="289">
        <f>IF(ESC!P$7=1,SUMIFS('6.AnexeFF'!$I$5:$I$3103,'6.AnexeFF'!$A$5:$A$3103,'9.CEEreal'!T$6,'6.AnexeFF'!$G$5:$G$3103,'9.CEEreal'!$C95),S95)</f>
        <v>0</v>
      </c>
      <c r="U95" s="289">
        <f>IF(ESC!Q$7=1,SUMIFS('6.AnexeFF'!$I$5:$I$3103,'6.AnexeFF'!$A$5:$A$3103,'9.CEEreal'!U$6,'6.AnexeFF'!$G$5:$G$3103,'9.CEEreal'!$C95),T95)</f>
        <v>0</v>
      </c>
      <c r="V95" s="289">
        <f>IF(ESC!R$7=1,SUMIFS('6.AnexeFF'!$I$5:$I$3103,'6.AnexeFF'!$A$5:$A$3103,'9.CEEreal'!V$6,'6.AnexeFF'!$G$5:$G$3103,'9.CEEreal'!$C95),U95)</f>
        <v>0</v>
      </c>
      <c r="W95" s="289">
        <f>IF(ESC!S$7=1,SUMIFS('6.AnexeFF'!$I$5:$I$3103,'6.AnexeFF'!$A$5:$A$3103,'9.CEEreal'!W$6,'6.AnexeFF'!$G$5:$G$3103,'9.CEEreal'!$C95),V95)</f>
        <v>0</v>
      </c>
      <c r="X95" s="289">
        <f>IF(ESC!T$7=1,SUMIFS('6.AnexeFF'!$I$5:$I$3103,'6.AnexeFF'!$A$5:$A$3103,'9.CEEreal'!X$6,'6.AnexeFF'!$G$5:$G$3103,'9.CEEreal'!$C95),W95)</f>
        <v>0</v>
      </c>
      <c r="Y95" s="289">
        <f>IF(ESC!U$7=1,SUMIFS('6.AnexeFF'!$I$5:$I$3103,'6.AnexeFF'!$A$5:$A$3103,'9.CEEreal'!Y$6,'6.AnexeFF'!$G$5:$G$3103,'9.CEEreal'!$C95),X95)</f>
        <v>0</v>
      </c>
      <c r="Z95" s="289">
        <f>IF(ESC!V$7=1,SUMIFS('6.AnexeFF'!$I$5:$I$3103,'6.AnexeFF'!$A$5:$A$3103,'9.CEEreal'!Z$6,'6.AnexeFF'!$G$5:$G$3103,'9.CEEreal'!$C95),Y95)</f>
        <v>0</v>
      </c>
      <c r="AA95" s="289">
        <f>IF(ESC!W$7=1,SUMIFS('6.AnexeFF'!$I$5:$I$3103,'6.AnexeFF'!$A$5:$A$3103,'9.CEEreal'!AA$6,'6.AnexeFF'!$G$5:$G$3103,'9.CEEreal'!$C95),Z95)</f>
        <v>0</v>
      </c>
      <c r="AB95" s="289">
        <f>IF(ESC!X$7=1,SUMIFS('6.AnexeFF'!$I$5:$I$3103,'6.AnexeFF'!$A$5:$A$3103,'9.CEEreal'!AB$6,'6.AnexeFF'!$G$5:$G$3103,'9.CEEreal'!$C95),AA95)</f>
        <v>0</v>
      </c>
      <c r="AC95" s="289">
        <f>IF(ESC!Y$7=1,SUMIFS('6.AnexeFF'!$I$5:$I$3103,'6.AnexeFF'!$A$5:$A$3103,'9.CEEreal'!AC$6,'6.AnexeFF'!$G$5:$G$3103,'9.CEEreal'!$C95),AB95)</f>
        <v>0</v>
      </c>
      <c r="AD95" s="289">
        <f>IF(ESC!Z$7=1,SUMIFS('6.AnexeFF'!$I$5:$I$3103,'6.AnexeFF'!$A$5:$A$3103,'9.CEEreal'!AD$6,'6.AnexeFF'!$G$5:$G$3103,'9.CEEreal'!$C95),AC95)</f>
        <v>0</v>
      </c>
      <c r="AE95" s="96"/>
    </row>
    <row r="96" spans="1:31" x14ac:dyDescent="0.2">
      <c r="A96" s="95">
        <f>COUNTA(D$8:D96)</f>
        <v>89</v>
      </c>
      <c r="B96" s="95"/>
      <c r="C96" s="86">
        <v>662</v>
      </c>
      <c r="D96" s="316" t="str">
        <f>VLOOKUP(C96,Liste!$R$6:$U$121,4,0)</f>
        <v>Indirecte fixe pomparea apelor uzate, 6-10kV</v>
      </c>
      <c r="E96" s="218"/>
      <c r="F96" s="218" t="s">
        <v>602</v>
      </c>
      <c r="G96" s="218" t="str">
        <f t="shared" si="51"/>
        <v>-</v>
      </c>
      <c r="H96" s="294"/>
      <c r="I96" s="98"/>
      <c r="J96" s="98">
        <f>IF(ESC!F$7=1,SUMIFS('6.AnexeFF'!$I$5:$I$3103,'6.AnexeFF'!$A$5:$A$3103,'9.CEEreal'!J$6,'6.AnexeFF'!$G$5:$G$3103,'9.CEEreal'!$C96),I96)</f>
        <v>0</v>
      </c>
      <c r="K96" s="98">
        <f>IF(ESC!G$7=1,SUMIFS('6.AnexeFF'!$I$5:$I$3103,'6.AnexeFF'!$A$5:$A$3103,'9.CEEreal'!K$6,'6.AnexeFF'!$G$5:$G$3103,'9.CEEreal'!$C96),J96)</f>
        <v>0</v>
      </c>
      <c r="L96" s="98">
        <f>IF(ESC!H$7=1,SUMIFS('6.AnexeFF'!$I$5:$I$3103,'6.AnexeFF'!$A$5:$A$3103,'9.CEEreal'!L$6,'6.AnexeFF'!$G$5:$G$3103,'9.CEEreal'!$C96),K96)</f>
        <v>0</v>
      </c>
      <c r="M96" s="98">
        <f>IF(ESC!I$7=1,SUMIFS('6.AnexeFF'!$I$5:$I$3103,'6.AnexeFF'!$A$5:$A$3103,'9.CEEreal'!M$6,'6.AnexeFF'!$G$5:$G$3103,'9.CEEreal'!$C96),L96)</f>
        <v>0</v>
      </c>
      <c r="N96" s="98">
        <f>IF(ESC!J$7=1,SUMIFS('6.AnexeFF'!$I$5:$I$3103,'6.AnexeFF'!$A$5:$A$3103,'9.CEEreal'!N$6,'6.AnexeFF'!$G$5:$G$3103,'9.CEEreal'!$C96),M96)</f>
        <v>0</v>
      </c>
      <c r="O96" s="98">
        <f>IF(ESC!K$7=1,SUMIFS('6.AnexeFF'!$I$5:$I$3103,'6.AnexeFF'!$A$5:$A$3103,'9.CEEreal'!O$6,'6.AnexeFF'!$G$5:$G$3103,'9.CEEreal'!$C96),N96)</f>
        <v>0</v>
      </c>
      <c r="P96" s="98">
        <f>IF(ESC!L$7=1,SUMIFS('6.AnexeFF'!$I$5:$I$3103,'6.AnexeFF'!$A$5:$A$3103,'9.CEEreal'!P$6,'6.AnexeFF'!$G$5:$G$3103,'9.CEEreal'!$C96),O96)</f>
        <v>0</v>
      </c>
      <c r="Q96" s="98">
        <f>IF(ESC!M$7=1,SUMIFS('6.AnexeFF'!$I$5:$I$3103,'6.AnexeFF'!$A$5:$A$3103,'9.CEEreal'!Q$6,'6.AnexeFF'!$G$5:$G$3103,'9.CEEreal'!$C96),P96)</f>
        <v>0</v>
      </c>
      <c r="R96" s="98">
        <f>IF(ESC!N$7=1,SUMIFS('6.AnexeFF'!$I$5:$I$3103,'6.AnexeFF'!$A$5:$A$3103,'9.CEEreal'!R$6,'6.AnexeFF'!$G$5:$G$3103,'9.CEEreal'!$C96),Q96)</f>
        <v>0</v>
      </c>
      <c r="S96" s="98">
        <f>IF(ESC!O$7=1,SUMIFS('6.AnexeFF'!$I$5:$I$3103,'6.AnexeFF'!$A$5:$A$3103,'9.CEEreal'!S$6,'6.AnexeFF'!$G$5:$G$3103,'9.CEEreal'!$C96),R96)</f>
        <v>0</v>
      </c>
      <c r="T96" s="98">
        <f>IF(ESC!P$7=1,SUMIFS('6.AnexeFF'!$I$5:$I$3103,'6.AnexeFF'!$A$5:$A$3103,'9.CEEreal'!T$6,'6.AnexeFF'!$G$5:$G$3103,'9.CEEreal'!$C96),S96)</f>
        <v>0</v>
      </c>
      <c r="U96" s="98">
        <f>IF(ESC!Q$7=1,SUMIFS('6.AnexeFF'!$I$5:$I$3103,'6.AnexeFF'!$A$5:$A$3103,'9.CEEreal'!U$6,'6.AnexeFF'!$G$5:$G$3103,'9.CEEreal'!$C96),T96)</f>
        <v>0</v>
      </c>
      <c r="V96" s="98">
        <f>IF(ESC!R$7=1,SUMIFS('6.AnexeFF'!$I$5:$I$3103,'6.AnexeFF'!$A$5:$A$3103,'9.CEEreal'!V$6,'6.AnexeFF'!$G$5:$G$3103,'9.CEEreal'!$C96),U96)</f>
        <v>0</v>
      </c>
      <c r="W96" s="98">
        <f>IF(ESC!S$7=1,SUMIFS('6.AnexeFF'!$I$5:$I$3103,'6.AnexeFF'!$A$5:$A$3103,'9.CEEreal'!W$6,'6.AnexeFF'!$G$5:$G$3103,'9.CEEreal'!$C96),V96)</f>
        <v>0</v>
      </c>
      <c r="X96" s="98">
        <f>IF(ESC!T$7=1,SUMIFS('6.AnexeFF'!$I$5:$I$3103,'6.AnexeFF'!$A$5:$A$3103,'9.CEEreal'!X$6,'6.AnexeFF'!$G$5:$G$3103,'9.CEEreal'!$C96),W96)</f>
        <v>0</v>
      </c>
      <c r="Y96" s="98">
        <f>IF(ESC!U$7=1,SUMIFS('6.AnexeFF'!$I$5:$I$3103,'6.AnexeFF'!$A$5:$A$3103,'9.CEEreal'!Y$6,'6.AnexeFF'!$G$5:$G$3103,'9.CEEreal'!$C96),X96)</f>
        <v>0</v>
      </c>
      <c r="Z96" s="98">
        <f>IF(ESC!V$7=1,SUMIFS('6.AnexeFF'!$I$5:$I$3103,'6.AnexeFF'!$A$5:$A$3103,'9.CEEreal'!Z$6,'6.AnexeFF'!$G$5:$G$3103,'9.CEEreal'!$C96),Y96)</f>
        <v>0</v>
      </c>
      <c r="AA96" s="98">
        <f>IF(ESC!W$7=1,SUMIFS('6.AnexeFF'!$I$5:$I$3103,'6.AnexeFF'!$A$5:$A$3103,'9.CEEreal'!AA$6,'6.AnexeFF'!$G$5:$G$3103,'9.CEEreal'!$C96),Z96)</f>
        <v>0</v>
      </c>
      <c r="AB96" s="98">
        <f>IF(ESC!X$7=1,SUMIFS('6.AnexeFF'!$I$5:$I$3103,'6.AnexeFF'!$A$5:$A$3103,'9.CEEreal'!AB$6,'6.AnexeFF'!$G$5:$G$3103,'9.CEEreal'!$C96),AA96)</f>
        <v>0</v>
      </c>
      <c r="AC96" s="98">
        <f>IF(ESC!Y$7=1,SUMIFS('6.AnexeFF'!$I$5:$I$3103,'6.AnexeFF'!$A$5:$A$3103,'9.CEEreal'!AC$6,'6.AnexeFF'!$G$5:$G$3103,'9.CEEreal'!$C96),AB96)</f>
        <v>0</v>
      </c>
      <c r="AD96" s="98">
        <f>IF(ESC!Z$7=1,SUMIFS('6.AnexeFF'!$I$5:$I$3103,'6.AnexeFF'!$A$5:$A$3103,'9.CEEreal'!AD$6,'6.AnexeFF'!$G$5:$G$3103,'9.CEEreal'!$C96),AC96)</f>
        <v>0</v>
      </c>
      <c r="AE96" s="96"/>
    </row>
    <row r="97" spans="1:31" x14ac:dyDescent="0.2">
      <c r="A97" s="95">
        <f>COUNTA(D$8:D97)</f>
        <v>90</v>
      </c>
      <c r="B97" s="95"/>
      <c r="C97" s="86">
        <v>671</v>
      </c>
      <c r="D97" s="316" t="str">
        <f>VLOOKUP(C97,Liste!$R$6:$U$121,4,0)</f>
        <v>Indirecte fixe epurarea apelor uzate, 0,4kV</v>
      </c>
      <c r="E97" s="218"/>
      <c r="F97" s="218" t="s">
        <v>602</v>
      </c>
      <c r="G97" s="218" t="str">
        <f t="shared" si="51"/>
        <v>-</v>
      </c>
      <c r="H97" s="294"/>
      <c r="I97" s="98"/>
      <c r="J97" s="98">
        <f>IF(ESC!F$7=1,SUMIFS('6.AnexeFF'!$I$5:$I$3103,'6.AnexeFF'!$A$5:$A$3103,'9.CEEreal'!J$6,'6.AnexeFF'!$G$5:$G$3103,'9.CEEreal'!$C97),I97)</f>
        <v>0</v>
      </c>
      <c r="K97" s="98">
        <f>IF(ESC!G$7=1,SUMIFS('6.AnexeFF'!$I$5:$I$3103,'6.AnexeFF'!$A$5:$A$3103,'9.CEEreal'!K$6,'6.AnexeFF'!$G$5:$G$3103,'9.CEEreal'!$C97),J97)</f>
        <v>0</v>
      </c>
      <c r="L97" s="98">
        <f>IF(ESC!H$7=1,SUMIFS('6.AnexeFF'!$I$5:$I$3103,'6.AnexeFF'!$A$5:$A$3103,'9.CEEreal'!L$6,'6.AnexeFF'!$G$5:$G$3103,'9.CEEreal'!$C97),K97)</f>
        <v>0</v>
      </c>
      <c r="M97" s="98">
        <f>IF(ESC!I$7=1,SUMIFS('6.AnexeFF'!$I$5:$I$3103,'6.AnexeFF'!$A$5:$A$3103,'9.CEEreal'!M$6,'6.AnexeFF'!$G$5:$G$3103,'9.CEEreal'!$C97),L97)</f>
        <v>0</v>
      </c>
      <c r="N97" s="98">
        <f>IF(ESC!J$7=1,SUMIFS('6.AnexeFF'!$I$5:$I$3103,'6.AnexeFF'!$A$5:$A$3103,'9.CEEreal'!N$6,'6.AnexeFF'!$G$5:$G$3103,'9.CEEreal'!$C97),M97)</f>
        <v>0</v>
      </c>
      <c r="O97" s="98">
        <f>IF(ESC!K$7=1,SUMIFS('6.AnexeFF'!$I$5:$I$3103,'6.AnexeFF'!$A$5:$A$3103,'9.CEEreal'!O$6,'6.AnexeFF'!$G$5:$G$3103,'9.CEEreal'!$C97),N97)</f>
        <v>0</v>
      </c>
      <c r="P97" s="98">
        <f>IF(ESC!L$7=1,SUMIFS('6.AnexeFF'!$I$5:$I$3103,'6.AnexeFF'!$A$5:$A$3103,'9.CEEreal'!P$6,'6.AnexeFF'!$G$5:$G$3103,'9.CEEreal'!$C97),O97)</f>
        <v>0</v>
      </c>
      <c r="Q97" s="98">
        <f>IF(ESC!M$7=1,SUMIFS('6.AnexeFF'!$I$5:$I$3103,'6.AnexeFF'!$A$5:$A$3103,'9.CEEreal'!Q$6,'6.AnexeFF'!$G$5:$G$3103,'9.CEEreal'!$C97),P97)</f>
        <v>0</v>
      </c>
      <c r="R97" s="98">
        <f>IF(ESC!N$7=1,SUMIFS('6.AnexeFF'!$I$5:$I$3103,'6.AnexeFF'!$A$5:$A$3103,'9.CEEreal'!R$6,'6.AnexeFF'!$G$5:$G$3103,'9.CEEreal'!$C97),Q97)</f>
        <v>0</v>
      </c>
      <c r="S97" s="98">
        <f>IF(ESC!O$7=1,SUMIFS('6.AnexeFF'!$I$5:$I$3103,'6.AnexeFF'!$A$5:$A$3103,'9.CEEreal'!S$6,'6.AnexeFF'!$G$5:$G$3103,'9.CEEreal'!$C97),R97)</f>
        <v>0</v>
      </c>
      <c r="T97" s="98">
        <f>IF(ESC!P$7=1,SUMIFS('6.AnexeFF'!$I$5:$I$3103,'6.AnexeFF'!$A$5:$A$3103,'9.CEEreal'!T$6,'6.AnexeFF'!$G$5:$G$3103,'9.CEEreal'!$C97),S97)</f>
        <v>0</v>
      </c>
      <c r="U97" s="98">
        <f>IF(ESC!Q$7=1,SUMIFS('6.AnexeFF'!$I$5:$I$3103,'6.AnexeFF'!$A$5:$A$3103,'9.CEEreal'!U$6,'6.AnexeFF'!$G$5:$G$3103,'9.CEEreal'!$C97),T97)</f>
        <v>0</v>
      </c>
      <c r="V97" s="98">
        <f>IF(ESC!R$7=1,SUMIFS('6.AnexeFF'!$I$5:$I$3103,'6.AnexeFF'!$A$5:$A$3103,'9.CEEreal'!V$6,'6.AnexeFF'!$G$5:$G$3103,'9.CEEreal'!$C97),U97)</f>
        <v>0</v>
      </c>
      <c r="W97" s="98">
        <f>IF(ESC!S$7=1,SUMIFS('6.AnexeFF'!$I$5:$I$3103,'6.AnexeFF'!$A$5:$A$3103,'9.CEEreal'!W$6,'6.AnexeFF'!$G$5:$G$3103,'9.CEEreal'!$C97),V97)</f>
        <v>0</v>
      </c>
      <c r="X97" s="98">
        <f>IF(ESC!T$7=1,SUMIFS('6.AnexeFF'!$I$5:$I$3103,'6.AnexeFF'!$A$5:$A$3103,'9.CEEreal'!X$6,'6.AnexeFF'!$G$5:$G$3103,'9.CEEreal'!$C97),W97)</f>
        <v>0</v>
      </c>
      <c r="Y97" s="98">
        <f>IF(ESC!U$7=1,SUMIFS('6.AnexeFF'!$I$5:$I$3103,'6.AnexeFF'!$A$5:$A$3103,'9.CEEreal'!Y$6,'6.AnexeFF'!$G$5:$G$3103,'9.CEEreal'!$C97),X97)</f>
        <v>0</v>
      </c>
      <c r="Z97" s="98">
        <f>IF(ESC!V$7=1,SUMIFS('6.AnexeFF'!$I$5:$I$3103,'6.AnexeFF'!$A$5:$A$3103,'9.CEEreal'!Z$6,'6.AnexeFF'!$G$5:$G$3103,'9.CEEreal'!$C97),Y97)</f>
        <v>0</v>
      </c>
      <c r="AA97" s="98">
        <f>IF(ESC!W$7=1,SUMIFS('6.AnexeFF'!$I$5:$I$3103,'6.AnexeFF'!$A$5:$A$3103,'9.CEEreal'!AA$6,'6.AnexeFF'!$G$5:$G$3103,'9.CEEreal'!$C97),Z97)</f>
        <v>0</v>
      </c>
      <c r="AB97" s="98">
        <f>IF(ESC!X$7=1,SUMIFS('6.AnexeFF'!$I$5:$I$3103,'6.AnexeFF'!$A$5:$A$3103,'9.CEEreal'!AB$6,'6.AnexeFF'!$G$5:$G$3103,'9.CEEreal'!$C97),AA97)</f>
        <v>0</v>
      </c>
      <c r="AC97" s="98">
        <f>IF(ESC!Y$7=1,SUMIFS('6.AnexeFF'!$I$5:$I$3103,'6.AnexeFF'!$A$5:$A$3103,'9.CEEreal'!AC$6,'6.AnexeFF'!$G$5:$G$3103,'9.CEEreal'!$C97),AB97)</f>
        <v>0</v>
      </c>
      <c r="AD97" s="98">
        <f>IF(ESC!Z$7=1,SUMIFS('6.AnexeFF'!$I$5:$I$3103,'6.AnexeFF'!$A$5:$A$3103,'9.CEEreal'!AD$6,'6.AnexeFF'!$G$5:$G$3103,'9.CEEreal'!$C97),AC97)</f>
        <v>0</v>
      </c>
      <c r="AE97" s="96"/>
    </row>
    <row r="98" spans="1:31" x14ac:dyDescent="0.2">
      <c r="A98" s="95">
        <f>COUNTA(D$8:D98)</f>
        <v>91</v>
      </c>
      <c r="B98" s="95"/>
      <c r="C98" s="86">
        <v>672</v>
      </c>
      <c r="D98" s="316" t="str">
        <f>VLOOKUP(C98,Liste!$R$6:$U$121,4,0)</f>
        <v>Indirecte fixe epurarea apelor uzate, 6-10kV</v>
      </c>
      <c r="E98" s="218"/>
      <c r="F98" s="218" t="s">
        <v>602</v>
      </c>
      <c r="G98" s="218" t="str">
        <f t="shared" si="51"/>
        <v>-</v>
      </c>
      <c r="H98" s="294"/>
      <c r="I98" s="98"/>
      <c r="J98" s="98">
        <f>IF(ESC!F$7=1,SUMIFS('6.AnexeFF'!$I$5:$I$3103,'6.AnexeFF'!$A$5:$A$3103,'9.CEEreal'!J$6,'6.AnexeFF'!$G$5:$G$3103,'9.CEEreal'!$C98),I98)</f>
        <v>0</v>
      </c>
      <c r="K98" s="98">
        <f>IF(ESC!G$7=1,SUMIFS('6.AnexeFF'!$I$5:$I$3103,'6.AnexeFF'!$A$5:$A$3103,'9.CEEreal'!K$6,'6.AnexeFF'!$G$5:$G$3103,'9.CEEreal'!$C98),J98)</f>
        <v>0</v>
      </c>
      <c r="L98" s="98">
        <f>IF(ESC!H$7=1,SUMIFS('6.AnexeFF'!$I$5:$I$3103,'6.AnexeFF'!$A$5:$A$3103,'9.CEEreal'!L$6,'6.AnexeFF'!$G$5:$G$3103,'9.CEEreal'!$C98),K98)</f>
        <v>0</v>
      </c>
      <c r="M98" s="98">
        <f>IF(ESC!I$7=1,SUMIFS('6.AnexeFF'!$I$5:$I$3103,'6.AnexeFF'!$A$5:$A$3103,'9.CEEreal'!M$6,'6.AnexeFF'!$G$5:$G$3103,'9.CEEreal'!$C98),L98)</f>
        <v>0</v>
      </c>
      <c r="N98" s="98">
        <f>IF(ESC!J$7=1,SUMIFS('6.AnexeFF'!$I$5:$I$3103,'6.AnexeFF'!$A$5:$A$3103,'9.CEEreal'!N$6,'6.AnexeFF'!$G$5:$G$3103,'9.CEEreal'!$C98),M98)</f>
        <v>0</v>
      </c>
      <c r="O98" s="98">
        <f>IF(ESC!K$7=1,SUMIFS('6.AnexeFF'!$I$5:$I$3103,'6.AnexeFF'!$A$5:$A$3103,'9.CEEreal'!O$6,'6.AnexeFF'!$G$5:$G$3103,'9.CEEreal'!$C98),N98)</f>
        <v>0</v>
      </c>
      <c r="P98" s="98">
        <f>IF(ESC!L$7=1,SUMIFS('6.AnexeFF'!$I$5:$I$3103,'6.AnexeFF'!$A$5:$A$3103,'9.CEEreal'!P$6,'6.AnexeFF'!$G$5:$G$3103,'9.CEEreal'!$C98),O98)</f>
        <v>0</v>
      </c>
      <c r="Q98" s="98">
        <f>IF(ESC!M$7=1,SUMIFS('6.AnexeFF'!$I$5:$I$3103,'6.AnexeFF'!$A$5:$A$3103,'9.CEEreal'!Q$6,'6.AnexeFF'!$G$5:$G$3103,'9.CEEreal'!$C98),P98)</f>
        <v>0</v>
      </c>
      <c r="R98" s="98">
        <f>IF(ESC!N$7=1,SUMIFS('6.AnexeFF'!$I$5:$I$3103,'6.AnexeFF'!$A$5:$A$3103,'9.CEEreal'!R$6,'6.AnexeFF'!$G$5:$G$3103,'9.CEEreal'!$C98),Q98)</f>
        <v>0</v>
      </c>
      <c r="S98" s="98">
        <f>IF(ESC!O$7=1,SUMIFS('6.AnexeFF'!$I$5:$I$3103,'6.AnexeFF'!$A$5:$A$3103,'9.CEEreal'!S$6,'6.AnexeFF'!$G$5:$G$3103,'9.CEEreal'!$C98),R98)</f>
        <v>0</v>
      </c>
      <c r="T98" s="98">
        <f>IF(ESC!P$7=1,SUMIFS('6.AnexeFF'!$I$5:$I$3103,'6.AnexeFF'!$A$5:$A$3103,'9.CEEreal'!T$6,'6.AnexeFF'!$G$5:$G$3103,'9.CEEreal'!$C98),S98)</f>
        <v>0</v>
      </c>
      <c r="U98" s="98">
        <f>IF(ESC!Q$7=1,SUMIFS('6.AnexeFF'!$I$5:$I$3103,'6.AnexeFF'!$A$5:$A$3103,'9.CEEreal'!U$6,'6.AnexeFF'!$G$5:$G$3103,'9.CEEreal'!$C98),T98)</f>
        <v>0</v>
      </c>
      <c r="V98" s="98">
        <f>IF(ESC!R$7=1,SUMIFS('6.AnexeFF'!$I$5:$I$3103,'6.AnexeFF'!$A$5:$A$3103,'9.CEEreal'!V$6,'6.AnexeFF'!$G$5:$G$3103,'9.CEEreal'!$C98),U98)</f>
        <v>0</v>
      </c>
      <c r="W98" s="98">
        <f>IF(ESC!S$7=1,SUMIFS('6.AnexeFF'!$I$5:$I$3103,'6.AnexeFF'!$A$5:$A$3103,'9.CEEreal'!W$6,'6.AnexeFF'!$G$5:$G$3103,'9.CEEreal'!$C98),V98)</f>
        <v>0</v>
      </c>
      <c r="X98" s="98">
        <f>IF(ESC!T$7=1,SUMIFS('6.AnexeFF'!$I$5:$I$3103,'6.AnexeFF'!$A$5:$A$3103,'9.CEEreal'!X$6,'6.AnexeFF'!$G$5:$G$3103,'9.CEEreal'!$C98),W98)</f>
        <v>0</v>
      </c>
      <c r="Y98" s="98">
        <f>IF(ESC!U$7=1,SUMIFS('6.AnexeFF'!$I$5:$I$3103,'6.AnexeFF'!$A$5:$A$3103,'9.CEEreal'!Y$6,'6.AnexeFF'!$G$5:$G$3103,'9.CEEreal'!$C98),X98)</f>
        <v>0</v>
      </c>
      <c r="Z98" s="98">
        <f>IF(ESC!V$7=1,SUMIFS('6.AnexeFF'!$I$5:$I$3103,'6.AnexeFF'!$A$5:$A$3103,'9.CEEreal'!Z$6,'6.AnexeFF'!$G$5:$G$3103,'9.CEEreal'!$C98),Y98)</f>
        <v>0</v>
      </c>
      <c r="AA98" s="98">
        <f>IF(ESC!W$7=1,SUMIFS('6.AnexeFF'!$I$5:$I$3103,'6.AnexeFF'!$A$5:$A$3103,'9.CEEreal'!AA$6,'6.AnexeFF'!$G$5:$G$3103,'9.CEEreal'!$C98),Z98)</f>
        <v>0</v>
      </c>
      <c r="AB98" s="98">
        <f>IF(ESC!X$7=1,SUMIFS('6.AnexeFF'!$I$5:$I$3103,'6.AnexeFF'!$A$5:$A$3103,'9.CEEreal'!AB$6,'6.AnexeFF'!$G$5:$G$3103,'9.CEEreal'!$C98),AA98)</f>
        <v>0</v>
      </c>
      <c r="AC98" s="98">
        <f>IF(ESC!Y$7=1,SUMIFS('6.AnexeFF'!$I$5:$I$3103,'6.AnexeFF'!$A$5:$A$3103,'9.CEEreal'!AC$6,'6.AnexeFF'!$G$5:$G$3103,'9.CEEreal'!$C98),AB98)</f>
        <v>0</v>
      </c>
      <c r="AD98" s="98">
        <f>IF(ESC!Z$7=1,SUMIFS('6.AnexeFF'!$I$5:$I$3103,'6.AnexeFF'!$A$5:$A$3103,'9.CEEreal'!AD$6,'6.AnexeFF'!$G$5:$G$3103,'9.CEEreal'!$C98),AC98)</f>
        <v>0</v>
      </c>
      <c r="AE98" s="96"/>
    </row>
    <row r="99" spans="1:31" x14ac:dyDescent="0.2">
      <c r="A99" s="95">
        <f>COUNTA(D$8:D99)</f>
        <v>92</v>
      </c>
      <c r="B99" s="95"/>
      <c r="C99" s="86">
        <v>711</v>
      </c>
      <c r="D99" s="316" t="str">
        <f>VLOOKUP(C99,Liste!$R$6:$U$121,4,0)</f>
        <v>Directe variabile si fixe pe alte activități cu scop de profit, 0,4kV</v>
      </c>
      <c r="E99" s="218"/>
      <c r="F99" s="218" t="s">
        <v>602</v>
      </c>
      <c r="G99" s="218" t="str">
        <f t="shared" si="51"/>
        <v>-</v>
      </c>
      <c r="H99" s="294"/>
      <c r="I99" s="98"/>
      <c r="J99" s="98">
        <f>IF(ESC!F$7=1,SUMIFS('6.AnexeFF'!$I$5:$I$3103,'6.AnexeFF'!$A$5:$A$3103,'9.CEEreal'!J$6,'6.AnexeFF'!$G$5:$G$3103,'9.CEEreal'!$C99),I99)</f>
        <v>0</v>
      </c>
      <c r="K99" s="98">
        <f>IF(ESC!G$7=1,SUMIFS('6.AnexeFF'!$I$5:$I$3103,'6.AnexeFF'!$A$5:$A$3103,'9.CEEreal'!K$6,'6.AnexeFF'!$G$5:$G$3103,'9.CEEreal'!$C99),J99)</f>
        <v>0</v>
      </c>
      <c r="L99" s="98">
        <f>IF(ESC!H$7=1,SUMIFS('6.AnexeFF'!$I$5:$I$3103,'6.AnexeFF'!$A$5:$A$3103,'9.CEEreal'!L$6,'6.AnexeFF'!$G$5:$G$3103,'9.CEEreal'!$C99),K99)</f>
        <v>0</v>
      </c>
      <c r="M99" s="98">
        <f>IF(ESC!I$7=1,SUMIFS('6.AnexeFF'!$I$5:$I$3103,'6.AnexeFF'!$A$5:$A$3103,'9.CEEreal'!M$6,'6.AnexeFF'!$G$5:$G$3103,'9.CEEreal'!$C99),L99)</f>
        <v>0</v>
      </c>
      <c r="N99" s="98">
        <f>IF(ESC!J$7=1,SUMIFS('6.AnexeFF'!$I$5:$I$3103,'6.AnexeFF'!$A$5:$A$3103,'9.CEEreal'!N$6,'6.AnexeFF'!$G$5:$G$3103,'9.CEEreal'!$C99),M99)</f>
        <v>0</v>
      </c>
      <c r="O99" s="98">
        <f>IF(ESC!K$7=1,SUMIFS('6.AnexeFF'!$I$5:$I$3103,'6.AnexeFF'!$A$5:$A$3103,'9.CEEreal'!O$6,'6.AnexeFF'!$G$5:$G$3103,'9.CEEreal'!$C99),N99)</f>
        <v>0</v>
      </c>
      <c r="P99" s="98">
        <f>IF(ESC!L$7=1,SUMIFS('6.AnexeFF'!$I$5:$I$3103,'6.AnexeFF'!$A$5:$A$3103,'9.CEEreal'!P$6,'6.AnexeFF'!$G$5:$G$3103,'9.CEEreal'!$C99),O99)</f>
        <v>0</v>
      </c>
      <c r="Q99" s="98">
        <f>IF(ESC!M$7=1,SUMIFS('6.AnexeFF'!$I$5:$I$3103,'6.AnexeFF'!$A$5:$A$3103,'9.CEEreal'!Q$6,'6.AnexeFF'!$G$5:$G$3103,'9.CEEreal'!$C99),P99)</f>
        <v>0</v>
      </c>
      <c r="R99" s="98">
        <f>IF(ESC!N$7=1,SUMIFS('6.AnexeFF'!$I$5:$I$3103,'6.AnexeFF'!$A$5:$A$3103,'9.CEEreal'!R$6,'6.AnexeFF'!$G$5:$G$3103,'9.CEEreal'!$C99),Q99)</f>
        <v>0</v>
      </c>
      <c r="S99" s="98">
        <f>IF(ESC!O$7=1,SUMIFS('6.AnexeFF'!$I$5:$I$3103,'6.AnexeFF'!$A$5:$A$3103,'9.CEEreal'!S$6,'6.AnexeFF'!$G$5:$G$3103,'9.CEEreal'!$C99),R99)</f>
        <v>0</v>
      </c>
      <c r="T99" s="98">
        <f>IF(ESC!P$7=1,SUMIFS('6.AnexeFF'!$I$5:$I$3103,'6.AnexeFF'!$A$5:$A$3103,'9.CEEreal'!T$6,'6.AnexeFF'!$G$5:$G$3103,'9.CEEreal'!$C99),S99)</f>
        <v>0</v>
      </c>
      <c r="U99" s="98">
        <f>IF(ESC!Q$7=1,SUMIFS('6.AnexeFF'!$I$5:$I$3103,'6.AnexeFF'!$A$5:$A$3103,'9.CEEreal'!U$6,'6.AnexeFF'!$G$5:$G$3103,'9.CEEreal'!$C99),T99)</f>
        <v>0</v>
      </c>
      <c r="V99" s="98">
        <f>IF(ESC!R$7=1,SUMIFS('6.AnexeFF'!$I$5:$I$3103,'6.AnexeFF'!$A$5:$A$3103,'9.CEEreal'!V$6,'6.AnexeFF'!$G$5:$G$3103,'9.CEEreal'!$C99),U99)</f>
        <v>0</v>
      </c>
      <c r="W99" s="98">
        <f>IF(ESC!S$7=1,SUMIFS('6.AnexeFF'!$I$5:$I$3103,'6.AnexeFF'!$A$5:$A$3103,'9.CEEreal'!W$6,'6.AnexeFF'!$G$5:$G$3103,'9.CEEreal'!$C99),V99)</f>
        <v>0</v>
      </c>
      <c r="X99" s="98">
        <f>IF(ESC!T$7=1,SUMIFS('6.AnexeFF'!$I$5:$I$3103,'6.AnexeFF'!$A$5:$A$3103,'9.CEEreal'!X$6,'6.AnexeFF'!$G$5:$G$3103,'9.CEEreal'!$C99),W99)</f>
        <v>0</v>
      </c>
      <c r="Y99" s="98">
        <f>IF(ESC!U$7=1,SUMIFS('6.AnexeFF'!$I$5:$I$3103,'6.AnexeFF'!$A$5:$A$3103,'9.CEEreal'!Y$6,'6.AnexeFF'!$G$5:$G$3103,'9.CEEreal'!$C99),X99)</f>
        <v>0</v>
      </c>
      <c r="Z99" s="98">
        <f>IF(ESC!V$7=1,SUMIFS('6.AnexeFF'!$I$5:$I$3103,'6.AnexeFF'!$A$5:$A$3103,'9.CEEreal'!Z$6,'6.AnexeFF'!$G$5:$G$3103,'9.CEEreal'!$C99),Y99)</f>
        <v>0</v>
      </c>
      <c r="AA99" s="98">
        <f>IF(ESC!W$7=1,SUMIFS('6.AnexeFF'!$I$5:$I$3103,'6.AnexeFF'!$A$5:$A$3103,'9.CEEreal'!AA$6,'6.AnexeFF'!$G$5:$G$3103,'9.CEEreal'!$C99),Z99)</f>
        <v>0</v>
      </c>
      <c r="AB99" s="98">
        <f>IF(ESC!X$7=1,SUMIFS('6.AnexeFF'!$I$5:$I$3103,'6.AnexeFF'!$A$5:$A$3103,'9.CEEreal'!AB$6,'6.AnexeFF'!$G$5:$G$3103,'9.CEEreal'!$C99),AA99)</f>
        <v>0</v>
      </c>
      <c r="AC99" s="98">
        <f>IF(ESC!Y$7=1,SUMIFS('6.AnexeFF'!$I$5:$I$3103,'6.AnexeFF'!$A$5:$A$3103,'9.CEEreal'!AC$6,'6.AnexeFF'!$G$5:$G$3103,'9.CEEreal'!$C99),AB99)</f>
        <v>0</v>
      </c>
      <c r="AD99" s="98">
        <f>IF(ESC!Z$7=1,SUMIFS('6.AnexeFF'!$I$5:$I$3103,'6.AnexeFF'!$A$5:$A$3103,'9.CEEreal'!AD$6,'6.AnexeFF'!$G$5:$G$3103,'9.CEEreal'!$C99),AC99)</f>
        <v>0</v>
      </c>
      <c r="AE99" s="96"/>
    </row>
    <row r="100" spans="1:31" x14ac:dyDescent="0.2">
      <c r="A100" s="95">
        <f>COUNTA(D$8:D100)</f>
        <v>93</v>
      </c>
      <c r="B100" s="95"/>
      <c r="C100" s="86">
        <v>712</v>
      </c>
      <c r="D100" s="316" t="str">
        <f>VLOOKUP(C100,Liste!$R$6:$U$121,4,0)</f>
        <v>Directe variabile si fixe pe alte activități cu scop de profit, 6-10kV</v>
      </c>
      <c r="E100" s="218"/>
      <c r="F100" s="218" t="s">
        <v>602</v>
      </c>
      <c r="G100" s="218" t="str">
        <f t="shared" si="51"/>
        <v>-</v>
      </c>
      <c r="H100" s="294"/>
      <c r="I100" s="98"/>
      <c r="J100" s="98">
        <f>IF(ESC!F$7=1,SUMIFS('6.AnexeFF'!$I$5:$I$3103,'6.AnexeFF'!$A$5:$A$3103,'9.CEEreal'!J$6,'6.AnexeFF'!$G$5:$G$3103,'9.CEEreal'!$C100),I100)</f>
        <v>0</v>
      </c>
      <c r="K100" s="98">
        <f>IF(ESC!G$7=1,SUMIFS('6.AnexeFF'!$I$5:$I$3103,'6.AnexeFF'!$A$5:$A$3103,'9.CEEreal'!K$6,'6.AnexeFF'!$G$5:$G$3103,'9.CEEreal'!$C100),J100)</f>
        <v>0</v>
      </c>
      <c r="L100" s="98">
        <f>IF(ESC!H$7=1,SUMIFS('6.AnexeFF'!$I$5:$I$3103,'6.AnexeFF'!$A$5:$A$3103,'9.CEEreal'!L$6,'6.AnexeFF'!$G$5:$G$3103,'9.CEEreal'!$C100),K100)</f>
        <v>0</v>
      </c>
      <c r="M100" s="98">
        <f>IF(ESC!I$7=1,SUMIFS('6.AnexeFF'!$I$5:$I$3103,'6.AnexeFF'!$A$5:$A$3103,'9.CEEreal'!M$6,'6.AnexeFF'!$G$5:$G$3103,'9.CEEreal'!$C100),L100)</f>
        <v>0</v>
      </c>
      <c r="N100" s="98">
        <f>IF(ESC!J$7=1,SUMIFS('6.AnexeFF'!$I$5:$I$3103,'6.AnexeFF'!$A$5:$A$3103,'9.CEEreal'!N$6,'6.AnexeFF'!$G$5:$G$3103,'9.CEEreal'!$C100),M100)</f>
        <v>0</v>
      </c>
      <c r="O100" s="98">
        <f>IF(ESC!K$7=1,SUMIFS('6.AnexeFF'!$I$5:$I$3103,'6.AnexeFF'!$A$5:$A$3103,'9.CEEreal'!O$6,'6.AnexeFF'!$G$5:$G$3103,'9.CEEreal'!$C100),N100)</f>
        <v>0</v>
      </c>
      <c r="P100" s="98">
        <f>IF(ESC!L$7=1,SUMIFS('6.AnexeFF'!$I$5:$I$3103,'6.AnexeFF'!$A$5:$A$3103,'9.CEEreal'!P$6,'6.AnexeFF'!$G$5:$G$3103,'9.CEEreal'!$C100),O100)</f>
        <v>0</v>
      </c>
      <c r="Q100" s="98">
        <f>IF(ESC!M$7=1,SUMIFS('6.AnexeFF'!$I$5:$I$3103,'6.AnexeFF'!$A$5:$A$3103,'9.CEEreal'!Q$6,'6.AnexeFF'!$G$5:$G$3103,'9.CEEreal'!$C100),P100)</f>
        <v>0</v>
      </c>
      <c r="R100" s="98">
        <f>IF(ESC!N$7=1,SUMIFS('6.AnexeFF'!$I$5:$I$3103,'6.AnexeFF'!$A$5:$A$3103,'9.CEEreal'!R$6,'6.AnexeFF'!$G$5:$G$3103,'9.CEEreal'!$C100),Q100)</f>
        <v>0</v>
      </c>
      <c r="S100" s="98">
        <f>IF(ESC!O$7=1,SUMIFS('6.AnexeFF'!$I$5:$I$3103,'6.AnexeFF'!$A$5:$A$3103,'9.CEEreal'!S$6,'6.AnexeFF'!$G$5:$G$3103,'9.CEEreal'!$C100),R100)</f>
        <v>0</v>
      </c>
      <c r="T100" s="98">
        <f>IF(ESC!P$7=1,SUMIFS('6.AnexeFF'!$I$5:$I$3103,'6.AnexeFF'!$A$5:$A$3103,'9.CEEreal'!T$6,'6.AnexeFF'!$G$5:$G$3103,'9.CEEreal'!$C100),S100)</f>
        <v>0</v>
      </c>
      <c r="U100" s="98">
        <f>IF(ESC!Q$7=1,SUMIFS('6.AnexeFF'!$I$5:$I$3103,'6.AnexeFF'!$A$5:$A$3103,'9.CEEreal'!U$6,'6.AnexeFF'!$G$5:$G$3103,'9.CEEreal'!$C100),T100)</f>
        <v>0</v>
      </c>
      <c r="V100" s="98">
        <f>IF(ESC!R$7=1,SUMIFS('6.AnexeFF'!$I$5:$I$3103,'6.AnexeFF'!$A$5:$A$3103,'9.CEEreal'!V$6,'6.AnexeFF'!$G$5:$G$3103,'9.CEEreal'!$C100),U100)</f>
        <v>0</v>
      </c>
      <c r="W100" s="98">
        <f>IF(ESC!S$7=1,SUMIFS('6.AnexeFF'!$I$5:$I$3103,'6.AnexeFF'!$A$5:$A$3103,'9.CEEreal'!W$6,'6.AnexeFF'!$G$5:$G$3103,'9.CEEreal'!$C100),V100)</f>
        <v>0</v>
      </c>
      <c r="X100" s="98">
        <f>IF(ESC!T$7=1,SUMIFS('6.AnexeFF'!$I$5:$I$3103,'6.AnexeFF'!$A$5:$A$3103,'9.CEEreal'!X$6,'6.AnexeFF'!$G$5:$G$3103,'9.CEEreal'!$C100),W100)</f>
        <v>0</v>
      </c>
      <c r="Y100" s="98">
        <f>IF(ESC!U$7=1,SUMIFS('6.AnexeFF'!$I$5:$I$3103,'6.AnexeFF'!$A$5:$A$3103,'9.CEEreal'!Y$6,'6.AnexeFF'!$G$5:$G$3103,'9.CEEreal'!$C100),X100)</f>
        <v>0</v>
      </c>
      <c r="Z100" s="98">
        <f>IF(ESC!V$7=1,SUMIFS('6.AnexeFF'!$I$5:$I$3103,'6.AnexeFF'!$A$5:$A$3103,'9.CEEreal'!Z$6,'6.AnexeFF'!$G$5:$G$3103,'9.CEEreal'!$C100),Y100)</f>
        <v>0</v>
      </c>
      <c r="AA100" s="98">
        <f>IF(ESC!W$7=1,SUMIFS('6.AnexeFF'!$I$5:$I$3103,'6.AnexeFF'!$A$5:$A$3103,'9.CEEreal'!AA$6,'6.AnexeFF'!$G$5:$G$3103,'9.CEEreal'!$C100),Z100)</f>
        <v>0</v>
      </c>
      <c r="AB100" s="98">
        <f>IF(ESC!X$7=1,SUMIFS('6.AnexeFF'!$I$5:$I$3103,'6.AnexeFF'!$A$5:$A$3103,'9.CEEreal'!AB$6,'6.AnexeFF'!$G$5:$G$3103,'9.CEEreal'!$C100),AA100)</f>
        <v>0</v>
      </c>
      <c r="AC100" s="98">
        <f>IF(ESC!Y$7=1,SUMIFS('6.AnexeFF'!$I$5:$I$3103,'6.AnexeFF'!$A$5:$A$3103,'9.CEEreal'!AC$6,'6.AnexeFF'!$G$5:$G$3103,'9.CEEreal'!$C100),AB100)</f>
        <v>0</v>
      </c>
      <c r="AD100" s="98">
        <f>IF(ESC!Z$7=1,SUMIFS('6.AnexeFF'!$I$5:$I$3103,'6.AnexeFF'!$A$5:$A$3103,'9.CEEreal'!AD$6,'6.AnexeFF'!$G$5:$G$3103,'9.CEEreal'!$C100),AC100)</f>
        <v>0</v>
      </c>
      <c r="AE100" s="96"/>
    </row>
    <row r="101" spans="1:31" x14ac:dyDescent="0.2">
      <c r="A101" s="95">
        <f>COUNTA(D$8:D101)</f>
        <v>94</v>
      </c>
      <c r="B101" s="95"/>
      <c r="C101" s="86">
        <v>721</v>
      </c>
      <c r="D101" s="316" t="str">
        <f>VLOOKUP(C101,Liste!$R$6:$U$121,4,0)</f>
        <v>Indirecte fixe pe alte activități cu scop de profit, 0,4kV</v>
      </c>
      <c r="E101" s="218"/>
      <c r="F101" s="218" t="s">
        <v>602</v>
      </c>
      <c r="G101" s="218" t="str">
        <f t="shared" si="51"/>
        <v>-</v>
      </c>
      <c r="H101" s="294"/>
      <c r="I101" s="98"/>
      <c r="J101" s="98">
        <f>IF(ESC!F$7=1,SUMIFS('6.AnexeFF'!$I$5:$I$3103,'6.AnexeFF'!$A$5:$A$3103,'9.CEEreal'!J$6,'6.AnexeFF'!$G$5:$G$3103,'9.CEEreal'!$C101),I101)</f>
        <v>0</v>
      </c>
      <c r="K101" s="98">
        <f>IF(ESC!G$7=1,SUMIFS('6.AnexeFF'!$I$5:$I$3103,'6.AnexeFF'!$A$5:$A$3103,'9.CEEreal'!K$6,'6.AnexeFF'!$G$5:$G$3103,'9.CEEreal'!$C101),J101)</f>
        <v>0</v>
      </c>
      <c r="L101" s="98">
        <f>IF(ESC!H$7=1,SUMIFS('6.AnexeFF'!$I$5:$I$3103,'6.AnexeFF'!$A$5:$A$3103,'9.CEEreal'!L$6,'6.AnexeFF'!$G$5:$G$3103,'9.CEEreal'!$C101),K101)</f>
        <v>0</v>
      </c>
      <c r="M101" s="98">
        <f>IF(ESC!I$7=1,SUMIFS('6.AnexeFF'!$I$5:$I$3103,'6.AnexeFF'!$A$5:$A$3103,'9.CEEreal'!M$6,'6.AnexeFF'!$G$5:$G$3103,'9.CEEreal'!$C101),L101)</f>
        <v>0</v>
      </c>
      <c r="N101" s="98">
        <f>IF(ESC!J$7=1,SUMIFS('6.AnexeFF'!$I$5:$I$3103,'6.AnexeFF'!$A$5:$A$3103,'9.CEEreal'!N$6,'6.AnexeFF'!$G$5:$G$3103,'9.CEEreal'!$C101),M101)</f>
        <v>0</v>
      </c>
      <c r="O101" s="98">
        <f>IF(ESC!K$7=1,SUMIFS('6.AnexeFF'!$I$5:$I$3103,'6.AnexeFF'!$A$5:$A$3103,'9.CEEreal'!O$6,'6.AnexeFF'!$G$5:$G$3103,'9.CEEreal'!$C101),N101)</f>
        <v>0</v>
      </c>
      <c r="P101" s="98">
        <f>IF(ESC!L$7=1,SUMIFS('6.AnexeFF'!$I$5:$I$3103,'6.AnexeFF'!$A$5:$A$3103,'9.CEEreal'!P$6,'6.AnexeFF'!$G$5:$G$3103,'9.CEEreal'!$C101),O101)</f>
        <v>0</v>
      </c>
      <c r="Q101" s="98">
        <f>IF(ESC!M$7=1,SUMIFS('6.AnexeFF'!$I$5:$I$3103,'6.AnexeFF'!$A$5:$A$3103,'9.CEEreal'!Q$6,'6.AnexeFF'!$G$5:$G$3103,'9.CEEreal'!$C101),P101)</f>
        <v>0</v>
      </c>
      <c r="R101" s="98">
        <f>IF(ESC!N$7=1,SUMIFS('6.AnexeFF'!$I$5:$I$3103,'6.AnexeFF'!$A$5:$A$3103,'9.CEEreal'!R$6,'6.AnexeFF'!$G$5:$G$3103,'9.CEEreal'!$C101),Q101)</f>
        <v>0</v>
      </c>
      <c r="S101" s="98">
        <f>IF(ESC!O$7=1,SUMIFS('6.AnexeFF'!$I$5:$I$3103,'6.AnexeFF'!$A$5:$A$3103,'9.CEEreal'!S$6,'6.AnexeFF'!$G$5:$G$3103,'9.CEEreal'!$C101),R101)</f>
        <v>0</v>
      </c>
      <c r="T101" s="98">
        <f>IF(ESC!P$7=1,SUMIFS('6.AnexeFF'!$I$5:$I$3103,'6.AnexeFF'!$A$5:$A$3103,'9.CEEreal'!T$6,'6.AnexeFF'!$G$5:$G$3103,'9.CEEreal'!$C101),S101)</f>
        <v>0</v>
      </c>
      <c r="U101" s="98">
        <f>IF(ESC!Q$7=1,SUMIFS('6.AnexeFF'!$I$5:$I$3103,'6.AnexeFF'!$A$5:$A$3103,'9.CEEreal'!U$6,'6.AnexeFF'!$G$5:$G$3103,'9.CEEreal'!$C101),T101)</f>
        <v>0</v>
      </c>
      <c r="V101" s="98">
        <f>IF(ESC!R$7=1,SUMIFS('6.AnexeFF'!$I$5:$I$3103,'6.AnexeFF'!$A$5:$A$3103,'9.CEEreal'!V$6,'6.AnexeFF'!$G$5:$G$3103,'9.CEEreal'!$C101),U101)</f>
        <v>0</v>
      </c>
      <c r="W101" s="98">
        <f>IF(ESC!S$7=1,SUMIFS('6.AnexeFF'!$I$5:$I$3103,'6.AnexeFF'!$A$5:$A$3103,'9.CEEreal'!W$6,'6.AnexeFF'!$G$5:$G$3103,'9.CEEreal'!$C101),V101)</f>
        <v>0</v>
      </c>
      <c r="X101" s="98">
        <f>IF(ESC!T$7=1,SUMIFS('6.AnexeFF'!$I$5:$I$3103,'6.AnexeFF'!$A$5:$A$3103,'9.CEEreal'!X$6,'6.AnexeFF'!$G$5:$G$3103,'9.CEEreal'!$C101),W101)</f>
        <v>0</v>
      </c>
      <c r="Y101" s="98">
        <f>IF(ESC!U$7=1,SUMIFS('6.AnexeFF'!$I$5:$I$3103,'6.AnexeFF'!$A$5:$A$3103,'9.CEEreal'!Y$6,'6.AnexeFF'!$G$5:$G$3103,'9.CEEreal'!$C101),X101)</f>
        <v>0</v>
      </c>
      <c r="Z101" s="98">
        <f>IF(ESC!V$7=1,SUMIFS('6.AnexeFF'!$I$5:$I$3103,'6.AnexeFF'!$A$5:$A$3103,'9.CEEreal'!Z$6,'6.AnexeFF'!$G$5:$G$3103,'9.CEEreal'!$C101),Y101)</f>
        <v>0</v>
      </c>
      <c r="AA101" s="98">
        <f>IF(ESC!W$7=1,SUMIFS('6.AnexeFF'!$I$5:$I$3103,'6.AnexeFF'!$A$5:$A$3103,'9.CEEreal'!AA$6,'6.AnexeFF'!$G$5:$G$3103,'9.CEEreal'!$C101),Z101)</f>
        <v>0</v>
      </c>
      <c r="AB101" s="98">
        <f>IF(ESC!X$7=1,SUMIFS('6.AnexeFF'!$I$5:$I$3103,'6.AnexeFF'!$A$5:$A$3103,'9.CEEreal'!AB$6,'6.AnexeFF'!$G$5:$G$3103,'9.CEEreal'!$C101),AA101)</f>
        <v>0</v>
      </c>
      <c r="AC101" s="98">
        <f>IF(ESC!Y$7=1,SUMIFS('6.AnexeFF'!$I$5:$I$3103,'6.AnexeFF'!$A$5:$A$3103,'9.CEEreal'!AC$6,'6.AnexeFF'!$G$5:$G$3103,'9.CEEreal'!$C101),AB101)</f>
        <v>0</v>
      </c>
      <c r="AD101" s="98">
        <f>IF(ESC!Z$7=1,SUMIFS('6.AnexeFF'!$I$5:$I$3103,'6.AnexeFF'!$A$5:$A$3103,'9.CEEreal'!AD$6,'6.AnexeFF'!$G$5:$G$3103,'9.CEEreal'!$C101),AC101)</f>
        <v>0</v>
      </c>
      <c r="AE101" s="96"/>
    </row>
    <row r="102" spans="1:31" x14ac:dyDescent="0.2">
      <c r="A102" s="95">
        <f>COUNTA(D$8:D102)</f>
        <v>95</v>
      </c>
      <c r="B102" s="95"/>
      <c r="C102" s="86">
        <v>722</v>
      </c>
      <c r="D102" s="316" t="str">
        <f>VLOOKUP(C102,Liste!$R$6:$U$121,4,0)</f>
        <v>Indirecte fixe pe alte activități cu scop de profit, 6-10kV</v>
      </c>
      <c r="E102" s="218"/>
      <c r="F102" s="218" t="s">
        <v>602</v>
      </c>
      <c r="G102" s="218" t="str">
        <f t="shared" si="51"/>
        <v>-</v>
      </c>
      <c r="H102" s="294"/>
      <c r="I102" s="98"/>
      <c r="J102" s="98">
        <f>IF(ESC!F$7=1,SUMIFS('6.AnexeFF'!$I$5:$I$3103,'6.AnexeFF'!$A$5:$A$3103,'9.CEEreal'!J$6,'6.AnexeFF'!$G$5:$G$3103,'9.CEEreal'!$C102),I102)</f>
        <v>0</v>
      </c>
      <c r="K102" s="98">
        <f>IF(ESC!G$7=1,SUMIFS('6.AnexeFF'!$I$5:$I$3103,'6.AnexeFF'!$A$5:$A$3103,'9.CEEreal'!K$6,'6.AnexeFF'!$G$5:$G$3103,'9.CEEreal'!$C102),J102)</f>
        <v>0</v>
      </c>
      <c r="L102" s="98">
        <f>IF(ESC!H$7=1,SUMIFS('6.AnexeFF'!$I$5:$I$3103,'6.AnexeFF'!$A$5:$A$3103,'9.CEEreal'!L$6,'6.AnexeFF'!$G$5:$G$3103,'9.CEEreal'!$C102),K102)</f>
        <v>0</v>
      </c>
      <c r="M102" s="98">
        <f>IF(ESC!I$7=1,SUMIFS('6.AnexeFF'!$I$5:$I$3103,'6.AnexeFF'!$A$5:$A$3103,'9.CEEreal'!M$6,'6.AnexeFF'!$G$5:$G$3103,'9.CEEreal'!$C102),L102)</f>
        <v>0</v>
      </c>
      <c r="N102" s="98">
        <f>IF(ESC!J$7=1,SUMIFS('6.AnexeFF'!$I$5:$I$3103,'6.AnexeFF'!$A$5:$A$3103,'9.CEEreal'!N$6,'6.AnexeFF'!$G$5:$G$3103,'9.CEEreal'!$C102),M102)</f>
        <v>0</v>
      </c>
      <c r="O102" s="98">
        <f>IF(ESC!K$7=1,SUMIFS('6.AnexeFF'!$I$5:$I$3103,'6.AnexeFF'!$A$5:$A$3103,'9.CEEreal'!O$6,'6.AnexeFF'!$G$5:$G$3103,'9.CEEreal'!$C102),N102)</f>
        <v>0</v>
      </c>
      <c r="P102" s="98">
        <f>IF(ESC!L$7=1,SUMIFS('6.AnexeFF'!$I$5:$I$3103,'6.AnexeFF'!$A$5:$A$3103,'9.CEEreal'!P$6,'6.AnexeFF'!$G$5:$G$3103,'9.CEEreal'!$C102),O102)</f>
        <v>0</v>
      </c>
      <c r="Q102" s="98">
        <f>IF(ESC!M$7=1,SUMIFS('6.AnexeFF'!$I$5:$I$3103,'6.AnexeFF'!$A$5:$A$3103,'9.CEEreal'!Q$6,'6.AnexeFF'!$G$5:$G$3103,'9.CEEreal'!$C102),P102)</f>
        <v>0</v>
      </c>
      <c r="R102" s="98">
        <f>IF(ESC!N$7=1,SUMIFS('6.AnexeFF'!$I$5:$I$3103,'6.AnexeFF'!$A$5:$A$3103,'9.CEEreal'!R$6,'6.AnexeFF'!$G$5:$G$3103,'9.CEEreal'!$C102),Q102)</f>
        <v>0</v>
      </c>
      <c r="S102" s="98">
        <f>IF(ESC!O$7=1,SUMIFS('6.AnexeFF'!$I$5:$I$3103,'6.AnexeFF'!$A$5:$A$3103,'9.CEEreal'!S$6,'6.AnexeFF'!$G$5:$G$3103,'9.CEEreal'!$C102),R102)</f>
        <v>0</v>
      </c>
      <c r="T102" s="98">
        <f>IF(ESC!P$7=1,SUMIFS('6.AnexeFF'!$I$5:$I$3103,'6.AnexeFF'!$A$5:$A$3103,'9.CEEreal'!T$6,'6.AnexeFF'!$G$5:$G$3103,'9.CEEreal'!$C102),S102)</f>
        <v>0</v>
      </c>
      <c r="U102" s="98">
        <f>IF(ESC!Q$7=1,SUMIFS('6.AnexeFF'!$I$5:$I$3103,'6.AnexeFF'!$A$5:$A$3103,'9.CEEreal'!U$6,'6.AnexeFF'!$G$5:$G$3103,'9.CEEreal'!$C102),T102)</f>
        <v>0</v>
      </c>
      <c r="V102" s="98">
        <f>IF(ESC!R$7=1,SUMIFS('6.AnexeFF'!$I$5:$I$3103,'6.AnexeFF'!$A$5:$A$3103,'9.CEEreal'!V$6,'6.AnexeFF'!$G$5:$G$3103,'9.CEEreal'!$C102),U102)</f>
        <v>0</v>
      </c>
      <c r="W102" s="98">
        <f>IF(ESC!S$7=1,SUMIFS('6.AnexeFF'!$I$5:$I$3103,'6.AnexeFF'!$A$5:$A$3103,'9.CEEreal'!W$6,'6.AnexeFF'!$G$5:$G$3103,'9.CEEreal'!$C102),V102)</f>
        <v>0</v>
      </c>
      <c r="X102" s="98">
        <f>IF(ESC!T$7=1,SUMIFS('6.AnexeFF'!$I$5:$I$3103,'6.AnexeFF'!$A$5:$A$3103,'9.CEEreal'!X$6,'6.AnexeFF'!$G$5:$G$3103,'9.CEEreal'!$C102),W102)</f>
        <v>0</v>
      </c>
      <c r="Y102" s="98">
        <f>IF(ESC!U$7=1,SUMIFS('6.AnexeFF'!$I$5:$I$3103,'6.AnexeFF'!$A$5:$A$3103,'9.CEEreal'!Y$6,'6.AnexeFF'!$G$5:$G$3103,'9.CEEreal'!$C102),X102)</f>
        <v>0</v>
      </c>
      <c r="Z102" s="98">
        <f>IF(ESC!V$7=1,SUMIFS('6.AnexeFF'!$I$5:$I$3103,'6.AnexeFF'!$A$5:$A$3103,'9.CEEreal'!Z$6,'6.AnexeFF'!$G$5:$G$3103,'9.CEEreal'!$C102),Y102)</f>
        <v>0</v>
      </c>
      <c r="AA102" s="98">
        <f>IF(ESC!W$7=1,SUMIFS('6.AnexeFF'!$I$5:$I$3103,'6.AnexeFF'!$A$5:$A$3103,'9.CEEreal'!AA$6,'6.AnexeFF'!$G$5:$G$3103,'9.CEEreal'!$C102),Z102)</f>
        <v>0</v>
      </c>
      <c r="AB102" s="98">
        <f>IF(ESC!X$7=1,SUMIFS('6.AnexeFF'!$I$5:$I$3103,'6.AnexeFF'!$A$5:$A$3103,'9.CEEreal'!AB$6,'6.AnexeFF'!$G$5:$G$3103,'9.CEEreal'!$C102),AA102)</f>
        <v>0</v>
      </c>
      <c r="AC102" s="98">
        <f>IF(ESC!Y$7=1,SUMIFS('6.AnexeFF'!$I$5:$I$3103,'6.AnexeFF'!$A$5:$A$3103,'9.CEEreal'!AC$6,'6.AnexeFF'!$G$5:$G$3103,'9.CEEreal'!$C102),AB102)</f>
        <v>0</v>
      </c>
      <c r="AD102" s="98">
        <f>IF(ESC!Z$7=1,SUMIFS('6.AnexeFF'!$I$5:$I$3103,'6.AnexeFF'!$A$5:$A$3103,'9.CEEreal'!AD$6,'6.AnexeFF'!$G$5:$G$3103,'9.CEEreal'!$C102),AC102)</f>
        <v>0</v>
      </c>
      <c r="AE102" s="96"/>
    </row>
    <row r="103" spans="1:31" x14ac:dyDescent="0.2">
      <c r="A103" s="95">
        <f>COUNTA(D$8:D103)</f>
        <v>96</v>
      </c>
      <c r="B103" s="95"/>
      <c r="C103" s="86">
        <v>731</v>
      </c>
      <c r="D103" s="316" t="str">
        <f>VLOOKUP(C103,Liste!$R$6:$U$121,4,0)</f>
        <v>Indirecte fixe pentru toate tipurile de activitati, 0,4kV</v>
      </c>
      <c r="E103" s="218"/>
      <c r="F103" s="218" t="s">
        <v>602</v>
      </c>
      <c r="G103" s="218" t="str">
        <f t="shared" si="51"/>
        <v>-</v>
      </c>
      <c r="H103" s="294"/>
      <c r="I103" s="98"/>
      <c r="J103" s="98">
        <f>IF(ESC!F$7=1,SUMIFS('6.AnexeFF'!$I$5:$I$3103,'6.AnexeFF'!$A$5:$A$3103,'9.CEEreal'!J$6,'6.AnexeFF'!$G$5:$G$3103,'9.CEEreal'!$C103),I103)</f>
        <v>0</v>
      </c>
      <c r="K103" s="98">
        <f>IF(ESC!G$7=1,SUMIFS('6.AnexeFF'!$I$5:$I$3103,'6.AnexeFF'!$A$5:$A$3103,'9.CEEreal'!K$6,'6.AnexeFF'!$G$5:$G$3103,'9.CEEreal'!$C103),J103)</f>
        <v>0</v>
      </c>
      <c r="L103" s="98">
        <f>IF(ESC!H$7=1,SUMIFS('6.AnexeFF'!$I$5:$I$3103,'6.AnexeFF'!$A$5:$A$3103,'9.CEEreal'!L$6,'6.AnexeFF'!$G$5:$G$3103,'9.CEEreal'!$C103),K103)</f>
        <v>0</v>
      </c>
      <c r="M103" s="98">
        <f>IF(ESC!I$7=1,SUMIFS('6.AnexeFF'!$I$5:$I$3103,'6.AnexeFF'!$A$5:$A$3103,'9.CEEreal'!M$6,'6.AnexeFF'!$G$5:$G$3103,'9.CEEreal'!$C103),L103)</f>
        <v>0</v>
      </c>
      <c r="N103" s="98">
        <f>IF(ESC!J$7=1,SUMIFS('6.AnexeFF'!$I$5:$I$3103,'6.AnexeFF'!$A$5:$A$3103,'9.CEEreal'!N$6,'6.AnexeFF'!$G$5:$G$3103,'9.CEEreal'!$C103),M103)</f>
        <v>0</v>
      </c>
      <c r="O103" s="98">
        <f>IF(ESC!K$7=1,SUMIFS('6.AnexeFF'!$I$5:$I$3103,'6.AnexeFF'!$A$5:$A$3103,'9.CEEreal'!O$6,'6.AnexeFF'!$G$5:$G$3103,'9.CEEreal'!$C103),N103)</f>
        <v>0</v>
      </c>
      <c r="P103" s="98">
        <f>IF(ESC!L$7=1,SUMIFS('6.AnexeFF'!$I$5:$I$3103,'6.AnexeFF'!$A$5:$A$3103,'9.CEEreal'!P$6,'6.AnexeFF'!$G$5:$G$3103,'9.CEEreal'!$C103),O103)</f>
        <v>0</v>
      </c>
      <c r="Q103" s="98">
        <f>IF(ESC!M$7=1,SUMIFS('6.AnexeFF'!$I$5:$I$3103,'6.AnexeFF'!$A$5:$A$3103,'9.CEEreal'!Q$6,'6.AnexeFF'!$G$5:$G$3103,'9.CEEreal'!$C103),P103)</f>
        <v>0</v>
      </c>
      <c r="R103" s="98">
        <f>IF(ESC!N$7=1,SUMIFS('6.AnexeFF'!$I$5:$I$3103,'6.AnexeFF'!$A$5:$A$3103,'9.CEEreal'!R$6,'6.AnexeFF'!$G$5:$G$3103,'9.CEEreal'!$C103),Q103)</f>
        <v>0</v>
      </c>
      <c r="S103" s="98">
        <f>IF(ESC!O$7=1,SUMIFS('6.AnexeFF'!$I$5:$I$3103,'6.AnexeFF'!$A$5:$A$3103,'9.CEEreal'!S$6,'6.AnexeFF'!$G$5:$G$3103,'9.CEEreal'!$C103),R103)</f>
        <v>0</v>
      </c>
      <c r="T103" s="98">
        <f>IF(ESC!P$7=1,SUMIFS('6.AnexeFF'!$I$5:$I$3103,'6.AnexeFF'!$A$5:$A$3103,'9.CEEreal'!T$6,'6.AnexeFF'!$G$5:$G$3103,'9.CEEreal'!$C103),S103)</f>
        <v>0</v>
      </c>
      <c r="U103" s="98">
        <f>IF(ESC!Q$7=1,SUMIFS('6.AnexeFF'!$I$5:$I$3103,'6.AnexeFF'!$A$5:$A$3103,'9.CEEreal'!U$6,'6.AnexeFF'!$G$5:$G$3103,'9.CEEreal'!$C103),T103)</f>
        <v>0</v>
      </c>
      <c r="V103" s="98">
        <f>IF(ESC!R$7=1,SUMIFS('6.AnexeFF'!$I$5:$I$3103,'6.AnexeFF'!$A$5:$A$3103,'9.CEEreal'!V$6,'6.AnexeFF'!$G$5:$G$3103,'9.CEEreal'!$C103),U103)</f>
        <v>0</v>
      </c>
      <c r="W103" s="98">
        <f>IF(ESC!S$7=1,SUMIFS('6.AnexeFF'!$I$5:$I$3103,'6.AnexeFF'!$A$5:$A$3103,'9.CEEreal'!W$6,'6.AnexeFF'!$G$5:$G$3103,'9.CEEreal'!$C103),V103)</f>
        <v>0</v>
      </c>
      <c r="X103" s="98">
        <f>IF(ESC!T$7=1,SUMIFS('6.AnexeFF'!$I$5:$I$3103,'6.AnexeFF'!$A$5:$A$3103,'9.CEEreal'!X$6,'6.AnexeFF'!$G$5:$G$3103,'9.CEEreal'!$C103),W103)</f>
        <v>0</v>
      </c>
      <c r="Y103" s="98">
        <f>IF(ESC!U$7=1,SUMIFS('6.AnexeFF'!$I$5:$I$3103,'6.AnexeFF'!$A$5:$A$3103,'9.CEEreal'!Y$6,'6.AnexeFF'!$G$5:$G$3103,'9.CEEreal'!$C103),X103)</f>
        <v>0</v>
      </c>
      <c r="Z103" s="98">
        <f>IF(ESC!V$7=1,SUMIFS('6.AnexeFF'!$I$5:$I$3103,'6.AnexeFF'!$A$5:$A$3103,'9.CEEreal'!Z$6,'6.AnexeFF'!$G$5:$G$3103,'9.CEEreal'!$C103),Y103)</f>
        <v>0</v>
      </c>
      <c r="AA103" s="98">
        <f>IF(ESC!W$7=1,SUMIFS('6.AnexeFF'!$I$5:$I$3103,'6.AnexeFF'!$A$5:$A$3103,'9.CEEreal'!AA$6,'6.AnexeFF'!$G$5:$G$3103,'9.CEEreal'!$C103),Z103)</f>
        <v>0</v>
      </c>
      <c r="AB103" s="98">
        <f>IF(ESC!X$7=1,SUMIFS('6.AnexeFF'!$I$5:$I$3103,'6.AnexeFF'!$A$5:$A$3103,'9.CEEreal'!AB$6,'6.AnexeFF'!$G$5:$G$3103,'9.CEEreal'!$C103),AA103)</f>
        <v>0</v>
      </c>
      <c r="AC103" s="98">
        <f>IF(ESC!Y$7=1,SUMIFS('6.AnexeFF'!$I$5:$I$3103,'6.AnexeFF'!$A$5:$A$3103,'9.CEEreal'!AC$6,'6.AnexeFF'!$G$5:$G$3103,'9.CEEreal'!$C103),AB103)</f>
        <v>0</v>
      </c>
      <c r="AD103" s="98">
        <f>IF(ESC!Z$7=1,SUMIFS('6.AnexeFF'!$I$5:$I$3103,'6.AnexeFF'!$A$5:$A$3103,'9.CEEreal'!AD$6,'6.AnexeFF'!$G$5:$G$3103,'9.CEEreal'!$C103),AC103)</f>
        <v>0</v>
      </c>
      <c r="AE103" s="96"/>
    </row>
    <row r="104" spans="1:31" x14ac:dyDescent="0.2">
      <c r="A104" s="95">
        <f>COUNTA(D$8:D104)</f>
        <v>97</v>
      </c>
      <c r="B104" s="95"/>
      <c r="C104" s="86">
        <v>732</v>
      </c>
      <c r="D104" s="316" t="str">
        <f>VLOOKUP(C104,Liste!$R$6:$U$121,4,0)</f>
        <v>Indirecte fixe pentru toate tipurile de activitati, 6-10kV</v>
      </c>
      <c r="E104" s="218"/>
      <c r="F104" s="218" t="s">
        <v>602</v>
      </c>
      <c r="G104" s="218" t="str">
        <f t="shared" si="51"/>
        <v>-</v>
      </c>
      <c r="H104" s="294"/>
      <c r="I104" s="98"/>
      <c r="J104" s="98">
        <f>IF(ESC!F$7=1,SUMIFS('6.AnexeFF'!$I$5:$I$3103,'6.AnexeFF'!$A$5:$A$3103,'9.CEEreal'!J$6,'6.AnexeFF'!$G$5:$G$3103,'9.CEEreal'!$C104),I104)</f>
        <v>0</v>
      </c>
      <c r="K104" s="98">
        <f>IF(ESC!G$7=1,SUMIFS('6.AnexeFF'!$I$5:$I$3103,'6.AnexeFF'!$A$5:$A$3103,'9.CEEreal'!K$6,'6.AnexeFF'!$G$5:$G$3103,'9.CEEreal'!$C104),J104)</f>
        <v>0</v>
      </c>
      <c r="L104" s="98">
        <f>IF(ESC!H$7=1,SUMIFS('6.AnexeFF'!$I$5:$I$3103,'6.AnexeFF'!$A$5:$A$3103,'9.CEEreal'!L$6,'6.AnexeFF'!$G$5:$G$3103,'9.CEEreal'!$C104),K104)</f>
        <v>0</v>
      </c>
      <c r="M104" s="98">
        <f>IF(ESC!I$7=1,SUMIFS('6.AnexeFF'!$I$5:$I$3103,'6.AnexeFF'!$A$5:$A$3103,'9.CEEreal'!M$6,'6.AnexeFF'!$G$5:$G$3103,'9.CEEreal'!$C104),L104)</f>
        <v>0</v>
      </c>
      <c r="N104" s="98">
        <f>IF(ESC!J$7=1,SUMIFS('6.AnexeFF'!$I$5:$I$3103,'6.AnexeFF'!$A$5:$A$3103,'9.CEEreal'!N$6,'6.AnexeFF'!$G$5:$G$3103,'9.CEEreal'!$C104),M104)</f>
        <v>0</v>
      </c>
      <c r="O104" s="98">
        <f>IF(ESC!K$7=1,SUMIFS('6.AnexeFF'!$I$5:$I$3103,'6.AnexeFF'!$A$5:$A$3103,'9.CEEreal'!O$6,'6.AnexeFF'!$G$5:$G$3103,'9.CEEreal'!$C104),N104)</f>
        <v>0</v>
      </c>
      <c r="P104" s="98">
        <f>IF(ESC!L$7=1,SUMIFS('6.AnexeFF'!$I$5:$I$3103,'6.AnexeFF'!$A$5:$A$3103,'9.CEEreal'!P$6,'6.AnexeFF'!$G$5:$G$3103,'9.CEEreal'!$C104),O104)</f>
        <v>0</v>
      </c>
      <c r="Q104" s="98">
        <f>IF(ESC!M$7=1,SUMIFS('6.AnexeFF'!$I$5:$I$3103,'6.AnexeFF'!$A$5:$A$3103,'9.CEEreal'!Q$6,'6.AnexeFF'!$G$5:$G$3103,'9.CEEreal'!$C104),P104)</f>
        <v>0</v>
      </c>
      <c r="R104" s="98">
        <f>IF(ESC!N$7=1,SUMIFS('6.AnexeFF'!$I$5:$I$3103,'6.AnexeFF'!$A$5:$A$3103,'9.CEEreal'!R$6,'6.AnexeFF'!$G$5:$G$3103,'9.CEEreal'!$C104),Q104)</f>
        <v>0</v>
      </c>
      <c r="S104" s="98">
        <f>IF(ESC!O$7=1,SUMIFS('6.AnexeFF'!$I$5:$I$3103,'6.AnexeFF'!$A$5:$A$3103,'9.CEEreal'!S$6,'6.AnexeFF'!$G$5:$G$3103,'9.CEEreal'!$C104),R104)</f>
        <v>0</v>
      </c>
      <c r="T104" s="98">
        <f>IF(ESC!P$7=1,SUMIFS('6.AnexeFF'!$I$5:$I$3103,'6.AnexeFF'!$A$5:$A$3103,'9.CEEreal'!T$6,'6.AnexeFF'!$G$5:$G$3103,'9.CEEreal'!$C104),S104)</f>
        <v>0</v>
      </c>
      <c r="U104" s="98">
        <f>IF(ESC!Q$7=1,SUMIFS('6.AnexeFF'!$I$5:$I$3103,'6.AnexeFF'!$A$5:$A$3103,'9.CEEreal'!U$6,'6.AnexeFF'!$G$5:$G$3103,'9.CEEreal'!$C104),T104)</f>
        <v>0</v>
      </c>
      <c r="V104" s="98">
        <f>IF(ESC!R$7=1,SUMIFS('6.AnexeFF'!$I$5:$I$3103,'6.AnexeFF'!$A$5:$A$3103,'9.CEEreal'!V$6,'6.AnexeFF'!$G$5:$G$3103,'9.CEEreal'!$C104),U104)</f>
        <v>0</v>
      </c>
      <c r="W104" s="98">
        <f>IF(ESC!S$7=1,SUMIFS('6.AnexeFF'!$I$5:$I$3103,'6.AnexeFF'!$A$5:$A$3103,'9.CEEreal'!W$6,'6.AnexeFF'!$G$5:$G$3103,'9.CEEreal'!$C104),V104)</f>
        <v>0</v>
      </c>
      <c r="X104" s="98">
        <f>IF(ESC!T$7=1,SUMIFS('6.AnexeFF'!$I$5:$I$3103,'6.AnexeFF'!$A$5:$A$3103,'9.CEEreal'!X$6,'6.AnexeFF'!$G$5:$G$3103,'9.CEEreal'!$C104),W104)</f>
        <v>0</v>
      </c>
      <c r="Y104" s="98">
        <f>IF(ESC!U$7=1,SUMIFS('6.AnexeFF'!$I$5:$I$3103,'6.AnexeFF'!$A$5:$A$3103,'9.CEEreal'!Y$6,'6.AnexeFF'!$G$5:$G$3103,'9.CEEreal'!$C104),X104)</f>
        <v>0</v>
      </c>
      <c r="Z104" s="98">
        <f>IF(ESC!V$7=1,SUMIFS('6.AnexeFF'!$I$5:$I$3103,'6.AnexeFF'!$A$5:$A$3103,'9.CEEreal'!Z$6,'6.AnexeFF'!$G$5:$G$3103,'9.CEEreal'!$C104),Y104)</f>
        <v>0</v>
      </c>
      <c r="AA104" s="98">
        <f>IF(ESC!W$7=1,SUMIFS('6.AnexeFF'!$I$5:$I$3103,'6.AnexeFF'!$A$5:$A$3103,'9.CEEreal'!AA$6,'6.AnexeFF'!$G$5:$G$3103,'9.CEEreal'!$C104),Z104)</f>
        <v>0</v>
      </c>
      <c r="AB104" s="98">
        <f>IF(ESC!X$7=1,SUMIFS('6.AnexeFF'!$I$5:$I$3103,'6.AnexeFF'!$A$5:$A$3103,'9.CEEreal'!AB$6,'6.AnexeFF'!$G$5:$G$3103,'9.CEEreal'!$C104),AA104)</f>
        <v>0</v>
      </c>
      <c r="AC104" s="98">
        <f>IF(ESC!Y$7=1,SUMIFS('6.AnexeFF'!$I$5:$I$3103,'6.AnexeFF'!$A$5:$A$3103,'9.CEEreal'!AC$6,'6.AnexeFF'!$G$5:$G$3103,'9.CEEreal'!$C104),AB104)</f>
        <v>0</v>
      </c>
      <c r="AD104" s="98">
        <f>IF(ESC!Z$7=1,SUMIFS('6.AnexeFF'!$I$5:$I$3103,'6.AnexeFF'!$A$5:$A$3103,'9.CEEreal'!AD$6,'6.AnexeFF'!$G$5:$G$3103,'9.CEEreal'!$C104),AC104)</f>
        <v>0</v>
      </c>
      <c r="AE104" s="96"/>
    </row>
    <row r="105" spans="1:31" x14ac:dyDescent="0.2">
      <c r="A105" s="95">
        <f>COUNTA(D$8:D105)</f>
        <v>98</v>
      </c>
      <c r="B105" s="95"/>
      <c r="C105" s="86">
        <v>741</v>
      </c>
      <c r="D105" s="316" t="str">
        <f>VLOOKUP(C105,Liste!$R$6:$U$121,4,0)</f>
        <v>Activitate de administrare - cheltuieli comerciale, 0,4kV</v>
      </c>
      <c r="E105" s="218"/>
      <c r="F105" s="218" t="s">
        <v>602</v>
      </c>
      <c r="G105" s="218" t="str">
        <f t="shared" si="51"/>
        <v>-</v>
      </c>
      <c r="H105" s="294"/>
      <c r="I105" s="98"/>
      <c r="J105" s="98">
        <f>IF(ESC!F$7=1,SUMIFS('6.AnexeFF'!$I$5:$I$3103,'6.AnexeFF'!$A$5:$A$3103,'9.CEEreal'!J$6,'6.AnexeFF'!$G$5:$G$3103,'9.CEEreal'!$C105),I105)</f>
        <v>0</v>
      </c>
      <c r="K105" s="98">
        <f>IF(ESC!G$7=1,SUMIFS('6.AnexeFF'!$I$5:$I$3103,'6.AnexeFF'!$A$5:$A$3103,'9.CEEreal'!K$6,'6.AnexeFF'!$G$5:$G$3103,'9.CEEreal'!$C105),J105)</f>
        <v>0</v>
      </c>
      <c r="L105" s="98">
        <f>IF(ESC!H$7=1,SUMIFS('6.AnexeFF'!$I$5:$I$3103,'6.AnexeFF'!$A$5:$A$3103,'9.CEEreal'!L$6,'6.AnexeFF'!$G$5:$G$3103,'9.CEEreal'!$C105),K105)</f>
        <v>0</v>
      </c>
      <c r="M105" s="98">
        <f>IF(ESC!I$7=1,SUMIFS('6.AnexeFF'!$I$5:$I$3103,'6.AnexeFF'!$A$5:$A$3103,'9.CEEreal'!M$6,'6.AnexeFF'!$G$5:$G$3103,'9.CEEreal'!$C105),L105)</f>
        <v>0</v>
      </c>
      <c r="N105" s="98">
        <f>IF(ESC!J$7=1,SUMIFS('6.AnexeFF'!$I$5:$I$3103,'6.AnexeFF'!$A$5:$A$3103,'9.CEEreal'!N$6,'6.AnexeFF'!$G$5:$G$3103,'9.CEEreal'!$C105),M105)</f>
        <v>0</v>
      </c>
      <c r="O105" s="98">
        <f>IF(ESC!K$7=1,SUMIFS('6.AnexeFF'!$I$5:$I$3103,'6.AnexeFF'!$A$5:$A$3103,'9.CEEreal'!O$6,'6.AnexeFF'!$G$5:$G$3103,'9.CEEreal'!$C105),N105)</f>
        <v>0</v>
      </c>
      <c r="P105" s="98">
        <f>IF(ESC!L$7=1,SUMIFS('6.AnexeFF'!$I$5:$I$3103,'6.AnexeFF'!$A$5:$A$3103,'9.CEEreal'!P$6,'6.AnexeFF'!$G$5:$G$3103,'9.CEEreal'!$C105),O105)</f>
        <v>0</v>
      </c>
      <c r="Q105" s="98">
        <f>IF(ESC!M$7=1,SUMIFS('6.AnexeFF'!$I$5:$I$3103,'6.AnexeFF'!$A$5:$A$3103,'9.CEEreal'!Q$6,'6.AnexeFF'!$G$5:$G$3103,'9.CEEreal'!$C105),P105)</f>
        <v>0</v>
      </c>
      <c r="R105" s="98">
        <f>IF(ESC!N$7=1,SUMIFS('6.AnexeFF'!$I$5:$I$3103,'6.AnexeFF'!$A$5:$A$3103,'9.CEEreal'!R$6,'6.AnexeFF'!$G$5:$G$3103,'9.CEEreal'!$C105),Q105)</f>
        <v>0</v>
      </c>
      <c r="S105" s="98">
        <f>IF(ESC!O$7=1,SUMIFS('6.AnexeFF'!$I$5:$I$3103,'6.AnexeFF'!$A$5:$A$3103,'9.CEEreal'!S$6,'6.AnexeFF'!$G$5:$G$3103,'9.CEEreal'!$C105),R105)</f>
        <v>0</v>
      </c>
      <c r="T105" s="98">
        <f>IF(ESC!P$7=1,SUMIFS('6.AnexeFF'!$I$5:$I$3103,'6.AnexeFF'!$A$5:$A$3103,'9.CEEreal'!T$6,'6.AnexeFF'!$G$5:$G$3103,'9.CEEreal'!$C105),S105)</f>
        <v>0</v>
      </c>
      <c r="U105" s="98">
        <f>IF(ESC!Q$7=1,SUMIFS('6.AnexeFF'!$I$5:$I$3103,'6.AnexeFF'!$A$5:$A$3103,'9.CEEreal'!U$6,'6.AnexeFF'!$G$5:$G$3103,'9.CEEreal'!$C105),T105)</f>
        <v>0</v>
      </c>
      <c r="V105" s="98">
        <f>IF(ESC!R$7=1,SUMIFS('6.AnexeFF'!$I$5:$I$3103,'6.AnexeFF'!$A$5:$A$3103,'9.CEEreal'!V$6,'6.AnexeFF'!$G$5:$G$3103,'9.CEEreal'!$C105),U105)</f>
        <v>0</v>
      </c>
      <c r="W105" s="98">
        <f>IF(ESC!S$7=1,SUMIFS('6.AnexeFF'!$I$5:$I$3103,'6.AnexeFF'!$A$5:$A$3103,'9.CEEreal'!W$6,'6.AnexeFF'!$G$5:$G$3103,'9.CEEreal'!$C105),V105)</f>
        <v>0</v>
      </c>
      <c r="X105" s="98">
        <f>IF(ESC!T$7=1,SUMIFS('6.AnexeFF'!$I$5:$I$3103,'6.AnexeFF'!$A$5:$A$3103,'9.CEEreal'!X$6,'6.AnexeFF'!$G$5:$G$3103,'9.CEEreal'!$C105),W105)</f>
        <v>0</v>
      </c>
      <c r="Y105" s="98">
        <f>IF(ESC!U$7=1,SUMIFS('6.AnexeFF'!$I$5:$I$3103,'6.AnexeFF'!$A$5:$A$3103,'9.CEEreal'!Y$6,'6.AnexeFF'!$G$5:$G$3103,'9.CEEreal'!$C105),X105)</f>
        <v>0</v>
      </c>
      <c r="Z105" s="98">
        <f>IF(ESC!V$7=1,SUMIFS('6.AnexeFF'!$I$5:$I$3103,'6.AnexeFF'!$A$5:$A$3103,'9.CEEreal'!Z$6,'6.AnexeFF'!$G$5:$G$3103,'9.CEEreal'!$C105),Y105)</f>
        <v>0</v>
      </c>
      <c r="AA105" s="98">
        <f>IF(ESC!W$7=1,SUMIFS('6.AnexeFF'!$I$5:$I$3103,'6.AnexeFF'!$A$5:$A$3103,'9.CEEreal'!AA$6,'6.AnexeFF'!$G$5:$G$3103,'9.CEEreal'!$C105),Z105)</f>
        <v>0</v>
      </c>
      <c r="AB105" s="98">
        <f>IF(ESC!X$7=1,SUMIFS('6.AnexeFF'!$I$5:$I$3103,'6.AnexeFF'!$A$5:$A$3103,'9.CEEreal'!AB$6,'6.AnexeFF'!$G$5:$G$3103,'9.CEEreal'!$C105),AA105)</f>
        <v>0</v>
      </c>
      <c r="AC105" s="98">
        <f>IF(ESC!Y$7=1,SUMIFS('6.AnexeFF'!$I$5:$I$3103,'6.AnexeFF'!$A$5:$A$3103,'9.CEEreal'!AC$6,'6.AnexeFF'!$G$5:$G$3103,'9.CEEreal'!$C105),AB105)</f>
        <v>0</v>
      </c>
      <c r="AD105" s="98">
        <f>IF(ESC!Z$7=1,SUMIFS('6.AnexeFF'!$I$5:$I$3103,'6.AnexeFF'!$A$5:$A$3103,'9.CEEreal'!AD$6,'6.AnexeFF'!$G$5:$G$3103,'9.CEEreal'!$C105),AC105)</f>
        <v>0</v>
      </c>
      <c r="AE105" s="96"/>
    </row>
    <row r="106" spans="1:31" x14ac:dyDescent="0.2">
      <c r="A106" s="95">
        <f>COUNTA(D$8:D106)</f>
        <v>99</v>
      </c>
      <c r="B106" s="95"/>
      <c r="C106" s="86">
        <v>742</v>
      </c>
      <c r="D106" s="316" t="str">
        <f>VLOOKUP(C106,Liste!$R$6:$U$121,4,0)</f>
        <v>Activitate de administrare - cheltuieli comerciale, 6-10kV</v>
      </c>
      <c r="E106" s="218"/>
      <c r="F106" s="218" t="s">
        <v>602</v>
      </c>
      <c r="G106" s="218" t="str">
        <f t="shared" si="51"/>
        <v>-</v>
      </c>
      <c r="H106" s="294"/>
      <c r="I106" s="98"/>
      <c r="J106" s="98">
        <f>IF(ESC!F$7=1,SUMIFS('6.AnexeFF'!$I$5:$I$3103,'6.AnexeFF'!$A$5:$A$3103,'9.CEEreal'!J$6,'6.AnexeFF'!$G$5:$G$3103,'9.CEEreal'!$C106),I106)</f>
        <v>0</v>
      </c>
      <c r="K106" s="98">
        <f>IF(ESC!G$7=1,SUMIFS('6.AnexeFF'!$I$5:$I$3103,'6.AnexeFF'!$A$5:$A$3103,'9.CEEreal'!K$6,'6.AnexeFF'!$G$5:$G$3103,'9.CEEreal'!$C106),J106)</f>
        <v>0</v>
      </c>
      <c r="L106" s="98">
        <f>IF(ESC!H$7=1,SUMIFS('6.AnexeFF'!$I$5:$I$3103,'6.AnexeFF'!$A$5:$A$3103,'9.CEEreal'!L$6,'6.AnexeFF'!$G$5:$G$3103,'9.CEEreal'!$C106),K106)</f>
        <v>0</v>
      </c>
      <c r="M106" s="98">
        <f>IF(ESC!I$7=1,SUMIFS('6.AnexeFF'!$I$5:$I$3103,'6.AnexeFF'!$A$5:$A$3103,'9.CEEreal'!M$6,'6.AnexeFF'!$G$5:$G$3103,'9.CEEreal'!$C106),L106)</f>
        <v>0</v>
      </c>
      <c r="N106" s="98">
        <f>IF(ESC!J$7=1,SUMIFS('6.AnexeFF'!$I$5:$I$3103,'6.AnexeFF'!$A$5:$A$3103,'9.CEEreal'!N$6,'6.AnexeFF'!$G$5:$G$3103,'9.CEEreal'!$C106),M106)</f>
        <v>0</v>
      </c>
      <c r="O106" s="98">
        <f>IF(ESC!K$7=1,SUMIFS('6.AnexeFF'!$I$5:$I$3103,'6.AnexeFF'!$A$5:$A$3103,'9.CEEreal'!O$6,'6.AnexeFF'!$G$5:$G$3103,'9.CEEreal'!$C106),N106)</f>
        <v>0</v>
      </c>
      <c r="P106" s="98">
        <f>IF(ESC!L$7=1,SUMIFS('6.AnexeFF'!$I$5:$I$3103,'6.AnexeFF'!$A$5:$A$3103,'9.CEEreal'!P$6,'6.AnexeFF'!$G$5:$G$3103,'9.CEEreal'!$C106),O106)</f>
        <v>0</v>
      </c>
      <c r="Q106" s="98">
        <f>IF(ESC!M$7=1,SUMIFS('6.AnexeFF'!$I$5:$I$3103,'6.AnexeFF'!$A$5:$A$3103,'9.CEEreal'!Q$6,'6.AnexeFF'!$G$5:$G$3103,'9.CEEreal'!$C106),P106)</f>
        <v>0</v>
      </c>
      <c r="R106" s="98">
        <f>IF(ESC!N$7=1,SUMIFS('6.AnexeFF'!$I$5:$I$3103,'6.AnexeFF'!$A$5:$A$3103,'9.CEEreal'!R$6,'6.AnexeFF'!$G$5:$G$3103,'9.CEEreal'!$C106),Q106)</f>
        <v>0</v>
      </c>
      <c r="S106" s="98">
        <f>IF(ESC!O$7=1,SUMIFS('6.AnexeFF'!$I$5:$I$3103,'6.AnexeFF'!$A$5:$A$3103,'9.CEEreal'!S$6,'6.AnexeFF'!$G$5:$G$3103,'9.CEEreal'!$C106),R106)</f>
        <v>0</v>
      </c>
      <c r="T106" s="98">
        <f>IF(ESC!P$7=1,SUMIFS('6.AnexeFF'!$I$5:$I$3103,'6.AnexeFF'!$A$5:$A$3103,'9.CEEreal'!T$6,'6.AnexeFF'!$G$5:$G$3103,'9.CEEreal'!$C106),S106)</f>
        <v>0</v>
      </c>
      <c r="U106" s="98">
        <f>IF(ESC!Q$7=1,SUMIFS('6.AnexeFF'!$I$5:$I$3103,'6.AnexeFF'!$A$5:$A$3103,'9.CEEreal'!U$6,'6.AnexeFF'!$G$5:$G$3103,'9.CEEreal'!$C106),T106)</f>
        <v>0</v>
      </c>
      <c r="V106" s="98">
        <f>IF(ESC!R$7=1,SUMIFS('6.AnexeFF'!$I$5:$I$3103,'6.AnexeFF'!$A$5:$A$3103,'9.CEEreal'!V$6,'6.AnexeFF'!$G$5:$G$3103,'9.CEEreal'!$C106),U106)</f>
        <v>0</v>
      </c>
      <c r="W106" s="98">
        <f>IF(ESC!S$7=1,SUMIFS('6.AnexeFF'!$I$5:$I$3103,'6.AnexeFF'!$A$5:$A$3103,'9.CEEreal'!W$6,'6.AnexeFF'!$G$5:$G$3103,'9.CEEreal'!$C106),V106)</f>
        <v>0</v>
      </c>
      <c r="X106" s="98">
        <f>IF(ESC!T$7=1,SUMIFS('6.AnexeFF'!$I$5:$I$3103,'6.AnexeFF'!$A$5:$A$3103,'9.CEEreal'!X$6,'6.AnexeFF'!$G$5:$G$3103,'9.CEEreal'!$C106),W106)</f>
        <v>0</v>
      </c>
      <c r="Y106" s="98">
        <f>IF(ESC!U$7=1,SUMIFS('6.AnexeFF'!$I$5:$I$3103,'6.AnexeFF'!$A$5:$A$3103,'9.CEEreal'!Y$6,'6.AnexeFF'!$G$5:$G$3103,'9.CEEreal'!$C106),X106)</f>
        <v>0</v>
      </c>
      <c r="Z106" s="98">
        <f>IF(ESC!V$7=1,SUMIFS('6.AnexeFF'!$I$5:$I$3103,'6.AnexeFF'!$A$5:$A$3103,'9.CEEreal'!Z$6,'6.AnexeFF'!$G$5:$G$3103,'9.CEEreal'!$C106),Y106)</f>
        <v>0</v>
      </c>
      <c r="AA106" s="98">
        <f>IF(ESC!W$7=1,SUMIFS('6.AnexeFF'!$I$5:$I$3103,'6.AnexeFF'!$A$5:$A$3103,'9.CEEreal'!AA$6,'6.AnexeFF'!$G$5:$G$3103,'9.CEEreal'!$C106),Z106)</f>
        <v>0</v>
      </c>
      <c r="AB106" s="98">
        <f>IF(ESC!X$7=1,SUMIFS('6.AnexeFF'!$I$5:$I$3103,'6.AnexeFF'!$A$5:$A$3103,'9.CEEreal'!AB$6,'6.AnexeFF'!$G$5:$G$3103,'9.CEEreal'!$C106),AA106)</f>
        <v>0</v>
      </c>
      <c r="AC106" s="98">
        <f>IF(ESC!Y$7=1,SUMIFS('6.AnexeFF'!$I$5:$I$3103,'6.AnexeFF'!$A$5:$A$3103,'9.CEEreal'!AC$6,'6.AnexeFF'!$G$5:$G$3103,'9.CEEreal'!$C106),AB106)</f>
        <v>0</v>
      </c>
      <c r="AD106" s="98">
        <f>IF(ESC!Z$7=1,SUMIFS('6.AnexeFF'!$I$5:$I$3103,'6.AnexeFF'!$A$5:$A$3103,'9.CEEreal'!AD$6,'6.AnexeFF'!$G$5:$G$3103,'9.CEEreal'!$C106),AC106)</f>
        <v>0</v>
      </c>
      <c r="AE106" s="96"/>
    </row>
    <row r="107" spans="1:31" x14ac:dyDescent="0.2">
      <c r="A107" s="95">
        <f>COUNTA(D$8:D107)</f>
        <v>100</v>
      </c>
      <c r="B107" s="95"/>
      <c r="C107" s="86">
        <v>751</v>
      </c>
      <c r="D107" s="316" t="str">
        <f>VLOOKUP(C107,Liste!$R$6:$U$121,4,0)</f>
        <v>Activitate de administrare - cheltuieli administrative, 0,4kV</v>
      </c>
      <c r="E107" s="218"/>
      <c r="F107" s="218" t="s">
        <v>602</v>
      </c>
      <c r="G107" s="218" t="str">
        <f t="shared" si="51"/>
        <v>-</v>
      </c>
      <c r="H107" s="294"/>
      <c r="I107" s="98"/>
      <c r="J107" s="98">
        <f>IF(ESC!F$7=1,SUMIFS('6.AnexeFF'!$I$5:$I$3103,'6.AnexeFF'!$A$5:$A$3103,'9.CEEreal'!J$6,'6.AnexeFF'!$G$5:$G$3103,'9.CEEreal'!$C107),I107)</f>
        <v>0</v>
      </c>
      <c r="K107" s="98">
        <f>IF(ESC!G$7=1,SUMIFS('6.AnexeFF'!$I$5:$I$3103,'6.AnexeFF'!$A$5:$A$3103,'9.CEEreal'!K$6,'6.AnexeFF'!$G$5:$G$3103,'9.CEEreal'!$C107),J107)</f>
        <v>0</v>
      </c>
      <c r="L107" s="98">
        <f>IF(ESC!H$7=1,SUMIFS('6.AnexeFF'!$I$5:$I$3103,'6.AnexeFF'!$A$5:$A$3103,'9.CEEreal'!L$6,'6.AnexeFF'!$G$5:$G$3103,'9.CEEreal'!$C107),K107)</f>
        <v>0</v>
      </c>
      <c r="M107" s="98">
        <f>IF(ESC!I$7=1,SUMIFS('6.AnexeFF'!$I$5:$I$3103,'6.AnexeFF'!$A$5:$A$3103,'9.CEEreal'!M$6,'6.AnexeFF'!$G$5:$G$3103,'9.CEEreal'!$C107),L107)</f>
        <v>0</v>
      </c>
      <c r="N107" s="98">
        <f>IF(ESC!J$7=1,SUMIFS('6.AnexeFF'!$I$5:$I$3103,'6.AnexeFF'!$A$5:$A$3103,'9.CEEreal'!N$6,'6.AnexeFF'!$G$5:$G$3103,'9.CEEreal'!$C107),M107)</f>
        <v>0</v>
      </c>
      <c r="O107" s="98">
        <f>IF(ESC!K$7=1,SUMIFS('6.AnexeFF'!$I$5:$I$3103,'6.AnexeFF'!$A$5:$A$3103,'9.CEEreal'!O$6,'6.AnexeFF'!$G$5:$G$3103,'9.CEEreal'!$C107),N107)</f>
        <v>0</v>
      </c>
      <c r="P107" s="98">
        <f>IF(ESC!L$7=1,SUMIFS('6.AnexeFF'!$I$5:$I$3103,'6.AnexeFF'!$A$5:$A$3103,'9.CEEreal'!P$6,'6.AnexeFF'!$G$5:$G$3103,'9.CEEreal'!$C107),O107)</f>
        <v>0</v>
      </c>
      <c r="Q107" s="98">
        <f>IF(ESC!M$7=1,SUMIFS('6.AnexeFF'!$I$5:$I$3103,'6.AnexeFF'!$A$5:$A$3103,'9.CEEreal'!Q$6,'6.AnexeFF'!$G$5:$G$3103,'9.CEEreal'!$C107),P107)</f>
        <v>0</v>
      </c>
      <c r="R107" s="98">
        <f>IF(ESC!N$7=1,SUMIFS('6.AnexeFF'!$I$5:$I$3103,'6.AnexeFF'!$A$5:$A$3103,'9.CEEreal'!R$6,'6.AnexeFF'!$G$5:$G$3103,'9.CEEreal'!$C107),Q107)</f>
        <v>0</v>
      </c>
      <c r="S107" s="98">
        <f>IF(ESC!O$7=1,SUMIFS('6.AnexeFF'!$I$5:$I$3103,'6.AnexeFF'!$A$5:$A$3103,'9.CEEreal'!S$6,'6.AnexeFF'!$G$5:$G$3103,'9.CEEreal'!$C107),R107)</f>
        <v>0</v>
      </c>
      <c r="T107" s="98">
        <f>IF(ESC!P$7=1,SUMIFS('6.AnexeFF'!$I$5:$I$3103,'6.AnexeFF'!$A$5:$A$3103,'9.CEEreal'!T$6,'6.AnexeFF'!$G$5:$G$3103,'9.CEEreal'!$C107),S107)</f>
        <v>0</v>
      </c>
      <c r="U107" s="98">
        <f>IF(ESC!Q$7=1,SUMIFS('6.AnexeFF'!$I$5:$I$3103,'6.AnexeFF'!$A$5:$A$3103,'9.CEEreal'!U$6,'6.AnexeFF'!$G$5:$G$3103,'9.CEEreal'!$C107),T107)</f>
        <v>0</v>
      </c>
      <c r="V107" s="98">
        <f>IF(ESC!R$7=1,SUMIFS('6.AnexeFF'!$I$5:$I$3103,'6.AnexeFF'!$A$5:$A$3103,'9.CEEreal'!V$6,'6.AnexeFF'!$G$5:$G$3103,'9.CEEreal'!$C107),U107)</f>
        <v>0</v>
      </c>
      <c r="W107" s="98">
        <f>IF(ESC!S$7=1,SUMIFS('6.AnexeFF'!$I$5:$I$3103,'6.AnexeFF'!$A$5:$A$3103,'9.CEEreal'!W$6,'6.AnexeFF'!$G$5:$G$3103,'9.CEEreal'!$C107),V107)</f>
        <v>0</v>
      </c>
      <c r="X107" s="98">
        <f>IF(ESC!T$7=1,SUMIFS('6.AnexeFF'!$I$5:$I$3103,'6.AnexeFF'!$A$5:$A$3103,'9.CEEreal'!X$6,'6.AnexeFF'!$G$5:$G$3103,'9.CEEreal'!$C107),W107)</f>
        <v>0</v>
      </c>
      <c r="Y107" s="98">
        <f>IF(ESC!U$7=1,SUMIFS('6.AnexeFF'!$I$5:$I$3103,'6.AnexeFF'!$A$5:$A$3103,'9.CEEreal'!Y$6,'6.AnexeFF'!$G$5:$G$3103,'9.CEEreal'!$C107),X107)</f>
        <v>0</v>
      </c>
      <c r="Z107" s="98">
        <f>IF(ESC!V$7=1,SUMIFS('6.AnexeFF'!$I$5:$I$3103,'6.AnexeFF'!$A$5:$A$3103,'9.CEEreal'!Z$6,'6.AnexeFF'!$G$5:$G$3103,'9.CEEreal'!$C107),Y107)</f>
        <v>0</v>
      </c>
      <c r="AA107" s="98">
        <f>IF(ESC!W$7=1,SUMIFS('6.AnexeFF'!$I$5:$I$3103,'6.AnexeFF'!$A$5:$A$3103,'9.CEEreal'!AA$6,'6.AnexeFF'!$G$5:$G$3103,'9.CEEreal'!$C107),Z107)</f>
        <v>0</v>
      </c>
      <c r="AB107" s="98">
        <f>IF(ESC!X$7=1,SUMIFS('6.AnexeFF'!$I$5:$I$3103,'6.AnexeFF'!$A$5:$A$3103,'9.CEEreal'!AB$6,'6.AnexeFF'!$G$5:$G$3103,'9.CEEreal'!$C107),AA107)</f>
        <v>0</v>
      </c>
      <c r="AC107" s="98">
        <f>IF(ESC!Y$7=1,SUMIFS('6.AnexeFF'!$I$5:$I$3103,'6.AnexeFF'!$A$5:$A$3103,'9.CEEreal'!AC$6,'6.AnexeFF'!$G$5:$G$3103,'9.CEEreal'!$C107),AB107)</f>
        <v>0</v>
      </c>
      <c r="AD107" s="98">
        <f>IF(ESC!Z$7=1,SUMIFS('6.AnexeFF'!$I$5:$I$3103,'6.AnexeFF'!$A$5:$A$3103,'9.CEEreal'!AD$6,'6.AnexeFF'!$G$5:$G$3103,'9.CEEreal'!$C107),AC107)</f>
        <v>0</v>
      </c>
      <c r="AE107" s="96"/>
    </row>
    <row r="108" spans="1:31" x14ac:dyDescent="0.2">
      <c r="A108" s="95">
        <f>COUNTA(D$8:D108)</f>
        <v>101</v>
      </c>
      <c r="B108" s="95"/>
      <c r="C108" s="86">
        <v>752</v>
      </c>
      <c r="D108" s="316" t="str">
        <f>VLOOKUP(C108,Liste!$R$6:$U$121,4,0)</f>
        <v>Activitate de administrare - cheltuieli administrative, 6-10kV</v>
      </c>
      <c r="E108" s="218"/>
      <c r="F108" s="218" t="s">
        <v>602</v>
      </c>
      <c r="G108" s="218" t="str">
        <f t="shared" si="51"/>
        <v>-</v>
      </c>
      <c r="H108" s="294"/>
      <c r="I108" s="98"/>
      <c r="J108" s="98">
        <f>IF(ESC!F$7=1,SUMIFS('6.AnexeFF'!$I$5:$I$3103,'6.AnexeFF'!$A$5:$A$3103,'9.CEEreal'!J$6,'6.AnexeFF'!$G$5:$G$3103,'9.CEEreal'!$C108),I108)</f>
        <v>0</v>
      </c>
      <c r="K108" s="98">
        <f>IF(ESC!G$7=1,SUMIFS('6.AnexeFF'!$I$5:$I$3103,'6.AnexeFF'!$A$5:$A$3103,'9.CEEreal'!K$6,'6.AnexeFF'!$G$5:$G$3103,'9.CEEreal'!$C108),J108)</f>
        <v>0</v>
      </c>
      <c r="L108" s="98">
        <f>IF(ESC!H$7=1,SUMIFS('6.AnexeFF'!$I$5:$I$3103,'6.AnexeFF'!$A$5:$A$3103,'9.CEEreal'!L$6,'6.AnexeFF'!$G$5:$G$3103,'9.CEEreal'!$C108),K108)</f>
        <v>0</v>
      </c>
      <c r="M108" s="98">
        <f>IF(ESC!I$7=1,SUMIFS('6.AnexeFF'!$I$5:$I$3103,'6.AnexeFF'!$A$5:$A$3103,'9.CEEreal'!M$6,'6.AnexeFF'!$G$5:$G$3103,'9.CEEreal'!$C108),L108)</f>
        <v>0</v>
      </c>
      <c r="N108" s="98">
        <f>IF(ESC!J$7=1,SUMIFS('6.AnexeFF'!$I$5:$I$3103,'6.AnexeFF'!$A$5:$A$3103,'9.CEEreal'!N$6,'6.AnexeFF'!$G$5:$G$3103,'9.CEEreal'!$C108),M108)</f>
        <v>0</v>
      </c>
      <c r="O108" s="98">
        <f>IF(ESC!K$7=1,SUMIFS('6.AnexeFF'!$I$5:$I$3103,'6.AnexeFF'!$A$5:$A$3103,'9.CEEreal'!O$6,'6.AnexeFF'!$G$5:$G$3103,'9.CEEreal'!$C108),N108)</f>
        <v>0</v>
      </c>
      <c r="P108" s="98">
        <f>IF(ESC!L$7=1,SUMIFS('6.AnexeFF'!$I$5:$I$3103,'6.AnexeFF'!$A$5:$A$3103,'9.CEEreal'!P$6,'6.AnexeFF'!$G$5:$G$3103,'9.CEEreal'!$C108),O108)</f>
        <v>0</v>
      </c>
      <c r="Q108" s="98">
        <f>IF(ESC!M$7=1,SUMIFS('6.AnexeFF'!$I$5:$I$3103,'6.AnexeFF'!$A$5:$A$3103,'9.CEEreal'!Q$6,'6.AnexeFF'!$G$5:$G$3103,'9.CEEreal'!$C108),P108)</f>
        <v>0</v>
      </c>
      <c r="R108" s="98">
        <f>IF(ESC!N$7=1,SUMIFS('6.AnexeFF'!$I$5:$I$3103,'6.AnexeFF'!$A$5:$A$3103,'9.CEEreal'!R$6,'6.AnexeFF'!$G$5:$G$3103,'9.CEEreal'!$C108),Q108)</f>
        <v>0</v>
      </c>
      <c r="S108" s="98">
        <f>IF(ESC!O$7=1,SUMIFS('6.AnexeFF'!$I$5:$I$3103,'6.AnexeFF'!$A$5:$A$3103,'9.CEEreal'!S$6,'6.AnexeFF'!$G$5:$G$3103,'9.CEEreal'!$C108),R108)</f>
        <v>0</v>
      </c>
      <c r="T108" s="98">
        <f>IF(ESC!P$7=1,SUMIFS('6.AnexeFF'!$I$5:$I$3103,'6.AnexeFF'!$A$5:$A$3103,'9.CEEreal'!T$6,'6.AnexeFF'!$G$5:$G$3103,'9.CEEreal'!$C108),S108)</f>
        <v>0</v>
      </c>
      <c r="U108" s="98">
        <f>IF(ESC!Q$7=1,SUMIFS('6.AnexeFF'!$I$5:$I$3103,'6.AnexeFF'!$A$5:$A$3103,'9.CEEreal'!U$6,'6.AnexeFF'!$G$5:$G$3103,'9.CEEreal'!$C108),T108)</f>
        <v>0</v>
      </c>
      <c r="V108" s="98">
        <f>IF(ESC!R$7=1,SUMIFS('6.AnexeFF'!$I$5:$I$3103,'6.AnexeFF'!$A$5:$A$3103,'9.CEEreal'!V$6,'6.AnexeFF'!$G$5:$G$3103,'9.CEEreal'!$C108),U108)</f>
        <v>0</v>
      </c>
      <c r="W108" s="98">
        <f>IF(ESC!S$7=1,SUMIFS('6.AnexeFF'!$I$5:$I$3103,'6.AnexeFF'!$A$5:$A$3103,'9.CEEreal'!W$6,'6.AnexeFF'!$G$5:$G$3103,'9.CEEreal'!$C108),V108)</f>
        <v>0</v>
      </c>
      <c r="X108" s="98">
        <f>IF(ESC!T$7=1,SUMIFS('6.AnexeFF'!$I$5:$I$3103,'6.AnexeFF'!$A$5:$A$3103,'9.CEEreal'!X$6,'6.AnexeFF'!$G$5:$G$3103,'9.CEEreal'!$C108),W108)</f>
        <v>0</v>
      </c>
      <c r="Y108" s="98">
        <f>IF(ESC!U$7=1,SUMIFS('6.AnexeFF'!$I$5:$I$3103,'6.AnexeFF'!$A$5:$A$3103,'9.CEEreal'!Y$6,'6.AnexeFF'!$G$5:$G$3103,'9.CEEreal'!$C108),X108)</f>
        <v>0</v>
      </c>
      <c r="Z108" s="98">
        <f>IF(ESC!V$7=1,SUMIFS('6.AnexeFF'!$I$5:$I$3103,'6.AnexeFF'!$A$5:$A$3103,'9.CEEreal'!Z$6,'6.AnexeFF'!$G$5:$G$3103,'9.CEEreal'!$C108),Y108)</f>
        <v>0</v>
      </c>
      <c r="AA108" s="98">
        <f>IF(ESC!W$7=1,SUMIFS('6.AnexeFF'!$I$5:$I$3103,'6.AnexeFF'!$A$5:$A$3103,'9.CEEreal'!AA$6,'6.AnexeFF'!$G$5:$G$3103,'9.CEEreal'!$C108),Z108)</f>
        <v>0</v>
      </c>
      <c r="AB108" s="98">
        <f>IF(ESC!X$7=1,SUMIFS('6.AnexeFF'!$I$5:$I$3103,'6.AnexeFF'!$A$5:$A$3103,'9.CEEreal'!AB$6,'6.AnexeFF'!$G$5:$G$3103,'9.CEEreal'!$C108),AA108)</f>
        <v>0</v>
      </c>
      <c r="AC108" s="98">
        <f>IF(ESC!Y$7=1,SUMIFS('6.AnexeFF'!$I$5:$I$3103,'6.AnexeFF'!$A$5:$A$3103,'9.CEEreal'!AC$6,'6.AnexeFF'!$G$5:$G$3103,'9.CEEreal'!$C108),AB108)</f>
        <v>0</v>
      </c>
      <c r="AD108" s="98">
        <f>IF(ESC!Z$7=1,SUMIFS('6.AnexeFF'!$I$5:$I$3103,'6.AnexeFF'!$A$5:$A$3103,'9.CEEreal'!AD$6,'6.AnexeFF'!$G$5:$G$3103,'9.CEEreal'!$C108),AC108)</f>
        <v>0</v>
      </c>
      <c r="AE108" s="96"/>
    </row>
    <row r="109" spans="1:31" x14ac:dyDescent="0.2">
      <c r="A109" s="95">
        <f>COUNTA(D$8:D109)</f>
        <v>102</v>
      </c>
      <c r="B109" s="95"/>
      <c r="C109" s="86">
        <v>761</v>
      </c>
      <c r="D109" s="316" t="str">
        <f>VLOOKUP(C109,Liste!$R$6:$U$121,4,0)</f>
        <v>Evenimente exceptionale, 0,4kV</v>
      </c>
      <c r="E109" s="218"/>
      <c r="F109" s="218" t="s">
        <v>602</v>
      </c>
      <c r="G109" s="218" t="str">
        <f t="shared" si="51"/>
        <v>-</v>
      </c>
      <c r="H109" s="294"/>
      <c r="I109" s="98"/>
      <c r="J109" s="98">
        <f>IF(ESC!F$7=1,SUMIFS('6.AnexeFF'!$I$5:$I$3103,'6.AnexeFF'!$A$5:$A$3103,'9.CEEreal'!J$6,'6.AnexeFF'!$G$5:$G$3103,'9.CEEreal'!$C109),I109)</f>
        <v>0</v>
      </c>
      <c r="K109" s="98">
        <f>IF(ESC!G$7=1,SUMIFS('6.AnexeFF'!$I$5:$I$3103,'6.AnexeFF'!$A$5:$A$3103,'9.CEEreal'!K$6,'6.AnexeFF'!$G$5:$G$3103,'9.CEEreal'!$C109),J109)</f>
        <v>0</v>
      </c>
      <c r="L109" s="98">
        <f>IF(ESC!H$7=1,SUMIFS('6.AnexeFF'!$I$5:$I$3103,'6.AnexeFF'!$A$5:$A$3103,'9.CEEreal'!L$6,'6.AnexeFF'!$G$5:$G$3103,'9.CEEreal'!$C109),K109)</f>
        <v>0</v>
      </c>
      <c r="M109" s="98">
        <f>IF(ESC!I$7=1,SUMIFS('6.AnexeFF'!$I$5:$I$3103,'6.AnexeFF'!$A$5:$A$3103,'9.CEEreal'!M$6,'6.AnexeFF'!$G$5:$G$3103,'9.CEEreal'!$C109),L109)</f>
        <v>0</v>
      </c>
      <c r="N109" s="98">
        <f>IF(ESC!J$7=1,SUMIFS('6.AnexeFF'!$I$5:$I$3103,'6.AnexeFF'!$A$5:$A$3103,'9.CEEreal'!N$6,'6.AnexeFF'!$G$5:$G$3103,'9.CEEreal'!$C109),M109)</f>
        <v>0</v>
      </c>
      <c r="O109" s="98">
        <f>IF(ESC!K$7=1,SUMIFS('6.AnexeFF'!$I$5:$I$3103,'6.AnexeFF'!$A$5:$A$3103,'9.CEEreal'!O$6,'6.AnexeFF'!$G$5:$G$3103,'9.CEEreal'!$C109),N109)</f>
        <v>0</v>
      </c>
      <c r="P109" s="98">
        <f>IF(ESC!L$7=1,SUMIFS('6.AnexeFF'!$I$5:$I$3103,'6.AnexeFF'!$A$5:$A$3103,'9.CEEreal'!P$6,'6.AnexeFF'!$G$5:$G$3103,'9.CEEreal'!$C109),O109)</f>
        <v>0</v>
      </c>
      <c r="Q109" s="98">
        <f>IF(ESC!M$7=1,SUMIFS('6.AnexeFF'!$I$5:$I$3103,'6.AnexeFF'!$A$5:$A$3103,'9.CEEreal'!Q$6,'6.AnexeFF'!$G$5:$G$3103,'9.CEEreal'!$C109),P109)</f>
        <v>0</v>
      </c>
      <c r="R109" s="98">
        <f>IF(ESC!N$7=1,SUMIFS('6.AnexeFF'!$I$5:$I$3103,'6.AnexeFF'!$A$5:$A$3103,'9.CEEreal'!R$6,'6.AnexeFF'!$G$5:$G$3103,'9.CEEreal'!$C109),Q109)</f>
        <v>0</v>
      </c>
      <c r="S109" s="98">
        <f>IF(ESC!O$7=1,SUMIFS('6.AnexeFF'!$I$5:$I$3103,'6.AnexeFF'!$A$5:$A$3103,'9.CEEreal'!S$6,'6.AnexeFF'!$G$5:$G$3103,'9.CEEreal'!$C109),R109)</f>
        <v>0</v>
      </c>
      <c r="T109" s="98">
        <f>IF(ESC!P$7=1,SUMIFS('6.AnexeFF'!$I$5:$I$3103,'6.AnexeFF'!$A$5:$A$3103,'9.CEEreal'!T$6,'6.AnexeFF'!$G$5:$G$3103,'9.CEEreal'!$C109),S109)</f>
        <v>0</v>
      </c>
      <c r="U109" s="98">
        <f>IF(ESC!Q$7=1,SUMIFS('6.AnexeFF'!$I$5:$I$3103,'6.AnexeFF'!$A$5:$A$3103,'9.CEEreal'!U$6,'6.AnexeFF'!$G$5:$G$3103,'9.CEEreal'!$C109),T109)</f>
        <v>0</v>
      </c>
      <c r="V109" s="98">
        <f>IF(ESC!R$7=1,SUMIFS('6.AnexeFF'!$I$5:$I$3103,'6.AnexeFF'!$A$5:$A$3103,'9.CEEreal'!V$6,'6.AnexeFF'!$G$5:$G$3103,'9.CEEreal'!$C109),U109)</f>
        <v>0</v>
      </c>
      <c r="W109" s="98">
        <f>IF(ESC!S$7=1,SUMIFS('6.AnexeFF'!$I$5:$I$3103,'6.AnexeFF'!$A$5:$A$3103,'9.CEEreal'!W$6,'6.AnexeFF'!$G$5:$G$3103,'9.CEEreal'!$C109),V109)</f>
        <v>0</v>
      </c>
      <c r="X109" s="98">
        <f>IF(ESC!T$7=1,SUMIFS('6.AnexeFF'!$I$5:$I$3103,'6.AnexeFF'!$A$5:$A$3103,'9.CEEreal'!X$6,'6.AnexeFF'!$G$5:$G$3103,'9.CEEreal'!$C109),W109)</f>
        <v>0</v>
      </c>
      <c r="Y109" s="98">
        <f>IF(ESC!U$7=1,SUMIFS('6.AnexeFF'!$I$5:$I$3103,'6.AnexeFF'!$A$5:$A$3103,'9.CEEreal'!Y$6,'6.AnexeFF'!$G$5:$G$3103,'9.CEEreal'!$C109),X109)</f>
        <v>0</v>
      </c>
      <c r="Z109" s="98">
        <f>IF(ESC!V$7=1,SUMIFS('6.AnexeFF'!$I$5:$I$3103,'6.AnexeFF'!$A$5:$A$3103,'9.CEEreal'!Z$6,'6.AnexeFF'!$G$5:$G$3103,'9.CEEreal'!$C109),Y109)</f>
        <v>0</v>
      </c>
      <c r="AA109" s="98">
        <f>IF(ESC!W$7=1,SUMIFS('6.AnexeFF'!$I$5:$I$3103,'6.AnexeFF'!$A$5:$A$3103,'9.CEEreal'!AA$6,'6.AnexeFF'!$G$5:$G$3103,'9.CEEreal'!$C109),Z109)</f>
        <v>0</v>
      </c>
      <c r="AB109" s="98">
        <f>IF(ESC!X$7=1,SUMIFS('6.AnexeFF'!$I$5:$I$3103,'6.AnexeFF'!$A$5:$A$3103,'9.CEEreal'!AB$6,'6.AnexeFF'!$G$5:$G$3103,'9.CEEreal'!$C109),AA109)</f>
        <v>0</v>
      </c>
      <c r="AC109" s="98">
        <f>IF(ESC!Y$7=1,SUMIFS('6.AnexeFF'!$I$5:$I$3103,'6.AnexeFF'!$A$5:$A$3103,'9.CEEreal'!AC$6,'6.AnexeFF'!$G$5:$G$3103,'9.CEEreal'!$C109),AB109)</f>
        <v>0</v>
      </c>
      <c r="AD109" s="98">
        <f>IF(ESC!Z$7=1,SUMIFS('6.AnexeFF'!$I$5:$I$3103,'6.AnexeFF'!$A$5:$A$3103,'9.CEEreal'!AD$6,'6.AnexeFF'!$G$5:$G$3103,'9.CEEreal'!$C109),AC109)</f>
        <v>0</v>
      </c>
      <c r="AE109" s="96"/>
    </row>
    <row r="110" spans="1:31" x14ac:dyDescent="0.2">
      <c r="A110" s="95">
        <f>COUNTA(D$8:D110)</f>
        <v>103</v>
      </c>
      <c r="B110" s="95"/>
      <c r="C110" s="86">
        <v>762</v>
      </c>
      <c r="D110" s="316" t="str">
        <f>VLOOKUP(C110,Liste!$R$6:$U$121,4,0)</f>
        <v>Evenimente exceptionale, 6-10kV</v>
      </c>
      <c r="E110" s="218"/>
      <c r="F110" s="218" t="s">
        <v>602</v>
      </c>
      <c r="G110" s="218" t="str">
        <f t="shared" si="51"/>
        <v>-</v>
      </c>
      <c r="H110" s="294"/>
      <c r="I110" s="98"/>
      <c r="J110" s="98">
        <f>IF(ESC!F$7=1,SUMIFS('6.AnexeFF'!$I$5:$I$3103,'6.AnexeFF'!$A$5:$A$3103,'9.CEEreal'!J$6,'6.AnexeFF'!$G$5:$G$3103,'9.CEEreal'!$C110),I110)</f>
        <v>0</v>
      </c>
      <c r="K110" s="98">
        <f>IF(ESC!G$7=1,SUMIFS('6.AnexeFF'!$I$5:$I$3103,'6.AnexeFF'!$A$5:$A$3103,'9.CEEreal'!K$6,'6.AnexeFF'!$G$5:$G$3103,'9.CEEreal'!$C110),J110)</f>
        <v>0</v>
      </c>
      <c r="L110" s="98">
        <f>IF(ESC!H$7=1,SUMIFS('6.AnexeFF'!$I$5:$I$3103,'6.AnexeFF'!$A$5:$A$3103,'9.CEEreal'!L$6,'6.AnexeFF'!$G$5:$G$3103,'9.CEEreal'!$C110),K110)</f>
        <v>0</v>
      </c>
      <c r="M110" s="98">
        <f>IF(ESC!I$7=1,SUMIFS('6.AnexeFF'!$I$5:$I$3103,'6.AnexeFF'!$A$5:$A$3103,'9.CEEreal'!M$6,'6.AnexeFF'!$G$5:$G$3103,'9.CEEreal'!$C110),L110)</f>
        <v>0</v>
      </c>
      <c r="N110" s="98">
        <f>IF(ESC!J$7=1,SUMIFS('6.AnexeFF'!$I$5:$I$3103,'6.AnexeFF'!$A$5:$A$3103,'9.CEEreal'!N$6,'6.AnexeFF'!$G$5:$G$3103,'9.CEEreal'!$C110),M110)</f>
        <v>0</v>
      </c>
      <c r="O110" s="98">
        <f>IF(ESC!K$7=1,SUMIFS('6.AnexeFF'!$I$5:$I$3103,'6.AnexeFF'!$A$5:$A$3103,'9.CEEreal'!O$6,'6.AnexeFF'!$G$5:$G$3103,'9.CEEreal'!$C110),N110)</f>
        <v>0</v>
      </c>
      <c r="P110" s="98">
        <f>IF(ESC!L$7=1,SUMIFS('6.AnexeFF'!$I$5:$I$3103,'6.AnexeFF'!$A$5:$A$3103,'9.CEEreal'!P$6,'6.AnexeFF'!$G$5:$G$3103,'9.CEEreal'!$C110),O110)</f>
        <v>0</v>
      </c>
      <c r="Q110" s="98">
        <f>IF(ESC!M$7=1,SUMIFS('6.AnexeFF'!$I$5:$I$3103,'6.AnexeFF'!$A$5:$A$3103,'9.CEEreal'!Q$6,'6.AnexeFF'!$G$5:$G$3103,'9.CEEreal'!$C110),P110)</f>
        <v>0</v>
      </c>
      <c r="R110" s="98">
        <f>IF(ESC!N$7=1,SUMIFS('6.AnexeFF'!$I$5:$I$3103,'6.AnexeFF'!$A$5:$A$3103,'9.CEEreal'!R$6,'6.AnexeFF'!$G$5:$G$3103,'9.CEEreal'!$C110),Q110)</f>
        <v>0</v>
      </c>
      <c r="S110" s="98">
        <f>IF(ESC!O$7=1,SUMIFS('6.AnexeFF'!$I$5:$I$3103,'6.AnexeFF'!$A$5:$A$3103,'9.CEEreal'!S$6,'6.AnexeFF'!$G$5:$G$3103,'9.CEEreal'!$C110),R110)</f>
        <v>0</v>
      </c>
      <c r="T110" s="98">
        <f>IF(ESC!P$7=1,SUMIFS('6.AnexeFF'!$I$5:$I$3103,'6.AnexeFF'!$A$5:$A$3103,'9.CEEreal'!T$6,'6.AnexeFF'!$G$5:$G$3103,'9.CEEreal'!$C110),S110)</f>
        <v>0</v>
      </c>
      <c r="U110" s="98">
        <f>IF(ESC!Q$7=1,SUMIFS('6.AnexeFF'!$I$5:$I$3103,'6.AnexeFF'!$A$5:$A$3103,'9.CEEreal'!U$6,'6.AnexeFF'!$G$5:$G$3103,'9.CEEreal'!$C110),T110)</f>
        <v>0</v>
      </c>
      <c r="V110" s="98">
        <f>IF(ESC!R$7=1,SUMIFS('6.AnexeFF'!$I$5:$I$3103,'6.AnexeFF'!$A$5:$A$3103,'9.CEEreal'!V$6,'6.AnexeFF'!$G$5:$G$3103,'9.CEEreal'!$C110),U110)</f>
        <v>0</v>
      </c>
      <c r="W110" s="98">
        <f>IF(ESC!S$7=1,SUMIFS('6.AnexeFF'!$I$5:$I$3103,'6.AnexeFF'!$A$5:$A$3103,'9.CEEreal'!W$6,'6.AnexeFF'!$G$5:$G$3103,'9.CEEreal'!$C110),V110)</f>
        <v>0</v>
      </c>
      <c r="X110" s="98">
        <f>IF(ESC!T$7=1,SUMIFS('6.AnexeFF'!$I$5:$I$3103,'6.AnexeFF'!$A$5:$A$3103,'9.CEEreal'!X$6,'6.AnexeFF'!$G$5:$G$3103,'9.CEEreal'!$C110),W110)</f>
        <v>0</v>
      </c>
      <c r="Y110" s="98">
        <f>IF(ESC!U$7=1,SUMIFS('6.AnexeFF'!$I$5:$I$3103,'6.AnexeFF'!$A$5:$A$3103,'9.CEEreal'!Y$6,'6.AnexeFF'!$G$5:$G$3103,'9.CEEreal'!$C110),X110)</f>
        <v>0</v>
      </c>
      <c r="Z110" s="98">
        <f>IF(ESC!V$7=1,SUMIFS('6.AnexeFF'!$I$5:$I$3103,'6.AnexeFF'!$A$5:$A$3103,'9.CEEreal'!Z$6,'6.AnexeFF'!$G$5:$G$3103,'9.CEEreal'!$C110),Y110)</f>
        <v>0</v>
      </c>
      <c r="AA110" s="98">
        <f>IF(ESC!W$7=1,SUMIFS('6.AnexeFF'!$I$5:$I$3103,'6.AnexeFF'!$A$5:$A$3103,'9.CEEreal'!AA$6,'6.AnexeFF'!$G$5:$G$3103,'9.CEEreal'!$C110),Z110)</f>
        <v>0</v>
      </c>
      <c r="AB110" s="98">
        <f>IF(ESC!X$7=1,SUMIFS('6.AnexeFF'!$I$5:$I$3103,'6.AnexeFF'!$A$5:$A$3103,'9.CEEreal'!AB$6,'6.AnexeFF'!$G$5:$G$3103,'9.CEEreal'!$C110),AA110)</f>
        <v>0</v>
      </c>
      <c r="AC110" s="98">
        <f>IF(ESC!Y$7=1,SUMIFS('6.AnexeFF'!$I$5:$I$3103,'6.AnexeFF'!$A$5:$A$3103,'9.CEEreal'!AC$6,'6.AnexeFF'!$G$5:$G$3103,'9.CEEreal'!$C110),AB110)</f>
        <v>0</v>
      </c>
      <c r="AD110" s="98">
        <f>IF(ESC!Z$7=1,SUMIFS('6.AnexeFF'!$I$5:$I$3103,'6.AnexeFF'!$A$5:$A$3103,'9.CEEreal'!AD$6,'6.AnexeFF'!$G$5:$G$3103,'9.CEEreal'!$C110),AC110)</f>
        <v>0</v>
      </c>
      <c r="AE110" s="96"/>
    </row>
    <row r="111" spans="1:31" x14ac:dyDescent="0.2">
      <c r="A111" s="95">
        <f>COUNTA(D$8:D111)</f>
        <v>104</v>
      </c>
      <c r="B111" s="95"/>
      <c r="C111" s="86">
        <v>771</v>
      </c>
      <c r="D111" s="316" t="str">
        <f>VLOOKUP(C111,Liste!$R$6:$U$121,4,0)</f>
        <v>Activitati non-profit, 0,4kV</v>
      </c>
      <c r="E111" s="218"/>
      <c r="F111" s="218" t="s">
        <v>602</v>
      </c>
      <c r="G111" s="218" t="str">
        <f t="shared" si="51"/>
        <v>-</v>
      </c>
      <c r="H111" s="294"/>
      <c r="I111" s="98"/>
      <c r="J111" s="98">
        <f>IF(ESC!F$7=1,SUMIFS('6.AnexeFF'!$I$5:$I$3103,'6.AnexeFF'!$A$5:$A$3103,'9.CEEreal'!J$6,'6.AnexeFF'!$G$5:$G$3103,'9.CEEreal'!$C111),I111)</f>
        <v>0</v>
      </c>
      <c r="K111" s="98">
        <f>IF(ESC!G$7=1,SUMIFS('6.AnexeFF'!$I$5:$I$3103,'6.AnexeFF'!$A$5:$A$3103,'9.CEEreal'!K$6,'6.AnexeFF'!$G$5:$G$3103,'9.CEEreal'!$C111),J111)</f>
        <v>0</v>
      </c>
      <c r="L111" s="98">
        <f>IF(ESC!H$7=1,SUMIFS('6.AnexeFF'!$I$5:$I$3103,'6.AnexeFF'!$A$5:$A$3103,'9.CEEreal'!L$6,'6.AnexeFF'!$G$5:$G$3103,'9.CEEreal'!$C111),K111)</f>
        <v>0</v>
      </c>
      <c r="M111" s="98">
        <f>IF(ESC!I$7=1,SUMIFS('6.AnexeFF'!$I$5:$I$3103,'6.AnexeFF'!$A$5:$A$3103,'9.CEEreal'!M$6,'6.AnexeFF'!$G$5:$G$3103,'9.CEEreal'!$C111),L111)</f>
        <v>0</v>
      </c>
      <c r="N111" s="98">
        <f>IF(ESC!J$7=1,SUMIFS('6.AnexeFF'!$I$5:$I$3103,'6.AnexeFF'!$A$5:$A$3103,'9.CEEreal'!N$6,'6.AnexeFF'!$G$5:$G$3103,'9.CEEreal'!$C111),M111)</f>
        <v>0</v>
      </c>
      <c r="O111" s="98">
        <f>IF(ESC!K$7=1,SUMIFS('6.AnexeFF'!$I$5:$I$3103,'6.AnexeFF'!$A$5:$A$3103,'9.CEEreal'!O$6,'6.AnexeFF'!$G$5:$G$3103,'9.CEEreal'!$C111),N111)</f>
        <v>0</v>
      </c>
      <c r="P111" s="98">
        <f>IF(ESC!L$7=1,SUMIFS('6.AnexeFF'!$I$5:$I$3103,'6.AnexeFF'!$A$5:$A$3103,'9.CEEreal'!P$6,'6.AnexeFF'!$G$5:$G$3103,'9.CEEreal'!$C111),O111)</f>
        <v>0</v>
      </c>
      <c r="Q111" s="98">
        <f>IF(ESC!M$7=1,SUMIFS('6.AnexeFF'!$I$5:$I$3103,'6.AnexeFF'!$A$5:$A$3103,'9.CEEreal'!Q$6,'6.AnexeFF'!$G$5:$G$3103,'9.CEEreal'!$C111),P111)</f>
        <v>0</v>
      </c>
      <c r="R111" s="98">
        <f>IF(ESC!N$7=1,SUMIFS('6.AnexeFF'!$I$5:$I$3103,'6.AnexeFF'!$A$5:$A$3103,'9.CEEreal'!R$6,'6.AnexeFF'!$G$5:$G$3103,'9.CEEreal'!$C111),Q111)</f>
        <v>0</v>
      </c>
      <c r="S111" s="98">
        <f>IF(ESC!O$7=1,SUMIFS('6.AnexeFF'!$I$5:$I$3103,'6.AnexeFF'!$A$5:$A$3103,'9.CEEreal'!S$6,'6.AnexeFF'!$G$5:$G$3103,'9.CEEreal'!$C111),R111)</f>
        <v>0</v>
      </c>
      <c r="T111" s="98">
        <f>IF(ESC!P$7=1,SUMIFS('6.AnexeFF'!$I$5:$I$3103,'6.AnexeFF'!$A$5:$A$3103,'9.CEEreal'!T$6,'6.AnexeFF'!$G$5:$G$3103,'9.CEEreal'!$C111),S111)</f>
        <v>0</v>
      </c>
      <c r="U111" s="98">
        <f>IF(ESC!Q$7=1,SUMIFS('6.AnexeFF'!$I$5:$I$3103,'6.AnexeFF'!$A$5:$A$3103,'9.CEEreal'!U$6,'6.AnexeFF'!$G$5:$G$3103,'9.CEEreal'!$C111),T111)</f>
        <v>0</v>
      </c>
      <c r="V111" s="98">
        <f>IF(ESC!R$7=1,SUMIFS('6.AnexeFF'!$I$5:$I$3103,'6.AnexeFF'!$A$5:$A$3103,'9.CEEreal'!V$6,'6.AnexeFF'!$G$5:$G$3103,'9.CEEreal'!$C111),U111)</f>
        <v>0</v>
      </c>
      <c r="W111" s="98">
        <f>IF(ESC!S$7=1,SUMIFS('6.AnexeFF'!$I$5:$I$3103,'6.AnexeFF'!$A$5:$A$3103,'9.CEEreal'!W$6,'6.AnexeFF'!$G$5:$G$3103,'9.CEEreal'!$C111),V111)</f>
        <v>0</v>
      </c>
      <c r="X111" s="98">
        <f>IF(ESC!T$7=1,SUMIFS('6.AnexeFF'!$I$5:$I$3103,'6.AnexeFF'!$A$5:$A$3103,'9.CEEreal'!X$6,'6.AnexeFF'!$G$5:$G$3103,'9.CEEreal'!$C111),W111)</f>
        <v>0</v>
      </c>
      <c r="Y111" s="98">
        <f>IF(ESC!U$7=1,SUMIFS('6.AnexeFF'!$I$5:$I$3103,'6.AnexeFF'!$A$5:$A$3103,'9.CEEreal'!Y$6,'6.AnexeFF'!$G$5:$G$3103,'9.CEEreal'!$C111),X111)</f>
        <v>0</v>
      </c>
      <c r="Z111" s="98">
        <f>IF(ESC!V$7=1,SUMIFS('6.AnexeFF'!$I$5:$I$3103,'6.AnexeFF'!$A$5:$A$3103,'9.CEEreal'!Z$6,'6.AnexeFF'!$G$5:$G$3103,'9.CEEreal'!$C111),Y111)</f>
        <v>0</v>
      </c>
      <c r="AA111" s="98">
        <f>IF(ESC!W$7=1,SUMIFS('6.AnexeFF'!$I$5:$I$3103,'6.AnexeFF'!$A$5:$A$3103,'9.CEEreal'!AA$6,'6.AnexeFF'!$G$5:$G$3103,'9.CEEreal'!$C111),Z111)</f>
        <v>0</v>
      </c>
      <c r="AB111" s="98">
        <f>IF(ESC!X$7=1,SUMIFS('6.AnexeFF'!$I$5:$I$3103,'6.AnexeFF'!$A$5:$A$3103,'9.CEEreal'!AB$6,'6.AnexeFF'!$G$5:$G$3103,'9.CEEreal'!$C111),AA111)</f>
        <v>0</v>
      </c>
      <c r="AC111" s="98">
        <f>IF(ESC!Y$7=1,SUMIFS('6.AnexeFF'!$I$5:$I$3103,'6.AnexeFF'!$A$5:$A$3103,'9.CEEreal'!AC$6,'6.AnexeFF'!$G$5:$G$3103,'9.CEEreal'!$C111),AB111)</f>
        <v>0</v>
      </c>
      <c r="AD111" s="98">
        <f>IF(ESC!Z$7=1,SUMIFS('6.AnexeFF'!$I$5:$I$3103,'6.AnexeFF'!$A$5:$A$3103,'9.CEEreal'!AD$6,'6.AnexeFF'!$G$5:$G$3103,'9.CEEreal'!$C111),AC111)</f>
        <v>0</v>
      </c>
      <c r="AE111" s="96"/>
    </row>
    <row r="112" spans="1:31" x14ac:dyDescent="0.2">
      <c r="A112" s="95">
        <f>COUNTA(D$8:D112)</f>
        <v>105</v>
      </c>
      <c r="B112" s="95"/>
      <c r="C112" s="86">
        <v>772</v>
      </c>
      <c r="D112" s="316" t="str">
        <f>VLOOKUP(C112,Liste!$R$6:$U$121,4,0)</f>
        <v>Activitati non-profit, 6-10kV</v>
      </c>
      <c r="E112" s="218"/>
      <c r="F112" s="218" t="s">
        <v>602</v>
      </c>
      <c r="G112" s="218" t="str">
        <f t="shared" si="51"/>
        <v>-</v>
      </c>
      <c r="H112" s="294"/>
      <c r="I112" s="98"/>
      <c r="J112" s="98">
        <f>IF(ESC!F$7=1,SUMIFS('6.AnexeFF'!$I$5:$I$3103,'6.AnexeFF'!$A$5:$A$3103,'9.CEEreal'!J$6,'6.AnexeFF'!$G$5:$G$3103,'9.CEEreal'!$C112),I112)</f>
        <v>0</v>
      </c>
      <c r="K112" s="98">
        <f>IF(ESC!G$7=1,SUMIFS('6.AnexeFF'!$I$5:$I$3103,'6.AnexeFF'!$A$5:$A$3103,'9.CEEreal'!K$6,'6.AnexeFF'!$G$5:$G$3103,'9.CEEreal'!$C112),J112)</f>
        <v>0</v>
      </c>
      <c r="L112" s="98">
        <f>IF(ESC!H$7=1,SUMIFS('6.AnexeFF'!$I$5:$I$3103,'6.AnexeFF'!$A$5:$A$3103,'9.CEEreal'!L$6,'6.AnexeFF'!$G$5:$G$3103,'9.CEEreal'!$C112),K112)</f>
        <v>0</v>
      </c>
      <c r="M112" s="98">
        <f>IF(ESC!I$7=1,SUMIFS('6.AnexeFF'!$I$5:$I$3103,'6.AnexeFF'!$A$5:$A$3103,'9.CEEreal'!M$6,'6.AnexeFF'!$G$5:$G$3103,'9.CEEreal'!$C112),L112)</f>
        <v>0</v>
      </c>
      <c r="N112" s="98">
        <f>IF(ESC!J$7=1,SUMIFS('6.AnexeFF'!$I$5:$I$3103,'6.AnexeFF'!$A$5:$A$3103,'9.CEEreal'!N$6,'6.AnexeFF'!$G$5:$G$3103,'9.CEEreal'!$C112),M112)</f>
        <v>0</v>
      </c>
      <c r="O112" s="98">
        <f>IF(ESC!K$7=1,SUMIFS('6.AnexeFF'!$I$5:$I$3103,'6.AnexeFF'!$A$5:$A$3103,'9.CEEreal'!O$6,'6.AnexeFF'!$G$5:$G$3103,'9.CEEreal'!$C112),N112)</f>
        <v>0</v>
      </c>
      <c r="P112" s="98">
        <f>IF(ESC!L$7=1,SUMIFS('6.AnexeFF'!$I$5:$I$3103,'6.AnexeFF'!$A$5:$A$3103,'9.CEEreal'!P$6,'6.AnexeFF'!$G$5:$G$3103,'9.CEEreal'!$C112),O112)</f>
        <v>0</v>
      </c>
      <c r="Q112" s="98">
        <f>IF(ESC!M$7=1,SUMIFS('6.AnexeFF'!$I$5:$I$3103,'6.AnexeFF'!$A$5:$A$3103,'9.CEEreal'!Q$6,'6.AnexeFF'!$G$5:$G$3103,'9.CEEreal'!$C112),P112)</f>
        <v>0</v>
      </c>
      <c r="R112" s="98">
        <f>IF(ESC!N$7=1,SUMIFS('6.AnexeFF'!$I$5:$I$3103,'6.AnexeFF'!$A$5:$A$3103,'9.CEEreal'!R$6,'6.AnexeFF'!$G$5:$G$3103,'9.CEEreal'!$C112),Q112)</f>
        <v>0</v>
      </c>
      <c r="S112" s="98">
        <f>IF(ESC!O$7=1,SUMIFS('6.AnexeFF'!$I$5:$I$3103,'6.AnexeFF'!$A$5:$A$3103,'9.CEEreal'!S$6,'6.AnexeFF'!$G$5:$G$3103,'9.CEEreal'!$C112),R112)</f>
        <v>0</v>
      </c>
      <c r="T112" s="98">
        <f>IF(ESC!P$7=1,SUMIFS('6.AnexeFF'!$I$5:$I$3103,'6.AnexeFF'!$A$5:$A$3103,'9.CEEreal'!T$6,'6.AnexeFF'!$G$5:$G$3103,'9.CEEreal'!$C112),S112)</f>
        <v>0</v>
      </c>
      <c r="U112" s="98">
        <f>IF(ESC!Q$7=1,SUMIFS('6.AnexeFF'!$I$5:$I$3103,'6.AnexeFF'!$A$5:$A$3103,'9.CEEreal'!U$6,'6.AnexeFF'!$G$5:$G$3103,'9.CEEreal'!$C112),T112)</f>
        <v>0</v>
      </c>
      <c r="V112" s="98">
        <f>IF(ESC!R$7=1,SUMIFS('6.AnexeFF'!$I$5:$I$3103,'6.AnexeFF'!$A$5:$A$3103,'9.CEEreal'!V$6,'6.AnexeFF'!$G$5:$G$3103,'9.CEEreal'!$C112),U112)</f>
        <v>0</v>
      </c>
      <c r="W112" s="98">
        <f>IF(ESC!S$7=1,SUMIFS('6.AnexeFF'!$I$5:$I$3103,'6.AnexeFF'!$A$5:$A$3103,'9.CEEreal'!W$6,'6.AnexeFF'!$G$5:$G$3103,'9.CEEreal'!$C112),V112)</f>
        <v>0</v>
      </c>
      <c r="X112" s="98">
        <f>IF(ESC!T$7=1,SUMIFS('6.AnexeFF'!$I$5:$I$3103,'6.AnexeFF'!$A$5:$A$3103,'9.CEEreal'!X$6,'6.AnexeFF'!$G$5:$G$3103,'9.CEEreal'!$C112),W112)</f>
        <v>0</v>
      </c>
      <c r="Y112" s="98">
        <f>IF(ESC!U$7=1,SUMIFS('6.AnexeFF'!$I$5:$I$3103,'6.AnexeFF'!$A$5:$A$3103,'9.CEEreal'!Y$6,'6.AnexeFF'!$G$5:$G$3103,'9.CEEreal'!$C112),X112)</f>
        <v>0</v>
      </c>
      <c r="Z112" s="98">
        <f>IF(ESC!V$7=1,SUMIFS('6.AnexeFF'!$I$5:$I$3103,'6.AnexeFF'!$A$5:$A$3103,'9.CEEreal'!Z$6,'6.AnexeFF'!$G$5:$G$3103,'9.CEEreal'!$C112),Y112)</f>
        <v>0</v>
      </c>
      <c r="AA112" s="98">
        <f>IF(ESC!W$7=1,SUMIFS('6.AnexeFF'!$I$5:$I$3103,'6.AnexeFF'!$A$5:$A$3103,'9.CEEreal'!AA$6,'6.AnexeFF'!$G$5:$G$3103,'9.CEEreal'!$C112),Z112)</f>
        <v>0</v>
      </c>
      <c r="AB112" s="98">
        <f>IF(ESC!X$7=1,SUMIFS('6.AnexeFF'!$I$5:$I$3103,'6.AnexeFF'!$A$5:$A$3103,'9.CEEreal'!AB$6,'6.AnexeFF'!$G$5:$G$3103,'9.CEEreal'!$C112),AA112)</f>
        <v>0</v>
      </c>
      <c r="AC112" s="98">
        <f>IF(ESC!Y$7=1,SUMIFS('6.AnexeFF'!$I$5:$I$3103,'6.AnexeFF'!$A$5:$A$3103,'9.CEEreal'!AC$6,'6.AnexeFF'!$G$5:$G$3103,'9.CEEreal'!$C112),AB112)</f>
        <v>0</v>
      </c>
      <c r="AD112" s="98">
        <f>IF(ESC!Z$7=1,SUMIFS('6.AnexeFF'!$I$5:$I$3103,'6.AnexeFF'!$A$5:$A$3103,'9.CEEreal'!AD$6,'6.AnexeFF'!$G$5:$G$3103,'9.CEEreal'!$C112),AC112)</f>
        <v>0</v>
      </c>
      <c r="AE112" s="96"/>
    </row>
    <row r="113" spans="1:31" x14ac:dyDescent="0.2">
      <c r="A113" s="95">
        <f>COUNTA(D$8:D113)</f>
        <v>106</v>
      </c>
      <c r="B113" s="95"/>
      <c r="C113" s="86">
        <v>781</v>
      </c>
      <c r="D113" s="316" t="str">
        <f>VLOOKUP(C113,Liste!$R$6:$U$121,4,0)</f>
        <v>Refacturare energie electrica, 0,4kV</v>
      </c>
      <c r="E113" s="218"/>
      <c r="F113" s="218" t="s">
        <v>602</v>
      </c>
      <c r="G113" s="218" t="str">
        <f t="shared" si="51"/>
        <v>-</v>
      </c>
      <c r="H113" s="294"/>
      <c r="I113" s="98"/>
      <c r="J113" s="98">
        <f>IF(ESC!F$7=1,SUMIFS('6.AnexeFF'!$I$5:$I$3103,'6.AnexeFF'!$A$5:$A$3103,'9.CEEreal'!J$6,'6.AnexeFF'!$G$5:$G$3103,'9.CEEreal'!$C113),I113)</f>
        <v>0</v>
      </c>
      <c r="K113" s="98">
        <f>IF(ESC!G$7=1,SUMIFS('6.AnexeFF'!$I$5:$I$3103,'6.AnexeFF'!$A$5:$A$3103,'9.CEEreal'!K$6,'6.AnexeFF'!$G$5:$G$3103,'9.CEEreal'!$C113),J113)</f>
        <v>0</v>
      </c>
      <c r="L113" s="98">
        <f>IF(ESC!H$7=1,SUMIFS('6.AnexeFF'!$I$5:$I$3103,'6.AnexeFF'!$A$5:$A$3103,'9.CEEreal'!L$6,'6.AnexeFF'!$G$5:$G$3103,'9.CEEreal'!$C113),K113)</f>
        <v>0</v>
      </c>
      <c r="M113" s="98">
        <f>IF(ESC!I$7=1,SUMIFS('6.AnexeFF'!$I$5:$I$3103,'6.AnexeFF'!$A$5:$A$3103,'9.CEEreal'!M$6,'6.AnexeFF'!$G$5:$G$3103,'9.CEEreal'!$C113),L113)</f>
        <v>0</v>
      </c>
      <c r="N113" s="98">
        <f>IF(ESC!J$7=1,SUMIFS('6.AnexeFF'!$I$5:$I$3103,'6.AnexeFF'!$A$5:$A$3103,'9.CEEreal'!N$6,'6.AnexeFF'!$G$5:$G$3103,'9.CEEreal'!$C113),M113)</f>
        <v>0</v>
      </c>
      <c r="O113" s="98">
        <f>IF(ESC!K$7=1,SUMIFS('6.AnexeFF'!$I$5:$I$3103,'6.AnexeFF'!$A$5:$A$3103,'9.CEEreal'!O$6,'6.AnexeFF'!$G$5:$G$3103,'9.CEEreal'!$C113),N113)</f>
        <v>0</v>
      </c>
      <c r="P113" s="98">
        <f>IF(ESC!L$7=1,SUMIFS('6.AnexeFF'!$I$5:$I$3103,'6.AnexeFF'!$A$5:$A$3103,'9.CEEreal'!P$6,'6.AnexeFF'!$G$5:$G$3103,'9.CEEreal'!$C113),O113)</f>
        <v>0</v>
      </c>
      <c r="Q113" s="98">
        <f>IF(ESC!M$7=1,SUMIFS('6.AnexeFF'!$I$5:$I$3103,'6.AnexeFF'!$A$5:$A$3103,'9.CEEreal'!Q$6,'6.AnexeFF'!$G$5:$G$3103,'9.CEEreal'!$C113),P113)</f>
        <v>0</v>
      </c>
      <c r="R113" s="98">
        <f>IF(ESC!N$7=1,SUMIFS('6.AnexeFF'!$I$5:$I$3103,'6.AnexeFF'!$A$5:$A$3103,'9.CEEreal'!R$6,'6.AnexeFF'!$G$5:$G$3103,'9.CEEreal'!$C113),Q113)</f>
        <v>0</v>
      </c>
      <c r="S113" s="98">
        <f>IF(ESC!O$7=1,SUMIFS('6.AnexeFF'!$I$5:$I$3103,'6.AnexeFF'!$A$5:$A$3103,'9.CEEreal'!S$6,'6.AnexeFF'!$G$5:$G$3103,'9.CEEreal'!$C113),R113)</f>
        <v>0</v>
      </c>
      <c r="T113" s="98">
        <f>IF(ESC!P$7=1,SUMIFS('6.AnexeFF'!$I$5:$I$3103,'6.AnexeFF'!$A$5:$A$3103,'9.CEEreal'!T$6,'6.AnexeFF'!$G$5:$G$3103,'9.CEEreal'!$C113),S113)</f>
        <v>0</v>
      </c>
      <c r="U113" s="98">
        <f>IF(ESC!Q$7=1,SUMIFS('6.AnexeFF'!$I$5:$I$3103,'6.AnexeFF'!$A$5:$A$3103,'9.CEEreal'!U$6,'6.AnexeFF'!$G$5:$G$3103,'9.CEEreal'!$C113),T113)</f>
        <v>0</v>
      </c>
      <c r="V113" s="98">
        <f>IF(ESC!R$7=1,SUMIFS('6.AnexeFF'!$I$5:$I$3103,'6.AnexeFF'!$A$5:$A$3103,'9.CEEreal'!V$6,'6.AnexeFF'!$G$5:$G$3103,'9.CEEreal'!$C113),U113)</f>
        <v>0</v>
      </c>
      <c r="W113" s="98">
        <f>IF(ESC!S$7=1,SUMIFS('6.AnexeFF'!$I$5:$I$3103,'6.AnexeFF'!$A$5:$A$3103,'9.CEEreal'!W$6,'6.AnexeFF'!$G$5:$G$3103,'9.CEEreal'!$C113),V113)</f>
        <v>0</v>
      </c>
      <c r="X113" s="98">
        <f>IF(ESC!T$7=1,SUMIFS('6.AnexeFF'!$I$5:$I$3103,'6.AnexeFF'!$A$5:$A$3103,'9.CEEreal'!X$6,'6.AnexeFF'!$G$5:$G$3103,'9.CEEreal'!$C113),W113)</f>
        <v>0</v>
      </c>
      <c r="Y113" s="98">
        <f>IF(ESC!U$7=1,SUMIFS('6.AnexeFF'!$I$5:$I$3103,'6.AnexeFF'!$A$5:$A$3103,'9.CEEreal'!Y$6,'6.AnexeFF'!$G$5:$G$3103,'9.CEEreal'!$C113),X113)</f>
        <v>0</v>
      </c>
      <c r="Z113" s="98">
        <f>IF(ESC!V$7=1,SUMIFS('6.AnexeFF'!$I$5:$I$3103,'6.AnexeFF'!$A$5:$A$3103,'9.CEEreal'!Z$6,'6.AnexeFF'!$G$5:$G$3103,'9.CEEreal'!$C113),Y113)</f>
        <v>0</v>
      </c>
      <c r="AA113" s="98">
        <f>IF(ESC!W$7=1,SUMIFS('6.AnexeFF'!$I$5:$I$3103,'6.AnexeFF'!$A$5:$A$3103,'9.CEEreal'!AA$6,'6.AnexeFF'!$G$5:$G$3103,'9.CEEreal'!$C113),Z113)</f>
        <v>0</v>
      </c>
      <c r="AB113" s="98">
        <f>IF(ESC!X$7=1,SUMIFS('6.AnexeFF'!$I$5:$I$3103,'6.AnexeFF'!$A$5:$A$3103,'9.CEEreal'!AB$6,'6.AnexeFF'!$G$5:$G$3103,'9.CEEreal'!$C113),AA113)</f>
        <v>0</v>
      </c>
      <c r="AC113" s="98">
        <f>IF(ESC!Y$7=1,SUMIFS('6.AnexeFF'!$I$5:$I$3103,'6.AnexeFF'!$A$5:$A$3103,'9.CEEreal'!AC$6,'6.AnexeFF'!$G$5:$G$3103,'9.CEEreal'!$C113),AB113)</f>
        <v>0</v>
      </c>
      <c r="AD113" s="98">
        <f>IF(ESC!Z$7=1,SUMIFS('6.AnexeFF'!$I$5:$I$3103,'6.AnexeFF'!$A$5:$A$3103,'9.CEEreal'!AD$6,'6.AnexeFF'!$G$5:$G$3103,'9.CEEreal'!$C113),AC113)</f>
        <v>0</v>
      </c>
      <c r="AE113" s="96"/>
    </row>
    <row r="114" spans="1:31" x14ac:dyDescent="0.2">
      <c r="A114" s="95">
        <f>COUNTA(D$8:D114)</f>
        <v>107</v>
      </c>
      <c r="B114" s="95"/>
      <c r="C114" s="86">
        <v>782</v>
      </c>
      <c r="D114" s="316" t="str">
        <f>VLOOKUP(C114,Liste!$R$6:$U$121,4,0)</f>
        <v>Refacturare energie electrica, 6-10kV</v>
      </c>
      <c r="E114" s="218"/>
      <c r="F114" s="218" t="s">
        <v>602</v>
      </c>
      <c r="G114" s="218" t="str">
        <f t="shared" si="51"/>
        <v>-</v>
      </c>
      <c r="H114" s="294"/>
      <c r="I114" s="98"/>
      <c r="J114" s="98">
        <f>IF(ESC!F$7=1,SUMIFS('6.AnexeFF'!$I$5:$I$3103,'6.AnexeFF'!$A$5:$A$3103,'9.CEEreal'!J$6,'6.AnexeFF'!$G$5:$G$3103,'9.CEEreal'!$C114),I114)</f>
        <v>0</v>
      </c>
      <c r="K114" s="98">
        <f>IF(ESC!G$7=1,SUMIFS('6.AnexeFF'!$I$5:$I$3103,'6.AnexeFF'!$A$5:$A$3103,'9.CEEreal'!K$6,'6.AnexeFF'!$G$5:$G$3103,'9.CEEreal'!$C114),J114)</f>
        <v>0</v>
      </c>
      <c r="L114" s="98">
        <f>IF(ESC!H$7=1,SUMIFS('6.AnexeFF'!$I$5:$I$3103,'6.AnexeFF'!$A$5:$A$3103,'9.CEEreal'!L$6,'6.AnexeFF'!$G$5:$G$3103,'9.CEEreal'!$C114),K114)</f>
        <v>0</v>
      </c>
      <c r="M114" s="98">
        <f>IF(ESC!I$7=1,SUMIFS('6.AnexeFF'!$I$5:$I$3103,'6.AnexeFF'!$A$5:$A$3103,'9.CEEreal'!M$6,'6.AnexeFF'!$G$5:$G$3103,'9.CEEreal'!$C114),L114)</f>
        <v>0</v>
      </c>
      <c r="N114" s="98">
        <f>IF(ESC!J$7=1,SUMIFS('6.AnexeFF'!$I$5:$I$3103,'6.AnexeFF'!$A$5:$A$3103,'9.CEEreal'!N$6,'6.AnexeFF'!$G$5:$G$3103,'9.CEEreal'!$C114),M114)</f>
        <v>0</v>
      </c>
      <c r="O114" s="98">
        <f>IF(ESC!K$7=1,SUMIFS('6.AnexeFF'!$I$5:$I$3103,'6.AnexeFF'!$A$5:$A$3103,'9.CEEreal'!O$6,'6.AnexeFF'!$G$5:$G$3103,'9.CEEreal'!$C114),N114)</f>
        <v>0</v>
      </c>
      <c r="P114" s="98">
        <f>IF(ESC!L$7=1,SUMIFS('6.AnexeFF'!$I$5:$I$3103,'6.AnexeFF'!$A$5:$A$3103,'9.CEEreal'!P$6,'6.AnexeFF'!$G$5:$G$3103,'9.CEEreal'!$C114),O114)</f>
        <v>0</v>
      </c>
      <c r="Q114" s="98">
        <f>IF(ESC!M$7=1,SUMIFS('6.AnexeFF'!$I$5:$I$3103,'6.AnexeFF'!$A$5:$A$3103,'9.CEEreal'!Q$6,'6.AnexeFF'!$G$5:$G$3103,'9.CEEreal'!$C114),P114)</f>
        <v>0</v>
      </c>
      <c r="R114" s="98">
        <f>IF(ESC!N$7=1,SUMIFS('6.AnexeFF'!$I$5:$I$3103,'6.AnexeFF'!$A$5:$A$3103,'9.CEEreal'!R$6,'6.AnexeFF'!$G$5:$G$3103,'9.CEEreal'!$C114),Q114)</f>
        <v>0</v>
      </c>
      <c r="S114" s="98">
        <f>IF(ESC!O$7=1,SUMIFS('6.AnexeFF'!$I$5:$I$3103,'6.AnexeFF'!$A$5:$A$3103,'9.CEEreal'!S$6,'6.AnexeFF'!$G$5:$G$3103,'9.CEEreal'!$C114),R114)</f>
        <v>0</v>
      </c>
      <c r="T114" s="98">
        <f>IF(ESC!P$7=1,SUMIFS('6.AnexeFF'!$I$5:$I$3103,'6.AnexeFF'!$A$5:$A$3103,'9.CEEreal'!T$6,'6.AnexeFF'!$G$5:$G$3103,'9.CEEreal'!$C114),S114)</f>
        <v>0</v>
      </c>
      <c r="U114" s="98">
        <f>IF(ESC!Q$7=1,SUMIFS('6.AnexeFF'!$I$5:$I$3103,'6.AnexeFF'!$A$5:$A$3103,'9.CEEreal'!U$6,'6.AnexeFF'!$G$5:$G$3103,'9.CEEreal'!$C114),T114)</f>
        <v>0</v>
      </c>
      <c r="V114" s="98">
        <f>IF(ESC!R$7=1,SUMIFS('6.AnexeFF'!$I$5:$I$3103,'6.AnexeFF'!$A$5:$A$3103,'9.CEEreal'!V$6,'6.AnexeFF'!$G$5:$G$3103,'9.CEEreal'!$C114),U114)</f>
        <v>0</v>
      </c>
      <c r="W114" s="98">
        <f>IF(ESC!S$7=1,SUMIFS('6.AnexeFF'!$I$5:$I$3103,'6.AnexeFF'!$A$5:$A$3103,'9.CEEreal'!W$6,'6.AnexeFF'!$G$5:$G$3103,'9.CEEreal'!$C114),V114)</f>
        <v>0</v>
      </c>
      <c r="X114" s="98">
        <f>IF(ESC!T$7=1,SUMIFS('6.AnexeFF'!$I$5:$I$3103,'6.AnexeFF'!$A$5:$A$3103,'9.CEEreal'!X$6,'6.AnexeFF'!$G$5:$G$3103,'9.CEEreal'!$C114),W114)</f>
        <v>0</v>
      </c>
      <c r="Y114" s="98">
        <f>IF(ESC!U$7=1,SUMIFS('6.AnexeFF'!$I$5:$I$3103,'6.AnexeFF'!$A$5:$A$3103,'9.CEEreal'!Y$6,'6.AnexeFF'!$G$5:$G$3103,'9.CEEreal'!$C114),X114)</f>
        <v>0</v>
      </c>
      <c r="Z114" s="98">
        <f>IF(ESC!V$7=1,SUMIFS('6.AnexeFF'!$I$5:$I$3103,'6.AnexeFF'!$A$5:$A$3103,'9.CEEreal'!Z$6,'6.AnexeFF'!$G$5:$G$3103,'9.CEEreal'!$C114),Y114)</f>
        <v>0</v>
      </c>
      <c r="AA114" s="98">
        <f>IF(ESC!W$7=1,SUMIFS('6.AnexeFF'!$I$5:$I$3103,'6.AnexeFF'!$A$5:$A$3103,'9.CEEreal'!AA$6,'6.AnexeFF'!$G$5:$G$3103,'9.CEEreal'!$C114),Z114)</f>
        <v>0</v>
      </c>
      <c r="AB114" s="98">
        <f>IF(ESC!X$7=1,SUMIFS('6.AnexeFF'!$I$5:$I$3103,'6.AnexeFF'!$A$5:$A$3103,'9.CEEreal'!AB$6,'6.AnexeFF'!$G$5:$G$3103,'9.CEEreal'!$C114),AA114)</f>
        <v>0</v>
      </c>
      <c r="AC114" s="98">
        <f>IF(ESC!Y$7=1,SUMIFS('6.AnexeFF'!$I$5:$I$3103,'6.AnexeFF'!$A$5:$A$3103,'9.CEEreal'!AC$6,'6.AnexeFF'!$G$5:$G$3103,'9.CEEreal'!$C114),AB114)</f>
        <v>0</v>
      </c>
      <c r="AD114" s="98">
        <f>IF(ESC!Z$7=1,SUMIFS('6.AnexeFF'!$I$5:$I$3103,'6.AnexeFF'!$A$5:$A$3103,'9.CEEreal'!AD$6,'6.AnexeFF'!$G$5:$G$3103,'9.CEEreal'!$C114),AC114)</f>
        <v>0</v>
      </c>
      <c r="AE114" s="96"/>
    </row>
    <row r="115" spans="1:31" x14ac:dyDescent="0.2">
      <c r="A115" s="280">
        <f>COUNTA(D$8:D115)</f>
        <v>108</v>
      </c>
      <c r="B115" s="280"/>
      <c r="C115" s="280"/>
      <c r="D115" s="281" t="s">
        <v>503</v>
      </c>
      <c r="E115" s="282"/>
      <c r="F115" s="282" t="s">
        <v>610</v>
      </c>
      <c r="G115" s="283" t="str">
        <f t="shared" si="47"/>
        <v>-</v>
      </c>
      <c r="H115" s="291"/>
      <c r="I115" s="284"/>
      <c r="J115" s="284">
        <f t="shared" ref="J115:AD115" si="52">SUM(J116:J145)</f>
        <v>0</v>
      </c>
      <c r="K115" s="284">
        <f t="shared" si="52"/>
        <v>0</v>
      </c>
      <c r="L115" s="284">
        <f t="shared" si="52"/>
        <v>0</v>
      </c>
      <c r="M115" s="284">
        <f t="shared" si="52"/>
        <v>0</v>
      </c>
      <c r="N115" s="284">
        <f t="shared" si="52"/>
        <v>0</v>
      </c>
      <c r="O115" s="284">
        <f t="shared" si="52"/>
        <v>0</v>
      </c>
      <c r="P115" s="284">
        <f t="shared" si="52"/>
        <v>0</v>
      </c>
      <c r="Q115" s="284">
        <f t="shared" si="52"/>
        <v>0</v>
      </c>
      <c r="R115" s="284">
        <f t="shared" si="52"/>
        <v>0</v>
      </c>
      <c r="S115" s="284">
        <f t="shared" si="52"/>
        <v>0</v>
      </c>
      <c r="T115" s="284">
        <f t="shared" si="52"/>
        <v>0</v>
      </c>
      <c r="U115" s="284">
        <f t="shared" si="52"/>
        <v>0</v>
      </c>
      <c r="V115" s="284">
        <f t="shared" si="52"/>
        <v>0</v>
      </c>
      <c r="W115" s="284">
        <f t="shared" si="52"/>
        <v>0</v>
      </c>
      <c r="X115" s="284">
        <f t="shared" si="52"/>
        <v>0</v>
      </c>
      <c r="Y115" s="284">
        <f t="shared" si="52"/>
        <v>0</v>
      </c>
      <c r="Z115" s="284">
        <f t="shared" si="52"/>
        <v>0</v>
      </c>
      <c r="AA115" s="284">
        <f t="shared" si="52"/>
        <v>0</v>
      </c>
      <c r="AB115" s="284">
        <f t="shared" si="52"/>
        <v>0</v>
      </c>
      <c r="AC115" s="284">
        <f t="shared" si="52"/>
        <v>0</v>
      </c>
      <c r="AD115" s="284">
        <f t="shared" si="52"/>
        <v>0</v>
      </c>
    </row>
    <row r="116" spans="1:31" x14ac:dyDescent="0.2">
      <c r="A116" s="95">
        <f>COUNTA(D$8:D116)</f>
        <v>109</v>
      </c>
      <c r="B116" s="95"/>
      <c r="C116" s="286">
        <v>161</v>
      </c>
      <c r="D116" s="316" t="str">
        <f>VLOOKUP(C116,Liste!$R$6:$U$121,4,0)</f>
        <v>Directe variabile si fixe captarea AP1, 0,4kV</v>
      </c>
      <c r="E116" s="72"/>
      <c r="F116" s="218" t="s">
        <v>610</v>
      </c>
      <c r="G116" s="218" t="str">
        <f t="shared" si="47"/>
        <v>-</v>
      </c>
      <c r="H116" s="294"/>
      <c r="I116" s="98"/>
      <c r="J116" s="98">
        <f>IF(ESC!F$7=1,SUMIFS('6.AnexeFF'!$J$5:$J$3103,'6.AnexeFF'!$A$5:$A$3103,'9.CEEreal'!J$6,'6.AnexeFF'!$G$5:$G$3103,'9.CEEreal'!$C116),I116)</f>
        <v>0</v>
      </c>
      <c r="K116" s="98">
        <f>IF(ESC!G$7=1,SUMIFS('6.AnexeFF'!$J$5:$J$3103,'6.AnexeFF'!$A$5:$A$3103,'9.CEEreal'!K$6,'6.AnexeFF'!$G$5:$G$3103,'9.CEEreal'!$C116),J116)</f>
        <v>0</v>
      </c>
      <c r="L116" s="98">
        <f>IF(ESC!H$7=1,SUMIFS('6.AnexeFF'!$J$5:$J$3103,'6.AnexeFF'!$A$5:$A$3103,'9.CEEreal'!L$6,'6.AnexeFF'!$G$5:$G$3103,'9.CEEreal'!$C116),K116)</f>
        <v>0</v>
      </c>
      <c r="M116" s="98">
        <f>IF(ESC!I$7=1,SUMIFS('6.AnexeFF'!$J$5:$J$3103,'6.AnexeFF'!$A$5:$A$3103,'9.CEEreal'!M$6,'6.AnexeFF'!$G$5:$G$3103,'9.CEEreal'!$C116),L116)</f>
        <v>0</v>
      </c>
      <c r="N116" s="98">
        <f>IF(ESC!J$7=1,SUMIFS('6.AnexeFF'!$J$5:$J$3103,'6.AnexeFF'!$A$5:$A$3103,'9.CEEreal'!N$6,'6.AnexeFF'!$G$5:$G$3103,'9.CEEreal'!$C116),M116)</f>
        <v>0</v>
      </c>
      <c r="O116" s="98">
        <f>IF(ESC!K$7=1,SUMIFS('6.AnexeFF'!$J$5:$J$3103,'6.AnexeFF'!$A$5:$A$3103,'9.CEEreal'!O$6,'6.AnexeFF'!$G$5:$G$3103,'9.CEEreal'!$C116),N116)</f>
        <v>0</v>
      </c>
      <c r="P116" s="98">
        <f>IF(ESC!L$7=1,SUMIFS('6.AnexeFF'!$J$5:$J$3103,'6.AnexeFF'!$A$5:$A$3103,'9.CEEreal'!P$6,'6.AnexeFF'!$G$5:$G$3103,'9.CEEreal'!$C116),O116)</f>
        <v>0</v>
      </c>
      <c r="Q116" s="98">
        <f>IF(ESC!M$7=1,SUMIFS('6.AnexeFF'!$J$5:$J$3103,'6.AnexeFF'!$A$5:$A$3103,'9.CEEreal'!Q$6,'6.AnexeFF'!$G$5:$G$3103,'9.CEEreal'!$C116),P116)</f>
        <v>0</v>
      </c>
      <c r="R116" s="98">
        <f>IF(ESC!N$7=1,SUMIFS('6.AnexeFF'!$J$5:$J$3103,'6.AnexeFF'!$A$5:$A$3103,'9.CEEreal'!R$6,'6.AnexeFF'!$G$5:$G$3103,'9.CEEreal'!$C116),Q116)</f>
        <v>0</v>
      </c>
      <c r="S116" s="98">
        <f>IF(ESC!O$7=1,SUMIFS('6.AnexeFF'!$J$5:$J$3103,'6.AnexeFF'!$A$5:$A$3103,'9.CEEreal'!S$6,'6.AnexeFF'!$G$5:$G$3103,'9.CEEreal'!$C116),R116)</f>
        <v>0</v>
      </c>
      <c r="T116" s="98">
        <f>IF(ESC!P$7=1,SUMIFS('6.AnexeFF'!$J$5:$J$3103,'6.AnexeFF'!$A$5:$A$3103,'9.CEEreal'!T$6,'6.AnexeFF'!$G$5:$G$3103,'9.CEEreal'!$C116),S116)</f>
        <v>0</v>
      </c>
      <c r="U116" s="98">
        <f>IF(ESC!Q$7=1,SUMIFS('6.AnexeFF'!$J$5:$J$3103,'6.AnexeFF'!$A$5:$A$3103,'9.CEEreal'!U$6,'6.AnexeFF'!$G$5:$G$3103,'9.CEEreal'!$C116),T116)</f>
        <v>0</v>
      </c>
      <c r="V116" s="98">
        <f>IF(ESC!R$7=1,SUMIFS('6.AnexeFF'!$J$5:$J$3103,'6.AnexeFF'!$A$5:$A$3103,'9.CEEreal'!V$6,'6.AnexeFF'!$G$5:$G$3103,'9.CEEreal'!$C116),U116)</f>
        <v>0</v>
      </c>
      <c r="W116" s="98">
        <f>IF(ESC!S$7=1,SUMIFS('6.AnexeFF'!$J$5:$J$3103,'6.AnexeFF'!$A$5:$A$3103,'9.CEEreal'!W$6,'6.AnexeFF'!$G$5:$G$3103,'9.CEEreal'!$C116),V116)</f>
        <v>0</v>
      </c>
      <c r="X116" s="98">
        <f>IF(ESC!T$7=1,SUMIFS('6.AnexeFF'!$J$5:$J$3103,'6.AnexeFF'!$A$5:$A$3103,'9.CEEreal'!X$6,'6.AnexeFF'!$G$5:$G$3103,'9.CEEreal'!$C116),W116)</f>
        <v>0</v>
      </c>
      <c r="Y116" s="98">
        <f>IF(ESC!U$7=1,SUMIFS('6.AnexeFF'!$J$5:$J$3103,'6.AnexeFF'!$A$5:$A$3103,'9.CEEreal'!Y$6,'6.AnexeFF'!$G$5:$G$3103,'9.CEEreal'!$C116),X116)</f>
        <v>0</v>
      </c>
      <c r="Z116" s="98">
        <f>IF(ESC!V$7=1,SUMIFS('6.AnexeFF'!$J$5:$J$3103,'6.AnexeFF'!$A$5:$A$3103,'9.CEEreal'!Z$6,'6.AnexeFF'!$G$5:$G$3103,'9.CEEreal'!$C116),Y116)</f>
        <v>0</v>
      </c>
      <c r="AA116" s="98">
        <f>IF(ESC!W$7=1,SUMIFS('6.AnexeFF'!$J$5:$J$3103,'6.AnexeFF'!$A$5:$A$3103,'9.CEEreal'!AA$6,'6.AnexeFF'!$G$5:$G$3103,'9.CEEreal'!$C116),Z116)</f>
        <v>0</v>
      </c>
      <c r="AB116" s="98">
        <f>IF(ESC!X$7=1,SUMIFS('6.AnexeFF'!$J$5:$J$3103,'6.AnexeFF'!$A$5:$A$3103,'9.CEEreal'!AB$6,'6.AnexeFF'!$G$5:$G$3103,'9.CEEreal'!$C116),AA116)</f>
        <v>0</v>
      </c>
      <c r="AC116" s="98">
        <f>IF(ESC!Y$7=1,SUMIFS('6.AnexeFF'!$J$5:$J$3103,'6.AnexeFF'!$A$5:$A$3103,'9.CEEreal'!AC$6,'6.AnexeFF'!$G$5:$G$3103,'9.CEEreal'!$C116),AB116)</f>
        <v>0</v>
      </c>
      <c r="AD116" s="98">
        <f>IF(ESC!Z$7=1,SUMIFS('6.AnexeFF'!$J$5:$J$3103,'6.AnexeFF'!$A$5:$A$3103,'9.CEEreal'!AD$6,'6.AnexeFF'!$G$5:$G$3103,'9.CEEreal'!$C116),AC116)</f>
        <v>0</v>
      </c>
      <c r="AE116" s="96"/>
    </row>
    <row r="117" spans="1:31" x14ac:dyDescent="0.2">
      <c r="A117" s="95">
        <f>COUNTA(D$8:D117)</f>
        <v>110</v>
      </c>
      <c r="B117" s="95"/>
      <c r="C117" s="286">
        <v>162</v>
      </c>
      <c r="D117" s="316" t="str">
        <f>VLOOKUP(C117,Liste!$R$6:$U$121,4,0)</f>
        <v>Directe variabile si fixe captarea AP1, 6-10kV</v>
      </c>
      <c r="E117" s="72"/>
      <c r="F117" s="218" t="s">
        <v>610</v>
      </c>
      <c r="G117" s="218" t="str">
        <f t="shared" ref="G117:G145" si="53">IF(ISERR(SUM(J117:AD117)),1,"-")</f>
        <v>-</v>
      </c>
      <c r="H117" s="294"/>
      <c r="I117" s="98"/>
      <c r="J117" s="98">
        <f>IF(ESC!F$7=1,SUMIFS('6.AnexeFF'!$J$5:$J$3103,'6.AnexeFF'!$A$5:$A$3103,'9.CEEreal'!J$6,'6.AnexeFF'!$G$5:$G$3103,'9.CEEreal'!$C117),I117)</f>
        <v>0</v>
      </c>
      <c r="K117" s="98">
        <f>IF(ESC!G$7=1,SUMIFS('6.AnexeFF'!$J$5:$J$3103,'6.AnexeFF'!$A$5:$A$3103,'9.CEEreal'!K$6,'6.AnexeFF'!$G$5:$G$3103,'9.CEEreal'!$C117),J117)</f>
        <v>0</v>
      </c>
      <c r="L117" s="98">
        <f>IF(ESC!H$7=1,SUMIFS('6.AnexeFF'!$J$5:$J$3103,'6.AnexeFF'!$A$5:$A$3103,'9.CEEreal'!L$6,'6.AnexeFF'!$G$5:$G$3103,'9.CEEreal'!$C117),K117)</f>
        <v>0</v>
      </c>
      <c r="M117" s="98">
        <f>IF(ESC!I$7=1,SUMIFS('6.AnexeFF'!$J$5:$J$3103,'6.AnexeFF'!$A$5:$A$3103,'9.CEEreal'!M$6,'6.AnexeFF'!$G$5:$G$3103,'9.CEEreal'!$C117),L117)</f>
        <v>0</v>
      </c>
      <c r="N117" s="98">
        <f>IF(ESC!J$7=1,SUMIFS('6.AnexeFF'!$J$5:$J$3103,'6.AnexeFF'!$A$5:$A$3103,'9.CEEreal'!N$6,'6.AnexeFF'!$G$5:$G$3103,'9.CEEreal'!$C117),M117)</f>
        <v>0</v>
      </c>
      <c r="O117" s="98">
        <f>IF(ESC!K$7=1,SUMIFS('6.AnexeFF'!$J$5:$J$3103,'6.AnexeFF'!$A$5:$A$3103,'9.CEEreal'!O$6,'6.AnexeFF'!$G$5:$G$3103,'9.CEEreal'!$C117),N117)</f>
        <v>0</v>
      </c>
      <c r="P117" s="98">
        <f>IF(ESC!L$7=1,SUMIFS('6.AnexeFF'!$J$5:$J$3103,'6.AnexeFF'!$A$5:$A$3103,'9.CEEreal'!P$6,'6.AnexeFF'!$G$5:$G$3103,'9.CEEreal'!$C117),O117)</f>
        <v>0</v>
      </c>
      <c r="Q117" s="98">
        <f>IF(ESC!M$7=1,SUMIFS('6.AnexeFF'!$J$5:$J$3103,'6.AnexeFF'!$A$5:$A$3103,'9.CEEreal'!Q$6,'6.AnexeFF'!$G$5:$G$3103,'9.CEEreal'!$C117),P117)</f>
        <v>0</v>
      </c>
      <c r="R117" s="98">
        <f>IF(ESC!N$7=1,SUMIFS('6.AnexeFF'!$J$5:$J$3103,'6.AnexeFF'!$A$5:$A$3103,'9.CEEreal'!R$6,'6.AnexeFF'!$G$5:$G$3103,'9.CEEreal'!$C117),Q117)</f>
        <v>0</v>
      </c>
      <c r="S117" s="98">
        <f>IF(ESC!O$7=1,SUMIFS('6.AnexeFF'!$J$5:$J$3103,'6.AnexeFF'!$A$5:$A$3103,'9.CEEreal'!S$6,'6.AnexeFF'!$G$5:$G$3103,'9.CEEreal'!$C117),R117)</f>
        <v>0</v>
      </c>
      <c r="T117" s="98">
        <f>IF(ESC!P$7=1,SUMIFS('6.AnexeFF'!$J$5:$J$3103,'6.AnexeFF'!$A$5:$A$3103,'9.CEEreal'!T$6,'6.AnexeFF'!$G$5:$G$3103,'9.CEEreal'!$C117),S117)</f>
        <v>0</v>
      </c>
      <c r="U117" s="98">
        <f>IF(ESC!Q$7=1,SUMIFS('6.AnexeFF'!$J$5:$J$3103,'6.AnexeFF'!$A$5:$A$3103,'9.CEEreal'!U$6,'6.AnexeFF'!$G$5:$G$3103,'9.CEEreal'!$C117),T117)</f>
        <v>0</v>
      </c>
      <c r="V117" s="98">
        <f>IF(ESC!R$7=1,SUMIFS('6.AnexeFF'!$J$5:$J$3103,'6.AnexeFF'!$A$5:$A$3103,'9.CEEreal'!V$6,'6.AnexeFF'!$G$5:$G$3103,'9.CEEreal'!$C117),U117)</f>
        <v>0</v>
      </c>
      <c r="W117" s="98">
        <f>IF(ESC!S$7=1,SUMIFS('6.AnexeFF'!$J$5:$J$3103,'6.AnexeFF'!$A$5:$A$3103,'9.CEEreal'!W$6,'6.AnexeFF'!$G$5:$G$3103,'9.CEEreal'!$C117),V117)</f>
        <v>0</v>
      </c>
      <c r="X117" s="98">
        <f>IF(ESC!T$7=1,SUMIFS('6.AnexeFF'!$J$5:$J$3103,'6.AnexeFF'!$A$5:$A$3103,'9.CEEreal'!X$6,'6.AnexeFF'!$G$5:$G$3103,'9.CEEreal'!$C117),W117)</f>
        <v>0</v>
      </c>
      <c r="Y117" s="98">
        <f>IF(ESC!U$7=1,SUMIFS('6.AnexeFF'!$J$5:$J$3103,'6.AnexeFF'!$A$5:$A$3103,'9.CEEreal'!Y$6,'6.AnexeFF'!$G$5:$G$3103,'9.CEEreal'!$C117),X117)</f>
        <v>0</v>
      </c>
      <c r="Z117" s="98">
        <f>IF(ESC!V$7=1,SUMIFS('6.AnexeFF'!$J$5:$J$3103,'6.AnexeFF'!$A$5:$A$3103,'9.CEEreal'!Z$6,'6.AnexeFF'!$G$5:$G$3103,'9.CEEreal'!$C117),Y117)</f>
        <v>0</v>
      </c>
      <c r="AA117" s="98">
        <f>IF(ESC!W$7=1,SUMIFS('6.AnexeFF'!$J$5:$J$3103,'6.AnexeFF'!$A$5:$A$3103,'9.CEEreal'!AA$6,'6.AnexeFF'!$G$5:$G$3103,'9.CEEreal'!$C117),Z117)</f>
        <v>0</v>
      </c>
      <c r="AB117" s="98">
        <f>IF(ESC!X$7=1,SUMIFS('6.AnexeFF'!$J$5:$J$3103,'6.AnexeFF'!$A$5:$A$3103,'9.CEEreal'!AB$6,'6.AnexeFF'!$G$5:$G$3103,'9.CEEreal'!$C117),AA117)</f>
        <v>0</v>
      </c>
      <c r="AC117" s="98">
        <f>IF(ESC!Y$7=1,SUMIFS('6.AnexeFF'!$J$5:$J$3103,'6.AnexeFF'!$A$5:$A$3103,'9.CEEreal'!AC$6,'6.AnexeFF'!$G$5:$G$3103,'9.CEEreal'!$C117),AB117)</f>
        <v>0</v>
      </c>
      <c r="AD117" s="98">
        <f>IF(ESC!Z$7=1,SUMIFS('6.AnexeFF'!$J$5:$J$3103,'6.AnexeFF'!$A$5:$A$3103,'9.CEEreal'!AD$6,'6.AnexeFF'!$G$5:$G$3103,'9.CEEreal'!$C117),AC117)</f>
        <v>0</v>
      </c>
      <c r="AE117" s="96"/>
    </row>
    <row r="118" spans="1:31" x14ac:dyDescent="0.2">
      <c r="A118" s="95">
        <f>COUNTA(D$8:D118)</f>
        <v>111</v>
      </c>
      <c r="B118" s="95"/>
      <c r="C118" s="286">
        <v>191</v>
      </c>
      <c r="D118" s="316" t="str">
        <f>VLOOKUP(C118,Liste!$R$6:$U$121,4,0)</f>
        <v>Directe variabile si fixe tratare AB1, 0,4kV</v>
      </c>
      <c r="E118" s="72"/>
      <c r="F118" s="218" t="s">
        <v>610</v>
      </c>
      <c r="G118" s="218" t="str">
        <f t="shared" si="53"/>
        <v>-</v>
      </c>
      <c r="H118" s="294"/>
      <c r="I118" s="98"/>
      <c r="J118" s="98">
        <f>IF(ESC!F$7=1,SUMIFS('6.AnexeFF'!$J$5:$J$3103,'6.AnexeFF'!$A$5:$A$3103,'9.CEEreal'!J$6,'6.AnexeFF'!$G$5:$G$3103,'9.CEEreal'!$C118),I118)</f>
        <v>0</v>
      </c>
      <c r="K118" s="98">
        <f>IF(ESC!G$7=1,SUMIFS('6.AnexeFF'!$J$5:$J$3103,'6.AnexeFF'!$A$5:$A$3103,'9.CEEreal'!K$6,'6.AnexeFF'!$G$5:$G$3103,'9.CEEreal'!$C118),J118)</f>
        <v>0</v>
      </c>
      <c r="L118" s="98">
        <f>IF(ESC!H$7=1,SUMIFS('6.AnexeFF'!$J$5:$J$3103,'6.AnexeFF'!$A$5:$A$3103,'9.CEEreal'!L$6,'6.AnexeFF'!$G$5:$G$3103,'9.CEEreal'!$C118),K118)</f>
        <v>0</v>
      </c>
      <c r="M118" s="98">
        <f>IF(ESC!I$7=1,SUMIFS('6.AnexeFF'!$J$5:$J$3103,'6.AnexeFF'!$A$5:$A$3103,'9.CEEreal'!M$6,'6.AnexeFF'!$G$5:$G$3103,'9.CEEreal'!$C118),L118)</f>
        <v>0</v>
      </c>
      <c r="N118" s="98">
        <f>IF(ESC!J$7=1,SUMIFS('6.AnexeFF'!$J$5:$J$3103,'6.AnexeFF'!$A$5:$A$3103,'9.CEEreal'!N$6,'6.AnexeFF'!$G$5:$G$3103,'9.CEEreal'!$C118),M118)</f>
        <v>0</v>
      </c>
      <c r="O118" s="98">
        <f>IF(ESC!K$7=1,SUMIFS('6.AnexeFF'!$J$5:$J$3103,'6.AnexeFF'!$A$5:$A$3103,'9.CEEreal'!O$6,'6.AnexeFF'!$G$5:$G$3103,'9.CEEreal'!$C118),N118)</f>
        <v>0</v>
      </c>
      <c r="P118" s="98">
        <f>IF(ESC!L$7=1,SUMIFS('6.AnexeFF'!$J$5:$J$3103,'6.AnexeFF'!$A$5:$A$3103,'9.CEEreal'!P$6,'6.AnexeFF'!$G$5:$G$3103,'9.CEEreal'!$C118),O118)</f>
        <v>0</v>
      </c>
      <c r="Q118" s="98">
        <f>IF(ESC!M$7=1,SUMIFS('6.AnexeFF'!$J$5:$J$3103,'6.AnexeFF'!$A$5:$A$3103,'9.CEEreal'!Q$6,'6.AnexeFF'!$G$5:$G$3103,'9.CEEreal'!$C118),P118)</f>
        <v>0</v>
      </c>
      <c r="R118" s="98">
        <f>IF(ESC!N$7=1,SUMIFS('6.AnexeFF'!$J$5:$J$3103,'6.AnexeFF'!$A$5:$A$3103,'9.CEEreal'!R$6,'6.AnexeFF'!$G$5:$G$3103,'9.CEEreal'!$C118),Q118)</f>
        <v>0</v>
      </c>
      <c r="S118" s="98">
        <f>IF(ESC!O$7=1,SUMIFS('6.AnexeFF'!$J$5:$J$3103,'6.AnexeFF'!$A$5:$A$3103,'9.CEEreal'!S$6,'6.AnexeFF'!$G$5:$G$3103,'9.CEEreal'!$C118),R118)</f>
        <v>0</v>
      </c>
      <c r="T118" s="98">
        <f>IF(ESC!P$7=1,SUMIFS('6.AnexeFF'!$J$5:$J$3103,'6.AnexeFF'!$A$5:$A$3103,'9.CEEreal'!T$6,'6.AnexeFF'!$G$5:$G$3103,'9.CEEreal'!$C118),S118)</f>
        <v>0</v>
      </c>
      <c r="U118" s="98">
        <f>IF(ESC!Q$7=1,SUMIFS('6.AnexeFF'!$J$5:$J$3103,'6.AnexeFF'!$A$5:$A$3103,'9.CEEreal'!U$6,'6.AnexeFF'!$G$5:$G$3103,'9.CEEreal'!$C118),T118)</f>
        <v>0</v>
      </c>
      <c r="V118" s="98">
        <f>IF(ESC!R$7=1,SUMIFS('6.AnexeFF'!$J$5:$J$3103,'6.AnexeFF'!$A$5:$A$3103,'9.CEEreal'!V$6,'6.AnexeFF'!$G$5:$G$3103,'9.CEEreal'!$C118),U118)</f>
        <v>0</v>
      </c>
      <c r="W118" s="98">
        <f>IF(ESC!S$7=1,SUMIFS('6.AnexeFF'!$J$5:$J$3103,'6.AnexeFF'!$A$5:$A$3103,'9.CEEreal'!W$6,'6.AnexeFF'!$G$5:$G$3103,'9.CEEreal'!$C118),V118)</f>
        <v>0</v>
      </c>
      <c r="X118" s="98">
        <f>IF(ESC!T$7=1,SUMIFS('6.AnexeFF'!$J$5:$J$3103,'6.AnexeFF'!$A$5:$A$3103,'9.CEEreal'!X$6,'6.AnexeFF'!$G$5:$G$3103,'9.CEEreal'!$C118),W118)</f>
        <v>0</v>
      </c>
      <c r="Y118" s="98">
        <f>IF(ESC!U$7=1,SUMIFS('6.AnexeFF'!$J$5:$J$3103,'6.AnexeFF'!$A$5:$A$3103,'9.CEEreal'!Y$6,'6.AnexeFF'!$G$5:$G$3103,'9.CEEreal'!$C118),X118)</f>
        <v>0</v>
      </c>
      <c r="Z118" s="98">
        <f>IF(ESC!V$7=1,SUMIFS('6.AnexeFF'!$J$5:$J$3103,'6.AnexeFF'!$A$5:$A$3103,'9.CEEreal'!Z$6,'6.AnexeFF'!$G$5:$G$3103,'9.CEEreal'!$C118),Y118)</f>
        <v>0</v>
      </c>
      <c r="AA118" s="98">
        <f>IF(ESC!W$7=1,SUMIFS('6.AnexeFF'!$J$5:$J$3103,'6.AnexeFF'!$A$5:$A$3103,'9.CEEreal'!AA$6,'6.AnexeFF'!$G$5:$G$3103,'9.CEEreal'!$C118),Z118)</f>
        <v>0</v>
      </c>
      <c r="AB118" s="98">
        <f>IF(ESC!X$7=1,SUMIFS('6.AnexeFF'!$J$5:$J$3103,'6.AnexeFF'!$A$5:$A$3103,'9.CEEreal'!AB$6,'6.AnexeFF'!$G$5:$G$3103,'9.CEEreal'!$C118),AA118)</f>
        <v>0</v>
      </c>
      <c r="AC118" s="98">
        <f>IF(ESC!Y$7=1,SUMIFS('6.AnexeFF'!$J$5:$J$3103,'6.AnexeFF'!$A$5:$A$3103,'9.CEEreal'!AC$6,'6.AnexeFF'!$G$5:$G$3103,'9.CEEreal'!$C118),AB118)</f>
        <v>0</v>
      </c>
      <c r="AD118" s="98">
        <f>IF(ESC!Z$7=1,SUMIFS('6.AnexeFF'!$J$5:$J$3103,'6.AnexeFF'!$A$5:$A$3103,'9.CEEreal'!AD$6,'6.AnexeFF'!$G$5:$G$3103,'9.CEEreal'!$C118),AC118)</f>
        <v>0</v>
      </c>
      <c r="AE118" s="96"/>
    </row>
    <row r="119" spans="1:31" x14ac:dyDescent="0.2">
      <c r="A119" s="95">
        <f>COUNTA(D$8:D119)</f>
        <v>112</v>
      </c>
      <c r="B119" s="95"/>
      <c r="C119" s="286">
        <v>192</v>
      </c>
      <c r="D119" s="316" t="str">
        <f>VLOOKUP(C119,Liste!$R$6:$U$121,4,0)</f>
        <v>Directe variabile si fixe tratare AB1, 6-10kV</v>
      </c>
      <c r="E119" s="72"/>
      <c r="F119" s="218" t="s">
        <v>610</v>
      </c>
      <c r="G119" s="218" t="str">
        <f t="shared" si="53"/>
        <v>-</v>
      </c>
      <c r="H119" s="294"/>
      <c r="I119" s="98"/>
      <c r="J119" s="98">
        <f>IF(ESC!F$7=1,SUMIFS('6.AnexeFF'!$J$5:$J$3103,'6.AnexeFF'!$A$5:$A$3103,'9.CEEreal'!J$6,'6.AnexeFF'!$G$5:$G$3103,'9.CEEreal'!$C119),I119)</f>
        <v>0</v>
      </c>
      <c r="K119" s="98">
        <f>IF(ESC!G$7=1,SUMIFS('6.AnexeFF'!$J$5:$J$3103,'6.AnexeFF'!$A$5:$A$3103,'9.CEEreal'!K$6,'6.AnexeFF'!$G$5:$G$3103,'9.CEEreal'!$C119),J119)</f>
        <v>0</v>
      </c>
      <c r="L119" s="98">
        <f>IF(ESC!H$7=1,SUMIFS('6.AnexeFF'!$J$5:$J$3103,'6.AnexeFF'!$A$5:$A$3103,'9.CEEreal'!L$6,'6.AnexeFF'!$G$5:$G$3103,'9.CEEreal'!$C119),K119)</f>
        <v>0</v>
      </c>
      <c r="M119" s="98">
        <f>IF(ESC!I$7=1,SUMIFS('6.AnexeFF'!$J$5:$J$3103,'6.AnexeFF'!$A$5:$A$3103,'9.CEEreal'!M$6,'6.AnexeFF'!$G$5:$G$3103,'9.CEEreal'!$C119),L119)</f>
        <v>0</v>
      </c>
      <c r="N119" s="98">
        <f>IF(ESC!J$7=1,SUMIFS('6.AnexeFF'!$J$5:$J$3103,'6.AnexeFF'!$A$5:$A$3103,'9.CEEreal'!N$6,'6.AnexeFF'!$G$5:$G$3103,'9.CEEreal'!$C119),M119)</f>
        <v>0</v>
      </c>
      <c r="O119" s="98">
        <f>IF(ESC!K$7=1,SUMIFS('6.AnexeFF'!$J$5:$J$3103,'6.AnexeFF'!$A$5:$A$3103,'9.CEEreal'!O$6,'6.AnexeFF'!$G$5:$G$3103,'9.CEEreal'!$C119),N119)</f>
        <v>0</v>
      </c>
      <c r="P119" s="98">
        <f>IF(ESC!L$7=1,SUMIFS('6.AnexeFF'!$J$5:$J$3103,'6.AnexeFF'!$A$5:$A$3103,'9.CEEreal'!P$6,'6.AnexeFF'!$G$5:$G$3103,'9.CEEreal'!$C119),O119)</f>
        <v>0</v>
      </c>
      <c r="Q119" s="98">
        <f>IF(ESC!M$7=1,SUMIFS('6.AnexeFF'!$J$5:$J$3103,'6.AnexeFF'!$A$5:$A$3103,'9.CEEreal'!Q$6,'6.AnexeFF'!$G$5:$G$3103,'9.CEEreal'!$C119),P119)</f>
        <v>0</v>
      </c>
      <c r="R119" s="98">
        <f>IF(ESC!N$7=1,SUMIFS('6.AnexeFF'!$J$5:$J$3103,'6.AnexeFF'!$A$5:$A$3103,'9.CEEreal'!R$6,'6.AnexeFF'!$G$5:$G$3103,'9.CEEreal'!$C119),Q119)</f>
        <v>0</v>
      </c>
      <c r="S119" s="98">
        <f>IF(ESC!O$7=1,SUMIFS('6.AnexeFF'!$J$5:$J$3103,'6.AnexeFF'!$A$5:$A$3103,'9.CEEreal'!S$6,'6.AnexeFF'!$G$5:$G$3103,'9.CEEreal'!$C119),R119)</f>
        <v>0</v>
      </c>
      <c r="T119" s="98">
        <f>IF(ESC!P$7=1,SUMIFS('6.AnexeFF'!$J$5:$J$3103,'6.AnexeFF'!$A$5:$A$3103,'9.CEEreal'!T$6,'6.AnexeFF'!$G$5:$G$3103,'9.CEEreal'!$C119),S119)</f>
        <v>0</v>
      </c>
      <c r="U119" s="98">
        <f>IF(ESC!Q$7=1,SUMIFS('6.AnexeFF'!$J$5:$J$3103,'6.AnexeFF'!$A$5:$A$3103,'9.CEEreal'!U$6,'6.AnexeFF'!$G$5:$G$3103,'9.CEEreal'!$C119),T119)</f>
        <v>0</v>
      </c>
      <c r="V119" s="98">
        <f>IF(ESC!R$7=1,SUMIFS('6.AnexeFF'!$J$5:$J$3103,'6.AnexeFF'!$A$5:$A$3103,'9.CEEreal'!V$6,'6.AnexeFF'!$G$5:$G$3103,'9.CEEreal'!$C119),U119)</f>
        <v>0</v>
      </c>
      <c r="W119" s="98">
        <f>IF(ESC!S$7=1,SUMIFS('6.AnexeFF'!$J$5:$J$3103,'6.AnexeFF'!$A$5:$A$3103,'9.CEEreal'!W$6,'6.AnexeFF'!$G$5:$G$3103,'9.CEEreal'!$C119),V119)</f>
        <v>0</v>
      </c>
      <c r="X119" s="98">
        <f>IF(ESC!T$7=1,SUMIFS('6.AnexeFF'!$J$5:$J$3103,'6.AnexeFF'!$A$5:$A$3103,'9.CEEreal'!X$6,'6.AnexeFF'!$G$5:$G$3103,'9.CEEreal'!$C119),W119)</f>
        <v>0</v>
      </c>
      <c r="Y119" s="98">
        <f>IF(ESC!U$7=1,SUMIFS('6.AnexeFF'!$J$5:$J$3103,'6.AnexeFF'!$A$5:$A$3103,'9.CEEreal'!Y$6,'6.AnexeFF'!$G$5:$G$3103,'9.CEEreal'!$C119),X119)</f>
        <v>0</v>
      </c>
      <c r="Z119" s="98">
        <f>IF(ESC!V$7=1,SUMIFS('6.AnexeFF'!$J$5:$J$3103,'6.AnexeFF'!$A$5:$A$3103,'9.CEEreal'!Z$6,'6.AnexeFF'!$G$5:$G$3103,'9.CEEreal'!$C119),Y119)</f>
        <v>0</v>
      </c>
      <c r="AA119" s="98">
        <f>IF(ESC!W$7=1,SUMIFS('6.AnexeFF'!$J$5:$J$3103,'6.AnexeFF'!$A$5:$A$3103,'9.CEEreal'!AA$6,'6.AnexeFF'!$G$5:$G$3103,'9.CEEreal'!$C119),Z119)</f>
        <v>0</v>
      </c>
      <c r="AB119" s="98">
        <f>IF(ESC!X$7=1,SUMIFS('6.AnexeFF'!$J$5:$J$3103,'6.AnexeFF'!$A$5:$A$3103,'9.CEEreal'!AB$6,'6.AnexeFF'!$G$5:$G$3103,'9.CEEreal'!$C119),AA119)</f>
        <v>0</v>
      </c>
      <c r="AC119" s="98">
        <f>IF(ESC!Y$7=1,SUMIFS('6.AnexeFF'!$J$5:$J$3103,'6.AnexeFF'!$A$5:$A$3103,'9.CEEreal'!AC$6,'6.AnexeFF'!$G$5:$G$3103,'9.CEEreal'!$C119),AB119)</f>
        <v>0</v>
      </c>
      <c r="AD119" s="98">
        <f>IF(ESC!Z$7=1,SUMIFS('6.AnexeFF'!$J$5:$J$3103,'6.AnexeFF'!$A$5:$A$3103,'9.CEEreal'!AD$6,'6.AnexeFF'!$G$5:$G$3103,'9.CEEreal'!$C119),AC119)</f>
        <v>0</v>
      </c>
      <c r="AE119" s="96"/>
    </row>
    <row r="120" spans="1:31" x14ac:dyDescent="0.2">
      <c r="A120" s="95">
        <f>COUNTA(D$8:D120)</f>
        <v>113</v>
      </c>
      <c r="B120" s="95"/>
      <c r="C120" s="286">
        <v>301</v>
      </c>
      <c r="D120" s="316" t="str">
        <f>VLOOKUP(C120,Liste!$R$6:$U$121,4,0)</f>
        <v>Directe variabile si fixe pomparea AP1, 0,4kV</v>
      </c>
      <c r="E120" s="72"/>
      <c r="F120" s="218" t="s">
        <v>610</v>
      </c>
      <c r="G120" s="218" t="str">
        <f t="shared" si="53"/>
        <v>-</v>
      </c>
      <c r="H120" s="294"/>
      <c r="I120" s="98"/>
      <c r="J120" s="98">
        <f>IF(ESC!F$7=1,SUMIFS('6.AnexeFF'!$J$5:$J$3103,'6.AnexeFF'!$A$5:$A$3103,'9.CEEreal'!J$6,'6.AnexeFF'!$G$5:$G$3103,'9.CEEreal'!$C120),I120)</f>
        <v>0</v>
      </c>
      <c r="K120" s="98">
        <f>IF(ESC!G$7=1,SUMIFS('6.AnexeFF'!$J$5:$J$3103,'6.AnexeFF'!$A$5:$A$3103,'9.CEEreal'!K$6,'6.AnexeFF'!$G$5:$G$3103,'9.CEEreal'!$C120),J120)</f>
        <v>0</v>
      </c>
      <c r="L120" s="98">
        <f>IF(ESC!H$7=1,SUMIFS('6.AnexeFF'!$J$5:$J$3103,'6.AnexeFF'!$A$5:$A$3103,'9.CEEreal'!L$6,'6.AnexeFF'!$G$5:$G$3103,'9.CEEreal'!$C120),K120)</f>
        <v>0</v>
      </c>
      <c r="M120" s="98">
        <f>IF(ESC!I$7=1,SUMIFS('6.AnexeFF'!$J$5:$J$3103,'6.AnexeFF'!$A$5:$A$3103,'9.CEEreal'!M$6,'6.AnexeFF'!$G$5:$G$3103,'9.CEEreal'!$C120),L120)</f>
        <v>0</v>
      </c>
      <c r="N120" s="98">
        <f>IF(ESC!J$7=1,SUMIFS('6.AnexeFF'!$J$5:$J$3103,'6.AnexeFF'!$A$5:$A$3103,'9.CEEreal'!N$6,'6.AnexeFF'!$G$5:$G$3103,'9.CEEreal'!$C120),M120)</f>
        <v>0</v>
      </c>
      <c r="O120" s="98">
        <f>IF(ESC!K$7=1,SUMIFS('6.AnexeFF'!$J$5:$J$3103,'6.AnexeFF'!$A$5:$A$3103,'9.CEEreal'!O$6,'6.AnexeFF'!$G$5:$G$3103,'9.CEEreal'!$C120),N120)</f>
        <v>0</v>
      </c>
      <c r="P120" s="98">
        <f>IF(ESC!L$7=1,SUMIFS('6.AnexeFF'!$J$5:$J$3103,'6.AnexeFF'!$A$5:$A$3103,'9.CEEreal'!P$6,'6.AnexeFF'!$G$5:$G$3103,'9.CEEreal'!$C120),O120)</f>
        <v>0</v>
      </c>
      <c r="Q120" s="98">
        <f>IF(ESC!M$7=1,SUMIFS('6.AnexeFF'!$J$5:$J$3103,'6.AnexeFF'!$A$5:$A$3103,'9.CEEreal'!Q$6,'6.AnexeFF'!$G$5:$G$3103,'9.CEEreal'!$C120),P120)</f>
        <v>0</v>
      </c>
      <c r="R120" s="98">
        <f>IF(ESC!N$7=1,SUMIFS('6.AnexeFF'!$J$5:$J$3103,'6.AnexeFF'!$A$5:$A$3103,'9.CEEreal'!R$6,'6.AnexeFF'!$G$5:$G$3103,'9.CEEreal'!$C120),Q120)</f>
        <v>0</v>
      </c>
      <c r="S120" s="98">
        <f>IF(ESC!O$7=1,SUMIFS('6.AnexeFF'!$J$5:$J$3103,'6.AnexeFF'!$A$5:$A$3103,'9.CEEreal'!S$6,'6.AnexeFF'!$G$5:$G$3103,'9.CEEreal'!$C120),R120)</f>
        <v>0</v>
      </c>
      <c r="T120" s="98">
        <f>IF(ESC!P$7=1,SUMIFS('6.AnexeFF'!$J$5:$J$3103,'6.AnexeFF'!$A$5:$A$3103,'9.CEEreal'!T$6,'6.AnexeFF'!$G$5:$G$3103,'9.CEEreal'!$C120),S120)</f>
        <v>0</v>
      </c>
      <c r="U120" s="98">
        <f>IF(ESC!Q$7=1,SUMIFS('6.AnexeFF'!$J$5:$J$3103,'6.AnexeFF'!$A$5:$A$3103,'9.CEEreal'!U$6,'6.AnexeFF'!$G$5:$G$3103,'9.CEEreal'!$C120),T120)</f>
        <v>0</v>
      </c>
      <c r="V120" s="98">
        <f>IF(ESC!R$7=1,SUMIFS('6.AnexeFF'!$J$5:$J$3103,'6.AnexeFF'!$A$5:$A$3103,'9.CEEreal'!V$6,'6.AnexeFF'!$G$5:$G$3103,'9.CEEreal'!$C120),U120)</f>
        <v>0</v>
      </c>
      <c r="W120" s="98">
        <f>IF(ESC!S$7=1,SUMIFS('6.AnexeFF'!$J$5:$J$3103,'6.AnexeFF'!$A$5:$A$3103,'9.CEEreal'!W$6,'6.AnexeFF'!$G$5:$G$3103,'9.CEEreal'!$C120),V120)</f>
        <v>0</v>
      </c>
      <c r="X120" s="98">
        <f>IF(ESC!T$7=1,SUMIFS('6.AnexeFF'!$J$5:$J$3103,'6.AnexeFF'!$A$5:$A$3103,'9.CEEreal'!X$6,'6.AnexeFF'!$G$5:$G$3103,'9.CEEreal'!$C120),W120)</f>
        <v>0</v>
      </c>
      <c r="Y120" s="98">
        <f>IF(ESC!U$7=1,SUMIFS('6.AnexeFF'!$J$5:$J$3103,'6.AnexeFF'!$A$5:$A$3103,'9.CEEreal'!Y$6,'6.AnexeFF'!$G$5:$G$3103,'9.CEEreal'!$C120),X120)</f>
        <v>0</v>
      </c>
      <c r="Z120" s="98">
        <f>IF(ESC!V$7=1,SUMIFS('6.AnexeFF'!$J$5:$J$3103,'6.AnexeFF'!$A$5:$A$3103,'9.CEEreal'!Z$6,'6.AnexeFF'!$G$5:$G$3103,'9.CEEreal'!$C120),Y120)</f>
        <v>0</v>
      </c>
      <c r="AA120" s="98">
        <f>IF(ESC!W$7=1,SUMIFS('6.AnexeFF'!$J$5:$J$3103,'6.AnexeFF'!$A$5:$A$3103,'9.CEEreal'!AA$6,'6.AnexeFF'!$G$5:$G$3103,'9.CEEreal'!$C120),Z120)</f>
        <v>0</v>
      </c>
      <c r="AB120" s="98">
        <f>IF(ESC!X$7=1,SUMIFS('6.AnexeFF'!$J$5:$J$3103,'6.AnexeFF'!$A$5:$A$3103,'9.CEEreal'!AB$6,'6.AnexeFF'!$G$5:$G$3103,'9.CEEreal'!$C120),AA120)</f>
        <v>0</v>
      </c>
      <c r="AC120" s="98">
        <f>IF(ESC!Y$7=1,SUMIFS('6.AnexeFF'!$J$5:$J$3103,'6.AnexeFF'!$A$5:$A$3103,'9.CEEreal'!AC$6,'6.AnexeFF'!$G$5:$G$3103,'9.CEEreal'!$C120),AB120)</f>
        <v>0</v>
      </c>
      <c r="AD120" s="98">
        <f>IF(ESC!Z$7=1,SUMIFS('6.AnexeFF'!$J$5:$J$3103,'6.AnexeFF'!$A$5:$A$3103,'9.CEEreal'!AD$6,'6.AnexeFF'!$G$5:$G$3103,'9.CEEreal'!$C120),AC120)</f>
        <v>0</v>
      </c>
      <c r="AE120" s="96"/>
    </row>
    <row r="121" spans="1:31" x14ac:dyDescent="0.2">
      <c r="A121" s="95">
        <f>COUNTA(D$8:D121)</f>
        <v>114</v>
      </c>
      <c r="B121" s="95"/>
      <c r="C121" s="286">
        <v>302</v>
      </c>
      <c r="D121" s="316" t="str">
        <f>VLOOKUP(C121,Liste!$R$6:$U$121,4,0)</f>
        <v>Directe variabile si fixe pomparea AP1, 6-10kV</v>
      </c>
      <c r="E121" s="72"/>
      <c r="F121" s="218" t="s">
        <v>610</v>
      </c>
      <c r="G121" s="218" t="str">
        <f t="shared" si="53"/>
        <v>-</v>
      </c>
      <c r="H121" s="294"/>
      <c r="I121" s="98"/>
      <c r="J121" s="98">
        <f>IF(ESC!F$7=1,SUMIFS('6.AnexeFF'!$J$5:$J$3103,'6.AnexeFF'!$A$5:$A$3103,'9.CEEreal'!J$6,'6.AnexeFF'!$G$5:$G$3103,'9.CEEreal'!$C121),I121)</f>
        <v>0</v>
      </c>
      <c r="K121" s="98">
        <f>IF(ESC!G$7=1,SUMIFS('6.AnexeFF'!$J$5:$J$3103,'6.AnexeFF'!$A$5:$A$3103,'9.CEEreal'!K$6,'6.AnexeFF'!$G$5:$G$3103,'9.CEEreal'!$C121),J121)</f>
        <v>0</v>
      </c>
      <c r="L121" s="98">
        <f>IF(ESC!H$7=1,SUMIFS('6.AnexeFF'!$J$5:$J$3103,'6.AnexeFF'!$A$5:$A$3103,'9.CEEreal'!L$6,'6.AnexeFF'!$G$5:$G$3103,'9.CEEreal'!$C121),K121)</f>
        <v>0</v>
      </c>
      <c r="M121" s="98">
        <f>IF(ESC!I$7=1,SUMIFS('6.AnexeFF'!$J$5:$J$3103,'6.AnexeFF'!$A$5:$A$3103,'9.CEEreal'!M$6,'6.AnexeFF'!$G$5:$G$3103,'9.CEEreal'!$C121),L121)</f>
        <v>0</v>
      </c>
      <c r="N121" s="98">
        <f>IF(ESC!J$7=1,SUMIFS('6.AnexeFF'!$J$5:$J$3103,'6.AnexeFF'!$A$5:$A$3103,'9.CEEreal'!N$6,'6.AnexeFF'!$G$5:$G$3103,'9.CEEreal'!$C121),M121)</f>
        <v>0</v>
      </c>
      <c r="O121" s="98">
        <f>IF(ESC!K$7=1,SUMIFS('6.AnexeFF'!$J$5:$J$3103,'6.AnexeFF'!$A$5:$A$3103,'9.CEEreal'!O$6,'6.AnexeFF'!$G$5:$G$3103,'9.CEEreal'!$C121),N121)</f>
        <v>0</v>
      </c>
      <c r="P121" s="98">
        <f>IF(ESC!L$7=1,SUMIFS('6.AnexeFF'!$J$5:$J$3103,'6.AnexeFF'!$A$5:$A$3103,'9.CEEreal'!P$6,'6.AnexeFF'!$G$5:$G$3103,'9.CEEreal'!$C121),O121)</f>
        <v>0</v>
      </c>
      <c r="Q121" s="98">
        <f>IF(ESC!M$7=1,SUMIFS('6.AnexeFF'!$J$5:$J$3103,'6.AnexeFF'!$A$5:$A$3103,'9.CEEreal'!Q$6,'6.AnexeFF'!$G$5:$G$3103,'9.CEEreal'!$C121),P121)</f>
        <v>0</v>
      </c>
      <c r="R121" s="98">
        <f>IF(ESC!N$7=1,SUMIFS('6.AnexeFF'!$J$5:$J$3103,'6.AnexeFF'!$A$5:$A$3103,'9.CEEreal'!R$6,'6.AnexeFF'!$G$5:$G$3103,'9.CEEreal'!$C121),Q121)</f>
        <v>0</v>
      </c>
      <c r="S121" s="98">
        <f>IF(ESC!O$7=1,SUMIFS('6.AnexeFF'!$J$5:$J$3103,'6.AnexeFF'!$A$5:$A$3103,'9.CEEreal'!S$6,'6.AnexeFF'!$G$5:$G$3103,'9.CEEreal'!$C121),R121)</f>
        <v>0</v>
      </c>
      <c r="T121" s="98">
        <f>IF(ESC!P$7=1,SUMIFS('6.AnexeFF'!$J$5:$J$3103,'6.AnexeFF'!$A$5:$A$3103,'9.CEEreal'!T$6,'6.AnexeFF'!$G$5:$G$3103,'9.CEEreal'!$C121),S121)</f>
        <v>0</v>
      </c>
      <c r="U121" s="98">
        <f>IF(ESC!Q$7=1,SUMIFS('6.AnexeFF'!$J$5:$J$3103,'6.AnexeFF'!$A$5:$A$3103,'9.CEEreal'!U$6,'6.AnexeFF'!$G$5:$G$3103,'9.CEEreal'!$C121),T121)</f>
        <v>0</v>
      </c>
      <c r="V121" s="98">
        <f>IF(ESC!R$7=1,SUMIFS('6.AnexeFF'!$J$5:$J$3103,'6.AnexeFF'!$A$5:$A$3103,'9.CEEreal'!V$6,'6.AnexeFF'!$G$5:$G$3103,'9.CEEreal'!$C121),U121)</f>
        <v>0</v>
      </c>
      <c r="W121" s="98">
        <f>IF(ESC!S$7=1,SUMIFS('6.AnexeFF'!$J$5:$J$3103,'6.AnexeFF'!$A$5:$A$3103,'9.CEEreal'!W$6,'6.AnexeFF'!$G$5:$G$3103,'9.CEEreal'!$C121),V121)</f>
        <v>0</v>
      </c>
      <c r="X121" s="98">
        <f>IF(ESC!T$7=1,SUMIFS('6.AnexeFF'!$J$5:$J$3103,'6.AnexeFF'!$A$5:$A$3103,'9.CEEreal'!X$6,'6.AnexeFF'!$G$5:$G$3103,'9.CEEreal'!$C121),W121)</f>
        <v>0</v>
      </c>
      <c r="Y121" s="98">
        <f>IF(ESC!U$7=1,SUMIFS('6.AnexeFF'!$J$5:$J$3103,'6.AnexeFF'!$A$5:$A$3103,'9.CEEreal'!Y$6,'6.AnexeFF'!$G$5:$G$3103,'9.CEEreal'!$C121),X121)</f>
        <v>0</v>
      </c>
      <c r="Z121" s="98">
        <f>IF(ESC!V$7=1,SUMIFS('6.AnexeFF'!$J$5:$J$3103,'6.AnexeFF'!$A$5:$A$3103,'9.CEEreal'!Z$6,'6.AnexeFF'!$G$5:$G$3103,'9.CEEreal'!$C121),Y121)</f>
        <v>0</v>
      </c>
      <c r="AA121" s="98">
        <f>IF(ESC!W$7=1,SUMIFS('6.AnexeFF'!$J$5:$J$3103,'6.AnexeFF'!$A$5:$A$3103,'9.CEEreal'!AA$6,'6.AnexeFF'!$G$5:$G$3103,'9.CEEreal'!$C121),Z121)</f>
        <v>0</v>
      </c>
      <c r="AB121" s="98">
        <f>IF(ESC!X$7=1,SUMIFS('6.AnexeFF'!$J$5:$J$3103,'6.AnexeFF'!$A$5:$A$3103,'9.CEEreal'!AB$6,'6.AnexeFF'!$G$5:$G$3103,'9.CEEreal'!$C121),AA121)</f>
        <v>0</v>
      </c>
      <c r="AC121" s="98">
        <f>IF(ESC!Y$7=1,SUMIFS('6.AnexeFF'!$J$5:$J$3103,'6.AnexeFF'!$A$5:$A$3103,'9.CEEreal'!AC$6,'6.AnexeFF'!$G$5:$G$3103,'9.CEEreal'!$C121),AB121)</f>
        <v>0</v>
      </c>
      <c r="AD121" s="98">
        <f>IF(ESC!Z$7=1,SUMIFS('6.AnexeFF'!$J$5:$J$3103,'6.AnexeFF'!$A$5:$A$3103,'9.CEEreal'!AD$6,'6.AnexeFF'!$G$5:$G$3103,'9.CEEreal'!$C121),AC121)</f>
        <v>0</v>
      </c>
      <c r="AE121" s="96"/>
    </row>
    <row r="122" spans="1:31" x14ac:dyDescent="0.2">
      <c r="A122" s="95">
        <f>COUNTA(D$8:D122)</f>
        <v>115</v>
      </c>
      <c r="B122" s="95"/>
      <c r="C122" s="286">
        <v>601</v>
      </c>
      <c r="D122" s="316" t="str">
        <f>VLOOKUP(C122,Liste!$R$6:$U$121,4,0)</f>
        <v>Directe variabile si fixe pomparea apelor uzate, 0,4kV</v>
      </c>
      <c r="E122" s="72"/>
      <c r="F122" s="218" t="s">
        <v>610</v>
      </c>
      <c r="G122" s="218" t="str">
        <f t="shared" si="53"/>
        <v>-</v>
      </c>
      <c r="H122" s="294"/>
      <c r="I122" s="98"/>
      <c r="J122" s="98">
        <f>IF(ESC!F$7=1,SUMIFS('6.AnexeFF'!$J$5:$J$3103,'6.AnexeFF'!$A$5:$A$3103,'9.CEEreal'!J$6,'6.AnexeFF'!$G$5:$G$3103,'9.CEEreal'!$C122),I122)</f>
        <v>0</v>
      </c>
      <c r="K122" s="98">
        <f>IF(ESC!G$7=1,SUMIFS('6.AnexeFF'!$J$5:$J$3103,'6.AnexeFF'!$A$5:$A$3103,'9.CEEreal'!K$6,'6.AnexeFF'!$G$5:$G$3103,'9.CEEreal'!$C122),J122)</f>
        <v>0</v>
      </c>
      <c r="L122" s="98">
        <f>IF(ESC!H$7=1,SUMIFS('6.AnexeFF'!$J$5:$J$3103,'6.AnexeFF'!$A$5:$A$3103,'9.CEEreal'!L$6,'6.AnexeFF'!$G$5:$G$3103,'9.CEEreal'!$C122),K122)</f>
        <v>0</v>
      </c>
      <c r="M122" s="98">
        <f>IF(ESC!I$7=1,SUMIFS('6.AnexeFF'!$J$5:$J$3103,'6.AnexeFF'!$A$5:$A$3103,'9.CEEreal'!M$6,'6.AnexeFF'!$G$5:$G$3103,'9.CEEreal'!$C122),L122)</f>
        <v>0</v>
      </c>
      <c r="N122" s="98">
        <f>IF(ESC!J$7=1,SUMIFS('6.AnexeFF'!$J$5:$J$3103,'6.AnexeFF'!$A$5:$A$3103,'9.CEEreal'!N$6,'6.AnexeFF'!$G$5:$G$3103,'9.CEEreal'!$C122),M122)</f>
        <v>0</v>
      </c>
      <c r="O122" s="98">
        <f>IF(ESC!K$7=1,SUMIFS('6.AnexeFF'!$J$5:$J$3103,'6.AnexeFF'!$A$5:$A$3103,'9.CEEreal'!O$6,'6.AnexeFF'!$G$5:$G$3103,'9.CEEreal'!$C122),N122)</f>
        <v>0</v>
      </c>
      <c r="P122" s="98">
        <f>IF(ESC!L$7=1,SUMIFS('6.AnexeFF'!$J$5:$J$3103,'6.AnexeFF'!$A$5:$A$3103,'9.CEEreal'!P$6,'6.AnexeFF'!$G$5:$G$3103,'9.CEEreal'!$C122),O122)</f>
        <v>0</v>
      </c>
      <c r="Q122" s="98">
        <f>IF(ESC!M$7=1,SUMIFS('6.AnexeFF'!$J$5:$J$3103,'6.AnexeFF'!$A$5:$A$3103,'9.CEEreal'!Q$6,'6.AnexeFF'!$G$5:$G$3103,'9.CEEreal'!$C122),P122)</f>
        <v>0</v>
      </c>
      <c r="R122" s="98">
        <f>IF(ESC!N$7=1,SUMIFS('6.AnexeFF'!$J$5:$J$3103,'6.AnexeFF'!$A$5:$A$3103,'9.CEEreal'!R$6,'6.AnexeFF'!$G$5:$G$3103,'9.CEEreal'!$C122),Q122)</f>
        <v>0</v>
      </c>
      <c r="S122" s="98">
        <f>IF(ESC!O$7=1,SUMIFS('6.AnexeFF'!$J$5:$J$3103,'6.AnexeFF'!$A$5:$A$3103,'9.CEEreal'!S$6,'6.AnexeFF'!$G$5:$G$3103,'9.CEEreal'!$C122),R122)</f>
        <v>0</v>
      </c>
      <c r="T122" s="98">
        <f>IF(ESC!P$7=1,SUMIFS('6.AnexeFF'!$J$5:$J$3103,'6.AnexeFF'!$A$5:$A$3103,'9.CEEreal'!T$6,'6.AnexeFF'!$G$5:$G$3103,'9.CEEreal'!$C122),S122)</f>
        <v>0</v>
      </c>
      <c r="U122" s="98">
        <f>IF(ESC!Q$7=1,SUMIFS('6.AnexeFF'!$J$5:$J$3103,'6.AnexeFF'!$A$5:$A$3103,'9.CEEreal'!U$6,'6.AnexeFF'!$G$5:$G$3103,'9.CEEreal'!$C122),T122)</f>
        <v>0</v>
      </c>
      <c r="V122" s="98">
        <f>IF(ESC!R$7=1,SUMIFS('6.AnexeFF'!$J$5:$J$3103,'6.AnexeFF'!$A$5:$A$3103,'9.CEEreal'!V$6,'6.AnexeFF'!$G$5:$G$3103,'9.CEEreal'!$C122),U122)</f>
        <v>0</v>
      </c>
      <c r="W122" s="98">
        <f>IF(ESC!S$7=1,SUMIFS('6.AnexeFF'!$J$5:$J$3103,'6.AnexeFF'!$A$5:$A$3103,'9.CEEreal'!W$6,'6.AnexeFF'!$G$5:$G$3103,'9.CEEreal'!$C122),V122)</f>
        <v>0</v>
      </c>
      <c r="X122" s="98">
        <f>IF(ESC!T$7=1,SUMIFS('6.AnexeFF'!$J$5:$J$3103,'6.AnexeFF'!$A$5:$A$3103,'9.CEEreal'!X$6,'6.AnexeFF'!$G$5:$G$3103,'9.CEEreal'!$C122),W122)</f>
        <v>0</v>
      </c>
      <c r="Y122" s="98">
        <f>IF(ESC!U$7=1,SUMIFS('6.AnexeFF'!$J$5:$J$3103,'6.AnexeFF'!$A$5:$A$3103,'9.CEEreal'!Y$6,'6.AnexeFF'!$G$5:$G$3103,'9.CEEreal'!$C122),X122)</f>
        <v>0</v>
      </c>
      <c r="Z122" s="98">
        <f>IF(ESC!V$7=1,SUMIFS('6.AnexeFF'!$J$5:$J$3103,'6.AnexeFF'!$A$5:$A$3103,'9.CEEreal'!Z$6,'6.AnexeFF'!$G$5:$G$3103,'9.CEEreal'!$C122),Y122)</f>
        <v>0</v>
      </c>
      <c r="AA122" s="98">
        <f>IF(ESC!W$7=1,SUMIFS('6.AnexeFF'!$J$5:$J$3103,'6.AnexeFF'!$A$5:$A$3103,'9.CEEreal'!AA$6,'6.AnexeFF'!$G$5:$G$3103,'9.CEEreal'!$C122),Z122)</f>
        <v>0</v>
      </c>
      <c r="AB122" s="98">
        <f>IF(ESC!X$7=1,SUMIFS('6.AnexeFF'!$J$5:$J$3103,'6.AnexeFF'!$A$5:$A$3103,'9.CEEreal'!AB$6,'6.AnexeFF'!$G$5:$G$3103,'9.CEEreal'!$C122),AA122)</f>
        <v>0</v>
      </c>
      <c r="AC122" s="98">
        <f>IF(ESC!Y$7=1,SUMIFS('6.AnexeFF'!$J$5:$J$3103,'6.AnexeFF'!$A$5:$A$3103,'9.CEEreal'!AC$6,'6.AnexeFF'!$G$5:$G$3103,'9.CEEreal'!$C122),AB122)</f>
        <v>0</v>
      </c>
      <c r="AD122" s="98">
        <f>IF(ESC!Z$7=1,SUMIFS('6.AnexeFF'!$J$5:$J$3103,'6.AnexeFF'!$A$5:$A$3103,'9.CEEreal'!AD$6,'6.AnexeFF'!$G$5:$G$3103,'9.CEEreal'!$C122),AC122)</f>
        <v>0</v>
      </c>
      <c r="AE122" s="96"/>
    </row>
    <row r="123" spans="1:31" x14ac:dyDescent="0.2">
      <c r="A123" s="95">
        <f>COUNTA(D$8:D123)</f>
        <v>116</v>
      </c>
      <c r="B123" s="95"/>
      <c r="C123" s="286">
        <v>602</v>
      </c>
      <c r="D123" s="316" t="str">
        <f>VLOOKUP(C123,Liste!$R$6:$U$121,4,0)</f>
        <v>Directe variabile si fixe pomparea apelor uzate, 6-10kV</v>
      </c>
      <c r="E123" s="72"/>
      <c r="F123" s="218" t="s">
        <v>610</v>
      </c>
      <c r="G123" s="218" t="str">
        <f t="shared" si="53"/>
        <v>-</v>
      </c>
      <c r="H123" s="294"/>
      <c r="I123" s="98"/>
      <c r="J123" s="98">
        <f>IF(ESC!F$7=1,SUMIFS('6.AnexeFF'!$J$5:$J$3103,'6.AnexeFF'!$A$5:$A$3103,'9.CEEreal'!J$6,'6.AnexeFF'!$G$5:$G$3103,'9.CEEreal'!$C123),I123)</f>
        <v>0</v>
      </c>
      <c r="K123" s="98">
        <f>IF(ESC!G$7=1,SUMIFS('6.AnexeFF'!$J$5:$J$3103,'6.AnexeFF'!$A$5:$A$3103,'9.CEEreal'!K$6,'6.AnexeFF'!$G$5:$G$3103,'9.CEEreal'!$C123),J123)</f>
        <v>0</v>
      </c>
      <c r="L123" s="98">
        <f>IF(ESC!H$7=1,SUMIFS('6.AnexeFF'!$J$5:$J$3103,'6.AnexeFF'!$A$5:$A$3103,'9.CEEreal'!L$6,'6.AnexeFF'!$G$5:$G$3103,'9.CEEreal'!$C123),K123)</f>
        <v>0</v>
      </c>
      <c r="M123" s="98">
        <f>IF(ESC!I$7=1,SUMIFS('6.AnexeFF'!$J$5:$J$3103,'6.AnexeFF'!$A$5:$A$3103,'9.CEEreal'!M$6,'6.AnexeFF'!$G$5:$G$3103,'9.CEEreal'!$C123),L123)</f>
        <v>0</v>
      </c>
      <c r="N123" s="98">
        <f>IF(ESC!J$7=1,SUMIFS('6.AnexeFF'!$J$5:$J$3103,'6.AnexeFF'!$A$5:$A$3103,'9.CEEreal'!N$6,'6.AnexeFF'!$G$5:$G$3103,'9.CEEreal'!$C123),M123)</f>
        <v>0</v>
      </c>
      <c r="O123" s="98">
        <f>IF(ESC!K$7=1,SUMIFS('6.AnexeFF'!$J$5:$J$3103,'6.AnexeFF'!$A$5:$A$3103,'9.CEEreal'!O$6,'6.AnexeFF'!$G$5:$G$3103,'9.CEEreal'!$C123),N123)</f>
        <v>0</v>
      </c>
      <c r="P123" s="98">
        <f>IF(ESC!L$7=1,SUMIFS('6.AnexeFF'!$J$5:$J$3103,'6.AnexeFF'!$A$5:$A$3103,'9.CEEreal'!P$6,'6.AnexeFF'!$G$5:$G$3103,'9.CEEreal'!$C123),O123)</f>
        <v>0</v>
      </c>
      <c r="Q123" s="98">
        <f>IF(ESC!M$7=1,SUMIFS('6.AnexeFF'!$J$5:$J$3103,'6.AnexeFF'!$A$5:$A$3103,'9.CEEreal'!Q$6,'6.AnexeFF'!$G$5:$G$3103,'9.CEEreal'!$C123),P123)</f>
        <v>0</v>
      </c>
      <c r="R123" s="98">
        <f>IF(ESC!N$7=1,SUMIFS('6.AnexeFF'!$J$5:$J$3103,'6.AnexeFF'!$A$5:$A$3103,'9.CEEreal'!R$6,'6.AnexeFF'!$G$5:$G$3103,'9.CEEreal'!$C123),Q123)</f>
        <v>0</v>
      </c>
      <c r="S123" s="98">
        <f>IF(ESC!O$7=1,SUMIFS('6.AnexeFF'!$J$5:$J$3103,'6.AnexeFF'!$A$5:$A$3103,'9.CEEreal'!S$6,'6.AnexeFF'!$G$5:$G$3103,'9.CEEreal'!$C123),R123)</f>
        <v>0</v>
      </c>
      <c r="T123" s="98">
        <f>IF(ESC!P$7=1,SUMIFS('6.AnexeFF'!$J$5:$J$3103,'6.AnexeFF'!$A$5:$A$3103,'9.CEEreal'!T$6,'6.AnexeFF'!$G$5:$G$3103,'9.CEEreal'!$C123),S123)</f>
        <v>0</v>
      </c>
      <c r="U123" s="98">
        <f>IF(ESC!Q$7=1,SUMIFS('6.AnexeFF'!$J$5:$J$3103,'6.AnexeFF'!$A$5:$A$3103,'9.CEEreal'!U$6,'6.AnexeFF'!$G$5:$G$3103,'9.CEEreal'!$C123),T123)</f>
        <v>0</v>
      </c>
      <c r="V123" s="98">
        <f>IF(ESC!R$7=1,SUMIFS('6.AnexeFF'!$J$5:$J$3103,'6.AnexeFF'!$A$5:$A$3103,'9.CEEreal'!V$6,'6.AnexeFF'!$G$5:$G$3103,'9.CEEreal'!$C123),U123)</f>
        <v>0</v>
      </c>
      <c r="W123" s="98">
        <f>IF(ESC!S$7=1,SUMIFS('6.AnexeFF'!$J$5:$J$3103,'6.AnexeFF'!$A$5:$A$3103,'9.CEEreal'!W$6,'6.AnexeFF'!$G$5:$G$3103,'9.CEEreal'!$C123),V123)</f>
        <v>0</v>
      </c>
      <c r="X123" s="98">
        <f>IF(ESC!T$7=1,SUMIFS('6.AnexeFF'!$J$5:$J$3103,'6.AnexeFF'!$A$5:$A$3103,'9.CEEreal'!X$6,'6.AnexeFF'!$G$5:$G$3103,'9.CEEreal'!$C123),W123)</f>
        <v>0</v>
      </c>
      <c r="Y123" s="98">
        <f>IF(ESC!U$7=1,SUMIFS('6.AnexeFF'!$J$5:$J$3103,'6.AnexeFF'!$A$5:$A$3103,'9.CEEreal'!Y$6,'6.AnexeFF'!$G$5:$G$3103,'9.CEEreal'!$C123),X123)</f>
        <v>0</v>
      </c>
      <c r="Z123" s="98">
        <f>IF(ESC!V$7=1,SUMIFS('6.AnexeFF'!$J$5:$J$3103,'6.AnexeFF'!$A$5:$A$3103,'9.CEEreal'!Z$6,'6.AnexeFF'!$G$5:$G$3103,'9.CEEreal'!$C123),Y123)</f>
        <v>0</v>
      </c>
      <c r="AA123" s="98">
        <f>IF(ESC!W$7=1,SUMIFS('6.AnexeFF'!$J$5:$J$3103,'6.AnexeFF'!$A$5:$A$3103,'9.CEEreal'!AA$6,'6.AnexeFF'!$G$5:$G$3103,'9.CEEreal'!$C123),Z123)</f>
        <v>0</v>
      </c>
      <c r="AB123" s="98">
        <f>IF(ESC!X$7=1,SUMIFS('6.AnexeFF'!$J$5:$J$3103,'6.AnexeFF'!$A$5:$A$3103,'9.CEEreal'!AB$6,'6.AnexeFF'!$G$5:$G$3103,'9.CEEreal'!$C123),AA123)</f>
        <v>0</v>
      </c>
      <c r="AC123" s="98">
        <f>IF(ESC!Y$7=1,SUMIFS('6.AnexeFF'!$J$5:$J$3103,'6.AnexeFF'!$A$5:$A$3103,'9.CEEreal'!AC$6,'6.AnexeFF'!$G$5:$G$3103,'9.CEEreal'!$C123),AB123)</f>
        <v>0</v>
      </c>
      <c r="AD123" s="98">
        <f>IF(ESC!Z$7=1,SUMIFS('6.AnexeFF'!$J$5:$J$3103,'6.AnexeFF'!$A$5:$A$3103,'9.CEEreal'!AD$6,'6.AnexeFF'!$G$5:$G$3103,'9.CEEreal'!$C123),AC123)</f>
        <v>0</v>
      </c>
      <c r="AE123" s="96"/>
    </row>
    <row r="124" spans="1:31" x14ac:dyDescent="0.2">
      <c r="A124" s="95">
        <f>COUNTA(D$8:D124)</f>
        <v>117</v>
      </c>
      <c r="B124" s="95"/>
      <c r="C124" s="286">
        <v>611</v>
      </c>
      <c r="D124" s="316" t="str">
        <f>VLOOKUP(C124,Liste!$R$6:$U$121,4,0)</f>
        <v>Directe variabile si fixe epurarea apelor uzate, 0,4kV</v>
      </c>
      <c r="E124" s="72"/>
      <c r="F124" s="218" t="s">
        <v>610</v>
      </c>
      <c r="G124" s="218" t="str">
        <f t="shared" si="53"/>
        <v>-</v>
      </c>
      <c r="H124" s="294"/>
      <c r="I124" s="98"/>
      <c r="J124" s="98">
        <f>IF(ESC!F$7=1,SUMIFS('6.AnexeFF'!$J$5:$J$3103,'6.AnexeFF'!$A$5:$A$3103,'9.CEEreal'!J$6,'6.AnexeFF'!$G$5:$G$3103,'9.CEEreal'!$C124),I124)</f>
        <v>0</v>
      </c>
      <c r="K124" s="98">
        <f>IF(ESC!G$7=1,SUMIFS('6.AnexeFF'!$J$5:$J$3103,'6.AnexeFF'!$A$5:$A$3103,'9.CEEreal'!K$6,'6.AnexeFF'!$G$5:$G$3103,'9.CEEreal'!$C124),J124)</f>
        <v>0</v>
      </c>
      <c r="L124" s="98">
        <f>IF(ESC!H$7=1,SUMIFS('6.AnexeFF'!$J$5:$J$3103,'6.AnexeFF'!$A$5:$A$3103,'9.CEEreal'!L$6,'6.AnexeFF'!$G$5:$G$3103,'9.CEEreal'!$C124),K124)</f>
        <v>0</v>
      </c>
      <c r="M124" s="98">
        <f>IF(ESC!I$7=1,SUMIFS('6.AnexeFF'!$J$5:$J$3103,'6.AnexeFF'!$A$5:$A$3103,'9.CEEreal'!M$6,'6.AnexeFF'!$G$5:$G$3103,'9.CEEreal'!$C124),L124)</f>
        <v>0</v>
      </c>
      <c r="N124" s="98">
        <f>IF(ESC!J$7=1,SUMIFS('6.AnexeFF'!$J$5:$J$3103,'6.AnexeFF'!$A$5:$A$3103,'9.CEEreal'!N$6,'6.AnexeFF'!$G$5:$G$3103,'9.CEEreal'!$C124),M124)</f>
        <v>0</v>
      </c>
      <c r="O124" s="98">
        <f>IF(ESC!K$7=1,SUMIFS('6.AnexeFF'!$J$5:$J$3103,'6.AnexeFF'!$A$5:$A$3103,'9.CEEreal'!O$6,'6.AnexeFF'!$G$5:$G$3103,'9.CEEreal'!$C124),N124)</f>
        <v>0</v>
      </c>
      <c r="P124" s="98">
        <f>IF(ESC!L$7=1,SUMIFS('6.AnexeFF'!$J$5:$J$3103,'6.AnexeFF'!$A$5:$A$3103,'9.CEEreal'!P$6,'6.AnexeFF'!$G$5:$G$3103,'9.CEEreal'!$C124),O124)</f>
        <v>0</v>
      </c>
      <c r="Q124" s="98">
        <f>IF(ESC!M$7=1,SUMIFS('6.AnexeFF'!$J$5:$J$3103,'6.AnexeFF'!$A$5:$A$3103,'9.CEEreal'!Q$6,'6.AnexeFF'!$G$5:$G$3103,'9.CEEreal'!$C124),P124)</f>
        <v>0</v>
      </c>
      <c r="R124" s="98">
        <f>IF(ESC!N$7=1,SUMIFS('6.AnexeFF'!$J$5:$J$3103,'6.AnexeFF'!$A$5:$A$3103,'9.CEEreal'!R$6,'6.AnexeFF'!$G$5:$G$3103,'9.CEEreal'!$C124),Q124)</f>
        <v>0</v>
      </c>
      <c r="S124" s="98">
        <f>IF(ESC!O$7=1,SUMIFS('6.AnexeFF'!$J$5:$J$3103,'6.AnexeFF'!$A$5:$A$3103,'9.CEEreal'!S$6,'6.AnexeFF'!$G$5:$G$3103,'9.CEEreal'!$C124),R124)</f>
        <v>0</v>
      </c>
      <c r="T124" s="98">
        <f>IF(ESC!P$7=1,SUMIFS('6.AnexeFF'!$J$5:$J$3103,'6.AnexeFF'!$A$5:$A$3103,'9.CEEreal'!T$6,'6.AnexeFF'!$G$5:$G$3103,'9.CEEreal'!$C124),S124)</f>
        <v>0</v>
      </c>
      <c r="U124" s="98">
        <f>IF(ESC!Q$7=1,SUMIFS('6.AnexeFF'!$J$5:$J$3103,'6.AnexeFF'!$A$5:$A$3103,'9.CEEreal'!U$6,'6.AnexeFF'!$G$5:$G$3103,'9.CEEreal'!$C124),T124)</f>
        <v>0</v>
      </c>
      <c r="V124" s="98">
        <f>IF(ESC!R$7=1,SUMIFS('6.AnexeFF'!$J$5:$J$3103,'6.AnexeFF'!$A$5:$A$3103,'9.CEEreal'!V$6,'6.AnexeFF'!$G$5:$G$3103,'9.CEEreal'!$C124),U124)</f>
        <v>0</v>
      </c>
      <c r="W124" s="98">
        <f>IF(ESC!S$7=1,SUMIFS('6.AnexeFF'!$J$5:$J$3103,'6.AnexeFF'!$A$5:$A$3103,'9.CEEreal'!W$6,'6.AnexeFF'!$G$5:$G$3103,'9.CEEreal'!$C124),V124)</f>
        <v>0</v>
      </c>
      <c r="X124" s="98">
        <f>IF(ESC!T$7=1,SUMIFS('6.AnexeFF'!$J$5:$J$3103,'6.AnexeFF'!$A$5:$A$3103,'9.CEEreal'!X$6,'6.AnexeFF'!$G$5:$G$3103,'9.CEEreal'!$C124),W124)</f>
        <v>0</v>
      </c>
      <c r="Y124" s="98">
        <f>IF(ESC!U$7=1,SUMIFS('6.AnexeFF'!$J$5:$J$3103,'6.AnexeFF'!$A$5:$A$3103,'9.CEEreal'!Y$6,'6.AnexeFF'!$G$5:$G$3103,'9.CEEreal'!$C124),X124)</f>
        <v>0</v>
      </c>
      <c r="Z124" s="98">
        <f>IF(ESC!V$7=1,SUMIFS('6.AnexeFF'!$J$5:$J$3103,'6.AnexeFF'!$A$5:$A$3103,'9.CEEreal'!Z$6,'6.AnexeFF'!$G$5:$G$3103,'9.CEEreal'!$C124),Y124)</f>
        <v>0</v>
      </c>
      <c r="AA124" s="98">
        <f>IF(ESC!W$7=1,SUMIFS('6.AnexeFF'!$J$5:$J$3103,'6.AnexeFF'!$A$5:$A$3103,'9.CEEreal'!AA$6,'6.AnexeFF'!$G$5:$G$3103,'9.CEEreal'!$C124),Z124)</f>
        <v>0</v>
      </c>
      <c r="AB124" s="98">
        <f>IF(ESC!X$7=1,SUMIFS('6.AnexeFF'!$J$5:$J$3103,'6.AnexeFF'!$A$5:$A$3103,'9.CEEreal'!AB$6,'6.AnexeFF'!$G$5:$G$3103,'9.CEEreal'!$C124),AA124)</f>
        <v>0</v>
      </c>
      <c r="AC124" s="98">
        <f>IF(ESC!Y$7=1,SUMIFS('6.AnexeFF'!$J$5:$J$3103,'6.AnexeFF'!$A$5:$A$3103,'9.CEEreal'!AC$6,'6.AnexeFF'!$G$5:$G$3103,'9.CEEreal'!$C124),AB124)</f>
        <v>0</v>
      </c>
      <c r="AD124" s="98">
        <f>IF(ESC!Z$7=1,SUMIFS('6.AnexeFF'!$J$5:$J$3103,'6.AnexeFF'!$A$5:$A$3103,'9.CEEreal'!AD$6,'6.AnexeFF'!$G$5:$G$3103,'9.CEEreal'!$C124),AC124)</f>
        <v>0</v>
      </c>
      <c r="AE124" s="96"/>
    </row>
    <row r="125" spans="1:31" x14ac:dyDescent="0.2">
      <c r="A125" s="95">
        <f>COUNTA(D$8:D125)</f>
        <v>118</v>
      </c>
      <c r="B125" s="95"/>
      <c r="C125" s="286">
        <v>612</v>
      </c>
      <c r="D125" s="316" t="str">
        <f>VLOOKUP(C125,Liste!$R$6:$U$121,4,0)</f>
        <v>Directe variabile si fixe epurarea apelor uzate, 6-10kV</v>
      </c>
      <c r="E125" s="72"/>
      <c r="F125" s="218" t="s">
        <v>610</v>
      </c>
      <c r="G125" s="218" t="str">
        <f t="shared" si="53"/>
        <v>-</v>
      </c>
      <c r="H125" s="294"/>
      <c r="I125" s="98"/>
      <c r="J125" s="98">
        <f>IF(ESC!F$7=1,SUMIFS('6.AnexeFF'!$J$5:$J$3103,'6.AnexeFF'!$A$5:$A$3103,'9.CEEreal'!J$6,'6.AnexeFF'!$G$5:$G$3103,'9.CEEreal'!$C125),I125)</f>
        <v>0</v>
      </c>
      <c r="K125" s="98">
        <f>IF(ESC!G$7=1,SUMIFS('6.AnexeFF'!$J$5:$J$3103,'6.AnexeFF'!$A$5:$A$3103,'9.CEEreal'!K$6,'6.AnexeFF'!$G$5:$G$3103,'9.CEEreal'!$C125),J125)</f>
        <v>0</v>
      </c>
      <c r="L125" s="98">
        <f>IF(ESC!H$7=1,SUMIFS('6.AnexeFF'!$J$5:$J$3103,'6.AnexeFF'!$A$5:$A$3103,'9.CEEreal'!L$6,'6.AnexeFF'!$G$5:$G$3103,'9.CEEreal'!$C125),K125)</f>
        <v>0</v>
      </c>
      <c r="M125" s="98">
        <f>IF(ESC!I$7=1,SUMIFS('6.AnexeFF'!$J$5:$J$3103,'6.AnexeFF'!$A$5:$A$3103,'9.CEEreal'!M$6,'6.AnexeFF'!$G$5:$G$3103,'9.CEEreal'!$C125),L125)</f>
        <v>0</v>
      </c>
      <c r="N125" s="98">
        <f>IF(ESC!J$7=1,SUMIFS('6.AnexeFF'!$J$5:$J$3103,'6.AnexeFF'!$A$5:$A$3103,'9.CEEreal'!N$6,'6.AnexeFF'!$G$5:$G$3103,'9.CEEreal'!$C125),M125)</f>
        <v>0</v>
      </c>
      <c r="O125" s="98">
        <f>IF(ESC!K$7=1,SUMIFS('6.AnexeFF'!$J$5:$J$3103,'6.AnexeFF'!$A$5:$A$3103,'9.CEEreal'!O$6,'6.AnexeFF'!$G$5:$G$3103,'9.CEEreal'!$C125),N125)</f>
        <v>0</v>
      </c>
      <c r="P125" s="98">
        <f>IF(ESC!L$7=1,SUMIFS('6.AnexeFF'!$J$5:$J$3103,'6.AnexeFF'!$A$5:$A$3103,'9.CEEreal'!P$6,'6.AnexeFF'!$G$5:$G$3103,'9.CEEreal'!$C125),O125)</f>
        <v>0</v>
      </c>
      <c r="Q125" s="98">
        <f>IF(ESC!M$7=1,SUMIFS('6.AnexeFF'!$J$5:$J$3103,'6.AnexeFF'!$A$5:$A$3103,'9.CEEreal'!Q$6,'6.AnexeFF'!$G$5:$G$3103,'9.CEEreal'!$C125),P125)</f>
        <v>0</v>
      </c>
      <c r="R125" s="98">
        <f>IF(ESC!N$7=1,SUMIFS('6.AnexeFF'!$J$5:$J$3103,'6.AnexeFF'!$A$5:$A$3103,'9.CEEreal'!R$6,'6.AnexeFF'!$G$5:$G$3103,'9.CEEreal'!$C125),Q125)</f>
        <v>0</v>
      </c>
      <c r="S125" s="98">
        <f>IF(ESC!O$7=1,SUMIFS('6.AnexeFF'!$J$5:$J$3103,'6.AnexeFF'!$A$5:$A$3103,'9.CEEreal'!S$6,'6.AnexeFF'!$G$5:$G$3103,'9.CEEreal'!$C125),R125)</f>
        <v>0</v>
      </c>
      <c r="T125" s="98">
        <f>IF(ESC!P$7=1,SUMIFS('6.AnexeFF'!$J$5:$J$3103,'6.AnexeFF'!$A$5:$A$3103,'9.CEEreal'!T$6,'6.AnexeFF'!$G$5:$G$3103,'9.CEEreal'!$C125),S125)</f>
        <v>0</v>
      </c>
      <c r="U125" s="98">
        <f>IF(ESC!Q$7=1,SUMIFS('6.AnexeFF'!$J$5:$J$3103,'6.AnexeFF'!$A$5:$A$3103,'9.CEEreal'!U$6,'6.AnexeFF'!$G$5:$G$3103,'9.CEEreal'!$C125),T125)</f>
        <v>0</v>
      </c>
      <c r="V125" s="98">
        <f>IF(ESC!R$7=1,SUMIFS('6.AnexeFF'!$J$5:$J$3103,'6.AnexeFF'!$A$5:$A$3103,'9.CEEreal'!V$6,'6.AnexeFF'!$G$5:$G$3103,'9.CEEreal'!$C125),U125)</f>
        <v>0</v>
      </c>
      <c r="W125" s="98">
        <f>IF(ESC!S$7=1,SUMIFS('6.AnexeFF'!$J$5:$J$3103,'6.AnexeFF'!$A$5:$A$3103,'9.CEEreal'!W$6,'6.AnexeFF'!$G$5:$G$3103,'9.CEEreal'!$C125),V125)</f>
        <v>0</v>
      </c>
      <c r="X125" s="98">
        <f>IF(ESC!T$7=1,SUMIFS('6.AnexeFF'!$J$5:$J$3103,'6.AnexeFF'!$A$5:$A$3103,'9.CEEreal'!X$6,'6.AnexeFF'!$G$5:$G$3103,'9.CEEreal'!$C125),W125)</f>
        <v>0</v>
      </c>
      <c r="Y125" s="98">
        <f>IF(ESC!U$7=1,SUMIFS('6.AnexeFF'!$J$5:$J$3103,'6.AnexeFF'!$A$5:$A$3103,'9.CEEreal'!Y$6,'6.AnexeFF'!$G$5:$G$3103,'9.CEEreal'!$C125),X125)</f>
        <v>0</v>
      </c>
      <c r="Z125" s="98">
        <f>IF(ESC!V$7=1,SUMIFS('6.AnexeFF'!$J$5:$J$3103,'6.AnexeFF'!$A$5:$A$3103,'9.CEEreal'!Z$6,'6.AnexeFF'!$G$5:$G$3103,'9.CEEreal'!$C125),Y125)</f>
        <v>0</v>
      </c>
      <c r="AA125" s="98">
        <f>IF(ESC!W$7=1,SUMIFS('6.AnexeFF'!$J$5:$J$3103,'6.AnexeFF'!$A$5:$A$3103,'9.CEEreal'!AA$6,'6.AnexeFF'!$G$5:$G$3103,'9.CEEreal'!$C125),Z125)</f>
        <v>0</v>
      </c>
      <c r="AB125" s="98">
        <f>IF(ESC!X$7=1,SUMIFS('6.AnexeFF'!$J$5:$J$3103,'6.AnexeFF'!$A$5:$A$3103,'9.CEEreal'!AB$6,'6.AnexeFF'!$G$5:$G$3103,'9.CEEreal'!$C125),AA125)</f>
        <v>0</v>
      </c>
      <c r="AC125" s="98">
        <f>IF(ESC!Y$7=1,SUMIFS('6.AnexeFF'!$J$5:$J$3103,'6.AnexeFF'!$A$5:$A$3103,'9.CEEreal'!AC$6,'6.AnexeFF'!$G$5:$G$3103,'9.CEEreal'!$C125),AB125)</f>
        <v>0</v>
      </c>
      <c r="AD125" s="98">
        <f>IF(ESC!Z$7=1,SUMIFS('6.AnexeFF'!$J$5:$J$3103,'6.AnexeFF'!$A$5:$A$3103,'9.CEEreal'!AD$6,'6.AnexeFF'!$G$5:$G$3103,'9.CEEreal'!$C125),AC125)</f>
        <v>0</v>
      </c>
      <c r="AE125" s="96"/>
    </row>
    <row r="126" spans="1:31" x14ac:dyDescent="0.2">
      <c r="A126" s="95">
        <f>COUNTA(D$8:D126)</f>
        <v>119</v>
      </c>
      <c r="B126" s="95"/>
      <c r="C126" s="86">
        <v>661</v>
      </c>
      <c r="D126" s="316" t="str">
        <f>VLOOKUP(C126,Liste!$R$6:$U$121,4,0)</f>
        <v>Indirecte fixe pomparea apelor uzate, 0,4kV</v>
      </c>
      <c r="E126" s="72"/>
      <c r="F126" s="218" t="s">
        <v>610</v>
      </c>
      <c r="G126" s="218" t="str">
        <f t="shared" si="53"/>
        <v>-</v>
      </c>
      <c r="H126" s="294"/>
      <c r="I126" s="98"/>
      <c r="J126" s="98">
        <f>IF(ESC!F$7=1,SUMIFS('6.AnexeFF'!$J$5:$J$3103,'6.AnexeFF'!$A$5:$A$3103,'9.CEEreal'!J$6,'6.AnexeFF'!$G$5:$G$3103,'9.CEEreal'!$C126),I126)</f>
        <v>0</v>
      </c>
      <c r="K126" s="98">
        <f>IF(ESC!G$7=1,SUMIFS('6.AnexeFF'!$J$5:$J$3103,'6.AnexeFF'!$A$5:$A$3103,'9.CEEreal'!K$6,'6.AnexeFF'!$G$5:$G$3103,'9.CEEreal'!$C126),J126)</f>
        <v>0</v>
      </c>
      <c r="L126" s="98">
        <f>IF(ESC!H$7=1,SUMIFS('6.AnexeFF'!$J$5:$J$3103,'6.AnexeFF'!$A$5:$A$3103,'9.CEEreal'!L$6,'6.AnexeFF'!$G$5:$G$3103,'9.CEEreal'!$C126),K126)</f>
        <v>0</v>
      </c>
      <c r="M126" s="98">
        <f>IF(ESC!I$7=1,SUMIFS('6.AnexeFF'!$J$5:$J$3103,'6.AnexeFF'!$A$5:$A$3103,'9.CEEreal'!M$6,'6.AnexeFF'!$G$5:$G$3103,'9.CEEreal'!$C126),L126)</f>
        <v>0</v>
      </c>
      <c r="N126" s="98">
        <f>IF(ESC!J$7=1,SUMIFS('6.AnexeFF'!$J$5:$J$3103,'6.AnexeFF'!$A$5:$A$3103,'9.CEEreal'!N$6,'6.AnexeFF'!$G$5:$G$3103,'9.CEEreal'!$C126),M126)</f>
        <v>0</v>
      </c>
      <c r="O126" s="98">
        <f>IF(ESC!K$7=1,SUMIFS('6.AnexeFF'!$J$5:$J$3103,'6.AnexeFF'!$A$5:$A$3103,'9.CEEreal'!O$6,'6.AnexeFF'!$G$5:$G$3103,'9.CEEreal'!$C126),N126)</f>
        <v>0</v>
      </c>
      <c r="P126" s="98">
        <f>IF(ESC!L$7=1,SUMIFS('6.AnexeFF'!$J$5:$J$3103,'6.AnexeFF'!$A$5:$A$3103,'9.CEEreal'!P$6,'6.AnexeFF'!$G$5:$G$3103,'9.CEEreal'!$C126),O126)</f>
        <v>0</v>
      </c>
      <c r="Q126" s="98">
        <f>IF(ESC!M$7=1,SUMIFS('6.AnexeFF'!$J$5:$J$3103,'6.AnexeFF'!$A$5:$A$3103,'9.CEEreal'!Q$6,'6.AnexeFF'!$G$5:$G$3103,'9.CEEreal'!$C126),P126)</f>
        <v>0</v>
      </c>
      <c r="R126" s="98">
        <f>IF(ESC!N$7=1,SUMIFS('6.AnexeFF'!$J$5:$J$3103,'6.AnexeFF'!$A$5:$A$3103,'9.CEEreal'!R$6,'6.AnexeFF'!$G$5:$G$3103,'9.CEEreal'!$C126),Q126)</f>
        <v>0</v>
      </c>
      <c r="S126" s="98">
        <f>IF(ESC!O$7=1,SUMIFS('6.AnexeFF'!$J$5:$J$3103,'6.AnexeFF'!$A$5:$A$3103,'9.CEEreal'!S$6,'6.AnexeFF'!$G$5:$G$3103,'9.CEEreal'!$C126),R126)</f>
        <v>0</v>
      </c>
      <c r="T126" s="98">
        <f>IF(ESC!P$7=1,SUMIFS('6.AnexeFF'!$J$5:$J$3103,'6.AnexeFF'!$A$5:$A$3103,'9.CEEreal'!T$6,'6.AnexeFF'!$G$5:$G$3103,'9.CEEreal'!$C126),S126)</f>
        <v>0</v>
      </c>
      <c r="U126" s="98">
        <f>IF(ESC!Q$7=1,SUMIFS('6.AnexeFF'!$J$5:$J$3103,'6.AnexeFF'!$A$5:$A$3103,'9.CEEreal'!U$6,'6.AnexeFF'!$G$5:$G$3103,'9.CEEreal'!$C126),T126)</f>
        <v>0</v>
      </c>
      <c r="V126" s="98">
        <f>IF(ESC!R$7=1,SUMIFS('6.AnexeFF'!$J$5:$J$3103,'6.AnexeFF'!$A$5:$A$3103,'9.CEEreal'!V$6,'6.AnexeFF'!$G$5:$G$3103,'9.CEEreal'!$C126),U126)</f>
        <v>0</v>
      </c>
      <c r="W126" s="98">
        <f>IF(ESC!S$7=1,SUMIFS('6.AnexeFF'!$J$5:$J$3103,'6.AnexeFF'!$A$5:$A$3103,'9.CEEreal'!W$6,'6.AnexeFF'!$G$5:$G$3103,'9.CEEreal'!$C126),V126)</f>
        <v>0</v>
      </c>
      <c r="X126" s="98">
        <f>IF(ESC!T$7=1,SUMIFS('6.AnexeFF'!$J$5:$J$3103,'6.AnexeFF'!$A$5:$A$3103,'9.CEEreal'!X$6,'6.AnexeFF'!$G$5:$G$3103,'9.CEEreal'!$C126),W126)</f>
        <v>0</v>
      </c>
      <c r="Y126" s="98">
        <f>IF(ESC!U$7=1,SUMIFS('6.AnexeFF'!$J$5:$J$3103,'6.AnexeFF'!$A$5:$A$3103,'9.CEEreal'!Y$6,'6.AnexeFF'!$G$5:$G$3103,'9.CEEreal'!$C126),X126)</f>
        <v>0</v>
      </c>
      <c r="Z126" s="98">
        <f>IF(ESC!V$7=1,SUMIFS('6.AnexeFF'!$J$5:$J$3103,'6.AnexeFF'!$A$5:$A$3103,'9.CEEreal'!Z$6,'6.AnexeFF'!$G$5:$G$3103,'9.CEEreal'!$C126),Y126)</f>
        <v>0</v>
      </c>
      <c r="AA126" s="98">
        <f>IF(ESC!W$7=1,SUMIFS('6.AnexeFF'!$J$5:$J$3103,'6.AnexeFF'!$A$5:$A$3103,'9.CEEreal'!AA$6,'6.AnexeFF'!$G$5:$G$3103,'9.CEEreal'!$C126),Z126)</f>
        <v>0</v>
      </c>
      <c r="AB126" s="98">
        <f>IF(ESC!X$7=1,SUMIFS('6.AnexeFF'!$J$5:$J$3103,'6.AnexeFF'!$A$5:$A$3103,'9.CEEreal'!AB$6,'6.AnexeFF'!$G$5:$G$3103,'9.CEEreal'!$C126),AA126)</f>
        <v>0</v>
      </c>
      <c r="AC126" s="98">
        <f>IF(ESC!Y$7=1,SUMIFS('6.AnexeFF'!$J$5:$J$3103,'6.AnexeFF'!$A$5:$A$3103,'9.CEEreal'!AC$6,'6.AnexeFF'!$G$5:$G$3103,'9.CEEreal'!$C126),AB126)</f>
        <v>0</v>
      </c>
      <c r="AD126" s="98">
        <f>IF(ESC!Z$7=1,SUMIFS('6.AnexeFF'!$J$5:$J$3103,'6.AnexeFF'!$A$5:$A$3103,'9.CEEreal'!AD$6,'6.AnexeFF'!$G$5:$G$3103,'9.CEEreal'!$C126),AC126)</f>
        <v>0</v>
      </c>
      <c r="AE126" s="96"/>
    </row>
    <row r="127" spans="1:31" x14ac:dyDescent="0.2">
      <c r="A127" s="95">
        <f>COUNTA(D$8:D127)</f>
        <v>120</v>
      </c>
      <c r="B127" s="95"/>
      <c r="C127" s="86">
        <v>662</v>
      </c>
      <c r="D127" s="316" t="str">
        <f>VLOOKUP(C127,Liste!$R$6:$U$121,4,0)</f>
        <v>Indirecte fixe pomparea apelor uzate, 6-10kV</v>
      </c>
      <c r="E127" s="218"/>
      <c r="F127" s="218" t="s">
        <v>610</v>
      </c>
      <c r="G127" s="218" t="str">
        <f t="shared" si="53"/>
        <v>-</v>
      </c>
      <c r="H127" s="294"/>
      <c r="I127" s="98"/>
      <c r="J127" s="98">
        <f>IF(ESC!F$7=1,SUMIFS('6.AnexeFF'!$J$5:$J$3103,'6.AnexeFF'!$A$5:$A$3103,'9.CEEreal'!J$6,'6.AnexeFF'!$G$5:$G$3103,'9.CEEreal'!$C127),I127)</f>
        <v>0</v>
      </c>
      <c r="K127" s="98">
        <f>IF(ESC!G$7=1,SUMIFS('6.AnexeFF'!$J$5:$J$3103,'6.AnexeFF'!$A$5:$A$3103,'9.CEEreal'!K$6,'6.AnexeFF'!$G$5:$G$3103,'9.CEEreal'!$C127),J127)</f>
        <v>0</v>
      </c>
      <c r="L127" s="98">
        <f>IF(ESC!H$7=1,SUMIFS('6.AnexeFF'!$J$5:$J$3103,'6.AnexeFF'!$A$5:$A$3103,'9.CEEreal'!L$6,'6.AnexeFF'!$G$5:$G$3103,'9.CEEreal'!$C127),K127)</f>
        <v>0</v>
      </c>
      <c r="M127" s="98">
        <f>IF(ESC!I$7=1,SUMIFS('6.AnexeFF'!$J$5:$J$3103,'6.AnexeFF'!$A$5:$A$3103,'9.CEEreal'!M$6,'6.AnexeFF'!$G$5:$G$3103,'9.CEEreal'!$C127),L127)</f>
        <v>0</v>
      </c>
      <c r="N127" s="98">
        <f>IF(ESC!J$7=1,SUMIFS('6.AnexeFF'!$J$5:$J$3103,'6.AnexeFF'!$A$5:$A$3103,'9.CEEreal'!N$6,'6.AnexeFF'!$G$5:$G$3103,'9.CEEreal'!$C127),M127)</f>
        <v>0</v>
      </c>
      <c r="O127" s="98">
        <f>IF(ESC!K$7=1,SUMIFS('6.AnexeFF'!$J$5:$J$3103,'6.AnexeFF'!$A$5:$A$3103,'9.CEEreal'!O$6,'6.AnexeFF'!$G$5:$G$3103,'9.CEEreal'!$C127),N127)</f>
        <v>0</v>
      </c>
      <c r="P127" s="98">
        <f>IF(ESC!L$7=1,SUMIFS('6.AnexeFF'!$J$5:$J$3103,'6.AnexeFF'!$A$5:$A$3103,'9.CEEreal'!P$6,'6.AnexeFF'!$G$5:$G$3103,'9.CEEreal'!$C127),O127)</f>
        <v>0</v>
      </c>
      <c r="Q127" s="98">
        <f>IF(ESC!M$7=1,SUMIFS('6.AnexeFF'!$J$5:$J$3103,'6.AnexeFF'!$A$5:$A$3103,'9.CEEreal'!Q$6,'6.AnexeFF'!$G$5:$G$3103,'9.CEEreal'!$C127),P127)</f>
        <v>0</v>
      </c>
      <c r="R127" s="98">
        <f>IF(ESC!N$7=1,SUMIFS('6.AnexeFF'!$J$5:$J$3103,'6.AnexeFF'!$A$5:$A$3103,'9.CEEreal'!R$6,'6.AnexeFF'!$G$5:$G$3103,'9.CEEreal'!$C127),Q127)</f>
        <v>0</v>
      </c>
      <c r="S127" s="98">
        <f>IF(ESC!O$7=1,SUMIFS('6.AnexeFF'!$J$5:$J$3103,'6.AnexeFF'!$A$5:$A$3103,'9.CEEreal'!S$6,'6.AnexeFF'!$G$5:$G$3103,'9.CEEreal'!$C127),R127)</f>
        <v>0</v>
      </c>
      <c r="T127" s="98">
        <f>IF(ESC!P$7=1,SUMIFS('6.AnexeFF'!$J$5:$J$3103,'6.AnexeFF'!$A$5:$A$3103,'9.CEEreal'!T$6,'6.AnexeFF'!$G$5:$G$3103,'9.CEEreal'!$C127),S127)</f>
        <v>0</v>
      </c>
      <c r="U127" s="98">
        <f>IF(ESC!Q$7=1,SUMIFS('6.AnexeFF'!$J$5:$J$3103,'6.AnexeFF'!$A$5:$A$3103,'9.CEEreal'!U$6,'6.AnexeFF'!$G$5:$G$3103,'9.CEEreal'!$C127),T127)</f>
        <v>0</v>
      </c>
      <c r="V127" s="98">
        <f>IF(ESC!R$7=1,SUMIFS('6.AnexeFF'!$J$5:$J$3103,'6.AnexeFF'!$A$5:$A$3103,'9.CEEreal'!V$6,'6.AnexeFF'!$G$5:$G$3103,'9.CEEreal'!$C127),U127)</f>
        <v>0</v>
      </c>
      <c r="W127" s="98">
        <f>IF(ESC!S$7=1,SUMIFS('6.AnexeFF'!$J$5:$J$3103,'6.AnexeFF'!$A$5:$A$3103,'9.CEEreal'!W$6,'6.AnexeFF'!$G$5:$G$3103,'9.CEEreal'!$C127),V127)</f>
        <v>0</v>
      </c>
      <c r="X127" s="98">
        <f>IF(ESC!T$7=1,SUMIFS('6.AnexeFF'!$J$5:$J$3103,'6.AnexeFF'!$A$5:$A$3103,'9.CEEreal'!X$6,'6.AnexeFF'!$G$5:$G$3103,'9.CEEreal'!$C127),W127)</f>
        <v>0</v>
      </c>
      <c r="Y127" s="98">
        <f>IF(ESC!U$7=1,SUMIFS('6.AnexeFF'!$J$5:$J$3103,'6.AnexeFF'!$A$5:$A$3103,'9.CEEreal'!Y$6,'6.AnexeFF'!$G$5:$G$3103,'9.CEEreal'!$C127),X127)</f>
        <v>0</v>
      </c>
      <c r="Z127" s="98">
        <f>IF(ESC!V$7=1,SUMIFS('6.AnexeFF'!$J$5:$J$3103,'6.AnexeFF'!$A$5:$A$3103,'9.CEEreal'!Z$6,'6.AnexeFF'!$G$5:$G$3103,'9.CEEreal'!$C127),Y127)</f>
        <v>0</v>
      </c>
      <c r="AA127" s="98">
        <f>IF(ESC!W$7=1,SUMIFS('6.AnexeFF'!$J$5:$J$3103,'6.AnexeFF'!$A$5:$A$3103,'9.CEEreal'!AA$6,'6.AnexeFF'!$G$5:$G$3103,'9.CEEreal'!$C127),Z127)</f>
        <v>0</v>
      </c>
      <c r="AB127" s="98">
        <f>IF(ESC!X$7=1,SUMIFS('6.AnexeFF'!$J$5:$J$3103,'6.AnexeFF'!$A$5:$A$3103,'9.CEEreal'!AB$6,'6.AnexeFF'!$G$5:$G$3103,'9.CEEreal'!$C127),AA127)</f>
        <v>0</v>
      </c>
      <c r="AC127" s="98">
        <f>IF(ESC!Y$7=1,SUMIFS('6.AnexeFF'!$J$5:$J$3103,'6.AnexeFF'!$A$5:$A$3103,'9.CEEreal'!AC$6,'6.AnexeFF'!$G$5:$G$3103,'9.CEEreal'!$C127),AB127)</f>
        <v>0</v>
      </c>
      <c r="AD127" s="98">
        <f>IF(ESC!Z$7=1,SUMIFS('6.AnexeFF'!$J$5:$J$3103,'6.AnexeFF'!$A$5:$A$3103,'9.CEEreal'!AD$6,'6.AnexeFF'!$G$5:$G$3103,'9.CEEreal'!$C127),AC127)</f>
        <v>0</v>
      </c>
      <c r="AE127" s="96"/>
    </row>
    <row r="128" spans="1:31" x14ac:dyDescent="0.2">
      <c r="A128" s="95">
        <f>COUNTA(D$8:D128)</f>
        <v>121</v>
      </c>
      <c r="B128" s="95"/>
      <c r="C128" s="86">
        <v>671</v>
      </c>
      <c r="D128" s="316" t="str">
        <f>VLOOKUP(C128,Liste!$R$6:$U$121,4,0)</f>
        <v>Indirecte fixe epurarea apelor uzate, 0,4kV</v>
      </c>
      <c r="E128" s="218"/>
      <c r="F128" s="218" t="s">
        <v>610</v>
      </c>
      <c r="G128" s="218" t="str">
        <f t="shared" si="53"/>
        <v>-</v>
      </c>
      <c r="H128" s="294"/>
      <c r="I128" s="98"/>
      <c r="J128" s="98">
        <f>IF(ESC!F$7=1,SUMIFS('6.AnexeFF'!$J$5:$J$3103,'6.AnexeFF'!$A$5:$A$3103,'9.CEEreal'!J$6,'6.AnexeFF'!$G$5:$G$3103,'9.CEEreal'!$C128),I128)</f>
        <v>0</v>
      </c>
      <c r="K128" s="98">
        <f>IF(ESC!G$7=1,SUMIFS('6.AnexeFF'!$J$5:$J$3103,'6.AnexeFF'!$A$5:$A$3103,'9.CEEreal'!K$6,'6.AnexeFF'!$G$5:$G$3103,'9.CEEreal'!$C128),J128)</f>
        <v>0</v>
      </c>
      <c r="L128" s="98">
        <f>IF(ESC!H$7=1,SUMIFS('6.AnexeFF'!$J$5:$J$3103,'6.AnexeFF'!$A$5:$A$3103,'9.CEEreal'!L$6,'6.AnexeFF'!$G$5:$G$3103,'9.CEEreal'!$C128),K128)</f>
        <v>0</v>
      </c>
      <c r="M128" s="98">
        <f>IF(ESC!I$7=1,SUMIFS('6.AnexeFF'!$J$5:$J$3103,'6.AnexeFF'!$A$5:$A$3103,'9.CEEreal'!M$6,'6.AnexeFF'!$G$5:$G$3103,'9.CEEreal'!$C128),L128)</f>
        <v>0</v>
      </c>
      <c r="N128" s="98">
        <f>IF(ESC!J$7=1,SUMIFS('6.AnexeFF'!$J$5:$J$3103,'6.AnexeFF'!$A$5:$A$3103,'9.CEEreal'!N$6,'6.AnexeFF'!$G$5:$G$3103,'9.CEEreal'!$C128),M128)</f>
        <v>0</v>
      </c>
      <c r="O128" s="98">
        <f>IF(ESC!K$7=1,SUMIFS('6.AnexeFF'!$J$5:$J$3103,'6.AnexeFF'!$A$5:$A$3103,'9.CEEreal'!O$6,'6.AnexeFF'!$G$5:$G$3103,'9.CEEreal'!$C128),N128)</f>
        <v>0</v>
      </c>
      <c r="P128" s="98">
        <f>IF(ESC!L$7=1,SUMIFS('6.AnexeFF'!$J$5:$J$3103,'6.AnexeFF'!$A$5:$A$3103,'9.CEEreal'!P$6,'6.AnexeFF'!$G$5:$G$3103,'9.CEEreal'!$C128),O128)</f>
        <v>0</v>
      </c>
      <c r="Q128" s="98">
        <f>IF(ESC!M$7=1,SUMIFS('6.AnexeFF'!$J$5:$J$3103,'6.AnexeFF'!$A$5:$A$3103,'9.CEEreal'!Q$6,'6.AnexeFF'!$G$5:$G$3103,'9.CEEreal'!$C128),P128)</f>
        <v>0</v>
      </c>
      <c r="R128" s="98">
        <f>IF(ESC!N$7=1,SUMIFS('6.AnexeFF'!$J$5:$J$3103,'6.AnexeFF'!$A$5:$A$3103,'9.CEEreal'!R$6,'6.AnexeFF'!$G$5:$G$3103,'9.CEEreal'!$C128),Q128)</f>
        <v>0</v>
      </c>
      <c r="S128" s="98">
        <f>IF(ESC!O$7=1,SUMIFS('6.AnexeFF'!$J$5:$J$3103,'6.AnexeFF'!$A$5:$A$3103,'9.CEEreal'!S$6,'6.AnexeFF'!$G$5:$G$3103,'9.CEEreal'!$C128),R128)</f>
        <v>0</v>
      </c>
      <c r="T128" s="98">
        <f>IF(ESC!P$7=1,SUMIFS('6.AnexeFF'!$J$5:$J$3103,'6.AnexeFF'!$A$5:$A$3103,'9.CEEreal'!T$6,'6.AnexeFF'!$G$5:$G$3103,'9.CEEreal'!$C128),S128)</f>
        <v>0</v>
      </c>
      <c r="U128" s="98">
        <f>IF(ESC!Q$7=1,SUMIFS('6.AnexeFF'!$J$5:$J$3103,'6.AnexeFF'!$A$5:$A$3103,'9.CEEreal'!U$6,'6.AnexeFF'!$G$5:$G$3103,'9.CEEreal'!$C128),T128)</f>
        <v>0</v>
      </c>
      <c r="V128" s="98">
        <f>IF(ESC!R$7=1,SUMIFS('6.AnexeFF'!$J$5:$J$3103,'6.AnexeFF'!$A$5:$A$3103,'9.CEEreal'!V$6,'6.AnexeFF'!$G$5:$G$3103,'9.CEEreal'!$C128),U128)</f>
        <v>0</v>
      </c>
      <c r="W128" s="98">
        <f>IF(ESC!S$7=1,SUMIFS('6.AnexeFF'!$J$5:$J$3103,'6.AnexeFF'!$A$5:$A$3103,'9.CEEreal'!W$6,'6.AnexeFF'!$G$5:$G$3103,'9.CEEreal'!$C128),V128)</f>
        <v>0</v>
      </c>
      <c r="X128" s="98">
        <f>IF(ESC!T$7=1,SUMIFS('6.AnexeFF'!$J$5:$J$3103,'6.AnexeFF'!$A$5:$A$3103,'9.CEEreal'!X$6,'6.AnexeFF'!$G$5:$G$3103,'9.CEEreal'!$C128),W128)</f>
        <v>0</v>
      </c>
      <c r="Y128" s="98">
        <f>IF(ESC!U$7=1,SUMIFS('6.AnexeFF'!$J$5:$J$3103,'6.AnexeFF'!$A$5:$A$3103,'9.CEEreal'!Y$6,'6.AnexeFF'!$G$5:$G$3103,'9.CEEreal'!$C128),X128)</f>
        <v>0</v>
      </c>
      <c r="Z128" s="98">
        <f>IF(ESC!V$7=1,SUMIFS('6.AnexeFF'!$J$5:$J$3103,'6.AnexeFF'!$A$5:$A$3103,'9.CEEreal'!Z$6,'6.AnexeFF'!$G$5:$G$3103,'9.CEEreal'!$C128),Y128)</f>
        <v>0</v>
      </c>
      <c r="AA128" s="98">
        <f>IF(ESC!W$7=1,SUMIFS('6.AnexeFF'!$J$5:$J$3103,'6.AnexeFF'!$A$5:$A$3103,'9.CEEreal'!AA$6,'6.AnexeFF'!$G$5:$G$3103,'9.CEEreal'!$C128),Z128)</f>
        <v>0</v>
      </c>
      <c r="AB128" s="98">
        <f>IF(ESC!X$7=1,SUMIFS('6.AnexeFF'!$J$5:$J$3103,'6.AnexeFF'!$A$5:$A$3103,'9.CEEreal'!AB$6,'6.AnexeFF'!$G$5:$G$3103,'9.CEEreal'!$C128),AA128)</f>
        <v>0</v>
      </c>
      <c r="AC128" s="98">
        <f>IF(ESC!Y$7=1,SUMIFS('6.AnexeFF'!$J$5:$J$3103,'6.AnexeFF'!$A$5:$A$3103,'9.CEEreal'!AC$6,'6.AnexeFF'!$G$5:$G$3103,'9.CEEreal'!$C128),AB128)</f>
        <v>0</v>
      </c>
      <c r="AD128" s="98">
        <f>IF(ESC!Z$7=1,SUMIFS('6.AnexeFF'!$J$5:$J$3103,'6.AnexeFF'!$A$5:$A$3103,'9.CEEreal'!AD$6,'6.AnexeFF'!$G$5:$G$3103,'9.CEEreal'!$C128),AC128)</f>
        <v>0</v>
      </c>
      <c r="AE128" s="96"/>
    </row>
    <row r="129" spans="1:31" x14ac:dyDescent="0.2">
      <c r="A129" s="95">
        <f>COUNTA(D$8:D129)</f>
        <v>122</v>
      </c>
      <c r="B129" s="95"/>
      <c r="C129" s="86">
        <v>672</v>
      </c>
      <c r="D129" s="316" t="str">
        <f>VLOOKUP(C129,Liste!$R$6:$U$121,4,0)</f>
        <v>Indirecte fixe epurarea apelor uzate, 6-10kV</v>
      </c>
      <c r="E129" s="218"/>
      <c r="F129" s="218" t="s">
        <v>610</v>
      </c>
      <c r="G129" s="218" t="str">
        <f t="shared" si="53"/>
        <v>-</v>
      </c>
      <c r="H129" s="294"/>
      <c r="I129" s="98"/>
      <c r="J129" s="98">
        <f>IF(ESC!F$7=1,SUMIFS('6.AnexeFF'!$J$5:$J$3103,'6.AnexeFF'!$A$5:$A$3103,'9.CEEreal'!J$6,'6.AnexeFF'!$G$5:$G$3103,'9.CEEreal'!$C129),I129)</f>
        <v>0</v>
      </c>
      <c r="K129" s="98">
        <f>IF(ESC!G$7=1,SUMIFS('6.AnexeFF'!$J$5:$J$3103,'6.AnexeFF'!$A$5:$A$3103,'9.CEEreal'!K$6,'6.AnexeFF'!$G$5:$G$3103,'9.CEEreal'!$C129),J129)</f>
        <v>0</v>
      </c>
      <c r="L129" s="98">
        <f>IF(ESC!H$7=1,SUMIFS('6.AnexeFF'!$J$5:$J$3103,'6.AnexeFF'!$A$5:$A$3103,'9.CEEreal'!L$6,'6.AnexeFF'!$G$5:$G$3103,'9.CEEreal'!$C129),K129)</f>
        <v>0</v>
      </c>
      <c r="M129" s="98">
        <f>IF(ESC!I$7=1,SUMIFS('6.AnexeFF'!$J$5:$J$3103,'6.AnexeFF'!$A$5:$A$3103,'9.CEEreal'!M$6,'6.AnexeFF'!$G$5:$G$3103,'9.CEEreal'!$C129),L129)</f>
        <v>0</v>
      </c>
      <c r="N129" s="98">
        <f>IF(ESC!J$7=1,SUMIFS('6.AnexeFF'!$J$5:$J$3103,'6.AnexeFF'!$A$5:$A$3103,'9.CEEreal'!N$6,'6.AnexeFF'!$G$5:$G$3103,'9.CEEreal'!$C129),M129)</f>
        <v>0</v>
      </c>
      <c r="O129" s="98">
        <f>IF(ESC!K$7=1,SUMIFS('6.AnexeFF'!$J$5:$J$3103,'6.AnexeFF'!$A$5:$A$3103,'9.CEEreal'!O$6,'6.AnexeFF'!$G$5:$G$3103,'9.CEEreal'!$C129),N129)</f>
        <v>0</v>
      </c>
      <c r="P129" s="98">
        <f>IF(ESC!L$7=1,SUMIFS('6.AnexeFF'!$J$5:$J$3103,'6.AnexeFF'!$A$5:$A$3103,'9.CEEreal'!P$6,'6.AnexeFF'!$G$5:$G$3103,'9.CEEreal'!$C129),O129)</f>
        <v>0</v>
      </c>
      <c r="Q129" s="98">
        <f>IF(ESC!M$7=1,SUMIFS('6.AnexeFF'!$J$5:$J$3103,'6.AnexeFF'!$A$5:$A$3103,'9.CEEreal'!Q$6,'6.AnexeFF'!$G$5:$G$3103,'9.CEEreal'!$C129),P129)</f>
        <v>0</v>
      </c>
      <c r="R129" s="98">
        <f>IF(ESC!N$7=1,SUMIFS('6.AnexeFF'!$J$5:$J$3103,'6.AnexeFF'!$A$5:$A$3103,'9.CEEreal'!R$6,'6.AnexeFF'!$G$5:$G$3103,'9.CEEreal'!$C129),Q129)</f>
        <v>0</v>
      </c>
      <c r="S129" s="98">
        <f>IF(ESC!O$7=1,SUMIFS('6.AnexeFF'!$J$5:$J$3103,'6.AnexeFF'!$A$5:$A$3103,'9.CEEreal'!S$6,'6.AnexeFF'!$G$5:$G$3103,'9.CEEreal'!$C129),R129)</f>
        <v>0</v>
      </c>
      <c r="T129" s="98">
        <f>IF(ESC!P$7=1,SUMIFS('6.AnexeFF'!$J$5:$J$3103,'6.AnexeFF'!$A$5:$A$3103,'9.CEEreal'!T$6,'6.AnexeFF'!$G$5:$G$3103,'9.CEEreal'!$C129),S129)</f>
        <v>0</v>
      </c>
      <c r="U129" s="98">
        <f>IF(ESC!Q$7=1,SUMIFS('6.AnexeFF'!$J$5:$J$3103,'6.AnexeFF'!$A$5:$A$3103,'9.CEEreal'!U$6,'6.AnexeFF'!$G$5:$G$3103,'9.CEEreal'!$C129),T129)</f>
        <v>0</v>
      </c>
      <c r="V129" s="98">
        <f>IF(ESC!R$7=1,SUMIFS('6.AnexeFF'!$J$5:$J$3103,'6.AnexeFF'!$A$5:$A$3103,'9.CEEreal'!V$6,'6.AnexeFF'!$G$5:$G$3103,'9.CEEreal'!$C129),U129)</f>
        <v>0</v>
      </c>
      <c r="W129" s="98">
        <f>IF(ESC!S$7=1,SUMIFS('6.AnexeFF'!$J$5:$J$3103,'6.AnexeFF'!$A$5:$A$3103,'9.CEEreal'!W$6,'6.AnexeFF'!$G$5:$G$3103,'9.CEEreal'!$C129),V129)</f>
        <v>0</v>
      </c>
      <c r="X129" s="98">
        <f>IF(ESC!T$7=1,SUMIFS('6.AnexeFF'!$J$5:$J$3103,'6.AnexeFF'!$A$5:$A$3103,'9.CEEreal'!X$6,'6.AnexeFF'!$G$5:$G$3103,'9.CEEreal'!$C129),W129)</f>
        <v>0</v>
      </c>
      <c r="Y129" s="98">
        <f>IF(ESC!U$7=1,SUMIFS('6.AnexeFF'!$J$5:$J$3103,'6.AnexeFF'!$A$5:$A$3103,'9.CEEreal'!Y$6,'6.AnexeFF'!$G$5:$G$3103,'9.CEEreal'!$C129),X129)</f>
        <v>0</v>
      </c>
      <c r="Z129" s="98">
        <f>IF(ESC!V$7=1,SUMIFS('6.AnexeFF'!$J$5:$J$3103,'6.AnexeFF'!$A$5:$A$3103,'9.CEEreal'!Z$6,'6.AnexeFF'!$G$5:$G$3103,'9.CEEreal'!$C129),Y129)</f>
        <v>0</v>
      </c>
      <c r="AA129" s="98">
        <f>IF(ESC!W$7=1,SUMIFS('6.AnexeFF'!$J$5:$J$3103,'6.AnexeFF'!$A$5:$A$3103,'9.CEEreal'!AA$6,'6.AnexeFF'!$G$5:$G$3103,'9.CEEreal'!$C129),Z129)</f>
        <v>0</v>
      </c>
      <c r="AB129" s="98">
        <f>IF(ESC!X$7=1,SUMIFS('6.AnexeFF'!$J$5:$J$3103,'6.AnexeFF'!$A$5:$A$3103,'9.CEEreal'!AB$6,'6.AnexeFF'!$G$5:$G$3103,'9.CEEreal'!$C129),AA129)</f>
        <v>0</v>
      </c>
      <c r="AC129" s="98">
        <f>IF(ESC!Y$7=1,SUMIFS('6.AnexeFF'!$J$5:$J$3103,'6.AnexeFF'!$A$5:$A$3103,'9.CEEreal'!AC$6,'6.AnexeFF'!$G$5:$G$3103,'9.CEEreal'!$C129),AB129)</f>
        <v>0</v>
      </c>
      <c r="AD129" s="98">
        <f>IF(ESC!Z$7=1,SUMIFS('6.AnexeFF'!$J$5:$J$3103,'6.AnexeFF'!$A$5:$A$3103,'9.CEEreal'!AD$6,'6.AnexeFF'!$G$5:$G$3103,'9.CEEreal'!$C129),AC129)</f>
        <v>0</v>
      </c>
      <c r="AE129" s="96"/>
    </row>
    <row r="130" spans="1:31" x14ac:dyDescent="0.2">
      <c r="A130" s="95">
        <f>COUNTA(D$8:D130)</f>
        <v>123</v>
      </c>
      <c r="B130" s="95"/>
      <c r="C130" s="86">
        <v>711</v>
      </c>
      <c r="D130" s="316" t="str">
        <f>VLOOKUP(C130,Liste!$R$6:$U$121,4,0)</f>
        <v>Directe variabile si fixe pe alte activități cu scop de profit, 0,4kV</v>
      </c>
      <c r="E130" s="218"/>
      <c r="F130" s="218" t="s">
        <v>610</v>
      </c>
      <c r="G130" s="218" t="str">
        <f t="shared" si="53"/>
        <v>-</v>
      </c>
      <c r="H130" s="294"/>
      <c r="I130" s="98"/>
      <c r="J130" s="98">
        <f>IF(ESC!F$7=1,SUMIFS('6.AnexeFF'!$J$5:$J$3103,'6.AnexeFF'!$A$5:$A$3103,'9.CEEreal'!J$6,'6.AnexeFF'!$G$5:$G$3103,'9.CEEreal'!$C130),I130)</f>
        <v>0</v>
      </c>
      <c r="K130" s="98">
        <f>IF(ESC!G$7=1,SUMIFS('6.AnexeFF'!$J$5:$J$3103,'6.AnexeFF'!$A$5:$A$3103,'9.CEEreal'!K$6,'6.AnexeFF'!$G$5:$G$3103,'9.CEEreal'!$C130),J130)</f>
        <v>0</v>
      </c>
      <c r="L130" s="98">
        <f>IF(ESC!H$7=1,SUMIFS('6.AnexeFF'!$J$5:$J$3103,'6.AnexeFF'!$A$5:$A$3103,'9.CEEreal'!L$6,'6.AnexeFF'!$G$5:$G$3103,'9.CEEreal'!$C130),K130)</f>
        <v>0</v>
      </c>
      <c r="M130" s="98">
        <f>IF(ESC!I$7=1,SUMIFS('6.AnexeFF'!$J$5:$J$3103,'6.AnexeFF'!$A$5:$A$3103,'9.CEEreal'!M$6,'6.AnexeFF'!$G$5:$G$3103,'9.CEEreal'!$C130),L130)</f>
        <v>0</v>
      </c>
      <c r="N130" s="98">
        <f>IF(ESC!J$7=1,SUMIFS('6.AnexeFF'!$J$5:$J$3103,'6.AnexeFF'!$A$5:$A$3103,'9.CEEreal'!N$6,'6.AnexeFF'!$G$5:$G$3103,'9.CEEreal'!$C130),M130)</f>
        <v>0</v>
      </c>
      <c r="O130" s="98">
        <f>IF(ESC!K$7=1,SUMIFS('6.AnexeFF'!$J$5:$J$3103,'6.AnexeFF'!$A$5:$A$3103,'9.CEEreal'!O$6,'6.AnexeFF'!$G$5:$G$3103,'9.CEEreal'!$C130),N130)</f>
        <v>0</v>
      </c>
      <c r="P130" s="98">
        <f>IF(ESC!L$7=1,SUMIFS('6.AnexeFF'!$J$5:$J$3103,'6.AnexeFF'!$A$5:$A$3103,'9.CEEreal'!P$6,'6.AnexeFF'!$G$5:$G$3103,'9.CEEreal'!$C130),O130)</f>
        <v>0</v>
      </c>
      <c r="Q130" s="98">
        <f>IF(ESC!M$7=1,SUMIFS('6.AnexeFF'!$J$5:$J$3103,'6.AnexeFF'!$A$5:$A$3103,'9.CEEreal'!Q$6,'6.AnexeFF'!$G$5:$G$3103,'9.CEEreal'!$C130),P130)</f>
        <v>0</v>
      </c>
      <c r="R130" s="98">
        <f>IF(ESC!N$7=1,SUMIFS('6.AnexeFF'!$J$5:$J$3103,'6.AnexeFF'!$A$5:$A$3103,'9.CEEreal'!R$6,'6.AnexeFF'!$G$5:$G$3103,'9.CEEreal'!$C130),Q130)</f>
        <v>0</v>
      </c>
      <c r="S130" s="98">
        <f>IF(ESC!O$7=1,SUMIFS('6.AnexeFF'!$J$5:$J$3103,'6.AnexeFF'!$A$5:$A$3103,'9.CEEreal'!S$6,'6.AnexeFF'!$G$5:$G$3103,'9.CEEreal'!$C130),R130)</f>
        <v>0</v>
      </c>
      <c r="T130" s="98">
        <f>IF(ESC!P$7=1,SUMIFS('6.AnexeFF'!$J$5:$J$3103,'6.AnexeFF'!$A$5:$A$3103,'9.CEEreal'!T$6,'6.AnexeFF'!$G$5:$G$3103,'9.CEEreal'!$C130),S130)</f>
        <v>0</v>
      </c>
      <c r="U130" s="98">
        <f>IF(ESC!Q$7=1,SUMIFS('6.AnexeFF'!$J$5:$J$3103,'6.AnexeFF'!$A$5:$A$3103,'9.CEEreal'!U$6,'6.AnexeFF'!$G$5:$G$3103,'9.CEEreal'!$C130),T130)</f>
        <v>0</v>
      </c>
      <c r="V130" s="98">
        <f>IF(ESC!R$7=1,SUMIFS('6.AnexeFF'!$J$5:$J$3103,'6.AnexeFF'!$A$5:$A$3103,'9.CEEreal'!V$6,'6.AnexeFF'!$G$5:$G$3103,'9.CEEreal'!$C130),U130)</f>
        <v>0</v>
      </c>
      <c r="W130" s="98">
        <f>IF(ESC!S$7=1,SUMIFS('6.AnexeFF'!$J$5:$J$3103,'6.AnexeFF'!$A$5:$A$3103,'9.CEEreal'!W$6,'6.AnexeFF'!$G$5:$G$3103,'9.CEEreal'!$C130),V130)</f>
        <v>0</v>
      </c>
      <c r="X130" s="98">
        <f>IF(ESC!T$7=1,SUMIFS('6.AnexeFF'!$J$5:$J$3103,'6.AnexeFF'!$A$5:$A$3103,'9.CEEreal'!X$6,'6.AnexeFF'!$G$5:$G$3103,'9.CEEreal'!$C130),W130)</f>
        <v>0</v>
      </c>
      <c r="Y130" s="98">
        <f>IF(ESC!U$7=1,SUMIFS('6.AnexeFF'!$J$5:$J$3103,'6.AnexeFF'!$A$5:$A$3103,'9.CEEreal'!Y$6,'6.AnexeFF'!$G$5:$G$3103,'9.CEEreal'!$C130),X130)</f>
        <v>0</v>
      </c>
      <c r="Z130" s="98">
        <f>IF(ESC!V$7=1,SUMIFS('6.AnexeFF'!$J$5:$J$3103,'6.AnexeFF'!$A$5:$A$3103,'9.CEEreal'!Z$6,'6.AnexeFF'!$G$5:$G$3103,'9.CEEreal'!$C130),Y130)</f>
        <v>0</v>
      </c>
      <c r="AA130" s="98">
        <f>IF(ESC!W$7=1,SUMIFS('6.AnexeFF'!$J$5:$J$3103,'6.AnexeFF'!$A$5:$A$3103,'9.CEEreal'!AA$6,'6.AnexeFF'!$G$5:$G$3103,'9.CEEreal'!$C130),Z130)</f>
        <v>0</v>
      </c>
      <c r="AB130" s="98">
        <f>IF(ESC!X$7=1,SUMIFS('6.AnexeFF'!$J$5:$J$3103,'6.AnexeFF'!$A$5:$A$3103,'9.CEEreal'!AB$6,'6.AnexeFF'!$G$5:$G$3103,'9.CEEreal'!$C130),AA130)</f>
        <v>0</v>
      </c>
      <c r="AC130" s="98">
        <f>IF(ESC!Y$7=1,SUMIFS('6.AnexeFF'!$J$5:$J$3103,'6.AnexeFF'!$A$5:$A$3103,'9.CEEreal'!AC$6,'6.AnexeFF'!$G$5:$G$3103,'9.CEEreal'!$C130),AB130)</f>
        <v>0</v>
      </c>
      <c r="AD130" s="98">
        <f>IF(ESC!Z$7=1,SUMIFS('6.AnexeFF'!$J$5:$J$3103,'6.AnexeFF'!$A$5:$A$3103,'9.CEEreal'!AD$6,'6.AnexeFF'!$G$5:$G$3103,'9.CEEreal'!$C130),AC130)</f>
        <v>0</v>
      </c>
      <c r="AE130" s="96"/>
    </row>
    <row r="131" spans="1:31" x14ac:dyDescent="0.2">
      <c r="A131" s="95">
        <f>COUNTA(D$8:D131)</f>
        <v>124</v>
      </c>
      <c r="B131" s="95"/>
      <c r="C131" s="86">
        <v>712</v>
      </c>
      <c r="D131" s="316" t="str">
        <f>VLOOKUP(C131,Liste!$R$6:$U$121,4,0)</f>
        <v>Directe variabile si fixe pe alte activități cu scop de profit, 6-10kV</v>
      </c>
      <c r="E131" s="218"/>
      <c r="F131" s="218" t="s">
        <v>610</v>
      </c>
      <c r="G131" s="218" t="str">
        <f t="shared" si="53"/>
        <v>-</v>
      </c>
      <c r="H131" s="294"/>
      <c r="I131" s="98"/>
      <c r="J131" s="98">
        <f>IF(ESC!F$7=1,SUMIFS('6.AnexeFF'!$J$5:$J$3103,'6.AnexeFF'!$A$5:$A$3103,'9.CEEreal'!J$6,'6.AnexeFF'!$G$5:$G$3103,'9.CEEreal'!$C131),I131)</f>
        <v>0</v>
      </c>
      <c r="K131" s="98">
        <f>IF(ESC!G$7=1,SUMIFS('6.AnexeFF'!$J$5:$J$3103,'6.AnexeFF'!$A$5:$A$3103,'9.CEEreal'!K$6,'6.AnexeFF'!$G$5:$G$3103,'9.CEEreal'!$C131),J131)</f>
        <v>0</v>
      </c>
      <c r="L131" s="98">
        <f>IF(ESC!H$7=1,SUMIFS('6.AnexeFF'!$J$5:$J$3103,'6.AnexeFF'!$A$5:$A$3103,'9.CEEreal'!L$6,'6.AnexeFF'!$G$5:$G$3103,'9.CEEreal'!$C131),K131)</f>
        <v>0</v>
      </c>
      <c r="M131" s="98">
        <f>IF(ESC!I$7=1,SUMIFS('6.AnexeFF'!$J$5:$J$3103,'6.AnexeFF'!$A$5:$A$3103,'9.CEEreal'!M$6,'6.AnexeFF'!$G$5:$G$3103,'9.CEEreal'!$C131),L131)</f>
        <v>0</v>
      </c>
      <c r="N131" s="98">
        <f>IF(ESC!J$7=1,SUMIFS('6.AnexeFF'!$J$5:$J$3103,'6.AnexeFF'!$A$5:$A$3103,'9.CEEreal'!N$6,'6.AnexeFF'!$G$5:$G$3103,'9.CEEreal'!$C131),M131)</f>
        <v>0</v>
      </c>
      <c r="O131" s="98">
        <f>IF(ESC!K$7=1,SUMIFS('6.AnexeFF'!$J$5:$J$3103,'6.AnexeFF'!$A$5:$A$3103,'9.CEEreal'!O$6,'6.AnexeFF'!$G$5:$G$3103,'9.CEEreal'!$C131),N131)</f>
        <v>0</v>
      </c>
      <c r="P131" s="98">
        <f>IF(ESC!L$7=1,SUMIFS('6.AnexeFF'!$J$5:$J$3103,'6.AnexeFF'!$A$5:$A$3103,'9.CEEreal'!P$6,'6.AnexeFF'!$G$5:$G$3103,'9.CEEreal'!$C131),O131)</f>
        <v>0</v>
      </c>
      <c r="Q131" s="98">
        <f>IF(ESC!M$7=1,SUMIFS('6.AnexeFF'!$J$5:$J$3103,'6.AnexeFF'!$A$5:$A$3103,'9.CEEreal'!Q$6,'6.AnexeFF'!$G$5:$G$3103,'9.CEEreal'!$C131),P131)</f>
        <v>0</v>
      </c>
      <c r="R131" s="98">
        <f>IF(ESC!N$7=1,SUMIFS('6.AnexeFF'!$J$5:$J$3103,'6.AnexeFF'!$A$5:$A$3103,'9.CEEreal'!R$6,'6.AnexeFF'!$G$5:$G$3103,'9.CEEreal'!$C131),Q131)</f>
        <v>0</v>
      </c>
      <c r="S131" s="98">
        <f>IF(ESC!O$7=1,SUMIFS('6.AnexeFF'!$J$5:$J$3103,'6.AnexeFF'!$A$5:$A$3103,'9.CEEreal'!S$6,'6.AnexeFF'!$G$5:$G$3103,'9.CEEreal'!$C131),R131)</f>
        <v>0</v>
      </c>
      <c r="T131" s="98">
        <f>IF(ESC!P$7=1,SUMIFS('6.AnexeFF'!$J$5:$J$3103,'6.AnexeFF'!$A$5:$A$3103,'9.CEEreal'!T$6,'6.AnexeFF'!$G$5:$G$3103,'9.CEEreal'!$C131),S131)</f>
        <v>0</v>
      </c>
      <c r="U131" s="98">
        <f>IF(ESC!Q$7=1,SUMIFS('6.AnexeFF'!$J$5:$J$3103,'6.AnexeFF'!$A$5:$A$3103,'9.CEEreal'!U$6,'6.AnexeFF'!$G$5:$G$3103,'9.CEEreal'!$C131),T131)</f>
        <v>0</v>
      </c>
      <c r="V131" s="98">
        <f>IF(ESC!R$7=1,SUMIFS('6.AnexeFF'!$J$5:$J$3103,'6.AnexeFF'!$A$5:$A$3103,'9.CEEreal'!V$6,'6.AnexeFF'!$G$5:$G$3103,'9.CEEreal'!$C131),U131)</f>
        <v>0</v>
      </c>
      <c r="W131" s="98">
        <f>IF(ESC!S$7=1,SUMIFS('6.AnexeFF'!$J$5:$J$3103,'6.AnexeFF'!$A$5:$A$3103,'9.CEEreal'!W$6,'6.AnexeFF'!$G$5:$G$3103,'9.CEEreal'!$C131),V131)</f>
        <v>0</v>
      </c>
      <c r="X131" s="98">
        <f>IF(ESC!T$7=1,SUMIFS('6.AnexeFF'!$J$5:$J$3103,'6.AnexeFF'!$A$5:$A$3103,'9.CEEreal'!X$6,'6.AnexeFF'!$G$5:$G$3103,'9.CEEreal'!$C131),W131)</f>
        <v>0</v>
      </c>
      <c r="Y131" s="98">
        <f>IF(ESC!U$7=1,SUMIFS('6.AnexeFF'!$J$5:$J$3103,'6.AnexeFF'!$A$5:$A$3103,'9.CEEreal'!Y$6,'6.AnexeFF'!$G$5:$G$3103,'9.CEEreal'!$C131),X131)</f>
        <v>0</v>
      </c>
      <c r="Z131" s="98">
        <f>IF(ESC!V$7=1,SUMIFS('6.AnexeFF'!$J$5:$J$3103,'6.AnexeFF'!$A$5:$A$3103,'9.CEEreal'!Z$6,'6.AnexeFF'!$G$5:$G$3103,'9.CEEreal'!$C131),Y131)</f>
        <v>0</v>
      </c>
      <c r="AA131" s="98">
        <f>IF(ESC!W$7=1,SUMIFS('6.AnexeFF'!$J$5:$J$3103,'6.AnexeFF'!$A$5:$A$3103,'9.CEEreal'!AA$6,'6.AnexeFF'!$G$5:$G$3103,'9.CEEreal'!$C131),Z131)</f>
        <v>0</v>
      </c>
      <c r="AB131" s="98">
        <f>IF(ESC!X$7=1,SUMIFS('6.AnexeFF'!$J$5:$J$3103,'6.AnexeFF'!$A$5:$A$3103,'9.CEEreal'!AB$6,'6.AnexeFF'!$G$5:$G$3103,'9.CEEreal'!$C131),AA131)</f>
        <v>0</v>
      </c>
      <c r="AC131" s="98">
        <f>IF(ESC!Y$7=1,SUMIFS('6.AnexeFF'!$J$5:$J$3103,'6.AnexeFF'!$A$5:$A$3103,'9.CEEreal'!AC$6,'6.AnexeFF'!$G$5:$G$3103,'9.CEEreal'!$C131),AB131)</f>
        <v>0</v>
      </c>
      <c r="AD131" s="98">
        <f>IF(ESC!Z$7=1,SUMIFS('6.AnexeFF'!$J$5:$J$3103,'6.AnexeFF'!$A$5:$A$3103,'9.CEEreal'!AD$6,'6.AnexeFF'!$G$5:$G$3103,'9.CEEreal'!$C131),AC131)</f>
        <v>0</v>
      </c>
      <c r="AE131" s="96"/>
    </row>
    <row r="132" spans="1:31" x14ac:dyDescent="0.2">
      <c r="A132" s="95">
        <f>COUNTA(D$8:D132)</f>
        <v>125</v>
      </c>
      <c r="B132" s="95"/>
      <c r="C132" s="86">
        <v>721</v>
      </c>
      <c r="D132" s="316" t="str">
        <f>VLOOKUP(C132,Liste!$R$6:$U$121,4,0)</f>
        <v>Indirecte fixe pe alte activități cu scop de profit, 0,4kV</v>
      </c>
      <c r="E132" s="218"/>
      <c r="F132" s="218" t="s">
        <v>610</v>
      </c>
      <c r="G132" s="218" t="str">
        <f t="shared" si="53"/>
        <v>-</v>
      </c>
      <c r="H132" s="294"/>
      <c r="I132" s="98"/>
      <c r="J132" s="98">
        <f>IF(ESC!F$7=1,SUMIFS('6.AnexeFF'!$J$5:$J$3103,'6.AnexeFF'!$A$5:$A$3103,'9.CEEreal'!J$6,'6.AnexeFF'!$G$5:$G$3103,'9.CEEreal'!$C132),I132)</f>
        <v>0</v>
      </c>
      <c r="K132" s="98">
        <f>IF(ESC!G$7=1,SUMIFS('6.AnexeFF'!$J$5:$J$3103,'6.AnexeFF'!$A$5:$A$3103,'9.CEEreal'!K$6,'6.AnexeFF'!$G$5:$G$3103,'9.CEEreal'!$C132),J132)</f>
        <v>0</v>
      </c>
      <c r="L132" s="98">
        <f>IF(ESC!H$7=1,SUMIFS('6.AnexeFF'!$J$5:$J$3103,'6.AnexeFF'!$A$5:$A$3103,'9.CEEreal'!L$6,'6.AnexeFF'!$G$5:$G$3103,'9.CEEreal'!$C132),K132)</f>
        <v>0</v>
      </c>
      <c r="M132" s="98">
        <f>IF(ESC!I$7=1,SUMIFS('6.AnexeFF'!$J$5:$J$3103,'6.AnexeFF'!$A$5:$A$3103,'9.CEEreal'!M$6,'6.AnexeFF'!$G$5:$G$3103,'9.CEEreal'!$C132),L132)</f>
        <v>0</v>
      </c>
      <c r="N132" s="98">
        <f>IF(ESC!J$7=1,SUMIFS('6.AnexeFF'!$J$5:$J$3103,'6.AnexeFF'!$A$5:$A$3103,'9.CEEreal'!N$6,'6.AnexeFF'!$G$5:$G$3103,'9.CEEreal'!$C132),M132)</f>
        <v>0</v>
      </c>
      <c r="O132" s="98">
        <f>IF(ESC!K$7=1,SUMIFS('6.AnexeFF'!$J$5:$J$3103,'6.AnexeFF'!$A$5:$A$3103,'9.CEEreal'!O$6,'6.AnexeFF'!$G$5:$G$3103,'9.CEEreal'!$C132),N132)</f>
        <v>0</v>
      </c>
      <c r="P132" s="98">
        <f>IF(ESC!L$7=1,SUMIFS('6.AnexeFF'!$J$5:$J$3103,'6.AnexeFF'!$A$5:$A$3103,'9.CEEreal'!P$6,'6.AnexeFF'!$G$5:$G$3103,'9.CEEreal'!$C132),O132)</f>
        <v>0</v>
      </c>
      <c r="Q132" s="98">
        <f>IF(ESC!M$7=1,SUMIFS('6.AnexeFF'!$J$5:$J$3103,'6.AnexeFF'!$A$5:$A$3103,'9.CEEreal'!Q$6,'6.AnexeFF'!$G$5:$G$3103,'9.CEEreal'!$C132),P132)</f>
        <v>0</v>
      </c>
      <c r="R132" s="98">
        <f>IF(ESC!N$7=1,SUMIFS('6.AnexeFF'!$J$5:$J$3103,'6.AnexeFF'!$A$5:$A$3103,'9.CEEreal'!R$6,'6.AnexeFF'!$G$5:$G$3103,'9.CEEreal'!$C132),Q132)</f>
        <v>0</v>
      </c>
      <c r="S132" s="98">
        <f>IF(ESC!O$7=1,SUMIFS('6.AnexeFF'!$J$5:$J$3103,'6.AnexeFF'!$A$5:$A$3103,'9.CEEreal'!S$6,'6.AnexeFF'!$G$5:$G$3103,'9.CEEreal'!$C132),R132)</f>
        <v>0</v>
      </c>
      <c r="T132" s="98">
        <f>IF(ESC!P$7=1,SUMIFS('6.AnexeFF'!$J$5:$J$3103,'6.AnexeFF'!$A$5:$A$3103,'9.CEEreal'!T$6,'6.AnexeFF'!$G$5:$G$3103,'9.CEEreal'!$C132),S132)</f>
        <v>0</v>
      </c>
      <c r="U132" s="98">
        <f>IF(ESC!Q$7=1,SUMIFS('6.AnexeFF'!$J$5:$J$3103,'6.AnexeFF'!$A$5:$A$3103,'9.CEEreal'!U$6,'6.AnexeFF'!$G$5:$G$3103,'9.CEEreal'!$C132),T132)</f>
        <v>0</v>
      </c>
      <c r="V132" s="98">
        <f>IF(ESC!R$7=1,SUMIFS('6.AnexeFF'!$J$5:$J$3103,'6.AnexeFF'!$A$5:$A$3103,'9.CEEreal'!V$6,'6.AnexeFF'!$G$5:$G$3103,'9.CEEreal'!$C132),U132)</f>
        <v>0</v>
      </c>
      <c r="W132" s="98">
        <f>IF(ESC!S$7=1,SUMIFS('6.AnexeFF'!$J$5:$J$3103,'6.AnexeFF'!$A$5:$A$3103,'9.CEEreal'!W$6,'6.AnexeFF'!$G$5:$G$3103,'9.CEEreal'!$C132),V132)</f>
        <v>0</v>
      </c>
      <c r="X132" s="98">
        <f>IF(ESC!T$7=1,SUMIFS('6.AnexeFF'!$J$5:$J$3103,'6.AnexeFF'!$A$5:$A$3103,'9.CEEreal'!X$6,'6.AnexeFF'!$G$5:$G$3103,'9.CEEreal'!$C132),W132)</f>
        <v>0</v>
      </c>
      <c r="Y132" s="98">
        <f>IF(ESC!U$7=1,SUMIFS('6.AnexeFF'!$J$5:$J$3103,'6.AnexeFF'!$A$5:$A$3103,'9.CEEreal'!Y$6,'6.AnexeFF'!$G$5:$G$3103,'9.CEEreal'!$C132),X132)</f>
        <v>0</v>
      </c>
      <c r="Z132" s="98">
        <f>IF(ESC!V$7=1,SUMIFS('6.AnexeFF'!$J$5:$J$3103,'6.AnexeFF'!$A$5:$A$3103,'9.CEEreal'!Z$6,'6.AnexeFF'!$G$5:$G$3103,'9.CEEreal'!$C132),Y132)</f>
        <v>0</v>
      </c>
      <c r="AA132" s="98">
        <f>IF(ESC!W$7=1,SUMIFS('6.AnexeFF'!$J$5:$J$3103,'6.AnexeFF'!$A$5:$A$3103,'9.CEEreal'!AA$6,'6.AnexeFF'!$G$5:$G$3103,'9.CEEreal'!$C132),Z132)</f>
        <v>0</v>
      </c>
      <c r="AB132" s="98">
        <f>IF(ESC!X$7=1,SUMIFS('6.AnexeFF'!$J$5:$J$3103,'6.AnexeFF'!$A$5:$A$3103,'9.CEEreal'!AB$6,'6.AnexeFF'!$G$5:$G$3103,'9.CEEreal'!$C132),AA132)</f>
        <v>0</v>
      </c>
      <c r="AC132" s="98">
        <f>IF(ESC!Y$7=1,SUMIFS('6.AnexeFF'!$J$5:$J$3103,'6.AnexeFF'!$A$5:$A$3103,'9.CEEreal'!AC$6,'6.AnexeFF'!$G$5:$G$3103,'9.CEEreal'!$C132),AB132)</f>
        <v>0</v>
      </c>
      <c r="AD132" s="98">
        <f>IF(ESC!Z$7=1,SUMIFS('6.AnexeFF'!$J$5:$J$3103,'6.AnexeFF'!$A$5:$A$3103,'9.CEEreal'!AD$6,'6.AnexeFF'!$G$5:$G$3103,'9.CEEreal'!$C132),AC132)</f>
        <v>0</v>
      </c>
      <c r="AE132" s="96"/>
    </row>
    <row r="133" spans="1:31" x14ac:dyDescent="0.2">
      <c r="A133" s="95">
        <f>COUNTA(D$8:D133)</f>
        <v>126</v>
      </c>
      <c r="B133" s="95"/>
      <c r="C133" s="86">
        <v>722</v>
      </c>
      <c r="D133" s="316" t="str">
        <f>VLOOKUP(C133,Liste!$R$6:$U$121,4,0)</f>
        <v>Indirecte fixe pe alte activități cu scop de profit, 6-10kV</v>
      </c>
      <c r="E133" s="218"/>
      <c r="F133" s="218" t="s">
        <v>610</v>
      </c>
      <c r="G133" s="218" t="str">
        <f t="shared" si="53"/>
        <v>-</v>
      </c>
      <c r="H133" s="294"/>
      <c r="I133" s="98"/>
      <c r="J133" s="98">
        <f>IF(ESC!F$7=1,SUMIFS('6.AnexeFF'!$J$5:$J$3103,'6.AnexeFF'!$A$5:$A$3103,'9.CEEreal'!J$6,'6.AnexeFF'!$G$5:$G$3103,'9.CEEreal'!$C133),I133)</f>
        <v>0</v>
      </c>
      <c r="K133" s="98">
        <f>IF(ESC!G$7=1,SUMIFS('6.AnexeFF'!$J$5:$J$3103,'6.AnexeFF'!$A$5:$A$3103,'9.CEEreal'!K$6,'6.AnexeFF'!$G$5:$G$3103,'9.CEEreal'!$C133),J133)</f>
        <v>0</v>
      </c>
      <c r="L133" s="98">
        <f>IF(ESC!H$7=1,SUMIFS('6.AnexeFF'!$J$5:$J$3103,'6.AnexeFF'!$A$5:$A$3103,'9.CEEreal'!L$6,'6.AnexeFF'!$G$5:$G$3103,'9.CEEreal'!$C133),K133)</f>
        <v>0</v>
      </c>
      <c r="M133" s="98">
        <f>IF(ESC!I$7=1,SUMIFS('6.AnexeFF'!$J$5:$J$3103,'6.AnexeFF'!$A$5:$A$3103,'9.CEEreal'!M$6,'6.AnexeFF'!$G$5:$G$3103,'9.CEEreal'!$C133),L133)</f>
        <v>0</v>
      </c>
      <c r="N133" s="98">
        <f>IF(ESC!J$7=1,SUMIFS('6.AnexeFF'!$J$5:$J$3103,'6.AnexeFF'!$A$5:$A$3103,'9.CEEreal'!N$6,'6.AnexeFF'!$G$5:$G$3103,'9.CEEreal'!$C133),M133)</f>
        <v>0</v>
      </c>
      <c r="O133" s="98">
        <f>IF(ESC!K$7=1,SUMIFS('6.AnexeFF'!$J$5:$J$3103,'6.AnexeFF'!$A$5:$A$3103,'9.CEEreal'!O$6,'6.AnexeFF'!$G$5:$G$3103,'9.CEEreal'!$C133),N133)</f>
        <v>0</v>
      </c>
      <c r="P133" s="98">
        <f>IF(ESC!L$7=1,SUMIFS('6.AnexeFF'!$J$5:$J$3103,'6.AnexeFF'!$A$5:$A$3103,'9.CEEreal'!P$6,'6.AnexeFF'!$G$5:$G$3103,'9.CEEreal'!$C133),O133)</f>
        <v>0</v>
      </c>
      <c r="Q133" s="98">
        <f>IF(ESC!M$7=1,SUMIFS('6.AnexeFF'!$J$5:$J$3103,'6.AnexeFF'!$A$5:$A$3103,'9.CEEreal'!Q$6,'6.AnexeFF'!$G$5:$G$3103,'9.CEEreal'!$C133),P133)</f>
        <v>0</v>
      </c>
      <c r="R133" s="98">
        <f>IF(ESC!N$7=1,SUMIFS('6.AnexeFF'!$J$5:$J$3103,'6.AnexeFF'!$A$5:$A$3103,'9.CEEreal'!R$6,'6.AnexeFF'!$G$5:$G$3103,'9.CEEreal'!$C133),Q133)</f>
        <v>0</v>
      </c>
      <c r="S133" s="98">
        <f>IF(ESC!O$7=1,SUMIFS('6.AnexeFF'!$J$5:$J$3103,'6.AnexeFF'!$A$5:$A$3103,'9.CEEreal'!S$6,'6.AnexeFF'!$G$5:$G$3103,'9.CEEreal'!$C133),R133)</f>
        <v>0</v>
      </c>
      <c r="T133" s="98">
        <f>IF(ESC!P$7=1,SUMIFS('6.AnexeFF'!$J$5:$J$3103,'6.AnexeFF'!$A$5:$A$3103,'9.CEEreal'!T$6,'6.AnexeFF'!$G$5:$G$3103,'9.CEEreal'!$C133),S133)</f>
        <v>0</v>
      </c>
      <c r="U133" s="98">
        <f>IF(ESC!Q$7=1,SUMIFS('6.AnexeFF'!$J$5:$J$3103,'6.AnexeFF'!$A$5:$A$3103,'9.CEEreal'!U$6,'6.AnexeFF'!$G$5:$G$3103,'9.CEEreal'!$C133),T133)</f>
        <v>0</v>
      </c>
      <c r="V133" s="98">
        <f>IF(ESC!R$7=1,SUMIFS('6.AnexeFF'!$J$5:$J$3103,'6.AnexeFF'!$A$5:$A$3103,'9.CEEreal'!V$6,'6.AnexeFF'!$G$5:$G$3103,'9.CEEreal'!$C133),U133)</f>
        <v>0</v>
      </c>
      <c r="W133" s="98">
        <f>IF(ESC!S$7=1,SUMIFS('6.AnexeFF'!$J$5:$J$3103,'6.AnexeFF'!$A$5:$A$3103,'9.CEEreal'!W$6,'6.AnexeFF'!$G$5:$G$3103,'9.CEEreal'!$C133),V133)</f>
        <v>0</v>
      </c>
      <c r="X133" s="98">
        <f>IF(ESC!T$7=1,SUMIFS('6.AnexeFF'!$J$5:$J$3103,'6.AnexeFF'!$A$5:$A$3103,'9.CEEreal'!X$6,'6.AnexeFF'!$G$5:$G$3103,'9.CEEreal'!$C133),W133)</f>
        <v>0</v>
      </c>
      <c r="Y133" s="98">
        <f>IF(ESC!U$7=1,SUMIFS('6.AnexeFF'!$J$5:$J$3103,'6.AnexeFF'!$A$5:$A$3103,'9.CEEreal'!Y$6,'6.AnexeFF'!$G$5:$G$3103,'9.CEEreal'!$C133),X133)</f>
        <v>0</v>
      </c>
      <c r="Z133" s="98">
        <f>IF(ESC!V$7=1,SUMIFS('6.AnexeFF'!$J$5:$J$3103,'6.AnexeFF'!$A$5:$A$3103,'9.CEEreal'!Z$6,'6.AnexeFF'!$G$5:$G$3103,'9.CEEreal'!$C133),Y133)</f>
        <v>0</v>
      </c>
      <c r="AA133" s="98">
        <f>IF(ESC!W$7=1,SUMIFS('6.AnexeFF'!$J$5:$J$3103,'6.AnexeFF'!$A$5:$A$3103,'9.CEEreal'!AA$6,'6.AnexeFF'!$G$5:$G$3103,'9.CEEreal'!$C133),Z133)</f>
        <v>0</v>
      </c>
      <c r="AB133" s="98">
        <f>IF(ESC!X$7=1,SUMIFS('6.AnexeFF'!$J$5:$J$3103,'6.AnexeFF'!$A$5:$A$3103,'9.CEEreal'!AB$6,'6.AnexeFF'!$G$5:$G$3103,'9.CEEreal'!$C133),AA133)</f>
        <v>0</v>
      </c>
      <c r="AC133" s="98">
        <f>IF(ESC!Y$7=1,SUMIFS('6.AnexeFF'!$J$5:$J$3103,'6.AnexeFF'!$A$5:$A$3103,'9.CEEreal'!AC$6,'6.AnexeFF'!$G$5:$G$3103,'9.CEEreal'!$C133),AB133)</f>
        <v>0</v>
      </c>
      <c r="AD133" s="98">
        <f>IF(ESC!Z$7=1,SUMIFS('6.AnexeFF'!$J$5:$J$3103,'6.AnexeFF'!$A$5:$A$3103,'9.CEEreal'!AD$6,'6.AnexeFF'!$G$5:$G$3103,'9.CEEreal'!$C133),AC133)</f>
        <v>0</v>
      </c>
      <c r="AE133" s="96"/>
    </row>
    <row r="134" spans="1:31" x14ac:dyDescent="0.2">
      <c r="A134" s="95">
        <f>COUNTA(D$8:D134)</f>
        <v>127</v>
      </c>
      <c r="B134" s="95"/>
      <c r="C134" s="86">
        <v>731</v>
      </c>
      <c r="D134" s="316" t="str">
        <f>VLOOKUP(C134,Liste!$R$6:$U$121,4,0)</f>
        <v>Indirecte fixe pentru toate tipurile de activitati, 0,4kV</v>
      </c>
      <c r="E134" s="218"/>
      <c r="F134" s="218" t="s">
        <v>610</v>
      </c>
      <c r="G134" s="218" t="str">
        <f t="shared" si="53"/>
        <v>-</v>
      </c>
      <c r="H134" s="294"/>
      <c r="I134" s="98"/>
      <c r="J134" s="98">
        <f>IF(ESC!F$7=1,SUMIFS('6.AnexeFF'!$J$5:$J$3103,'6.AnexeFF'!$A$5:$A$3103,'9.CEEreal'!J$6,'6.AnexeFF'!$G$5:$G$3103,'9.CEEreal'!$C134),I134)</f>
        <v>0</v>
      </c>
      <c r="K134" s="98">
        <f>IF(ESC!G$7=1,SUMIFS('6.AnexeFF'!$J$5:$J$3103,'6.AnexeFF'!$A$5:$A$3103,'9.CEEreal'!K$6,'6.AnexeFF'!$G$5:$G$3103,'9.CEEreal'!$C134),J134)</f>
        <v>0</v>
      </c>
      <c r="L134" s="98">
        <f>IF(ESC!H$7=1,SUMIFS('6.AnexeFF'!$J$5:$J$3103,'6.AnexeFF'!$A$5:$A$3103,'9.CEEreal'!L$6,'6.AnexeFF'!$G$5:$G$3103,'9.CEEreal'!$C134),K134)</f>
        <v>0</v>
      </c>
      <c r="M134" s="98">
        <f>IF(ESC!I$7=1,SUMIFS('6.AnexeFF'!$J$5:$J$3103,'6.AnexeFF'!$A$5:$A$3103,'9.CEEreal'!M$6,'6.AnexeFF'!$G$5:$G$3103,'9.CEEreal'!$C134),L134)</f>
        <v>0</v>
      </c>
      <c r="N134" s="98">
        <f>IF(ESC!J$7=1,SUMIFS('6.AnexeFF'!$J$5:$J$3103,'6.AnexeFF'!$A$5:$A$3103,'9.CEEreal'!N$6,'6.AnexeFF'!$G$5:$G$3103,'9.CEEreal'!$C134),M134)</f>
        <v>0</v>
      </c>
      <c r="O134" s="98">
        <f>IF(ESC!K$7=1,SUMIFS('6.AnexeFF'!$J$5:$J$3103,'6.AnexeFF'!$A$5:$A$3103,'9.CEEreal'!O$6,'6.AnexeFF'!$G$5:$G$3103,'9.CEEreal'!$C134),N134)</f>
        <v>0</v>
      </c>
      <c r="P134" s="98">
        <f>IF(ESC!L$7=1,SUMIFS('6.AnexeFF'!$J$5:$J$3103,'6.AnexeFF'!$A$5:$A$3103,'9.CEEreal'!P$6,'6.AnexeFF'!$G$5:$G$3103,'9.CEEreal'!$C134),O134)</f>
        <v>0</v>
      </c>
      <c r="Q134" s="98">
        <f>IF(ESC!M$7=1,SUMIFS('6.AnexeFF'!$J$5:$J$3103,'6.AnexeFF'!$A$5:$A$3103,'9.CEEreal'!Q$6,'6.AnexeFF'!$G$5:$G$3103,'9.CEEreal'!$C134),P134)</f>
        <v>0</v>
      </c>
      <c r="R134" s="98">
        <f>IF(ESC!N$7=1,SUMIFS('6.AnexeFF'!$J$5:$J$3103,'6.AnexeFF'!$A$5:$A$3103,'9.CEEreal'!R$6,'6.AnexeFF'!$G$5:$G$3103,'9.CEEreal'!$C134),Q134)</f>
        <v>0</v>
      </c>
      <c r="S134" s="98">
        <f>IF(ESC!O$7=1,SUMIFS('6.AnexeFF'!$J$5:$J$3103,'6.AnexeFF'!$A$5:$A$3103,'9.CEEreal'!S$6,'6.AnexeFF'!$G$5:$G$3103,'9.CEEreal'!$C134),R134)</f>
        <v>0</v>
      </c>
      <c r="T134" s="98">
        <f>IF(ESC!P$7=1,SUMIFS('6.AnexeFF'!$J$5:$J$3103,'6.AnexeFF'!$A$5:$A$3103,'9.CEEreal'!T$6,'6.AnexeFF'!$G$5:$G$3103,'9.CEEreal'!$C134),S134)</f>
        <v>0</v>
      </c>
      <c r="U134" s="98">
        <f>IF(ESC!Q$7=1,SUMIFS('6.AnexeFF'!$J$5:$J$3103,'6.AnexeFF'!$A$5:$A$3103,'9.CEEreal'!U$6,'6.AnexeFF'!$G$5:$G$3103,'9.CEEreal'!$C134),T134)</f>
        <v>0</v>
      </c>
      <c r="V134" s="98">
        <f>IF(ESC!R$7=1,SUMIFS('6.AnexeFF'!$J$5:$J$3103,'6.AnexeFF'!$A$5:$A$3103,'9.CEEreal'!V$6,'6.AnexeFF'!$G$5:$G$3103,'9.CEEreal'!$C134),U134)</f>
        <v>0</v>
      </c>
      <c r="W134" s="98">
        <f>IF(ESC!S$7=1,SUMIFS('6.AnexeFF'!$J$5:$J$3103,'6.AnexeFF'!$A$5:$A$3103,'9.CEEreal'!W$6,'6.AnexeFF'!$G$5:$G$3103,'9.CEEreal'!$C134),V134)</f>
        <v>0</v>
      </c>
      <c r="X134" s="98">
        <f>IF(ESC!T$7=1,SUMIFS('6.AnexeFF'!$J$5:$J$3103,'6.AnexeFF'!$A$5:$A$3103,'9.CEEreal'!X$6,'6.AnexeFF'!$G$5:$G$3103,'9.CEEreal'!$C134),W134)</f>
        <v>0</v>
      </c>
      <c r="Y134" s="98">
        <f>IF(ESC!U$7=1,SUMIFS('6.AnexeFF'!$J$5:$J$3103,'6.AnexeFF'!$A$5:$A$3103,'9.CEEreal'!Y$6,'6.AnexeFF'!$G$5:$G$3103,'9.CEEreal'!$C134),X134)</f>
        <v>0</v>
      </c>
      <c r="Z134" s="98">
        <f>IF(ESC!V$7=1,SUMIFS('6.AnexeFF'!$J$5:$J$3103,'6.AnexeFF'!$A$5:$A$3103,'9.CEEreal'!Z$6,'6.AnexeFF'!$G$5:$G$3103,'9.CEEreal'!$C134),Y134)</f>
        <v>0</v>
      </c>
      <c r="AA134" s="98">
        <f>IF(ESC!W$7=1,SUMIFS('6.AnexeFF'!$J$5:$J$3103,'6.AnexeFF'!$A$5:$A$3103,'9.CEEreal'!AA$6,'6.AnexeFF'!$G$5:$G$3103,'9.CEEreal'!$C134),Z134)</f>
        <v>0</v>
      </c>
      <c r="AB134" s="98">
        <f>IF(ESC!X$7=1,SUMIFS('6.AnexeFF'!$J$5:$J$3103,'6.AnexeFF'!$A$5:$A$3103,'9.CEEreal'!AB$6,'6.AnexeFF'!$G$5:$G$3103,'9.CEEreal'!$C134),AA134)</f>
        <v>0</v>
      </c>
      <c r="AC134" s="98">
        <f>IF(ESC!Y$7=1,SUMIFS('6.AnexeFF'!$J$5:$J$3103,'6.AnexeFF'!$A$5:$A$3103,'9.CEEreal'!AC$6,'6.AnexeFF'!$G$5:$G$3103,'9.CEEreal'!$C134),AB134)</f>
        <v>0</v>
      </c>
      <c r="AD134" s="98">
        <f>IF(ESC!Z$7=1,SUMIFS('6.AnexeFF'!$J$5:$J$3103,'6.AnexeFF'!$A$5:$A$3103,'9.CEEreal'!AD$6,'6.AnexeFF'!$G$5:$G$3103,'9.CEEreal'!$C134),AC134)</f>
        <v>0</v>
      </c>
      <c r="AE134" s="96"/>
    </row>
    <row r="135" spans="1:31" x14ac:dyDescent="0.2">
      <c r="A135" s="95">
        <f>COUNTA(D$8:D135)</f>
        <v>128</v>
      </c>
      <c r="B135" s="95"/>
      <c r="C135" s="86">
        <v>732</v>
      </c>
      <c r="D135" s="316" t="str">
        <f>VLOOKUP(C135,Liste!$R$6:$U$121,4,0)</f>
        <v>Indirecte fixe pentru toate tipurile de activitati, 6-10kV</v>
      </c>
      <c r="E135" s="218"/>
      <c r="F135" s="218" t="s">
        <v>610</v>
      </c>
      <c r="G135" s="218" t="str">
        <f t="shared" si="53"/>
        <v>-</v>
      </c>
      <c r="H135" s="294"/>
      <c r="I135" s="98"/>
      <c r="J135" s="98">
        <f>IF(ESC!F$7=1,SUMIFS('6.AnexeFF'!$J$5:$J$3103,'6.AnexeFF'!$A$5:$A$3103,'9.CEEreal'!J$6,'6.AnexeFF'!$G$5:$G$3103,'9.CEEreal'!$C135),I135)</f>
        <v>0</v>
      </c>
      <c r="K135" s="98">
        <f>IF(ESC!G$7=1,SUMIFS('6.AnexeFF'!$J$5:$J$3103,'6.AnexeFF'!$A$5:$A$3103,'9.CEEreal'!K$6,'6.AnexeFF'!$G$5:$G$3103,'9.CEEreal'!$C135),J135)</f>
        <v>0</v>
      </c>
      <c r="L135" s="98">
        <f>IF(ESC!H$7=1,SUMIFS('6.AnexeFF'!$J$5:$J$3103,'6.AnexeFF'!$A$5:$A$3103,'9.CEEreal'!L$6,'6.AnexeFF'!$G$5:$G$3103,'9.CEEreal'!$C135),K135)</f>
        <v>0</v>
      </c>
      <c r="M135" s="98">
        <f>IF(ESC!I$7=1,SUMIFS('6.AnexeFF'!$J$5:$J$3103,'6.AnexeFF'!$A$5:$A$3103,'9.CEEreal'!M$6,'6.AnexeFF'!$G$5:$G$3103,'9.CEEreal'!$C135),L135)</f>
        <v>0</v>
      </c>
      <c r="N135" s="98">
        <f>IF(ESC!J$7=1,SUMIFS('6.AnexeFF'!$J$5:$J$3103,'6.AnexeFF'!$A$5:$A$3103,'9.CEEreal'!N$6,'6.AnexeFF'!$G$5:$G$3103,'9.CEEreal'!$C135),M135)</f>
        <v>0</v>
      </c>
      <c r="O135" s="98">
        <f>IF(ESC!K$7=1,SUMIFS('6.AnexeFF'!$J$5:$J$3103,'6.AnexeFF'!$A$5:$A$3103,'9.CEEreal'!O$6,'6.AnexeFF'!$G$5:$G$3103,'9.CEEreal'!$C135),N135)</f>
        <v>0</v>
      </c>
      <c r="P135" s="98">
        <f>IF(ESC!L$7=1,SUMIFS('6.AnexeFF'!$J$5:$J$3103,'6.AnexeFF'!$A$5:$A$3103,'9.CEEreal'!P$6,'6.AnexeFF'!$G$5:$G$3103,'9.CEEreal'!$C135),O135)</f>
        <v>0</v>
      </c>
      <c r="Q135" s="98">
        <f>IF(ESC!M$7=1,SUMIFS('6.AnexeFF'!$J$5:$J$3103,'6.AnexeFF'!$A$5:$A$3103,'9.CEEreal'!Q$6,'6.AnexeFF'!$G$5:$G$3103,'9.CEEreal'!$C135),P135)</f>
        <v>0</v>
      </c>
      <c r="R135" s="98">
        <f>IF(ESC!N$7=1,SUMIFS('6.AnexeFF'!$J$5:$J$3103,'6.AnexeFF'!$A$5:$A$3103,'9.CEEreal'!R$6,'6.AnexeFF'!$G$5:$G$3103,'9.CEEreal'!$C135),Q135)</f>
        <v>0</v>
      </c>
      <c r="S135" s="98">
        <f>IF(ESC!O$7=1,SUMIFS('6.AnexeFF'!$J$5:$J$3103,'6.AnexeFF'!$A$5:$A$3103,'9.CEEreal'!S$6,'6.AnexeFF'!$G$5:$G$3103,'9.CEEreal'!$C135),R135)</f>
        <v>0</v>
      </c>
      <c r="T135" s="98">
        <f>IF(ESC!P$7=1,SUMIFS('6.AnexeFF'!$J$5:$J$3103,'6.AnexeFF'!$A$5:$A$3103,'9.CEEreal'!T$6,'6.AnexeFF'!$G$5:$G$3103,'9.CEEreal'!$C135),S135)</f>
        <v>0</v>
      </c>
      <c r="U135" s="98">
        <f>IF(ESC!Q$7=1,SUMIFS('6.AnexeFF'!$J$5:$J$3103,'6.AnexeFF'!$A$5:$A$3103,'9.CEEreal'!U$6,'6.AnexeFF'!$G$5:$G$3103,'9.CEEreal'!$C135),T135)</f>
        <v>0</v>
      </c>
      <c r="V135" s="98">
        <f>IF(ESC!R$7=1,SUMIFS('6.AnexeFF'!$J$5:$J$3103,'6.AnexeFF'!$A$5:$A$3103,'9.CEEreal'!V$6,'6.AnexeFF'!$G$5:$G$3103,'9.CEEreal'!$C135),U135)</f>
        <v>0</v>
      </c>
      <c r="W135" s="98">
        <f>IF(ESC!S$7=1,SUMIFS('6.AnexeFF'!$J$5:$J$3103,'6.AnexeFF'!$A$5:$A$3103,'9.CEEreal'!W$6,'6.AnexeFF'!$G$5:$G$3103,'9.CEEreal'!$C135),V135)</f>
        <v>0</v>
      </c>
      <c r="X135" s="98">
        <f>IF(ESC!T$7=1,SUMIFS('6.AnexeFF'!$J$5:$J$3103,'6.AnexeFF'!$A$5:$A$3103,'9.CEEreal'!X$6,'6.AnexeFF'!$G$5:$G$3103,'9.CEEreal'!$C135),W135)</f>
        <v>0</v>
      </c>
      <c r="Y135" s="98">
        <f>IF(ESC!U$7=1,SUMIFS('6.AnexeFF'!$J$5:$J$3103,'6.AnexeFF'!$A$5:$A$3103,'9.CEEreal'!Y$6,'6.AnexeFF'!$G$5:$G$3103,'9.CEEreal'!$C135),X135)</f>
        <v>0</v>
      </c>
      <c r="Z135" s="98">
        <f>IF(ESC!V$7=1,SUMIFS('6.AnexeFF'!$J$5:$J$3103,'6.AnexeFF'!$A$5:$A$3103,'9.CEEreal'!Z$6,'6.AnexeFF'!$G$5:$G$3103,'9.CEEreal'!$C135),Y135)</f>
        <v>0</v>
      </c>
      <c r="AA135" s="98">
        <f>IF(ESC!W$7=1,SUMIFS('6.AnexeFF'!$J$5:$J$3103,'6.AnexeFF'!$A$5:$A$3103,'9.CEEreal'!AA$6,'6.AnexeFF'!$G$5:$G$3103,'9.CEEreal'!$C135),Z135)</f>
        <v>0</v>
      </c>
      <c r="AB135" s="98">
        <f>IF(ESC!X$7=1,SUMIFS('6.AnexeFF'!$J$5:$J$3103,'6.AnexeFF'!$A$5:$A$3103,'9.CEEreal'!AB$6,'6.AnexeFF'!$G$5:$G$3103,'9.CEEreal'!$C135),AA135)</f>
        <v>0</v>
      </c>
      <c r="AC135" s="98">
        <f>IF(ESC!Y$7=1,SUMIFS('6.AnexeFF'!$J$5:$J$3103,'6.AnexeFF'!$A$5:$A$3103,'9.CEEreal'!AC$6,'6.AnexeFF'!$G$5:$G$3103,'9.CEEreal'!$C135),AB135)</f>
        <v>0</v>
      </c>
      <c r="AD135" s="98">
        <f>IF(ESC!Z$7=1,SUMIFS('6.AnexeFF'!$J$5:$J$3103,'6.AnexeFF'!$A$5:$A$3103,'9.CEEreal'!AD$6,'6.AnexeFF'!$G$5:$G$3103,'9.CEEreal'!$C135),AC135)</f>
        <v>0</v>
      </c>
      <c r="AE135" s="96"/>
    </row>
    <row r="136" spans="1:31" x14ac:dyDescent="0.2">
      <c r="A136" s="95">
        <f>COUNTA(D$8:D136)</f>
        <v>129</v>
      </c>
      <c r="B136" s="95"/>
      <c r="C136" s="86">
        <v>741</v>
      </c>
      <c r="D136" s="316" t="str">
        <f>VLOOKUP(C136,Liste!$R$6:$U$121,4,0)</f>
        <v>Activitate de administrare - cheltuieli comerciale, 0,4kV</v>
      </c>
      <c r="E136" s="218"/>
      <c r="F136" s="218" t="s">
        <v>610</v>
      </c>
      <c r="G136" s="218" t="str">
        <f t="shared" si="53"/>
        <v>-</v>
      </c>
      <c r="H136" s="294"/>
      <c r="I136" s="98"/>
      <c r="J136" s="98">
        <f>IF(ESC!F$7=1,SUMIFS('6.AnexeFF'!$J$5:$J$3103,'6.AnexeFF'!$A$5:$A$3103,'9.CEEreal'!J$6,'6.AnexeFF'!$G$5:$G$3103,'9.CEEreal'!$C136),I136)</f>
        <v>0</v>
      </c>
      <c r="K136" s="98">
        <f>IF(ESC!G$7=1,SUMIFS('6.AnexeFF'!$J$5:$J$3103,'6.AnexeFF'!$A$5:$A$3103,'9.CEEreal'!K$6,'6.AnexeFF'!$G$5:$G$3103,'9.CEEreal'!$C136),J136)</f>
        <v>0</v>
      </c>
      <c r="L136" s="98">
        <f>IF(ESC!H$7=1,SUMIFS('6.AnexeFF'!$J$5:$J$3103,'6.AnexeFF'!$A$5:$A$3103,'9.CEEreal'!L$6,'6.AnexeFF'!$G$5:$G$3103,'9.CEEreal'!$C136),K136)</f>
        <v>0</v>
      </c>
      <c r="M136" s="98">
        <f>IF(ESC!I$7=1,SUMIFS('6.AnexeFF'!$J$5:$J$3103,'6.AnexeFF'!$A$5:$A$3103,'9.CEEreal'!M$6,'6.AnexeFF'!$G$5:$G$3103,'9.CEEreal'!$C136),L136)</f>
        <v>0</v>
      </c>
      <c r="N136" s="98">
        <f>IF(ESC!J$7=1,SUMIFS('6.AnexeFF'!$J$5:$J$3103,'6.AnexeFF'!$A$5:$A$3103,'9.CEEreal'!N$6,'6.AnexeFF'!$G$5:$G$3103,'9.CEEreal'!$C136),M136)</f>
        <v>0</v>
      </c>
      <c r="O136" s="98">
        <f>IF(ESC!K$7=1,SUMIFS('6.AnexeFF'!$J$5:$J$3103,'6.AnexeFF'!$A$5:$A$3103,'9.CEEreal'!O$6,'6.AnexeFF'!$G$5:$G$3103,'9.CEEreal'!$C136),N136)</f>
        <v>0</v>
      </c>
      <c r="P136" s="98">
        <f>IF(ESC!L$7=1,SUMIFS('6.AnexeFF'!$J$5:$J$3103,'6.AnexeFF'!$A$5:$A$3103,'9.CEEreal'!P$6,'6.AnexeFF'!$G$5:$G$3103,'9.CEEreal'!$C136),O136)</f>
        <v>0</v>
      </c>
      <c r="Q136" s="98">
        <f>IF(ESC!M$7=1,SUMIFS('6.AnexeFF'!$J$5:$J$3103,'6.AnexeFF'!$A$5:$A$3103,'9.CEEreal'!Q$6,'6.AnexeFF'!$G$5:$G$3103,'9.CEEreal'!$C136),P136)</f>
        <v>0</v>
      </c>
      <c r="R136" s="98">
        <f>IF(ESC!N$7=1,SUMIFS('6.AnexeFF'!$J$5:$J$3103,'6.AnexeFF'!$A$5:$A$3103,'9.CEEreal'!R$6,'6.AnexeFF'!$G$5:$G$3103,'9.CEEreal'!$C136),Q136)</f>
        <v>0</v>
      </c>
      <c r="S136" s="98">
        <f>IF(ESC!O$7=1,SUMIFS('6.AnexeFF'!$J$5:$J$3103,'6.AnexeFF'!$A$5:$A$3103,'9.CEEreal'!S$6,'6.AnexeFF'!$G$5:$G$3103,'9.CEEreal'!$C136),R136)</f>
        <v>0</v>
      </c>
      <c r="T136" s="98">
        <f>IF(ESC!P$7=1,SUMIFS('6.AnexeFF'!$J$5:$J$3103,'6.AnexeFF'!$A$5:$A$3103,'9.CEEreal'!T$6,'6.AnexeFF'!$G$5:$G$3103,'9.CEEreal'!$C136),S136)</f>
        <v>0</v>
      </c>
      <c r="U136" s="98">
        <f>IF(ESC!Q$7=1,SUMIFS('6.AnexeFF'!$J$5:$J$3103,'6.AnexeFF'!$A$5:$A$3103,'9.CEEreal'!U$6,'6.AnexeFF'!$G$5:$G$3103,'9.CEEreal'!$C136),T136)</f>
        <v>0</v>
      </c>
      <c r="V136" s="98">
        <f>IF(ESC!R$7=1,SUMIFS('6.AnexeFF'!$J$5:$J$3103,'6.AnexeFF'!$A$5:$A$3103,'9.CEEreal'!V$6,'6.AnexeFF'!$G$5:$G$3103,'9.CEEreal'!$C136),U136)</f>
        <v>0</v>
      </c>
      <c r="W136" s="98">
        <f>IF(ESC!S$7=1,SUMIFS('6.AnexeFF'!$J$5:$J$3103,'6.AnexeFF'!$A$5:$A$3103,'9.CEEreal'!W$6,'6.AnexeFF'!$G$5:$G$3103,'9.CEEreal'!$C136),V136)</f>
        <v>0</v>
      </c>
      <c r="X136" s="98">
        <f>IF(ESC!T$7=1,SUMIFS('6.AnexeFF'!$J$5:$J$3103,'6.AnexeFF'!$A$5:$A$3103,'9.CEEreal'!X$6,'6.AnexeFF'!$G$5:$G$3103,'9.CEEreal'!$C136),W136)</f>
        <v>0</v>
      </c>
      <c r="Y136" s="98">
        <f>IF(ESC!U$7=1,SUMIFS('6.AnexeFF'!$J$5:$J$3103,'6.AnexeFF'!$A$5:$A$3103,'9.CEEreal'!Y$6,'6.AnexeFF'!$G$5:$G$3103,'9.CEEreal'!$C136),X136)</f>
        <v>0</v>
      </c>
      <c r="Z136" s="98">
        <f>IF(ESC!V$7=1,SUMIFS('6.AnexeFF'!$J$5:$J$3103,'6.AnexeFF'!$A$5:$A$3103,'9.CEEreal'!Z$6,'6.AnexeFF'!$G$5:$G$3103,'9.CEEreal'!$C136),Y136)</f>
        <v>0</v>
      </c>
      <c r="AA136" s="98">
        <f>IF(ESC!W$7=1,SUMIFS('6.AnexeFF'!$J$5:$J$3103,'6.AnexeFF'!$A$5:$A$3103,'9.CEEreal'!AA$6,'6.AnexeFF'!$G$5:$G$3103,'9.CEEreal'!$C136),Z136)</f>
        <v>0</v>
      </c>
      <c r="AB136" s="98">
        <f>IF(ESC!X$7=1,SUMIFS('6.AnexeFF'!$J$5:$J$3103,'6.AnexeFF'!$A$5:$A$3103,'9.CEEreal'!AB$6,'6.AnexeFF'!$G$5:$G$3103,'9.CEEreal'!$C136),AA136)</f>
        <v>0</v>
      </c>
      <c r="AC136" s="98">
        <f>IF(ESC!Y$7=1,SUMIFS('6.AnexeFF'!$J$5:$J$3103,'6.AnexeFF'!$A$5:$A$3103,'9.CEEreal'!AC$6,'6.AnexeFF'!$G$5:$G$3103,'9.CEEreal'!$C136),AB136)</f>
        <v>0</v>
      </c>
      <c r="AD136" s="98">
        <f>IF(ESC!Z$7=1,SUMIFS('6.AnexeFF'!$J$5:$J$3103,'6.AnexeFF'!$A$5:$A$3103,'9.CEEreal'!AD$6,'6.AnexeFF'!$G$5:$G$3103,'9.CEEreal'!$C136),AC136)</f>
        <v>0</v>
      </c>
      <c r="AE136" s="96"/>
    </row>
    <row r="137" spans="1:31" x14ac:dyDescent="0.2">
      <c r="A137" s="95">
        <f>COUNTA(D$8:D137)</f>
        <v>130</v>
      </c>
      <c r="B137" s="95"/>
      <c r="C137" s="86">
        <v>742</v>
      </c>
      <c r="D137" s="316" t="str">
        <f>VLOOKUP(C137,Liste!$R$6:$U$121,4,0)</f>
        <v>Activitate de administrare - cheltuieli comerciale, 6-10kV</v>
      </c>
      <c r="E137" s="218"/>
      <c r="F137" s="218" t="s">
        <v>610</v>
      </c>
      <c r="G137" s="218" t="str">
        <f t="shared" si="53"/>
        <v>-</v>
      </c>
      <c r="H137" s="294"/>
      <c r="I137" s="98"/>
      <c r="J137" s="98">
        <f>IF(ESC!F$7=1,SUMIFS('6.AnexeFF'!$J$5:$J$3103,'6.AnexeFF'!$A$5:$A$3103,'9.CEEreal'!J$6,'6.AnexeFF'!$G$5:$G$3103,'9.CEEreal'!$C137),I137)</f>
        <v>0</v>
      </c>
      <c r="K137" s="98">
        <f>IF(ESC!G$7=1,SUMIFS('6.AnexeFF'!$J$5:$J$3103,'6.AnexeFF'!$A$5:$A$3103,'9.CEEreal'!K$6,'6.AnexeFF'!$G$5:$G$3103,'9.CEEreal'!$C137),J137)</f>
        <v>0</v>
      </c>
      <c r="L137" s="98">
        <f>IF(ESC!H$7=1,SUMIFS('6.AnexeFF'!$J$5:$J$3103,'6.AnexeFF'!$A$5:$A$3103,'9.CEEreal'!L$6,'6.AnexeFF'!$G$5:$G$3103,'9.CEEreal'!$C137),K137)</f>
        <v>0</v>
      </c>
      <c r="M137" s="98">
        <f>IF(ESC!I$7=1,SUMIFS('6.AnexeFF'!$J$5:$J$3103,'6.AnexeFF'!$A$5:$A$3103,'9.CEEreal'!M$6,'6.AnexeFF'!$G$5:$G$3103,'9.CEEreal'!$C137),L137)</f>
        <v>0</v>
      </c>
      <c r="N137" s="98">
        <f>IF(ESC!J$7=1,SUMIFS('6.AnexeFF'!$J$5:$J$3103,'6.AnexeFF'!$A$5:$A$3103,'9.CEEreal'!N$6,'6.AnexeFF'!$G$5:$G$3103,'9.CEEreal'!$C137),M137)</f>
        <v>0</v>
      </c>
      <c r="O137" s="98">
        <f>IF(ESC!K$7=1,SUMIFS('6.AnexeFF'!$J$5:$J$3103,'6.AnexeFF'!$A$5:$A$3103,'9.CEEreal'!O$6,'6.AnexeFF'!$G$5:$G$3103,'9.CEEreal'!$C137),N137)</f>
        <v>0</v>
      </c>
      <c r="P137" s="98">
        <f>IF(ESC!L$7=1,SUMIFS('6.AnexeFF'!$J$5:$J$3103,'6.AnexeFF'!$A$5:$A$3103,'9.CEEreal'!P$6,'6.AnexeFF'!$G$5:$G$3103,'9.CEEreal'!$C137),O137)</f>
        <v>0</v>
      </c>
      <c r="Q137" s="98">
        <f>IF(ESC!M$7=1,SUMIFS('6.AnexeFF'!$J$5:$J$3103,'6.AnexeFF'!$A$5:$A$3103,'9.CEEreal'!Q$6,'6.AnexeFF'!$G$5:$G$3103,'9.CEEreal'!$C137),P137)</f>
        <v>0</v>
      </c>
      <c r="R137" s="98">
        <f>IF(ESC!N$7=1,SUMIFS('6.AnexeFF'!$J$5:$J$3103,'6.AnexeFF'!$A$5:$A$3103,'9.CEEreal'!R$6,'6.AnexeFF'!$G$5:$G$3103,'9.CEEreal'!$C137),Q137)</f>
        <v>0</v>
      </c>
      <c r="S137" s="98">
        <f>IF(ESC!O$7=1,SUMIFS('6.AnexeFF'!$J$5:$J$3103,'6.AnexeFF'!$A$5:$A$3103,'9.CEEreal'!S$6,'6.AnexeFF'!$G$5:$G$3103,'9.CEEreal'!$C137),R137)</f>
        <v>0</v>
      </c>
      <c r="T137" s="98">
        <f>IF(ESC!P$7=1,SUMIFS('6.AnexeFF'!$J$5:$J$3103,'6.AnexeFF'!$A$5:$A$3103,'9.CEEreal'!T$6,'6.AnexeFF'!$G$5:$G$3103,'9.CEEreal'!$C137),S137)</f>
        <v>0</v>
      </c>
      <c r="U137" s="98">
        <f>IF(ESC!Q$7=1,SUMIFS('6.AnexeFF'!$J$5:$J$3103,'6.AnexeFF'!$A$5:$A$3103,'9.CEEreal'!U$6,'6.AnexeFF'!$G$5:$G$3103,'9.CEEreal'!$C137),T137)</f>
        <v>0</v>
      </c>
      <c r="V137" s="98">
        <f>IF(ESC!R$7=1,SUMIFS('6.AnexeFF'!$J$5:$J$3103,'6.AnexeFF'!$A$5:$A$3103,'9.CEEreal'!V$6,'6.AnexeFF'!$G$5:$G$3103,'9.CEEreal'!$C137),U137)</f>
        <v>0</v>
      </c>
      <c r="W137" s="98">
        <f>IF(ESC!S$7=1,SUMIFS('6.AnexeFF'!$J$5:$J$3103,'6.AnexeFF'!$A$5:$A$3103,'9.CEEreal'!W$6,'6.AnexeFF'!$G$5:$G$3103,'9.CEEreal'!$C137),V137)</f>
        <v>0</v>
      </c>
      <c r="X137" s="98">
        <f>IF(ESC!T$7=1,SUMIFS('6.AnexeFF'!$J$5:$J$3103,'6.AnexeFF'!$A$5:$A$3103,'9.CEEreal'!X$6,'6.AnexeFF'!$G$5:$G$3103,'9.CEEreal'!$C137),W137)</f>
        <v>0</v>
      </c>
      <c r="Y137" s="98">
        <f>IF(ESC!U$7=1,SUMIFS('6.AnexeFF'!$J$5:$J$3103,'6.AnexeFF'!$A$5:$A$3103,'9.CEEreal'!Y$6,'6.AnexeFF'!$G$5:$G$3103,'9.CEEreal'!$C137),X137)</f>
        <v>0</v>
      </c>
      <c r="Z137" s="98">
        <f>IF(ESC!V$7=1,SUMIFS('6.AnexeFF'!$J$5:$J$3103,'6.AnexeFF'!$A$5:$A$3103,'9.CEEreal'!Z$6,'6.AnexeFF'!$G$5:$G$3103,'9.CEEreal'!$C137),Y137)</f>
        <v>0</v>
      </c>
      <c r="AA137" s="98">
        <f>IF(ESC!W$7=1,SUMIFS('6.AnexeFF'!$J$5:$J$3103,'6.AnexeFF'!$A$5:$A$3103,'9.CEEreal'!AA$6,'6.AnexeFF'!$G$5:$G$3103,'9.CEEreal'!$C137),Z137)</f>
        <v>0</v>
      </c>
      <c r="AB137" s="98">
        <f>IF(ESC!X$7=1,SUMIFS('6.AnexeFF'!$J$5:$J$3103,'6.AnexeFF'!$A$5:$A$3103,'9.CEEreal'!AB$6,'6.AnexeFF'!$G$5:$G$3103,'9.CEEreal'!$C137),AA137)</f>
        <v>0</v>
      </c>
      <c r="AC137" s="98">
        <f>IF(ESC!Y$7=1,SUMIFS('6.AnexeFF'!$J$5:$J$3103,'6.AnexeFF'!$A$5:$A$3103,'9.CEEreal'!AC$6,'6.AnexeFF'!$G$5:$G$3103,'9.CEEreal'!$C137),AB137)</f>
        <v>0</v>
      </c>
      <c r="AD137" s="98">
        <f>IF(ESC!Z$7=1,SUMIFS('6.AnexeFF'!$J$5:$J$3103,'6.AnexeFF'!$A$5:$A$3103,'9.CEEreal'!AD$6,'6.AnexeFF'!$G$5:$G$3103,'9.CEEreal'!$C137),AC137)</f>
        <v>0</v>
      </c>
      <c r="AE137" s="96"/>
    </row>
    <row r="138" spans="1:31" x14ac:dyDescent="0.2">
      <c r="A138" s="95">
        <f>COUNTA(D$8:D138)</f>
        <v>131</v>
      </c>
      <c r="B138" s="95"/>
      <c r="C138" s="86">
        <v>751</v>
      </c>
      <c r="D138" s="316" t="str">
        <f>VLOOKUP(C138,Liste!$R$6:$U$121,4,0)</f>
        <v>Activitate de administrare - cheltuieli administrative, 0,4kV</v>
      </c>
      <c r="E138" s="218"/>
      <c r="F138" s="218" t="s">
        <v>610</v>
      </c>
      <c r="G138" s="218" t="str">
        <f t="shared" si="53"/>
        <v>-</v>
      </c>
      <c r="H138" s="294"/>
      <c r="I138" s="98"/>
      <c r="J138" s="98">
        <f>IF(ESC!F$7=1,SUMIFS('6.AnexeFF'!$J$5:$J$3103,'6.AnexeFF'!$A$5:$A$3103,'9.CEEreal'!J$6,'6.AnexeFF'!$G$5:$G$3103,'9.CEEreal'!$C138),I138)</f>
        <v>0</v>
      </c>
      <c r="K138" s="98">
        <f>IF(ESC!G$7=1,SUMIFS('6.AnexeFF'!$J$5:$J$3103,'6.AnexeFF'!$A$5:$A$3103,'9.CEEreal'!K$6,'6.AnexeFF'!$G$5:$G$3103,'9.CEEreal'!$C138),J138)</f>
        <v>0</v>
      </c>
      <c r="L138" s="98">
        <f>IF(ESC!H$7=1,SUMIFS('6.AnexeFF'!$J$5:$J$3103,'6.AnexeFF'!$A$5:$A$3103,'9.CEEreal'!L$6,'6.AnexeFF'!$G$5:$G$3103,'9.CEEreal'!$C138),K138)</f>
        <v>0</v>
      </c>
      <c r="M138" s="98">
        <f>IF(ESC!I$7=1,SUMIFS('6.AnexeFF'!$J$5:$J$3103,'6.AnexeFF'!$A$5:$A$3103,'9.CEEreal'!M$6,'6.AnexeFF'!$G$5:$G$3103,'9.CEEreal'!$C138),L138)</f>
        <v>0</v>
      </c>
      <c r="N138" s="98">
        <f>IF(ESC!J$7=1,SUMIFS('6.AnexeFF'!$J$5:$J$3103,'6.AnexeFF'!$A$5:$A$3103,'9.CEEreal'!N$6,'6.AnexeFF'!$G$5:$G$3103,'9.CEEreal'!$C138),M138)</f>
        <v>0</v>
      </c>
      <c r="O138" s="98">
        <f>IF(ESC!K$7=1,SUMIFS('6.AnexeFF'!$J$5:$J$3103,'6.AnexeFF'!$A$5:$A$3103,'9.CEEreal'!O$6,'6.AnexeFF'!$G$5:$G$3103,'9.CEEreal'!$C138),N138)</f>
        <v>0</v>
      </c>
      <c r="P138" s="98">
        <f>IF(ESC!L$7=1,SUMIFS('6.AnexeFF'!$J$5:$J$3103,'6.AnexeFF'!$A$5:$A$3103,'9.CEEreal'!P$6,'6.AnexeFF'!$G$5:$G$3103,'9.CEEreal'!$C138),O138)</f>
        <v>0</v>
      </c>
      <c r="Q138" s="98">
        <f>IF(ESC!M$7=1,SUMIFS('6.AnexeFF'!$J$5:$J$3103,'6.AnexeFF'!$A$5:$A$3103,'9.CEEreal'!Q$6,'6.AnexeFF'!$G$5:$G$3103,'9.CEEreal'!$C138),P138)</f>
        <v>0</v>
      </c>
      <c r="R138" s="98">
        <f>IF(ESC!N$7=1,SUMIFS('6.AnexeFF'!$J$5:$J$3103,'6.AnexeFF'!$A$5:$A$3103,'9.CEEreal'!R$6,'6.AnexeFF'!$G$5:$G$3103,'9.CEEreal'!$C138),Q138)</f>
        <v>0</v>
      </c>
      <c r="S138" s="98">
        <f>IF(ESC!O$7=1,SUMIFS('6.AnexeFF'!$J$5:$J$3103,'6.AnexeFF'!$A$5:$A$3103,'9.CEEreal'!S$6,'6.AnexeFF'!$G$5:$G$3103,'9.CEEreal'!$C138),R138)</f>
        <v>0</v>
      </c>
      <c r="T138" s="98">
        <f>IF(ESC!P$7=1,SUMIFS('6.AnexeFF'!$J$5:$J$3103,'6.AnexeFF'!$A$5:$A$3103,'9.CEEreal'!T$6,'6.AnexeFF'!$G$5:$G$3103,'9.CEEreal'!$C138),S138)</f>
        <v>0</v>
      </c>
      <c r="U138" s="98">
        <f>IF(ESC!Q$7=1,SUMIFS('6.AnexeFF'!$J$5:$J$3103,'6.AnexeFF'!$A$5:$A$3103,'9.CEEreal'!U$6,'6.AnexeFF'!$G$5:$G$3103,'9.CEEreal'!$C138),T138)</f>
        <v>0</v>
      </c>
      <c r="V138" s="98">
        <f>IF(ESC!R$7=1,SUMIFS('6.AnexeFF'!$J$5:$J$3103,'6.AnexeFF'!$A$5:$A$3103,'9.CEEreal'!V$6,'6.AnexeFF'!$G$5:$G$3103,'9.CEEreal'!$C138),U138)</f>
        <v>0</v>
      </c>
      <c r="W138" s="98">
        <f>IF(ESC!S$7=1,SUMIFS('6.AnexeFF'!$J$5:$J$3103,'6.AnexeFF'!$A$5:$A$3103,'9.CEEreal'!W$6,'6.AnexeFF'!$G$5:$G$3103,'9.CEEreal'!$C138),V138)</f>
        <v>0</v>
      </c>
      <c r="X138" s="98">
        <f>IF(ESC!T$7=1,SUMIFS('6.AnexeFF'!$J$5:$J$3103,'6.AnexeFF'!$A$5:$A$3103,'9.CEEreal'!X$6,'6.AnexeFF'!$G$5:$G$3103,'9.CEEreal'!$C138),W138)</f>
        <v>0</v>
      </c>
      <c r="Y138" s="98">
        <f>IF(ESC!U$7=1,SUMIFS('6.AnexeFF'!$J$5:$J$3103,'6.AnexeFF'!$A$5:$A$3103,'9.CEEreal'!Y$6,'6.AnexeFF'!$G$5:$G$3103,'9.CEEreal'!$C138),X138)</f>
        <v>0</v>
      </c>
      <c r="Z138" s="98">
        <f>IF(ESC!V$7=1,SUMIFS('6.AnexeFF'!$J$5:$J$3103,'6.AnexeFF'!$A$5:$A$3103,'9.CEEreal'!Z$6,'6.AnexeFF'!$G$5:$G$3103,'9.CEEreal'!$C138),Y138)</f>
        <v>0</v>
      </c>
      <c r="AA138" s="98">
        <f>IF(ESC!W$7=1,SUMIFS('6.AnexeFF'!$J$5:$J$3103,'6.AnexeFF'!$A$5:$A$3103,'9.CEEreal'!AA$6,'6.AnexeFF'!$G$5:$G$3103,'9.CEEreal'!$C138),Z138)</f>
        <v>0</v>
      </c>
      <c r="AB138" s="98">
        <f>IF(ESC!X$7=1,SUMIFS('6.AnexeFF'!$J$5:$J$3103,'6.AnexeFF'!$A$5:$A$3103,'9.CEEreal'!AB$6,'6.AnexeFF'!$G$5:$G$3103,'9.CEEreal'!$C138),AA138)</f>
        <v>0</v>
      </c>
      <c r="AC138" s="98">
        <f>IF(ESC!Y$7=1,SUMIFS('6.AnexeFF'!$J$5:$J$3103,'6.AnexeFF'!$A$5:$A$3103,'9.CEEreal'!AC$6,'6.AnexeFF'!$G$5:$G$3103,'9.CEEreal'!$C138),AB138)</f>
        <v>0</v>
      </c>
      <c r="AD138" s="98">
        <f>IF(ESC!Z$7=1,SUMIFS('6.AnexeFF'!$J$5:$J$3103,'6.AnexeFF'!$A$5:$A$3103,'9.CEEreal'!AD$6,'6.AnexeFF'!$G$5:$G$3103,'9.CEEreal'!$C138),AC138)</f>
        <v>0</v>
      </c>
      <c r="AE138" s="96"/>
    </row>
    <row r="139" spans="1:31" x14ac:dyDescent="0.2">
      <c r="A139" s="95">
        <f>COUNTA(D$8:D139)</f>
        <v>132</v>
      </c>
      <c r="B139" s="95"/>
      <c r="C139" s="86">
        <v>752</v>
      </c>
      <c r="D139" s="316" t="str">
        <f>VLOOKUP(C139,Liste!$R$6:$U$121,4,0)</f>
        <v>Activitate de administrare - cheltuieli administrative, 6-10kV</v>
      </c>
      <c r="E139" s="218"/>
      <c r="F139" s="218" t="s">
        <v>610</v>
      </c>
      <c r="G139" s="218" t="str">
        <f t="shared" si="53"/>
        <v>-</v>
      </c>
      <c r="H139" s="294"/>
      <c r="I139" s="98"/>
      <c r="J139" s="98">
        <f>IF(ESC!F$7=1,SUMIFS('6.AnexeFF'!$J$5:$J$3103,'6.AnexeFF'!$A$5:$A$3103,'9.CEEreal'!J$6,'6.AnexeFF'!$G$5:$G$3103,'9.CEEreal'!$C139),I139)</f>
        <v>0</v>
      </c>
      <c r="K139" s="98">
        <f>IF(ESC!G$7=1,SUMIFS('6.AnexeFF'!$J$5:$J$3103,'6.AnexeFF'!$A$5:$A$3103,'9.CEEreal'!K$6,'6.AnexeFF'!$G$5:$G$3103,'9.CEEreal'!$C139),J139)</f>
        <v>0</v>
      </c>
      <c r="L139" s="98">
        <f>IF(ESC!H$7=1,SUMIFS('6.AnexeFF'!$J$5:$J$3103,'6.AnexeFF'!$A$5:$A$3103,'9.CEEreal'!L$6,'6.AnexeFF'!$G$5:$G$3103,'9.CEEreal'!$C139),K139)</f>
        <v>0</v>
      </c>
      <c r="M139" s="98">
        <f>IF(ESC!I$7=1,SUMIFS('6.AnexeFF'!$J$5:$J$3103,'6.AnexeFF'!$A$5:$A$3103,'9.CEEreal'!M$6,'6.AnexeFF'!$G$5:$G$3103,'9.CEEreal'!$C139),L139)</f>
        <v>0</v>
      </c>
      <c r="N139" s="98">
        <f>IF(ESC!J$7=1,SUMIFS('6.AnexeFF'!$J$5:$J$3103,'6.AnexeFF'!$A$5:$A$3103,'9.CEEreal'!N$6,'6.AnexeFF'!$G$5:$G$3103,'9.CEEreal'!$C139),M139)</f>
        <v>0</v>
      </c>
      <c r="O139" s="98">
        <f>IF(ESC!K$7=1,SUMIFS('6.AnexeFF'!$J$5:$J$3103,'6.AnexeFF'!$A$5:$A$3103,'9.CEEreal'!O$6,'6.AnexeFF'!$G$5:$G$3103,'9.CEEreal'!$C139),N139)</f>
        <v>0</v>
      </c>
      <c r="P139" s="98">
        <f>IF(ESC!L$7=1,SUMIFS('6.AnexeFF'!$J$5:$J$3103,'6.AnexeFF'!$A$5:$A$3103,'9.CEEreal'!P$6,'6.AnexeFF'!$G$5:$G$3103,'9.CEEreal'!$C139),O139)</f>
        <v>0</v>
      </c>
      <c r="Q139" s="98">
        <f>IF(ESC!M$7=1,SUMIFS('6.AnexeFF'!$J$5:$J$3103,'6.AnexeFF'!$A$5:$A$3103,'9.CEEreal'!Q$6,'6.AnexeFF'!$G$5:$G$3103,'9.CEEreal'!$C139),P139)</f>
        <v>0</v>
      </c>
      <c r="R139" s="98">
        <f>IF(ESC!N$7=1,SUMIFS('6.AnexeFF'!$J$5:$J$3103,'6.AnexeFF'!$A$5:$A$3103,'9.CEEreal'!R$6,'6.AnexeFF'!$G$5:$G$3103,'9.CEEreal'!$C139),Q139)</f>
        <v>0</v>
      </c>
      <c r="S139" s="98">
        <f>IF(ESC!O$7=1,SUMIFS('6.AnexeFF'!$J$5:$J$3103,'6.AnexeFF'!$A$5:$A$3103,'9.CEEreal'!S$6,'6.AnexeFF'!$G$5:$G$3103,'9.CEEreal'!$C139),R139)</f>
        <v>0</v>
      </c>
      <c r="T139" s="98">
        <f>IF(ESC!P$7=1,SUMIFS('6.AnexeFF'!$J$5:$J$3103,'6.AnexeFF'!$A$5:$A$3103,'9.CEEreal'!T$6,'6.AnexeFF'!$G$5:$G$3103,'9.CEEreal'!$C139),S139)</f>
        <v>0</v>
      </c>
      <c r="U139" s="98">
        <f>IF(ESC!Q$7=1,SUMIFS('6.AnexeFF'!$J$5:$J$3103,'6.AnexeFF'!$A$5:$A$3103,'9.CEEreal'!U$6,'6.AnexeFF'!$G$5:$G$3103,'9.CEEreal'!$C139),T139)</f>
        <v>0</v>
      </c>
      <c r="V139" s="98">
        <f>IF(ESC!R$7=1,SUMIFS('6.AnexeFF'!$J$5:$J$3103,'6.AnexeFF'!$A$5:$A$3103,'9.CEEreal'!V$6,'6.AnexeFF'!$G$5:$G$3103,'9.CEEreal'!$C139),U139)</f>
        <v>0</v>
      </c>
      <c r="W139" s="98">
        <f>IF(ESC!S$7=1,SUMIFS('6.AnexeFF'!$J$5:$J$3103,'6.AnexeFF'!$A$5:$A$3103,'9.CEEreal'!W$6,'6.AnexeFF'!$G$5:$G$3103,'9.CEEreal'!$C139),V139)</f>
        <v>0</v>
      </c>
      <c r="X139" s="98">
        <f>IF(ESC!T$7=1,SUMIFS('6.AnexeFF'!$J$5:$J$3103,'6.AnexeFF'!$A$5:$A$3103,'9.CEEreal'!X$6,'6.AnexeFF'!$G$5:$G$3103,'9.CEEreal'!$C139),W139)</f>
        <v>0</v>
      </c>
      <c r="Y139" s="98">
        <f>IF(ESC!U$7=1,SUMIFS('6.AnexeFF'!$J$5:$J$3103,'6.AnexeFF'!$A$5:$A$3103,'9.CEEreal'!Y$6,'6.AnexeFF'!$G$5:$G$3103,'9.CEEreal'!$C139),X139)</f>
        <v>0</v>
      </c>
      <c r="Z139" s="98">
        <f>IF(ESC!V$7=1,SUMIFS('6.AnexeFF'!$J$5:$J$3103,'6.AnexeFF'!$A$5:$A$3103,'9.CEEreal'!Z$6,'6.AnexeFF'!$G$5:$G$3103,'9.CEEreal'!$C139),Y139)</f>
        <v>0</v>
      </c>
      <c r="AA139" s="98">
        <f>IF(ESC!W$7=1,SUMIFS('6.AnexeFF'!$J$5:$J$3103,'6.AnexeFF'!$A$5:$A$3103,'9.CEEreal'!AA$6,'6.AnexeFF'!$G$5:$G$3103,'9.CEEreal'!$C139),Z139)</f>
        <v>0</v>
      </c>
      <c r="AB139" s="98">
        <f>IF(ESC!X$7=1,SUMIFS('6.AnexeFF'!$J$5:$J$3103,'6.AnexeFF'!$A$5:$A$3103,'9.CEEreal'!AB$6,'6.AnexeFF'!$G$5:$G$3103,'9.CEEreal'!$C139),AA139)</f>
        <v>0</v>
      </c>
      <c r="AC139" s="98">
        <f>IF(ESC!Y$7=1,SUMIFS('6.AnexeFF'!$J$5:$J$3103,'6.AnexeFF'!$A$5:$A$3103,'9.CEEreal'!AC$6,'6.AnexeFF'!$G$5:$G$3103,'9.CEEreal'!$C139),AB139)</f>
        <v>0</v>
      </c>
      <c r="AD139" s="98">
        <f>IF(ESC!Z$7=1,SUMIFS('6.AnexeFF'!$J$5:$J$3103,'6.AnexeFF'!$A$5:$A$3103,'9.CEEreal'!AD$6,'6.AnexeFF'!$G$5:$G$3103,'9.CEEreal'!$C139),AC139)</f>
        <v>0</v>
      </c>
      <c r="AE139" s="96"/>
    </row>
    <row r="140" spans="1:31" x14ac:dyDescent="0.2">
      <c r="A140" s="95">
        <f>COUNTA(D$8:D140)</f>
        <v>133</v>
      </c>
      <c r="B140" s="95"/>
      <c r="C140" s="86">
        <v>761</v>
      </c>
      <c r="D140" s="316" t="str">
        <f>VLOOKUP(C140,Liste!$R$6:$U$121,4,0)</f>
        <v>Evenimente exceptionale, 0,4kV</v>
      </c>
      <c r="E140" s="218"/>
      <c r="F140" s="218" t="s">
        <v>610</v>
      </c>
      <c r="G140" s="218" t="str">
        <f t="shared" si="53"/>
        <v>-</v>
      </c>
      <c r="H140" s="294"/>
      <c r="I140" s="98"/>
      <c r="J140" s="98">
        <f>IF(ESC!F$7=1,SUMIFS('6.AnexeFF'!$J$5:$J$3103,'6.AnexeFF'!$A$5:$A$3103,'9.CEEreal'!J$6,'6.AnexeFF'!$G$5:$G$3103,'9.CEEreal'!$C140),I140)</f>
        <v>0</v>
      </c>
      <c r="K140" s="98">
        <f>IF(ESC!G$7=1,SUMIFS('6.AnexeFF'!$J$5:$J$3103,'6.AnexeFF'!$A$5:$A$3103,'9.CEEreal'!K$6,'6.AnexeFF'!$G$5:$G$3103,'9.CEEreal'!$C140),J140)</f>
        <v>0</v>
      </c>
      <c r="L140" s="98">
        <f>IF(ESC!H$7=1,SUMIFS('6.AnexeFF'!$J$5:$J$3103,'6.AnexeFF'!$A$5:$A$3103,'9.CEEreal'!L$6,'6.AnexeFF'!$G$5:$G$3103,'9.CEEreal'!$C140),K140)</f>
        <v>0</v>
      </c>
      <c r="M140" s="98">
        <f>IF(ESC!I$7=1,SUMIFS('6.AnexeFF'!$J$5:$J$3103,'6.AnexeFF'!$A$5:$A$3103,'9.CEEreal'!M$6,'6.AnexeFF'!$G$5:$G$3103,'9.CEEreal'!$C140),L140)</f>
        <v>0</v>
      </c>
      <c r="N140" s="98">
        <f>IF(ESC!J$7=1,SUMIFS('6.AnexeFF'!$J$5:$J$3103,'6.AnexeFF'!$A$5:$A$3103,'9.CEEreal'!N$6,'6.AnexeFF'!$G$5:$G$3103,'9.CEEreal'!$C140),M140)</f>
        <v>0</v>
      </c>
      <c r="O140" s="98">
        <f>IF(ESC!K$7=1,SUMIFS('6.AnexeFF'!$J$5:$J$3103,'6.AnexeFF'!$A$5:$A$3103,'9.CEEreal'!O$6,'6.AnexeFF'!$G$5:$G$3103,'9.CEEreal'!$C140),N140)</f>
        <v>0</v>
      </c>
      <c r="P140" s="98">
        <f>IF(ESC!L$7=1,SUMIFS('6.AnexeFF'!$J$5:$J$3103,'6.AnexeFF'!$A$5:$A$3103,'9.CEEreal'!P$6,'6.AnexeFF'!$G$5:$G$3103,'9.CEEreal'!$C140),O140)</f>
        <v>0</v>
      </c>
      <c r="Q140" s="98">
        <f>IF(ESC!M$7=1,SUMIFS('6.AnexeFF'!$J$5:$J$3103,'6.AnexeFF'!$A$5:$A$3103,'9.CEEreal'!Q$6,'6.AnexeFF'!$G$5:$G$3103,'9.CEEreal'!$C140),P140)</f>
        <v>0</v>
      </c>
      <c r="R140" s="98">
        <f>IF(ESC!N$7=1,SUMIFS('6.AnexeFF'!$J$5:$J$3103,'6.AnexeFF'!$A$5:$A$3103,'9.CEEreal'!R$6,'6.AnexeFF'!$G$5:$G$3103,'9.CEEreal'!$C140),Q140)</f>
        <v>0</v>
      </c>
      <c r="S140" s="98">
        <f>IF(ESC!O$7=1,SUMIFS('6.AnexeFF'!$J$5:$J$3103,'6.AnexeFF'!$A$5:$A$3103,'9.CEEreal'!S$6,'6.AnexeFF'!$G$5:$G$3103,'9.CEEreal'!$C140),R140)</f>
        <v>0</v>
      </c>
      <c r="T140" s="98">
        <f>IF(ESC!P$7=1,SUMIFS('6.AnexeFF'!$J$5:$J$3103,'6.AnexeFF'!$A$5:$A$3103,'9.CEEreal'!T$6,'6.AnexeFF'!$G$5:$G$3103,'9.CEEreal'!$C140),S140)</f>
        <v>0</v>
      </c>
      <c r="U140" s="98">
        <f>IF(ESC!Q$7=1,SUMIFS('6.AnexeFF'!$J$5:$J$3103,'6.AnexeFF'!$A$5:$A$3103,'9.CEEreal'!U$6,'6.AnexeFF'!$G$5:$G$3103,'9.CEEreal'!$C140),T140)</f>
        <v>0</v>
      </c>
      <c r="V140" s="98">
        <f>IF(ESC!R$7=1,SUMIFS('6.AnexeFF'!$J$5:$J$3103,'6.AnexeFF'!$A$5:$A$3103,'9.CEEreal'!V$6,'6.AnexeFF'!$G$5:$G$3103,'9.CEEreal'!$C140),U140)</f>
        <v>0</v>
      </c>
      <c r="W140" s="98">
        <f>IF(ESC!S$7=1,SUMIFS('6.AnexeFF'!$J$5:$J$3103,'6.AnexeFF'!$A$5:$A$3103,'9.CEEreal'!W$6,'6.AnexeFF'!$G$5:$G$3103,'9.CEEreal'!$C140),V140)</f>
        <v>0</v>
      </c>
      <c r="X140" s="98">
        <f>IF(ESC!T$7=1,SUMIFS('6.AnexeFF'!$J$5:$J$3103,'6.AnexeFF'!$A$5:$A$3103,'9.CEEreal'!X$6,'6.AnexeFF'!$G$5:$G$3103,'9.CEEreal'!$C140),W140)</f>
        <v>0</v>
      </c>
      <c r="Y140" s="98">
        <f>IF(ESC!U$7=1,SUMIFS('6.AnexeFF'!$J$5:$J$3103,'6.AnexeFF'!$A$5:$A$3103,'9.CEEreal'!Y$6,'6.AnexeFF'!$G$5:$G$3103,'9.CEEreal'!$C140),X140)</f>
        <v>0</v>
      </c>
      <c r="Z140" s="98">
        <f>IF(ESC!V$7=1,SUMIFS('6.AnexeFF'!$J$5:$J$3103,'6.AnexeFF'!$A$5:$A$3103,'9.CEEreal'!Z$6,'6.AnexeFF'!$G$5:$G$3103,'9.CEEreal'!$C140),Y140)</f>
        <v>0</v>
      </c>
      <c r="AA140" s="98">
        <f>IF(ESC!W$7=1,SUMIFS('6.AnexeFF'!$J$5:$J$3103,'6.AnexeFF'!$A$5:$A$3103,'9.CEEreal'!AA$6,'6.AnexeFF'!$G$5:$G$3103,'9.CEEreal'!$C140),Z140)</f>
        <v>0</v>
      </c>
      <c r="AB140" s="98">
        <f>IF(ESC!X$7=1,SUMIFS('6.AnexeFF'!$J$5:$J$3103,'6.AnexeFF'!$A$5:$A$3103,'9.CEEreal'!AB$6,'6.AnexeFF'!$G$5:$G$3103,'9.CEEreal'!$C140),AA140)</f>
        <v>0</v>
      </c>
      <c r="AC140" s="98">
        <f>IF(ESC!Y$7=1,SUMIFS('6.AnexeFF'!$J$5:$J$3103,'6.AnexeFF'!$A$5:$A$3103,'9.CEEreal'!AC$6,'6.AnexeFF'!$G$5:$G$3103,'9.CEEreal'!$C140),AB140)</f>
        <v>0</v>
      </c>
      <c r="AD140" s="98">
        <f>IF(ESC!Z$7=1,SUMIFS('6.AnexeFF'!$J$5:$J$3103,'6.AnexeFF'!$A$5:$A$3103,'9.CEEreal'!AD$6,'6.AnexeFF'!$G$5:$G$3103,'9.CEEreal'!$C140),AC140)</f>
        <v>0</v>
      </c>
      <c r="AE140" s="96"/>
    </row>
    <row r="141" spans="1:31" x14ac:dyDescent="0.2">
      <c r="A141" s="95">
        <f>COUNTA(D$8:D141)</f>
        <v>134</v>
      </c>
      <c r="B141" s="95"/>
      <c r="C141" s="86">
        <v>762</v>
      </c>
      <c r="D141" s="316" t="str">
        <f>VLOOKUP(C141,Liste!$R$6:$U$121,4,0)</f>
        <v>Evenimente exceptionale, 6-10kV</v>
      </c>
      <c r="E141" s="218"/>
      <c r="F141" s="218" t="s">
        <v>610</v>
      </c>
      <c r="G141" s="218" t="str">
        <f t="shared" si="53"/>
        <v>-</v>
      </c>
      <c r="H141" s="294"/>
      <c r="I141" s="98"/>
      <c r="J141" s="98">
        <f>IF(ESC!F$7=1,SUMIFS('6.AnexeFF'!$J$5:$J$3103,'6.AnexeFF'!$A$5:$A$3103,'9.CEEreal'!J$6,'6.AnexeFF'!$G$5:$G$3103,'9.CEEreal'!$C141),I141)</f>
        <v>0</v>
      </c>
      <c r="K141" s="98">
        <f>IF(ESC!G$7=1,SUMIFS('6.AnexeFF'!$J$5:$J$3103,'6.AnexeFF'!$A$5:$A$3103,'9.CEEreal'!K$6,'6.AnexeFF'!$G$5:$G$3103,'9.CEEreal'!$C141),J141)</f>
        <v>0</v>
      </c>
      <c r="L141" s="98">
        <f>IF(ESC!H$7=1,SUMIFS('6.AnexeFF'!$J$5:$J$3103,'6.AnexeFF'!$A$5:$A$3103,'9.CEEreal'!L$6,'6.AnexeFF'!$G$5:$G$3103,'9.CEEreal'!$C141),K141)</f>
        <v>0</v>
      </c>
      <c r="M141" s="98">
        <f>IF(ESC!I$7=1,SUMIFS('6.AnexeFF'!$J$5:$J$3103,'6.AnexeFF'!$A$5:$A$3103,'9.CEEreal'!M$6,'6.AnexeFF'!$G$5:$G$3103,'9.CEEreal'!$C141),L141)</f>
        <v>0</v>
      </c>
      <c r="N141" s="98">
        <f>IF(ESC!J$7=1,SUMIFS('6.AnexeFF'!$J$5:$J$3103,'6.AnexeFF'!$A$5:$A$3103,'9.CEEreal'!N$6,'6.AnexeFF'!$G$5:$G$3103,'9.CEEreal'!$C141),M141)</f>
        <v>0</v>
      </c>
      <c r="O141" s="98">
        <f>IF(ESC!K$7=1,SUMIFS('6.AnexeFF'!$J$5:$J$3103,'6.AnexeFF'!$A$5:$A$3103,'9.CEEreal'!O$6,'6.AnexeFF'!$G$5:$G$3103,'9.CEEreal'!$C141),N141)</f>
        <v>0</v>
      </c>
      <c r="P141" s="98">
        <f>IF(ESC!L$7=1,SUMIFS('6.AnexeFF'!$J$5:$J$3103,'6.AnexeFF'!$A$5:$A$3103,'9.CEEreal'!P$6,'6.AnexeFF'!$G$5:$G$3103,'9.CEEreal'!$C141),O141)</f>
        <v>0</v>
      </c>
      <c r="Q141" s="98">
        <f>IF(ESC!M$7=1,SUMIFS('6.AnexeFF'!$J$5:$J$3103,'6.AnexeFF'!$A$5:$A$3103,'9.CEEreal'!Q$6,'6.AnexeFF'!$G$5:$G$3103,'9.CEEreal'!$C141),P141)</f>
        <v>0</v>
      </c>
      <c r="R141" s="98">
        <f>IF(ESC!N$7=1,SUMIFS('6.AnexeFF'!$J$5:$J$3103,'6.AnexeFF'!$A$5:$A$3103,'9.CEEreal'!R$6,'6.AnexeFF'!$G$5:$G$3103,'9.CEEreal'!$C141),Q141)</f>
        <v>0</v>
      </c>
      <c r="S141" s="98">
        <f>IF(ESC!O$7=1,SUMIFS('6.AnexeFF'!$J$5:$J$3103,'6.AnexeFF'!$A$5:$A$3103,'9.CEEreal'!S$6,'6.AnexeFF'!$G$5:$G$3103,'9.CEEreal'!$C141),R141)</f>
        <v>0</v>
      </c>
      <c r="T141" s="98">
        <f>IF(ESC!P$7=1,SUMIFS('6.AnexeFF'!$J$5:$J$3103,'6.AnexeFF'!$A$5:$A$3103,'9.CEEreal'!T$6,'6.AnexeFF'!$G$5:$G$3103,'9.CEEreal'!$C141),S141)</f>
        <v>0</v>
      </c>
      <c r="U141" s="98">
        <f>IF(ESC!Q$7=1,SUMIFS('6.AnexeFF'!$J$5:$J$3103,'6.AnexeFF'!$A$5:$A$3103,'9.CEEreal'!U$6,'6.AnexeFF'!$G$5:$G$3103,'9.CEEreal'!$C141),T141)</f>
        <v>0</v>
      </c>
      <c r="V141" s="98">
        <f>IF(ESC!R$7=1,SUMIFS('6.AnexeFF'!$J$5:$J$3103,'6.AnexeFF'!$A$5:$A$3103,'9.CEEreal'!V$6,'6.AnexeFF'!$G$5:$G$3103,'9.CEEreal'!$C141),U141)</f>
        <v>0</v>
      </c>
      <c r="W141" s="98">
        <f>IF(ESC!S$7=1,SUMIFS('6.AnexeFF'!$J$5:$J$3103,'6.AnexeFF'!$A$5:$A$3103,'9.CEEreal'!W$6,'6.AnexeFF'!$G$5:$G$3103,'9.CEEreal'!$C141),V141)</f>
        <v>0</v>
      </c>
      <c r="X141" s="98">
        <f>IF(ESC!T$7=1,SUMIFS('6.AnexeFF'!$J$5:$J$3103,'6.AnexeFF'!$A$5:$A$3103,'9.CEEreal'!X$6,'6.AnexeFF'!$G$5:$G$3103,'9.CEEreal'!$C141),W141)</f>
        <v>0</v>
      </c>
      <c r="Y141" s="98">
        <f>IF(ESC!U$7=1,SUMIFS('6.AnexeFF'!$J$5:$J$3103,'6.AnexeFF'!$A$5:$A$3103,'9.CEEreal'!Y$6,'6.AnexeFF'!$G$5:$G$3103,'9.CEEreal'!$C141),X141)</f>
        <v>0</v>
      </c>
      <c r="Z141" s="98">
        <f>IF(ESC!V$7=1,SUMIFS('6.AnexeFF'!$J$5:$J$3103,'6.AnexeFF'!$A$5:$A$3103,'9.CEEreal'!Z$6,'6.AnexeFF'!$G$5:$G$3103,'9.CEEreal'!$C141),Y141)</f>
        <v>0</v>
      </c>
      <c r="AA141" s="98">
        <f>IF(ESC!W$7=1,SUMIFS('6.AnexeFF'!$J$5:$J$3103,'6.AnexeFF'!$A$5:$A$3103,'9.CEEreal'!AA$6,'6.AnexeFF'!$G$5:$G$3103,'9.CEEreal'!$C141),Z141)</f>
        <v>0</v>
      </c>
      <c r="AB141" s="98">
        <f>IF(ESC!X$7=1,SUMIFS('6.AnexeFF'!$J$5:$J$3103,'6.AnexeFF'!$A$5:$A$3103,'9.CEEreal'!AB$6,'6.AnexeFF'!$G$5:$G$3103,'9.CEEreal'!$C141),AA141)</f>
        <v>0</v>
      </c>
      <c r="AC141" s="98">
        <f>IF(ESC!Y$7=1,SUMIFS('6.AnexeFF'!$J$5:$J$3103,'6.AnexeFF'!$A$5:$A$3103,'9.CEEreal'!AC$6,'6.AnexeFF'!$G$5:$G$3103,'9.CEEreal'!$C141),AB141)</f>
        <v>0</v>
      </c>
      <c r="AD141" s="98">
        <f>IF(ESC!Z$7=1,SUMIFS('6.AnexeFF'!$J$5:$J$3103,'6.AnexeFF'!$A$5:$A$3103,'9.CEEreal'!AD$6,'6.AnexeFF'!$G$5:$G$3103,'9.CEEreal'!$C141),AC141)</f>
        <v>0</v>
      </c>
      <c r="AE141" s="96"/>
    </row>
    <row r="142" spans="1:31" x14ac:dyDescent="0.2">
      <c r="A142" s="95">
        <f>COUNTA(D$8:D142)</f>
        <v>135</v>
      </c>
      <c r="B142" s="95"/>
      <c r="C142" s="86">
        <v>771</v>
      </c>
      <c r="D142" s="316" t="str">
        <f>VLOOKUP(C142,Liste!$R$6:$U$121,4,0)</f>
        <v>Activitati non-profit, 0,4kV</v>
      </c>
      <c r="E142" s="218"/>
      <c r="F142" s="218" t="s">
        <v>610</v>
      </c>
      <c r="G142" s="218" t="str">
        <f t="shared" si="53"/>
        <v>-</v>
      </c>
      <c r="H142" s="294"/>
      <c r="I142" s="98"/>
      <c r="J142" s="98">
        <f>IF(ESC!F$7=1,SUMIFS('6.AnexeFF'!$J$5:$J$3103,'6.AnexeFF'!$A$5:$A$3103,'9.CEEreal'!J$6,'6.AnexeFF'!$G$5:$G$3103,'9.CEEreal'!$C142),I142)</f>
        <v>0</v>
      </c>
      <c r="K142" s="98">
        <f>IF(ESC!G$7=1,SUMIFS('6.AnexeFF'!$J$5:$J$3103,'6.AnexeFF'!$A$5:$A$3103,'9.CEEreal'!K$6,'6.AnexeFF'!$G$5:$G$3103,'9.CEEreal'!$C142),J142)</f>
        <v>0</v>
      </c>
      <c r="L142" s="98">
        <f>IF(ESC!H$7=1,SUMIFS('6.AnexeFF'!$J$5:$J$3103,'6.AnexeFF'!$A$5:$A$3103,'9.CEEreal'!L$6,'6.AnexeFF'!$G$5:$G$3103,'9.CEEreal'!$C142),K142)</f>
        <v>0</v>
      </c>
      <c r="M142" s="98">
        <f>IF(ESC!I$7=1,SUMIFS('6.AnexeFF'!$J$5:$J$3103,'6.AnexeFF'!$A$5:$A$3103,'9.CEEreal'!M$6,'6.AnexeFF'!$G$5:$G$3103,'9.CEEreal'!$C142),L142)</f>
        <v>0</v>
      </c>
      <c r="N142" s="98">
        <f>IF(ESC!J$7=1,SUMIFS('6.AnexeFF'!$J$5:$J$3103,'6.AnexeFF'!$A$5:$A$3103,'9.CEEreal'!N$6,'6.AnexeFF'!$G$5:$G$3103,'9.CEEreal'!$C142),M142)</f>
        <v>0</v>
      </c>
      <c r="O142" s="98">
        <f>IF(ESC!K$7=1,SUMIFS('6.AnexeFF'!$J$5:$J$3103,'6.AnexeFF'!$A$5:$A$3103,'9.CEEreal'!O$6,'6.AnexeFF'!$G$5:$G$3103,'9.CEEreal'!$C142),N142)</f>
        <v>0</v>
      </c>
      <c r="P142" s="98">
        <f>IF(ESC!L$7=1,SUMIFS('6.AnexeFF'!$J$5:$J$3103,'6.AnexeFF'!$A$5:$A$3103,'9.CEEreal'!P$6,'6.AnexeFF'!$G$5:$G$3103,'9.CEEreal'!$C142),O142)</f>
        <v>0</v>
      </c>
      <c r="Q142" s="98">
        <f>IF(ESC!M$7=1,SUMIFS('6.AnexeFF'!$J$5:$J$3103,'6.AnexeFF'!$A$5:$A$3103,'9.CEEreal'!Q$6,'6.AnexeFF'!$G$5:$G$3103,'9.CEEreal'!$C142),P142)</f>
        <v>0</v>
      </c>
      <c r="R142" s="98">
        <f>IF(ESC!N$7=1,SUMIFS('6.AnexeFF'!$J$5:$J$3103,'6.AnexeFF'!$A$5:$A$3103,'9.CEEreal'!R$6,'6.AnexeFF'!$G$5:$G$3103,'9.CEEreal'!$C142),Q142)</f>
        <v>0</v>
      </c>
      <c r="S142" s="98">
        <f>IF(ESC!O$7=1,SUMIFS('6.AnexeFF'!$J$5:$J$3103,'6.AnexeFF'!$A$5:$A$3103,'9.CEEreal'!S$6,'6.AnexeFF'!$G$5:$G$3103,'9.CEEreal'!$C142),R142)</f>
        <v>0</v>
      </c>
      <c r="T142" s="98">
        <f>IF(ESC!P$7=1,SUMIFS('6.AnexeFF'!$J$5:$J$3103,'6.AnexeFF'!$A$5:$A$3103,'9.CEEreal'!T$6,'6.AnexeFF'!$G$5:$G$3103,'9.CEEreal'!$C142),S142)</f>
        <v>0</v>
      </c>
      <c r="U142" s="98">
        <f>IF(ESC!Q$7=1,SUMIFS('6.AnexeFF'!$J$5:$J$3103,'6.AnexeFF'!$A$5:$A$3103,'9.CEEreal'!U$6,'6.AnexeFF'!$G$5:$G$3103,'9.CEEreal'!$C142),T142)</f>
        <v>0</v>
      </c>
      <c r="V142" s="98">
        <f>IF(ESC!R$7=1,SUMIFS('6.AnexeFF'!$J$5:$J$3103,'6.AnexeFF'!$A$5:$A$3103,'9.CEEreal'!V$6,'6.AnexeFF'!$G$5:$G$3103,'9.CEEreal'!$C142),U142)</f>
        <v>0</v>
      </c>
      <c r="W142" s="98">
        <f>IF(ESC!S$7=1,SUMIFS('6.AnexeFF'!$J$5:$J$3103,'6.AnexeFF'!$A$5:$A$3103,'9.CEEreal'!W$6,'6.AnexeFF'!$G$5:$G$3103,'9.CEEreal'!$C142),V142)</f>
        <v>0</v>
      </c>
      <c r="X142" s="98">
        <f>IF(ESC!T$7=1,SUMIFS('6.AnexeFF'!$J$5:$J$3103,'6.AnexeFF'!$A$5:$A$3103,'9.CEEreal'!X$6,'6.AnexeFF'!$G$5:$G$3103,'9.CEEreal'!$C142),W142)</f>
        <v>0</v>
      </c>
      <c r="Y142" s="98">
        <f>IF(ESC!U$7=1,SUMIFS('6.AnexeFF'!$J$5:$J$3103,'6.AnexeFF'!$A$5:$A$3103,'9.CEEreal'!Y$6,'6.AnexeFF'!$G$5:$G$3103,'9.CEEreal'!$C142),X142)</f>
        <v>0</v>
      </c>
      <c r="Z142" s="98">
        <f>IF(ESC!V$7=1,SUMIFS('6.AnexeFF'!$J$5:$J$3103,'6.AnexeFF'!$A$5:$A$3103,'9.CEEreal'!Z$6,'6.AnexeFF'!$G$5:$G$3103,'9.CEEreal'!$C142),Y142)</f>
        <v>0</v>
      </c>
      <c r="AA142" s="98">
        <f>IF(ESC!W$7=1,SUMIFS('6.AnexeFF'!$J$5:$J$3103,'6.AnexeFF'!$A$5:$A$3103,'9.CEEreal'!AA$6,'6.AnexeFF'!$G$5:$G$3103,'9.CEEreal'!$C142),Z142)</f>
        <v>0</v>
      </c>
      <c r="AB142" s="98">
        <f>IF(ESC!X$7=1,SUMIFS('6.AnexeFF'!$J$5:$J$3103,'6.AnexeFF'!$A$5:$A$3103,'9.CEEreal'!AB$6,'6.AnexeFF'!$G$5:$G$3103,'9.CEEreal'!$C142),AA142)</f>
        <v>0</v>
      </c>
      <c r="AC142" s="98">
        <f>IF(ESC!Y$7=1,SUMIFS('6.AnexeFF'!$J$5:$J$3103,'6.AnexeFF'!$A$5:$A$3103,'9.CEEreal'!AC$6,'6.AnexeFF'!$G$5:$G$3103,'9.CEEreal'!$C142),AB142)</f>
        <v>0</v>
      </c>
      <c r="AD142" s="98">
        <f>IF(ESC!Z$7=1,SUMIFS('6.AnexeFF'!$J$5:$J$3103,'6.AnexeFF'!$A$5:$A$3103,'9.CEEreal'!AD$6,'6.AnexeFF'!$G$5:$G$3103,'9.CEEreal'!$C142),AC142)</f>
        <v>0</v>
      </c>
      <c r="AE142" s="96"/>
    </row>
    <row r="143" spans="1:31" x14ac:dyDescent="0.2">
      <c r="A143" s="95">
        <f>COUNTA(D$8:D143)</f>
        <v>136</v>
      </c>
      <c r="B143" s="95"/>
      <c r="C143" s="86">
        <v>772</v>
      </c>
      <c r="D143" s="316" t="str">
        <f>VLOOKUP(C143,Liste!$R$6:$U$121,4,0)</f>
        <v>Activitati non-profit, 6-10kV</v>
      </c>
      <c r="E143" s="218"/>
      <c r="F143" s="218" t="s">
        <v>610</v>
      </c>
      <c r="G143" s="218" t="str">
        <f t="shared" si="53"/>
        <v>-</v>
      </c>
      <c r="H143" s="294"/>
      <c r="I143" s="98"/>
      <c r="J143" s="98">
        <f>IF(ESC!F$7=1,SUMIFS('6.AnexeFF'!$J$5:$J$3103,'6.AnexeFF'!$A$5:$A$3103,'9.CEEreal'!J$6,'6.AnexeFF'!$G$5:$G$3103,'9.CEEreal'!$C143),I143)</f>
        <v>0</v>
      </c>
      <c r="K143" s="98">
        <f>IF(ESC!G$7=1,SUMIFS('6.AnexeFF'!$J$5:$J$3103,'6.AnexeFF'!$A$5:$A$3103,'9.CEEreal'!K$6,'6.AnexeFF'!$G$5:$G$3103,'9.CEEreal'!$C143),J143)</f>
        <v>0</v>
      </c>
      <c r="L143" s="98">
        <f>IF(ESC!H$7=1,SUMIFS('6.AnexeFF'!$J$5:$J$3103,'6.AnexeFF'!$A$5:$A$3103,'9.CEEreal'!L$6,'6.AnexeFF'!$G$5:$G$3103,'9.CEEreal'!$C143),K143)</f>
        <v>0</v>
      </c>
      <c r="M143" s="98">
        <f>IF(ESC!I$7=1,SUMIFS('6.AnexeFF'!$J$5:$J$3103,'6.AnexeFF'!$A$5:$A$3103,'9.CEEreal'!M$6,'6.AnexeFF'!$G$5:$G$3103,'9.CEEreal'!$C143),L143)</f>
        <v>0</v>
      </c>
      <c r="N143" s="98">
        <f>IF(ESC!J$7=1,SUMIFS('6.AnexeFF'!$J$5:$J$3103,'6.AnexeFF'!$A$5:$A$3103,'9.CEEreal'!N$6,'6.AnexeFF'!$G$5:$G$3103,'9.CEEreal'!$C143),M143)</f>
        <v>0</v>
      </c>
      <c r="O143" s="98">
        <f>IF(ESC!K$7=1,SUMIFS('6.AnexeFF'!$J$5:$J$3103,'6.AnexeFF'!$A$5:$A$3103,'9.CEEreal'!O$6,'6.AnexeFF'!$G$5:$G$3103,'9.CEEreal'!$C143),N143)</f>
        <v>0</v>
      </c>
      <c r="P143" s="98">
        <f>IF(ESC!L$7=1,SUMIFS('6.AnexeFF'!$J$5:$J$3103,'6.AnexeFF'!$A$5:$A$3103,'9.CEEreal'!P$6,'6.AnexeFF'!$G$5:$G$3103,'9.CEEreal'!$C143),O143)</f>
        <v>0</v>
      </c>
      <c r="Q143" s="98">
        <f>IF(ESC!M$7=1,SUMIFS('6.AnexeFF'!$J$5:$J$3103,'6.AnexeFF'!$A$5:$A$3103,'9.CEEreal'!Q$6,'6.AnexeFF'!$G$5:$G$3103,'9.CEEreal'!$C143),P143)</f>
        <v>0</v>
      </c>
      <c r="R143" s="98">
        <f>IF(ESC!N$7=1,SUMIFS('6.AnexeFF'!$J$5:$J$3103,'6.AnexeFF'!$A$5:$A$3103,'9.CEEreal'!R$6,'6.AnexeFF'!$G$5:$G$3103,'9.CEEreal'!$C143),Q143)</f>
        <v>0</v>
      </c>
      <c r="S143" s="98">
        <f>IF(ESC!O$7=1,SUMIFS('6.AnexeFF'!$J$5:$J$3103,'6.AnexeFF'!$A$5:$A$3103,'9.CEEreal'!S$6,'6.AnexeFF'!$G$5:$G$3103,'9.CEEreal'!$C143),R143)</f>
        <v>0</v>
      </c>
      <c r="T143" s="98">
        <f>IF(ESC!P$7=1,SUMIFS('6.AnexeFF'!$J$5:$J$3103,'6.AnexeFF'!$A$5:$A$3103,'9.CEEreal'!T$6,'6.AnexeFF'!$G$5:$G$3103,'9.CEEreal'!$C143),S143)</f>
        <v>0</v>
      </c>
      <c r="U143" s="98">
        <f>IF(ESC!Q$7=1,SUMIFS('6.AnexeFF'!$J$5:$J$3103,'6.AnexeFF'!$A$5:$A$3103,'9.CEEreal'!U$6,'6.AnexeFF'!$G$5:$G$3103,'9.CEEreal'!$C143),T143)</f>
        <v>0</v>
      </c>
      <c r="V143" s="98">
        <f>IF(ESC!R$7=1,SUMIFS('6.AnexeFF'!$J$5:$J$3103,'6.AnexeFF'!$A$5:$A$3103,'9.CEEreal'!V$6,'6.AnexeFF'!$G$5:$G$3103,'9.CEEreal'!$C143),U143)</f>
        <v>0</v>
      </c>
      <c r="W143" s="98">
        <f>IF(ESC!S$7=1,SUMIFS('6.AnexeFF'!$J$5:$J$3103,'6.AnexeFF'!$A$5:$A$3103,'9.CEEreal'!W$6,'6.AnexeFF'!$G$5:$G$3103,'9.CEEreal'!$C143),V143)</f>
        <v>0</v>
      </c>
      <c r="X143" s="98">
        <f>IF(ESC!T$7=1,SUMIFS('6.AnexeFF'!$J$5:$J$3103,'6.AnexeFF'!$A$5:$A$3103,'9.CEEreal'!X$6,'6.AnexeFF'!$G$5:$G$3103,'9.CEEreal'!$C143),W143)</f>
        <v>0</v>
      </c>
      <c r="Y143" s="98">
        <f>IF(ESC!U$7=1,SUMIFS('6.AnexeFF'!$J$5:$J$3103,'6.AnexeFF'!$A$5:$A$3103,'9.CEEreal'!Y$6,'6.AnexeFF'!$G$5:$G$3103,'9.CEEreal'!$C143),X143)</f>
        <v>0</v>
      </c>
      <c r="Z143" s="98">
        <f>IF(ESC!V$7=1,SUMIFS('6.AnexeFF'!$J$5:$J$3103,'6.AnexeFF'!$A$5:$A$3103,'9.CEEreal'!Z$6,'6.AnexeFF'!$G$5:$G$3103,'9.CEEreal'!$C143),Y143)</f>
        <v>0</v>
      </c>
      <c r="AA143" s="98">
        <f>IF(ESC!W$7=1,SUMIFS('6.AnexeFF'!$J$5:$J$3103,'6.AnexeFF'!$A$5:$A$3103,'9.CEEreal'!AA$6,'6.AnexeFF'!$G$5:$G$3103,'9.CEEreal'!$C143),Z143)</f>
        <v>0</v>
      </c>
      <c r="AB143" s="98">
        <f>IF(ESC!X$7=1,SUMIFS('6.AnexeFF'!$J$5:$J$3103,'6.AnexeFF'!$A$5:$A$3103,'9.CEEreal'!AB$6,'6.AnexeFF'!$G$5:$G$3103,'9.CEEreal'!$C143),AA143)</f>
        <v>0</v>
      </c>
      <c r="AC143" s="98">
        <f>IF(ESC!Y$7=1,SUMIFS('6.AnexeFF'!$J$5:$J$3103,'6.AnexeFF'!$A$5:$A$3103,'9.CEEreal'!AC$6,'6.AnexeFF'!$G$5:$G$3103,'9.CEEreal'!$C143),AB143)</f>
        <v>0</v>
      </c>
      <c r="AD143" s="98">
        <f>IF(ESC!Z$7=1,SUMIFS('6.AnexeFF'!$J$5:$J$3103,'6.AnexeFF'!$A$5:$A$3103,'9.CEEreal'!AD$6,'6.AnexeFF'!$G$5:$G$3103,'9.CEEreal'!$C143),AC143)</f>
        <v>0</v>
      </c>
      <c r="AE143" s="96"/>
    </row>
    <row r="144" spans="1:31" x14ac:dyDescent="0.2">
      <c r="A144" s="95">
        <f>COUNTA(D$8:D144)</f>
        <v>137</v>
      </c>
      <c r="B144" s="95"/>
      <c r="C144" s="86">
        <v>781</v>
      </c>
      <c r="D144" s="316" t="str">
        <f>VLOOKUP(C144,Liste!$R$6:$U$121,4,0)</f>
        <v>Refacturare energie electrica, 0,4kV</v>
      </c>
      <c r="E144" s="218"/>
      <c r="F144" s="218" t="s">
        <v>610</v>
      </c>
      <c r="G144" s="218" t="str">
        <f t="shared" si="53"/>
        <v>-</v>
      </c>
      <c r="H144" s="294"/>
      <c r="I144" s="98"/>
      <c r="J144" s="98">
        <f>IF(ESC!F$7=1,SUMIFS('6.AnexeFF'!$J$5:$J$3103,'6.AnexeFF'!$A$5:$A$3103,'9.CEEreal'!J$6,'6.AnexeFF'!$G$5:$G$3103,'9.CEEreal'!$C144),I144)</f>
        <v>0</v>
      </c>
      <c r="K144" s="98">
        <f>IF(ESC!G$7=1,SUMIFS('6.AnexeFF'!$J$5:$J$3103,'6.AnexeFF'!$A$5:$A$3103,'9.CEEreal'!K$6,'6.AnexeFF'!$G$5:$G$3103,'9.CEEreal'!$C144),J144)</f>
        <v>0</v>
      </c>
      <c r="L144" s="98">
        <f>IF(ESC!H$7=1,SUMIFS('6.AnexeFF'!$J$5:$J$3103,'6.AnexeFF'!$A$5:$A$3103,'9.CEEreal'!L$6,'6.AnexeFF'!$G$5:$G$3103,'9.CEEreal'!$C144),K144)</f>
        <v>0</v>
      </c>
      <c r="M144" s="98">
        <f>IF(ESC!I$7=1,SUMIFS('6.AnexeFF'!$J$5:$J$3103,'6.AnexeFF'!$A$5:$A$3103,'9.CEEreal'!M$6,'6.AnexeFF'!$G$5:$G$3103,'9.CEEreal'!$C144),L144)</f>
        <v>0</v>
      </c>
      <c r="N144" s="98">
        <f>IF(ESC!J$7=1,SUMIFS('6.AnexeFF'!$J$5:$J$3103,'6.AnexeFF'!$A$5:$A$3103,'9.CEEreal'!N$6,'6.AnexeFF'!$G$5:$G$3103,'9.CEEreal'!$C144),M144)</f>
        <v>0</v>
      </c>
      <c r="O144" s="98">
        <f>IF(ESC!K$7=1,SUMIFS('6.AnexeFF'!$J$5:$J$3103,'6.AnexeFF'!$A$5:$A$3103,'9.CEEreal'!O$6,'6.AnexeFF'!$G$5:$G$3103,'9.CEEreal'!$C144),N144)</f>
        <v>0</v>
      </c>
      <c r="P144" s="98">
        <f>IF(ESC!L$7=1,SUMIFS('6.AnexeFF'!$J$5:$J$3103,'6.AnexeFF'!$A$5:$A$3103,'9.CEEreal'!P$6,'6.AnexeFF'!$G$5:$G$3103,'9.CEEreal'!$C144),O144)</f>
        <v>0</v>
      </c>
      <c r="Q144" s="98">
        <f>IF(ESC!M$7=1,SUMIFS('6.AnexeFF'!$J$5:$J$3103,'6.AnexeFF'!$A$5:$A$3103,'9.CEEreal'!Q$6,'6.AnexeFF'!$G$5:$G$3103,'9.CEEreal'!$C144),P144)</f>
        <v>0</v>
      </c>
      <c r="R144" s="98">
        <f>IF(ESC!N$7=1,SUMIFS('6.AnexeFF'!$J$5:$J$3103,'6.AnexeFF'!$A$5:$A$3103,'9.CEEreal'!R$6,'6.AnexeFF'!$G$5:$G$3103,'9.CEEreal'!$C144),Q144)</f>
        <v>0</v>
      </c>
      <c r="S144" s="98">
        <f>IF(ESC!O$7=1,SUMIFS('6.AnexeFF'!$J$5:$J$3103,'6.AnexeFF'!$A$5:$A$3103,'9.CEEreal'!S$6,'6.AnexeFF'!$G$5:$G$3103,'9.CEEreal'!$C144),R144)</f>
        <v>0</v>
      </c>
      <c r="T144" s="98">
        <f>IF(ESC!P$7=1,SUMIFS('6.AnexeFF'!$J$5:$J$3103,'6.AnexeFF'!$A$5:$A$3103,'9.CEEreal'!T$6,'6.AnexeFF'!$G$5:$G$3103,'9.CEEreal'!$C144),S144)</f>
        <v>0</v>
      </c>
      <c r="U144" s="98">
        <f>IF(ESC!Q$7=1,SUMIFS('6.AnexeFF'!$J$5:$J$3103,'6.AnexeFF'!$A$5:$A$3103,'9.CEEreal'!U$6,'6.AnexeFF'!$G$5:$G$3103,'9.CEEreal'!$C144),T144)</f>
        <v>0</v>
      </c>
      <c r="V144" s="98">
        <f>IF(ESC!R$7=1,SUMIFS('6.AnexeFF'!$J$5:$J$3103,'6.AnexeFF'!$A$5:$A$3103,'9.CEEreal'!V$6,'6.AnexeFF'!$G$5:$G$3103,'9.CEEreal'!$C144),U144)</f>
        <v>0</v>
      </c>
      <c r="W144" s="98">
        <f>IF(ESC!S$7=1,SUMIFS('6.AnexeFF'!$J$5:$J$3103,'6.AnexeFF'!$A$5:$A$3103,'9.CEEreal'!W$6,'6.AnexeFF'!$G$5:$G$3103,'9.CEEreal'!$C144),V144)</f>
        <v>0</v>
      </c>
      <c r="X144" s="98">
        <f>IF(ESC!T$7=1,SUMIFS('6.AnexeFF'!$J$5:$J$3103,'6.AnexeFF'!$A$5:$A$3103,'9.CEEreal'!X$6,'6.AnexeFF'!$G$5:$G$3103,'9.CEEreal'!$C144),W144)</f>
        <v>0</v>
      </c>
      <c r="Y144" s="98">
        <f>IF(ESC!U$7=1,SUMIFS('6.AnexeFF'!$J$5:$J$3103,'6.AnexeFF'!$A$5:$A$3103,'9.CEEreal'!Y$6,'6.AnexeFF'!$G$5:$G$3103,'9.CEEreal'!$C144),X144)</f>
        <v>0</v>
      </c>
      <c r="Z144" s="98">
        <f>IF(ESC!V$7=1,SUMIFS('6.AnexeFF'!$J$5:$J$3103,'6.AnexeFF'!$A$5:$A$3103,'9.CEEreal'!Z$6,'6.AnexeFF'!$G$5:$G$3103,'9.CEEreal'!$C144),Y144)</f>
        <v>0</v>
      </c>
      <c r="AA144" s="98">
        <f>IF(ESC!W$7=1,SUMIFS('6.AnexeFF'!$J$5:$J$3103,'6.AnexeFF'!$A$5:$A$3103,'9.CEEreal'!AA$6,'6.AnexeFF'!$G$5:$G$3103,'9.CEEreal'!$C144),Z144)</f>
        <v>0</v>
      </c>
      <c r="AB144" s="98">
        <f>IF(ESC!X$7=1,SUMIFS('6.AnexeFF'!$J$5:$J$3103,'6.AnexeFF'!$A$5:$A$3103,'9.CEEreal'!AB$6,'6.AnexeFF'!$G$5:$G$3103,'9.CEEreal'!$C144),AA144)</f>
        <v>0</v>
      </c>
      <c r="AC144" s="98">
        <f>IF(ESC!Y$7=1,SUMIFS('6.AnexeFF'!$J$5:$J$3103,'6.AnexeFF'!$A$5:$A$3103,'9.CEEreal'!AC$6,'6.AnexeFF'!$G$5:$G$3103,'9.CEEreal'!$C144),AB144)</f>
        <v>0</v>
      </c>
      <c r="AD144" s="98">
        <f>IF(ESC!Z$7=1,SUMIFS('6.AnexeFF'!$J$5:$J$3103,'6.AnexeFF'!$A$5:$A$3103,'9.CEEreal'!AD$6,'6.AnexeFF'!$G$5:$G$3103,'9.CEEreal'!$C144),AC144)</f>
        <v>0</v>
      </c>
      <c r="AE144" s="96"/>
    </row>
    <row r="145" spans="1:31" x14ac:dyDescent="0.2">
      <c r="A145" s="95">
        <f>COUNTA(D$8:D145)</f>
        <v>138</v>
      </c>
      <c r="B145" s="95"/>
      <c r="C145" s="86">
        <v>782</v>
      </c>
      <c r="D145" s="316" t="str">
        <f>VLOOKUP(C145,Liste!$R$6:$U$121,4,0)</f>
        <v>Refacturare energie electrica, 6-10kV</v>
      </c>
      <c r="E145" s="218"/>
      <c r="F145" s="218" t="s">
        <v>610</v>
      </c>
      <c r="G145" s="218" t="str">
        <f t="shared" si="53"/>
        <v>-</v>
      </c>
      <c r="H145" s="294"/>
      <c r="I145" s="98"/>
      <c r="J145" s="98">
        <f>IF(ESC!F$7=1,SUMIFS('6.AnexeFF'!$J$5:$J$3103,'6.AnexeFF'!$A$5:$A$3103,'9.CEEreal'!J$6,'6.AnexeFF'!$G$5:$G$3103,'9.CEEreal'!$C145),I145)</f>
        <v>0</v>
      </c>
      <c r="K145" s="98">
        <f>IF(ESC!G$7=1,SUMIFS('6.AnexeFF'!$J$5:$J$3103,'6.AnexeFF'!$A$5:$A$3103,'9.CEEreal'!K$6,'6.AnexeFF'!$G$5:$G$3103,'9.CEEreal'!$C145),J145)</f>
        <v>0</v>
      </c>
      <c r="L145" s="98">
        <f>IF(ESC!H$7=1,SUMIFS('6.AnexeFF'!$J$5:$J$3103,'6.AnexeFF'!$A$5:$A$3103,'9.CEEreal'!L$6,'6.AnexeFF'!$G$5:$G$3103,'9.CEEreal'!$C145),K145)</f>
        <v>0</v>
      </c>
      <c r="M145" s="98">
        <f>IF(ESC!I$7=1,SUMIFS('6.AnexeFF'!$J$5:$J$3103,'6.AnexeFF'!$A$5:$A$3103,'9.CEEreal'!M$6,'6.AnexeFF'!$G$5:$G$3103,'9.CEEreal'!$C145),L145)</f>
        <v>0</v>
      </c>
      <c r="N145" s="98">
        <f>IF(ESC!J$7=1,SUMIFS('6.AnexeFF'!$J$5:$J$3103,'6.AnexeFF'!$A$5:$A$3103,'9.CEEreal'!N$6,'6.AnexeFF'!$G$5:$G$3103,'9.CEEreal'!$C145),M145)</f>
        <v>0</v>
      </c>
      <c r="O145" s="98">
        <f>IF(ESC!K$7=1,SUMIFS('6.AnexeFF'!$J$5:$J$3103,'6.AnexeFF'!$A$5:$A$3103,'9.CEEreal'!O$6,'6.AnexeFF'!$G$5:$G$3103,'9.CEEreal'!$C145),N145)</f>
        <v>0</v>
      </c>
      <c r="P145" s="98">
        <f>IF(ESC!L$7=1,SUMIFS('6.AnexeFF'!$J$5:$J$3103,'6.AnexeFF'!$A$5:$A$3103,'9.CEEreal'!P$6,'6.AnexeFF'!$G$5:$G$3103,'9.CEEreal'!$C145),O145)</f>
        <v>0</v>
      </c>
      <c r="Q145" s="98">
        <f>IF(ESC!M$7=1,SUMIFS('6.AnexeFF'!$J$5:$J$3103,'6.AnexeFF'!$A$5:$A$3103,'9.CEEreal'!Q$6,'6.AnexeFF'!$G$5:$G$3103,'9.CEEreal'!$C145),P145)</f>
        <v>0</v>
      </c>
      <c r="R145" s="98">
        <f>IF(ESC!N$7=1,SUMIFS('6.AnexeFF'!$J$5:$J$3103,'6.AnexeFF'!$A$5:$A$3103,'9.CEEreal'!R$6,'6.AnexeFF'!$G$5:$G$3103,'9.CEEreal'!$C145),Q145)</f>
        <v>0</v>
      </c>
      <c r="S145" s="98">
        <f>IF(ESC!O$7=1,SUMIFS('6.AnexeFF'!$J$5:$J$3103,'6.AnexeFF'!$A$5:$A$3103,'9.CEEreal'!S$6,'6.AnexeFF'!$G$5:$G$3103,'9.CEEreal'!$C145),R145)</f>
        <v>0</v>
      </c>
      <c r="T145" s="98">
        <f>IF(ESC!P$7=1,SUMIFS('6.AnexeFF'!$J$5:$J$3103,'6.AnexeFF'!$A$5:$A$3103,'9.CEEreal'!T$6,'6.AnexeFF'!$G$5:$G$3103,'9.CEEreal'!$C145),S145)</f>
        <v>0</v>
      </c>
      <c r="U145" s="98">
        <f>IF(ESC!Q$7=1,SUMIFS('6.AnexeFF'!$J$5:$J$3103,'6.AnexeFF'!$A$5:$A$3103,'9.CEEreal'!U$6,'6.AnexeFF'!$G$5:$G$3103,'9.CEEreal'!$C145),T145)</f>
        <v>0</v>
      </c>
      <c r="V145" s="98">
        <f>IF(ESC!R$7=1,SUMIFS('6.AnexeFF'!$J$5:$J$3103,'6.AnexeFF'!$A$5:$A$3103,'9.CEEreal'!V$6,'6.AnexeFF'!$G$5:$G$3103,'9.CEEreal'!$C145),U145)</f>
        <v>0</v>
      </c>
      <c r="W145" s="98">
        <f>IF(ESC!S$7=1,SUMIFS('6.AnexeFF'!$J$5:$J$3103,'6.AnexeFF'!$A$5:$A$3103,'9.CEEreal'!W$6,'6.AnexeFF'!$G$5:$G$3103,'9.CEEreal'!$C145),V145)</f>
        <v>0</v>
      </c>
      <c r="X145" s="98">
        <f>IF(ESC!T$7=1,SUMIFS('6.AnexeFF'!$J$5:$J$3103,'6.AnexeFF'!$A$5:$A$3103,'9.CEEreal'!X$6,'6.AnexeFF'!$G$5:$G$3103,'9.CEEreal'!$C145),W145)</f>
        <v>0</v>
      </c>
      <c r="Y145" s="98">
        <f>IF(ESC!U$7=1,SUMIFS('6.AnexeFF'!$J$5:$J$3103,'6.AnexeFF'!$A$5:$A$3103,'9.CEEreal'!Y$6,'6.AnexeFF'!$G$5:$G$3103,'9.CEEreal'!$C145),X145)</f>
        <v>0</v>
      </c>
      <c r="Z145" s="98">
        <f>IF(ESC!V$7=1,SUMIFS('6.AnexeFF'!$J$5:$J$3103,'6.AnexeFF'!$A$5:$A$3103,'9.CEEreal'!Z$6,'6.AnexeFF'!$G$5:$G$3103,'9.CEEreal'!$C145),Y145)</f>
        <v>0</v>
      </c>
      <c r="AA145" s="98">
        <f>IF(ESC!W$7=1,SUMIFS('6.AnexeFF'!$J$5:$J$3103,'6.AnexeFF'!$A$5:$A$3103,'9.CEEreal'!AA$6,'6.AnexeFF'!$G$5:$G$3103,'9.CEEreal'!$C145),Z145)</f>
        <v>0</v>
      </c>
      <c r="AB145" s="98">
        <f>IF(ESC!X$7=1,SUMIFS('6.AnexeFF'!$J$5:$J$3103,'6.AnexeFF'!$A$5:$A$3103,'9.CEEreal'!AB$6,'6.AnexeFF'!$G$5:$G$3103,'9.CEEreal'!$C145),AA145)</f>
        <v>0</v>
      </c>
      <c r="AC145" s="98">
        <f>IF(ESC!Y$7=1,SUMIFS('6.AnexeFF'!$J$5:$J$3103,'6.AnexeFF'!$A$5:$A$3103,'9.CEEreal'!AC$6,'6.AnexeFF'!$G$5:$G$3103,'9.CEEreal'!$C145),AB145)</f>
        <v>0</v>
      </c>
      <c r="AD145" s="98">
        <f>IF(ESC!Z$7=1,SUMIFS('6.AnexeFF'!$J$5:$J$3103,'6.AnexeFF'!$A$5:$A$3103,'9.CEEreal'!AD$6,'6.AnexeFF'!$G$5:$G$3103,'9.CEEreal'!$C145),AC145)</f>
        <v>0</v>
      </c>
      <c r="AE145" s="96"/>
    </row>
    <row r="146" spans="1:31" x14ac:dyDescent="0.2">
      <c r="A146" s="280">
        <f>COUNTA(D$8:D146)</f>
        <v>139</v>
      </c>
      <c r="B146" s="280"/>
      <c r="C146" s="280"/>
      <c r="D146" s="281" t="s">
        <v>611</v>
      </c>
      <c r="E146" s="282"/>
      <c r="F146" s="282" t="s">
        <v>602</v>
      </c>
      <c r="G146" s="283" t="str">
        <f t="shared" ref="G146:G241" si="54">IF(ISERR(SUM(J146:AD146)),1,"-")</f>
        <v>-</v>
      </c>
      <c r="H146" s="291"/>
      <c r="I146" s="284"/>
      <c r="J146" s="284">
        <f t="shared" ref="J146:AD146" si="55">SUM(J147:J176)</f>
        <v>0</v>
      </c>
      <c r="K146" s="284">
        <f t="shared" si="55"/>
        <v>0</v>
      </c>
      <c r="L146" s="284">
        <f t="shared" si="55"/>
        <v>0</v>
      </c>
      <c r="M146" s="284">
        <f t="shared" si="55"/>
        <v>0</v>
      </c>
      <c r="N146" s="284">
        <f t="shared" si="55"/>
        <v>0</v>
      </c>
      <c r="O146" s="284">
        <f t="shared" si="55"/>
        <v>0</v>
      </c>
      <c r="P146" s="284">
        <f t="shared" si="55"/>
        <v>0</v>
      </c>
      <c r="Q146" s="284">
        <f t="shared" si="55"/>
        <v>0</v>
      </c>
      <c r="R146" s="284">
        <f t="shared" si="55"/>
        <v>0</v>
      </c>
      <c r="S146" s="284">
        <f t="shared" si="55"/>
        <v>0</v>
      </c>
      <c r="T146" s="284">
        <f t="shared" si="55"/>
        <v>0</v>
      </c>
      <c r="U146" s="284">
        <f t="shared" si="55"/>
        <v>0</v>
      </c>
      <c r="V146" s="284">
        <f t="shared" si="55"/>
        <v>0</v>
      </c>
      <c r="W146" s="284">
        <f t="shared" si="55"/>
        <v>0</v>
      </c>
      <c r="X146" s="284">
        <f t="shared" si="55"/>
        <v>0</v>
      </c>
      <c r="Y146" s="284">
        <f t="shared" si="55"/>
        <v>0</v>
      </c>
      <c r="Z146" s="284">
        <f t="shared" si="55"/>
        <v>0</v>
      </c>
      <c r="AA146" s="284">
        <f t="shared" si="55"/>
        <v>0</v>
      </c>
      <c r="AB146" s="284">
        <f t="shared" si="55"/>
        <v>0</v>
      </c>
      <c r="AC146" s="284">
        <f t="shared" si="55"/>
        <v>0</v>
      </c>
      <c r="AD146" s="284">
        <f t="shared" si="55"/>
        <v>0</v>
      </c>
    </row>
    <row r="147" spans="1:31" x14ac:dyDescent="0.2">
      <c r="A147" s="95">
        <f>COUNTA(D$8:D147)</f>
        <v>140</v>
      </c>
      <c r="B147" s="95"/>
      <c r="C147" s="286">
        <v>161</v>
      </c>
      <c r="D147" s="316" t="str">
        <f>VLOOKUP(C147,Liste!$R$6:$U$121,4,0)</f>
        <v>Directe variabile si fixe captarea AP1, 0,4kV</v>
      </c>
      <c r="E147" s="72"/>
      <c r="F147" s="218" t="s">
        <v>602</v>
      </c>
      <c r="G147" s="218" t="str">
        <f t="shared" si="54"/>
        <v>-</v>
      </c>
      <c r="H147" s="294"/>
      <c r="I147" s="98"/>
      <c r="J147" s="81">
        <f>J116*0.1</f>
        <v>0</v>
      </c>
      <c r="K147" s="81">
        <f t="shared" ref="K147:AD160" si="56">K116*0.1</f>
        <v>0</v>
      </c>
      <c r="L147" s="81">
        <f t="shared" si="56"/>
        <v>0</v>
      </c>
      <c r="M147" s="81">
        <f t="shared" si="56"/>
        <v>0</v>
      </c>
      <c r="N147" s="81">
        <f t="shared" si="56"/>
        <v>0</v>
      </c>
      <c r="O147" s="81">
        <f t="shared" si="56"/>
        <v>0</v>
      </c>
      <c r="P147" s="81">
        <f t="shared" si="56"/>
        <v>0</v>
      </c>
      <c r="Q147" s="81">
        <f t="shared" si="56"/>
        <v>0</v>
      </c>
      <c r="R147" s="81">
        <f t="shared" si="56"/>
        <v>0</v>
      </c>
      <c r="S147" s="81">
        <f t="shared" si="56"/>
        <v>0</v>
      </c>
      <c r="T147" s="81">
        <f t="shared" si="56"/>
        <v>0</v>
      </c>
      <c r="U147" s="81">
        <f t="shared" si="56"/>
        <v>0</v>
      </c>
      <c r="V147" s="81">
        <f t="shared" si="56"/>
        <v>0</v>
      </c>
      <c r="W147" s="81">
        <f t="shared" si="56"/>
        <v>0</v>
      </c>
      <c r="X147" s="81">
        <f t="shared" si="56"/>
        <v>0</v>
      </c>
      <c r="Y147" s="81">
        <f t="shared" si="56"/>
        <v>0</v>
      </c>
      <c r="Z147" s="81">
        <f t="shared" si="56"/>
        <v>0</v>
      </c>
      <c r="AA147" s="81">
        <f t="shared" si="56"/>
        <v>0</v>
      </c>
      <c r="AB147" s="81">
        <f t="shared" si="56"/>
        <v>0</v>
      </c>
      <c r="AC147" s="81">
        <f t="shared" si="56"/>
        <v>0</v>
      </c>
      <c r="AD147" s="81">
        <f t="shared" si="56"/>
        <v>0</v>
      </c>
      <c r="AE147" s="96"/>
    </row>
    <row r="148" spans="1:31" x14ac:dyDescent="0.2">
      <c r="A148" s="95">
        <f>COUNTA(D$8:D148)</f>
        <v>141</v>
      </c>
      <c r="B148" s="95"/>
      <c r="C148" s="286">
        <v>162</v>
      </c>
      <c r="D148" s="316" t="str">
        <f>VLOOKUP(C148,Liste!$R$6:$U$121,4,0)</f>
        <v>Directe variabile si fixe captarea AP1, 6-10kV</v>
      </c>
      <c r="E148" s="72"/>
      <c r="F148" s="218" t="s">
        <v>602</v>
      </c>
      <c r="G148" s="218" t="str">
        <f t="shared" si="54"/>
        <v>-</v>
      </c>
      <c r="H148" s="294"/>
      <c r="I148" s="98"/>
      <c r="J148" s="81">
        <f t="shared" ref="J148:Y176" si="57">J117*0.1</f>
        <v>0</v>
      </c>
      <c r="K148" s="81">
        <f t="shared" si="57"/>
        <v>0</v>
      </c>
      <c r="L148" s="81">
        <f t="shared" si="57"/>
        <v>0</v>
      </c>
      <c r="M148" s="81">
        <f t="shared" si="57"/>
        <v>0</v>
      </c>
      <c r="N148" s="81">
        <f t="shared" si="57"/>
        <v>0</v>
      </c>
      <c r="O148" s="81">
        <f t="shared" si="57"/>
        <v>0</v>
      </c>
      <c r="P148" s="81">
        <f t="shared" si="57"/>
        <v>0</v>
      </c>
      <c r="Q148" s="81">
        <f t="shared" si="57"/>
        <v>0</v>
      </c>
      <c r="R148" s="81">
        <f t="shared" si="57"/>
        <v>0</v>
      </c>
      <c r="S148" s="81">
        <f t="shared" si="57"/>
        <v>0</v>
      </c>
      <c r="T148" s="81">
        <f t="shared" si="57"/>
        <v>0</v>
      </c>
      <c r="U148" s="81">
        <f t="shared" si="57"/>
        <v>0</v>
      </c>
      <c r="V148" s="81">
        <f t="shared" si="57"/>
        <v>0</v>
      </c>
      <c r="W148" s="81">
        <f t="shared" si="57"/>
        <v>0</v>
      </c>
      <c r="X148" s="81">
        <f t="shared" si="57"/>
        <v>0</v>
      </c>
      <c r="Y148" s="81">
        <f t="shared" si="57"/>
        <v>0</v>
      </c>
      <c r="Z148" s="81">
        <f t="shared" si="56"/>
        <v>0</v>
      </c>
      <c r="AA148" s="81">
        <f t="shared" si="56"/>
        <v>0</v>
      </c>
      <c r="AB148" s="81">
        <f t="shared" si="56"/>
        <v>0</v>
      </c>
      <c r="AC148" s="81">
        <f t="shared" si="56"/>
        <v>0</v>
      </c>
      <c r="AD148" s="81">
        <f t="shared" si="56"/>
        <v>0</v>
      </c>
      <c r="AE148" s="96"/>
    </row>
    <row r="149" spans="1:31" x14ac:dyDescent="0.2">
      <c r="A149" s="95">
        <f>COUNTA(D$8:D149)</f>
        <v>142</v>
      </c>
      <c r="B149" s="95"/>
      <c r="C149" s="286">
        <v>191</v>
      </c>
      <c r="D149" s="316" t="str">
        <f>VLOOKUP(C149,Liste!$R$6:$U$121,4,0)</f>
        <v>Directe variabile si fixe tratare AB1, 0,4kV</v>
      </c>
      <c r="E149" s="72"/>
      <c r="F149" s="218" t="s">
        <v>602</v>
      </c>
      <c r="G149" s="218" t="str">
        <f t="shared" si="54"/>
        <v>-</v>
      </c>
      <c r="H149" s="294"/>
      <c r="I149" s="98"/>
      <c r="J149" s="81">
        <f t="shared" si="57"/>
        <v>0</v>
      </c>
      <c r="K149" s="81">
        <f t="shared" si="56"/>
        <v>0</v>
      </c>
      <c r="L149" s="81">
        <f t="shared" si="56"/>
        <v>0</v>
      </c>
      <c r="M149" s="81">
        <f t="shared" si="56"/>
        <v>0</v>
      </c>
      <c r="N149" s="81">
        <f t="shared" si="56"/>
        <v>0</v>
      </c>
      <c r="O149" s="81">
        <f t="shared" si="56"/>
        <v>0</v>
      </c>
      <c r="P149" s="81">
        <f t="shared" si="56"/>
        <v>0</v>
      </c>
      <c r="Q149" s="81">
        <f t="shared" si="56"/>
        <v>0</v>
      </c>
      <c r="R149" s="81">
        <f t="shared" si="56"/>
        <v>0</v>
      </c>
      <c r="S149" s="81">
        <f t="shared" si="56"/>
        <v>0</v>
      </c>
      <c r="T149" s="81">
        <f t="shared" si="56"/>
        <v>0</v>
      </c>
      <c r="U149" s="81">
        <f t="shared" si="56"/>
        <v>0</v>
      </c>
      <c r="V149" s="81">
        <f t="shared" si="56"/>
        <v>0</v>
      </c>
      <c r="W149" s="81">
        <f t="shared" si="56"/>
        <v>0</v>
      </c>
      <c r="X149" s="81">
        <f t="shared" si="56"/>
        <v>0</v>
      </c>
      <c r="Y149" s="81">
        <f t="shared" si="56"/>
        <v>0</v>
      </c>
      <c r="Z149" s="81">
        <f t="shared" si="56"/>
        <v>0</v>
      </c>
      <c r="AA149" s="81">
        <f t="shared" si="56"/>
        <v>0</v>
      </c>
      <c r="AB149" s="81">
        <f t="shared" si="56"/>
        <v>0</v>
      </c>
      <c r="AC149" s="81">
        <f t="shared" si="56"/>
        <v>0</v>
      </c>
      <c r="AD149" s="81">
        <f t="shared" si="56"/>
        <v>0</v>
      </c>
      <c r="AE149" s="96"/>
    </row>
    <row r="150" spans="1:31" x14ac:dyDescent="0.2">
      <c r="A150" s="95">
        <f>COUNTA(D$8:D150)</f>
        <v>143</v>
      </c>
      <c r="B150" s="95"/>
      <c r="C150" s="286">
        <v>192</v>
      </c>
      <c r="D150" s="316" t="str">
        <f>VLOOKUP(C150,Liste!$R$6:$U$121,4,0)</f>
        <v>Directe variabile si fixe tratare AB1, 6-10kV</v>
      </c>
      <c r="E150" s="72"/>
      <c r="F150" s="218" t="s">
        <v>602</v>
      </c>
      <c r="G150" s="218" t="str">
        <f t="shared" si="54"/>
        <v>-</v>
      </c>
      <c r="H150" s="294"/>
      <c r="I150" s="98"/>
      <c r="J150" s="81">
        <f t="shared" si="57"/>
        <v>0</v>
      </c>
      <c r="K150" s="81">
        <f t="shared" si="56"/>
        <v>0</v>
      </c>
      <c r="L150" s="81">
        <f t="shared" si="56"/>
        <v>0</v>
      </c>
      <c r="M150" s="81">
        <f t="shared" si="56"/>
        <v>0</v>
      </c>
      <c r="N150" s="81">
        <f t="shared" si="56"/>
        <v>0</v>
      </c>
      <c r="O150" s="81">
        <f t="shared" si="56"/>
        <v>0</v>
      </c>
      <c r="P150" s="81">
        <f t="shared" si="56"/>
        <v>0</v>
      </c>
      <c r="Q150" s="81">
        <f t="shared" si="56"/>
        <v>0</v>
      </c>
      <c r="R150" s="81">
        <f t="shared" si="56"/>
        <v>0</v>
      </c>
      <c r="S150" s="81">
        <f t="shared" si="56"/>
        <v>0</v>
      </c>
      <c r="T150" s="81">
        <f t="shared" si="56"/>
        <v>0</v>
      </c>
      <c r="U150" s="81">
        <f t="shared" si="56"/>
        <v>0</v>
      </c>
      <c r="V150" s="81">
        <f t="shared" si="56"/>
        <v>0</v>
      </c>
      <c r="W150" s="81">
        <f t="shared" si="56"/>
        <v>0</v>
      </c>
      <c r="X150" s="81">
        <f t="shared" si="56"/>
        <v>0</v>
      </c>
      <c r="Y150" s="81">
        <f t="shared" si="56"/>
        <v>0</v>
      </c>
      <c r="Z150" s="81">
        <f t="shared" si="56"/>
        <v>0</v>
      </c>
      <c r="AA150" s="81">
        <f t="shared" si="56"/>
        <v>0</v>
      </c>
      <c r="AB150" s="81">
        <f t="shared" si="56"/>
        <v>0</v>
      </c>
      <c r="AC150" s="81">
        <f t="shared" si="56"/>
        <v>0</v>
      </c>
      <c r="AD150" s="81">
        <f t="shared" si="56"/>
        <v>0</v>
      </c>
      <c r="AE150" s="96"/>
    </row>
    <row r="151" spans="1:31" x14ac:dyDescent="0.2">
      <c r="A151" s="95">
        <f>COUNTA(D$8:D151)</f>
        <v>144</v>
      </c>
      <c r="B151" s="95"/>
      <c r="C151" s="286">
        <v>301</v>
      </c>
      <c r="D151" s="316" t="str">
        <f>VLOOKUP(C151,Liste!$R$6:$U$121,4,0)</f>
        <v>Directe variabile si fixe pomparea AP1, 0,4kV</v>
      </c>
      <c r="E151" s="72"/>
      <c r="F151" s="218" t="s">
        <v>602</v>
      </c>
      <c r="G151" s="218" t="str">
        <f t="shared" si="54"/>
        <v>-</v>
      </c>
      <c r="H151" s="294"/>
      <c r="I151" s="98"/>
      <c r="J151" s="81">
        <f t="shared" si="57"/>
        <v>0</v>
      </c>
      <c r="K151" s="81">
        <f t="shared" si="56"/>
        <v>0</v>
      </c>
      <c r="L151" s="81">
        <f t="shared" si="56"/>
        <v>0</v>
      </c>
      <c r="M151" s="81">
        <f t="shared" si="56"/>
        <v>0</v>
      </c>
      <c r="N151" s="81">
        <f t="shared" si="56"/>
        <v>0</v>
      </c>
      <c r="O151" s="81">
        <f t="shared" si="56"/>
        <v>0</v>
      </c>
      <c r="P151" s="81">
        <f t="shared" si="56"/>
        <v>0</v>
      </c>
      <c r="Q151" s="81">
        <f t="shared" si="56"/>
        <v>0</v>
      </c>
      <c r="R151" s="81">
        <f t="shared" si="56"/>
        <v>0</v>
      </c>
      <c r="S151" s="81">
        <f t="shared" si="56"/>
        <v>0</v>
      </c>
      <c r="T151" s="81">
        <f t="shared" si="56"/>
        <v>0</v>
      </c>
      <c r="U151" s="81">
        <f t="shared" si="56"/>
        <v>0</v>
      </c>
      <c r="V151" s="81">
        <f t="shared" si="56"/>
        <v>0</v>
      </c>
      <c r="W151" s="81">
        <f t="shared" si="56"/>
        <v>0</v>
      </c>
      <c r="X151" s="81">
        <f t="shared" si="56"/>
        <v>0</v>
      </c>
      <c r="Y151" s="81">
        <f t="shared" si="56"/>
        <v>0</v>
      </c>
      <c r="Z151" s="81">
        <f t="shared" si="56"/>
        <v>0</v>
      </c>
      <c r="AA151" s="81">
        <f t="shared" si="56"/>
        <v>0</v>
      </c>
      <c r="AB151" s="81">
        <f t="shared" si="56"/>
        <v>0</v>
      </c>
      <c r="AC151" s="81">
        <f t="shared" si="56"/>
        <v>0</v>
      </c>
      <c r="AD151" s="81">
        <f t="shared" si="56"/>
        <v>0</v>
      </c>
      <c r="AE151" s="96"/>
    </row>
    <row r="152" spans="1:31" x14ac:dyDescent="0.2">
      <c r="A152" s="95">
        <f>COUNTA(D$8:D152)</f>
        <v>145</v>
      </c>
      <c r="B152" s="95"/>
      <c r="C152" s="286">
        <v>302</v>
      </c>
      <c r="D152" s="316" t="str">
        <f>VLOOKUP(C152,Liste!$R$6:$U$121,4,0)</f>
        <v>Directe variabile si fixe pomparea AP1, 6-10kV</v>
      </c>
      <c r="E152" s="72"/>
      <c r="F152" s="218" t="s">
        <v>602</v>
      </c>
      <c r="G152" s="218" t="str">
        <f t="shared" si="54"/>
        <v>-</v>
      </c>
      <c r="H152" s="294"/>
      <c r="I152" s="98"/>
      <c r="J152" s="81">
        <f t="shared" si="57"/>
        <v>0</v>
      </c>
      <c r="K152" s="81">
        <f t="shared" si="56"/>
        <v>0</v>
      </c>
      <c r="L152" s="81">
        <f t="shared" si="56"/>
        <v>0</v>
      </c>
      <c r="M152" s="81">
        <f t="shared" si="56"/>
        <v>0</v>
      </c>
      <c r="N152" s="81">
        <f t="shared" si="56"/>
        <v>0</v>
      </c>
      <c r="O152" s="81">
        <f t="shared" si="56"/>
        <v>0</v>
      </c>
      <c r="P152" s="81">
        <f t="shared" si="56"/>
        <v>0</v>
      </c>
      <c r="Q152" s="81">
        <f t="shared" si="56"/>
        <v>0</v>
      </c>
      <c r="R152" s="81">
        <f t="shared" si="56"/>
        <v>0</v>
      </c>
      <c r="S152" s="81">
        <f t="shared" si="56"/>
        <v>0</v>
      </c>
      <c r="T152" s="81">
        <f t="shared" si="56"/>
        <v>0</v>
      </c>
      <c r="U152" s="81">
        <f t="shared" si="56"/>
        <v>0</v>
      </c>
      <c r="V152" s="81">
        <f t="shared" si="56"/>
        <v>0</v>
      </c>
      <c r="W152" s="81">
        <f t="shared" si="56"/>
        <v>0</v>
      </c>
      <c r="X152" s="81">
        <f t="shared" si="56"/>
        <v>0</v>
      </c>
      <c r="Y152" s="81">
        <f t="shared" si="56"/>
        <v>0</v>
      </c>
      <c r="Z152" s="81">
        <f t="shared" si="56"/>
        <v>0</v>
      </c>
      <c r="AA152" s="81">
        <f t="shared" si="56"/>
        <v>0</v>
      </c>
      <c r="AB152" s="81">
        <f t="shared" si="56"/>
        <v>0</v>
      </c>
      <c r="AC152" s="81">
        <f t="shared" si="56"/>
        <v>0</v>
      </c>
      <c r="AD152" s="81">
        <f t="shared" si="56"/>
        <v>0</v>
      </c>
      <c r="AE152" s="96"/>
    </row>
    <row r="153" spans="1:31" x14ac:dyDescent="0.2">
      <c r="A153" s="95">
        <f>COUNTA(D$8:D153)</f>
        <v>146</v>
      </c>
      <c r="B153" s="95"/>
      <c r="C153" s="286">
        <v>601</v>
      </c>
      <c r="D153" s="316" t="str">
        <f>VLOOKUP(C153,Liste!$R$6:$U$121,4,0)</f>
        <v>Directe variabile si fixe pomparea apelor uzate, 0,4kV</v>
      </c>
      <c r="E153" s="72"/>
      <c r="F153" s="218" t="s">
        <v>602</v>
      </c>
      <c r="G153" s="218" t="str">
        <f t="shared" si="54"/>
        <v>-</v>
      </c>
      <c r="H153" s="294"/>
      <c r="I153" s="98"/>
      <c r="J153" s="81">
        <f t="shared" si="57"/>
        <v>0</v>
      </c>
      <c r="K153" s="81">
        <f t="shared" si="56"/>
        <v>0</v>
      </c>
      <c r="L153" s="81">
        <f t="shared" si="56"/>
        <v>0</v>
      </c>
      <c r="M153" s="81">
        <f t="shared" si="56"/>
        <v>0</v>
      </c>
      <c r="N153" s="81">
        <f t="shared" si="56"/>
        <v>0</v>
      </c>
      <c r="O153" s="81">
        <f t="shared" si="56"/>
        <v>0</v>
      </c>
      <c r="P153" s="81">
        <f t="shared" si="56"/>
        <v>0</v>
      </c>
      <c r="Q153" s="81">
        <f t="shared" si="56"/>
        <v>0</v>
      </c>
      <c r="R153" s="81">
        <f t="shared" si="56"/>
        <v>0</v>
      </c>
      <c r="S153" s="81">
        <f t="shared" si="56"/>
        <v>0</v>
      </c>
      <c r="T153" s="81">
        <f t="shared" si="56"/>
        <v>0</v>
      </c>
      <c r="U153" s="81">
        <f t="shared" si="56"/>
        <v>0</v>
      </c>
      <c r="V153" s="81">
        <f t="shared" si="56"/>
        <v>0</v>
      </c>
      <c r="W153" s="81">
        <f t="shared" si="56"/>
        <v>0</v>
      </c>
      <c r="X153" s="81">
        <f t="shared" si="56"/>
        <v>0</v>
      </c>
      <c r="Y153" s="81">
        <f t="shared" si="56"/>
        <v>0</v>
      </c>
      <c r="Z153" s="81">
        <f t="shared" si="56"/>
        <v>0</v>
      </c>
      <c r="AA153" s="81">
        <f t="shared" si="56"/>
        <v>0</v>
      </c>
      <c r="AB153" s="81">
        <f t="shared" si="56"/>
        <v>0</v>
      </c>
      <c r="AC153" s="81">
        <f t="shared" si="56"/>
        <v>0</v>
      </c>
      <c r="AD153" s="81">
        <f t="shared" si="56"/>
        <v>0</v>
      </c>
      <c r="AE153" s="96"/>
    </row>
    <row r="154" spans="1:31" x14ac:dyDescent="0.2">
      <c r="A154" s="95">
        <f>COUNTA(D$8:D154)</f>
        <v>147</v>
      </c>
      <c r="B154" s="95"/>
      <c r="C154" s="286">
        <v>602</v>
      </c>
      <c r="D154" s="316" t="str">
        <f>VLOOKUP(C154,Liste!$R$6:$U$121,4,0)</f>
        <v>Directe variabile si fixe pomparea apelor uzate, 6-10kV</v>
      </c>
      <c r="E154" s="72"/>
      <c r="F154" s="218" t="s">
        <v>602</v>
      </c>
      <c r="G154" s="218" t="str">
        <f t="shared" si="54"/>
        <v>-</v>
      </c>
      <c r="H154" s="294"/>
      <c r="I154" s="98"/>
      <c r="J154" s="81">
        <f t="shared" si="57"/>
        <v>0</v>
      </c>
      <c r="K154" s="81">
        <f t="shared" si="56"/>
        <v>0</v>
      </c>
      <c r="L154" s="81">
        <f t="shared" si="56"/>
        <v>0</v>
      </c>
      <c r="M154" s="81">
        <f t="shared" si="56"/>
        <v>0</v>
      </c>
      <c r="N154" s="81">
        <f t="shared" si="56"/>
        <v>0</v>
      </c>
      <c r="O154" s="81">
        <f t="shared" si="56"/>
        <v>0</v>
      </c>
      <c r="P154" s="81">
        <f t="shared" si="56"/>
        <v>0</v>
      </c>
      <c r="Q154" s="81">
        <f t="shared" si="56"/>
        <v>0</v>
      </c>
      <c r="R154" s="81">
        <f t="shared" si="56"/>
        <v>0</v>
      </c>
      <c r="S154" s="81">
        <f t="shared" si="56"/>
        <v>0</v>
      </c>
      <c r="T154" s="81">
        <f t="shared" si="56"/>
        <v>0</v>
      </c>
      <c r="U154" s="81">
        <f t="shared" si="56"/>
        <v>0</v>
      </c>
      <c r="V154" s="81">
        <f t="shared" si="56"/>
        <v>0</v>
      </c>
      <c r="W154" s="81">
        <f t="shared" si="56"/>
        <v>0</v>
      </c>
      <c r="X154" s="81">
        <f t="shared" si="56"/>
        <v>0</v>
      </c>
      <c r="Y154" s="81">
        <f t="shared" si="56"/>
        <v>0</v>
      </c>
      <c r="Z154" s="81">
        <f t="shared" si="56"/>
        <v>0</v>
      </c>
      <c r="AA154" s="81">
        <f t="shared" si="56"/>
        <v>0</v>
      </c>
      <c r="AB154" s="81">
        <f t="shared" si="56"/>
        <v>0</v>
      </c>
      <c r="AC154" s="81">
        <f t="shared" si="56"/>
        <v>0</v>
      </c>
      <c r="AD154" s="81">
        <f t="shared" si="56"/>
        <v>0</v>
      </c>
      <c r="AE154" s="96"/>
    </row>
    <row r="155" spans="1:31" x14ac:dyDescent="0.2">
      <c r="A155" s="95">
        <f>COUNTA(D$8:D155)</f>
        <v>148</v>
      </c>
      <c r="B155" s="95"/>
      <c r="C155" s="286">
        <v>611</v>
      </c>
      <c r="D155" s="316" t="str">
        <f>VLOOKUP(C155,Liste!$R$6:$U$121,4,0)</f>
        <v>Directe variabile si fixe epurarea apelor uzate, 0,4kV</v>
      </c>
      <c r="E155" s="72"/>
      <c r="F155" s="218" t="s">
        <v>602</v>
      </c>
      <c r="G155" s="218" t="str">
        <f t="shared" si="54"/>
        <v>-</v>
      </c>
      <c r="H155" s="294"/>
      <c r="I155" s="98"/>
      <c r="J155" s="81">
        <f t="shared" si="57"/>
        <v>0</v>
      </c>
      <c r="K155" s="81">
        <f t="shared" si="56"/>
        <v>0</v>
      </c>
      <c r="L155" s="81">
        <f t="shared" si="56"/>
        <v>0</v>
      </c>
      <c r="M155" s="81">
        <f t="shared" si="56"/>
        <v>0</v>
      </c>
      <c r="N155" s="81">
        <f t="shared" si="56"/>
        <v>0</v>
      </c>
      <c r="O155" s="81">
        <f t="shared" si="56"/>
        <v>0</v>
      </c>
      <c r="P155" s="81">
        <f t="shared" si="56"/>
        <v>0</v>
      </c>
      <c r="Q155" s="81">
        <f t="shared" si="56"/>
        <v>0</v>
      </c>
      <c r="R155" s="81">
        <f t="shared" si="56"/>
        <v>0</v>
      </c>
      <c r="S155" s="81">
        <f t="shared" si="56"/>
        <v>0</v>
      </c>
      <c r="T155" s="81">
        <f t="shared" si="56"/>
        <v>0</v>
      </c>
      <c r="U155" s="81">
        <f t="shared" si="56"/>
        <v>0</v>
      </c>
      <c r="V155" s="81">
        <f t="shared" si="56"/>
        <v>0</v>
      </c>
      <c r="W155" s="81">
        <f t="shared" si="56"/>
        <v>0</v>
      </c>
      <c r="X155" s="81">
        <f t="shared" si="56"/>
        <v>0</v>
      </c>
      <c r="Y155" s="81">
        <f t="shared" si="56"/>
        <v>0</v>
      </c>
      <c r="Z155" s="81">
        <f t="shared" si="56"/>
        <v>0</v>
      </c>
      <c r="AA155" s="81">
        <f t="shared" si="56"/>
        <v>0</v>
      </c>
      <c r="AB155" s="81">
        <f t="shared" si="56"/>
        <v>0</v>
      </c>
      <c r="AC155" s="81">
        <f t="shared" si="56"/>
        <v>0</v>
      </c>
      <c r="AD155" s="81">
        <f t="shared" si="56"/>
        <v>0</v>
      </c>
      <c r="AE155" s="96"/>
    </row>
    <row r="156" spans="1:31" x14ac:dyDescent="0.2">
      <c r="A156" s="95">
        <f>COUNTA(D$8:D156)</f>
        <v>149</v>
      </c>
      <c r="B156" s="95"/>
      <c r="C156" s="286">
        <v>612</v>
      </c>
      <c r="D156" s="316" t="str">
        <f>VLOOKUP(C156,Liste!$R$6:$U$121,4,0)</f>
        <v>Directe variabile si fixe epurarea apelor uzate, 6-10kV</v>
      </c>
      <c r="E156" s="72"/>
      <c r="F156" s="218" t="s">
        <v>602</v>
      </c>
      <c r="G156" s="218" t="str">
        <f t="shared" si="54"/>
        <v>-</v>
      </c>
      <c r="H156" s="294"/>
      <c r="I156" s="98"/>
      <c r="J156" s="81">
        <f t="shared" si="57"/>
        <v>0</v>
      </c>
      <c r="K156" s="81">
        <f t="shared" si="56"/>
        <v>0</v>
      </c>
      <c r="L156" s="81">
        <f t="shared" si="56"/>
        <v>0</v>
      </c>
      <c r="M156" s="81">
        <f t="shared" si="56"/>
        <v>0</v>
      </c>
      <c r="N156" s="81">
        <f t="shared" si="56"/>
        <v>0</v>
      </c>
      <c r="O156" s="81">
        <f t="shared" si="56"/>
        <v>0</v>
      </c>
      <c r="P156" s="81">
        <f t="shared" si="56"/>
        <v>0</v>
      </c>
      <c r="Q156" s="81">
        <f t="shared" si="56"/>
        <v>0</v>
      </c>
      <c r="R156" s="81">
        <f t="shared" si="56"/>
        <v>0</v>
      </c>
      <c r="S156" s="81">
        <f t="shared" si="56"/>
        <v>0</v>
      </c>
      <c r="T156" s="81">
        <f t="shared" si="56"/>
        <v>0</v>
      </c>
      <c r="U156" s="81">
        <f t="shared" si="56"/>
        <v>0</v>
      </c>
      <c r="V156" s="81">
        <f t="shared" si="56"/>
        <v>0</v>
      </c>
      <c r="W156" s="81">
        <f t="shared" si="56"/>
        <v>0</v>
      </c>
      <c r="X156" s="81">
        <f t="shared" si="56"/>
        <v>0</v>
      </c>
      <c r="Y156" s="81">
        <f t="shared" si="56"/>
        <v>0</v>
      </c>
      <c r="Z156" s="81">
        <f t="shared" si="56"/>
        <v>0</v>
      </c>
      <c r="AA156" s="81">
        <f t="shared" si="56"/>
        <v>0</v>
      </c>
      <c r="AB156" s="81">
        <f t="shared" si="56"/>
        <v>0</v>
      </c>
      <c r="AC156" s="81">
        <f t="shared" si="56"/>
        <v>0</v>
      </c>
      <c r="AD156" s="81">
        <f t="shared" si="56"/>
        <v>0</v>
      </c>
      <c r="AE156" s="96"/>
    </row>
    <row r="157" spans="1:31" x14ac:dyDescent="0.2">
      <c r="A157" s="95">
        <f>COUNTA(D$8:D157)</f>
        <v>150</v>
      </c>
      <c r="B157" s="95"/>
      <c r="C157" s="86">
        <v>661</v>
      </c>
      <c r="D157" s="316" t="str">
        <f>VLOOKUP(C157,Liste!$R$6:$U$121,4,0)</f>
        <v>Indirecte fixe pomparea apelor uzate, 0,4kV</v>
      </c>
      <c r="E157" s="72"/>
      <c r="F157" s="218" t="s">
        <v>602</v>
      </c>
      <c r="G157" s="218" t="str">
        <f t="shared" si="54"/>
        <v>-</v>
      </c>
      <c r="H157" s="294"/>
      <c r="I157" s="98"/>
      <c r="J157" s="81">
        <f t="shared" si="57"/>
        <v>0</v>
      </c>
      <c r="K157" s="81">
        <f t="shared" si="56"/>
        <v>0</v>
      </c>
      <c r="L157" s="81">
        <f t="shared" si="56"/>
        <v>0</v>
      </c>
      <c r="M157" s="81">
        <f t="shared" si="56"/>
        <v>0</v>
      </c>
      <c r="N157" s="81">
        <f t="shared" si="56"/>
        <v>0</v>
      </c>
      <c r="O157" s="81">
        <f t="shared" si="56"/>
        <v>0</v>
      </c>
      <c r="P157" s="81">
        <f t="shared" si="56"/>
        <v>0</v>
      </c>
      <c r="Q157" s="81">
        <f t="shared" si="56"/>
        <v>0</v>
      </c>
      <c r="R157" s="81">
        <f t="shared" si="56"/>
        <v>0</v>
      </c>
      <c r="S157" s="81">
        <f t="shared" si="56"/>
        <v>0</v>
      </c>
      <c r="T157" s="81">
        <f t="shared" si="56"/>
        <v>0</v>
      </c>
      <c r="U157" s="81">
        <f t="shared" si="56"/>
        <v>0</v>
      </c>
      <c r="V157" s="81">
        <f t="shared" si="56"/>
        <v>0</v>
      </c>
      <c r="W157" s="81">
        <f t="shared" si="56"/>
        <v>0</v>
      </c>
      <c r="X157" s="81">
        <f t="shared" si="56"/>
        <v>0</v>
      </c>
      <c r="Y157" s="81">
        <f t="shared" si="56"/>
        <v>0</v>
      </c>
      <c r="Z157" s="81">
        <f t="shared" si="56"/>
        <v>0</v>
      </c>
      <c r="AA157" s="81">
        <f t="shared" si="56"/>
        <v>0</v>
      </c>
      <c r="AB157" s="81">
        <f t="shared" si="56"/>
        <v>0</v>
      </c>
      <c r="AC157" s="81">
        <f t="shared" si="56"/>
        <v>0</v>
      </c>
      <c r="AD157" s="81">
        <f t="shared" si="56"/>
        <v>0</v>
      </c>
      <c r="AE157" s="96"/>
    </row>
    <row r="158" spans="1:31" x14ac:dyDescent="0.2">
      <c r="A158" s="95">
        <f>COUNTA(D$8:D158)</f>
        <v>151</v>
      </c>
      <c r="B158" s="95"/>
      <c r="C158" s="86">
        <v>662</v>
      </c>
      <c r="D158" s="316" t="str">
        <f>VLOOKUP(C158,Liste!$R$6:$U$121,4,0)</f>
        <v>Indirecte fixe pomparea apelor uzate, 6-10kV</v>
      </c>
      <c r="E158" s="218"/>
      <c r="F158" s="218" t="s">
        <v>602</v>
      </c>
      <c r="G158" s="218" t="str">
        <f t="shared" si="54"/>
        <v>-</v>
      </c>
      <c r="H158" s="294"/>
      <c r="I158" s="98"/>
      <c r="J158" s="81">
        <f t="shared" si="57"/>
        <v>0</v>
      </c>
      <c r="K158" s="81">
        <f t="shared" si="56"/>
        <v>0</v>
      </c>
      <c r="L158" s="81">
        <f t="shared" si="56"/>
        <v>0</v>
      </c>
      <c r="M158" s="81">
        <f t="shared" si="56"/>
        <v>0</v>
      </c>
      <c r="N158" s="81">
        <f t="shared" si="56"/>
        <v>0</v>
      </c>
      <c r="O158" s="81">
        <f t="shared" si="56"/>
        <v>0</v>
      </c>
      <c r="P158" s="81">
        <f t="shared" si="56"/>
        <v>0</v>
      </c>
      <c r="Q158" s="81">
        <f t="shared" si="56"/>
        <v>0</v>
      </c>
      <c r="R158" s="81">
        <f t="shared" si="56"/>
        <v>0</v>
      </c>
      <c r="S158" s="81">
        <f t="shared" si="56"/>
        <v>0</v>
      </c>
      <c r="T158" s="81">
        <f t="shared" si="56"/>
        <v>0</v>
      </c>
      <c r="U158" s="81">
        <f t="shared" si="56"/>
        <v>0</v>
      </c>
      <c r="V158" s="81">
        <f t="shared" si="56"/>
        <v>0</v>
      </c>
      <c r="W158" s="81">
        <f t="shared" si="56"/>
        <v>0</v>
      </c>
      <c r="X158" s="81">
        <f t="shared" si="56"/>
        <v>0</v>
      </c>
      <c r="Y158" s="81">
        <f t="shared" si="56"/>
        <v>0</v>
      </c>
      <c r="Z158" s="81">
        <f t="shared" si="56"/>
        <v>0</v>
      </c>
      <c r="AA158" s="81">
        <f t="shared" si="56"/>
        <v>0</v>
      </c>
      <c r="AB158" s="81">
        <f t="shared" si="56"/>
        <v>0</v>
      </c>
      <c r="AC158" s="81">
        <f t="shared" si="56"/>
        <v>0</v>
      </c>
      <c r="AD158" s="81">
        <f t="shared" si="56"/>
        <v>0</v>
      </c>
      <c r="AE158" s="96"/>
    </row>
    <row r="159" spans="1:31" x14ac:dyDescent="0.2">
      <c r="A159" s="95">
        <f>COUNTA(D$8:D159)</f>
        <v>152</v>
      </c>
      <c r="B159" s="95"/>
      <c r="C159" s="86">
        <v>671</v>
      </c>
      <c r="D159" s="316" t="str">
        <f>VLOOKUP(C159,Liste!$R$6:$U$121,4,0)</f>
        <v>Indirecte fixe epurarea apelor uzate, 0,4kV</v>
      </c>
      <c r="E159" s="218"/>
      <c r="F159" s="218" t="s">
        <v>602</v>
      </c>
      <c r="G159" s="218" t="str">
        <f t="shared" si="54"/>
        <v>-</v>
      </c>
      <c r="H159" s="294"/>
      <c r="I159" s="98"/>
      <c r="J159" s="81">
        <f t="shared" si="57"/>
        <v>0</v>
      </c>
      <c r="K159" s="81">
        <f t="shared" si="56"/>
        <v>0</v>
      </c>
      <c r="L159" s="81">
        <f t="shared" si="56"/>
        <v>0</v>
      </c>
      <c r="M159" s="81">
        <f t="shared" si="56"/>
        <v>0</v>
      </c>
      <c r="N159" s="81">
        <f t="shared" si="56"/>
        <v>0</v>
      </c>
      <c r="O159" s="81">
        <f t="shared" si="56"/>
        <v>0</v>
      </c>
      <c r="P159" s="81">
        <f t="shared" si="56"/>
        <v>0</v>
      </c>
      <c r="Q159" s="81">
        <f t="shared" si="56"/>
        <v>0</v>
      </c>
      <c r="R159" s="81">
        <f t="shared" si="56"/>
        <v>0</v>
      </c>
      <c r="S159" s="81">
        <f t="shared" si="56"/>
        <v>0</v>
      </c>
      <c r="T159" s="81">
        <f t="shared" si="56"/>
        <v>0</v>
      </c>
      <c r="U159" s="81">
        <f t="shared" si="56"/>
        <v>0</v>
      </c>
      <c r="V159" s="81">
        <f t="shared" si="56"/>
        <v>0</v>
      </c>
      <c r="W159" s="81">
        <f t="shared" si="56"/>
        <v>0</v>
      </c>
      <c r="X159" s="81">
        <f t="shared" si="56"/>
        <v>0</v>
      </c>
      <c r="Y159" s="81">
        <f t="shared" si="56"/>
        <v>0</v>
      </c>
      <c r="Z159" s="81">
        <f t="shared" si="56"/>
        <v>0</v>
      </c>
      <c r="AA159" s="81">
        <f t="shared" si="56"/>
        <v>0</v>
      </c>
      <c r="AB159" s="81">
        <f t="shared" si="56"/>
        <v>0</v>
      </c>
      <c r="AC159" s="81">
        <f t="shared" si="56"/>
        <v>0</v>
      </c>
      <c r="AD159" s="81">
        <f t="shared" si="56"/>
        <v>0</v>
      </c>
      <c r="AE159" s="96"/>
    </row>
    <row r="160" spans="1:31" x14ac:dyDescent="0.2">
      <c r="A160" s="95">
        <f>COUNTA(D$8:D160)</f>
        <v>153</v>
      </c>
      <c r="B160" s="95"/>
      <c r="C160" s="86">
        <v>672</v>
      </c>
      <c r="D160" s="316" t="str">
        <f>VLOOKUP(C160,Liste!$R$6:$U$121,4,0)</f>
        <v>Indirecte fixe epurarea apelor uzate, 6-10kV</v>
      </c>
      <c r="E160" s="218"/>
      <c r="F160" s="218" t="s">
        <v>602</v>
      </c>
      <c r="G160" s="218" t="str">
        <f t="shared" si="54"/>
        <v>-</v>
      </c>
      <c r="H160" s="294"/>
      <c r="I160" s="98"/>
      <c r="J160" s="81">
        <f t="shared" si="57"/>
        <v>0</v>
      </c>
      <c r="K160" s="81">
        <f t="shared" si="56"/>
        <v>0</v>
      </c>
      <c r="L160" s="81">
        <f t="shared" si="56"/>
        <v>0</v>
      </c>
      <c r="M160" s="81">
        <f t="shared" si="56"/>
        <v>0</v>
      </c>
      <c r="N160" s="81">
        <f t="shared" si="56"/>
        <v>0</v>
      </c>
      <c r="O160" s="81">
        <f t="shared" si="56"/>
        <v>0</v>
      </c>
      <c r="P160" s="81">
        <f t="shared" si="56"/>
        <v>0</v>
      </c>
      <c r="Q160" s="81">
        <f t="shared" si="56"/>
        <v>0</v>
      </c>
      <c r="R160" s="81">
        <f t="shared" si="56"/>
        <v>0</v>
      </c>
      <c r="S160" s="81">
        <f t="shared" si="56"/>
        <v>0</v>
      </c>
      <c r="T160" s="81">
        <f t="shared" si="56"/>
        <v>0</v>
      </c>
      <c r="U160" s="81">
        <f t="shared" ref="K160:AD173" si="58">U129*0.1</f>
        <v>0</v>
      </c>
      <c r="V160" s="81">
        <f t="shared" si="58"/>
        <v>0</v>
      </c>
      <c r="W160" s="81">
        <f t="shared" si="58"/>
        <v>0</v>
      </c>
      <c r="X160" s="81">
        <f t="shared" si="58"/>
        <v>0</v>
      </c>
      <c r="Y160" s="81">
        <f t="shared" si="58"/>
        <v>0</v>
      </c>
      <c r="Z160" s="81">
        <f t="shared" si="58"/>
        <v>0</v>
      </c>
      <c r="AA160" s="81">
        <f t="shared" si="58"/>
        <v>0</v>
      </c>
      <c r="AB160" s="81">
        <f t="shared" si="58"/>
        <v>0</v>
      </c>
      <c r="AC160" s="81">
        <f t="shared" si="58"/>
        <v>0</v>
      </c>
      <c r="AD160" s="81">
        <f t="shared" si="58"/>
        <v>0</v>
      </c>
      <c r="AE160" s="96"/>
    </row>
    <row r="161" spans="1:31" x14ac:dyDescent="0.2">
      <c r="A161" s="95">
        <f>COUNTA(D$8:D161)</f>
        <v>154</v>
      </c>
      <c r="B161" s="95"/>
      <c r="C161" s="86">
        <v>711</v>
      </c>
      <c r="D161" s="316" t="str">
        <f>VLOOKUP(C161,Liste!$R$6:$U$121,4,0)</f>
        <v>Directe variabile si fixe pe alte activități cu scop de profit, 0,4kV</v>
      </c>
      <c r="E161" s="218"/>
      <c r="F161" s="218" t="s">
        <v>602</v>
      </c>
      <c r="G161" s="218" t="str">
        <f t="shared" si="54"/>
        <v>-</v>
      </c>
      <c r="H161" s="294"/>
      <c r="I161" s="98"/>
      <c r="J161" s="81">
        <f t="shared" si="57"/>
        <v>0</v>
      </c>
      <c r="K161" s="81">
        <f t="shared" si="58"/>
        <v>0</v>
      </c>
      <c r="L161" s="81">
        <f t="shared" si="58"/>
        <v>0</v>
      </c>
      <c r="M161" s="81">
        <f t="shared" si="58"/>
        <v>0</v>
      </c>
      <c r="N161" s="81">
        <f t="shared" si="58"/>
        <v>0</v>
      </c>
      <c r="O161" s="81">
        <f t="shared" si="58"/>
        <v>0</v>
      </c>
      <c r="P161" s="81">
        <f t="shared" si="58"/>
        <v>0</v>
      </c>
      <c r="Q161" s="81">
        <f t="shared" si="58"/>
        <v>0</v>
      </c>
      <c r="R161" s="81">
        <f t="shared" si="58"/>
        <v>0</v>
      </c>
      <c r="S161" s="81">
        <f t="shared" si="58"/>
        <v>0</v>
      </c>
      <c r="T161" s="81">
        <f t="shared" si="58"/>
        <v>0</v>
      </c>
      <c r="U161" s="81">
        <f t="shared" si="58"/>
        <v>0</v>
      </c>
      <c r="V161" s="81">
        <f t="shared" si="58"/>
        <v>0</v>
      </c>
      <c r="W161" s="81">
        <f t="shared" si="58"/>
        <v>0</v>
      </c>
      <c r="X161" s="81">
        <f t="shared" si="58"/>
        <v>0</v>
      </c>
      <c r="Y161" s="81">
        <f t="shared" si="58"/>
        <v>0</v>
      </c>
      <c r="Z161" s="81">
        <f t="shared" si="58"/>
        <v>0</v>
      </c>
      <c r="AA161" s="81">
        <f t="shared" si="58"/>
        <v>0</v>
      </c>
      <c r="AB161" s="81">
        <f t="shared" si="58"/>
        <v>0</v>
      </c>
      <c r="AC161" s="81">
        <f t="shared" si="58"/>
        <v>0</v>
      </c>
      <c r="AD161" s="81">
        <f t="shared" si="58"/>
        <v>0</v>
      </c>
      <c r="AE161" s="96"/>
    </row>
    <row r="162" spans="1:31" x14ac:dyDescent="0.2">
      <c r="A162" s="95">
        <f>COUNTA(D$8:D162)</f>
        <v>155</v>
      </c>
      <c r="B162" s="95"/>
      <c r="C162" s="86">
        <v>712</v>
      </c>
      <c r="D162" s="316" t="str">
        <f>VLOOKUP(C162,Liste!$R$6:$U$121,4,0)</f>
        <v>Directe variabile si fixe pe alte activități cu scop de profit, 6-10kV</v>
      </c>
      <c r="E162" s="218"/>
      <c r="F162" s="218" t="s">
        <v>602</v>
      </c>
      <c r="G162" s="218" t="str">
        <f t="shared" si="54"/>
        <v>-</v>
      </c>
      <c r="H162" s="294"/>
      <c r="I162" s="98"/>
      <c r="J162" s="81">
        <f t="shared" si="57"/>
        <v>0</v>
      </c>
      <c r="K162" s="81">
        <f t="shared" si="58"/>
        <v>0</v>
      </c>
      <c r="L162" s="81">
        <f t="shared" si="58"/>
        <v>0</v>
      </c>
      <c r="M162" s="81">
        <f t="shared" si="58"/>
        <v>0</v>
      </c>
      <c r="N162" s="81">
        <f t="shared" si="58"/>
        <v>0</v>
      </c>
      <c r="O162" s="81">
        <f t="shared" si="58"/>
        <v>0</v>
      </c>
      <c r="P162" s="81">
        <f t="shared" si="58"/>
        <v>0</v>
      </c>
      <c r="Q162" s="81">
        <f t="shared" si="58"/>
        <v>0</v>
      </c>
      <c r="R162" s="81">
        <f t="shared" si="58"/>
        <v>0</v>
      </c>
      <c r="S162" s="81">
        <f t="shared" si="58"/>
        <v>0</v>
      </c>
      <c r="T162" s="81">
        <f t="shared" si="58"/>
        <v>0</v>
      </c>
      <c r="U162" s="81">
        <f t="shared" si="58"/>
        <v>0</v>
      </c>
      <c r="V162" s="81">
        <f t="shared" si="58"/>
        <v>0</v>
      </c>
      <c r="W162" s="81">
        <f t="shared" si="58"/>
        <v>0</v>
      </c>
      <c r="X162" s="81">
        <f t="shared" si="58"/>
        <v>0</v>
      </c>
      <c r="Y162" s="81">
        <f t="shared" si="58"/>
        <v>0</v>
      </c>
      <c r="Z162" s="81">
        <f t="shared" si="58"/>
        <v>0</v>
      </c>
      <c r="AA162" s="81">
        <f t="shared" si="58"/>
        <v>0</v>
      </c>
      <c r="AB162" s="81">
        <f t="shared" si="58"/>
        <v>0</v>
      </c>
      <c r="AC162" s="81">
        <f t="shared" si="58"/>
        <v>0</v>
      </c>
      <c r="AD162" s="81">
        <f t="shared" si="58"/>
        <v>0</v>
      </c>
      <c r="AE162" s="96"/>
    </row>
    <row r="163" spans="1:31" x14ac:dyDescent="0.2">
      <c r="A163" s="95">
        <f>COUNTA(D$8:D163)</f>
        <v>156</v>
      </c>
      <c r="B163" s="95"/>
      <c r="C163" s="86">
        <v>721</v>
      </c>
      <c r="D163" s="316" t="str">
        <f>VLOOKUP(C163,Liste!$R$6:$U$121,4,0)</f>
        <v>Indirecte fixe pe alte activități cu scop de profit, 0,4kV</v>
      </c>
      <c r="E163" s="218"/>
      <c r="F163" s="218" t="s">
        <v>602</v>
      </c>
      <c r="G163" s="218" t="str">
        <f t="shared" si="54"/>
        <v>-</v>
      </c>
      <c r="H163" s="294"/>
      <c r="I163" s="98"/>
      <c r="J163" s="81">
        <f t="shared" si="57"/>
        <v>0</v>
      </c>
      <c r="K163" s="81">
        <f t="shared" si="58"/>
        <v>0</v>
      </c>
      <c r="L163" s="81">
        <f t="shared" si="58"/>
        <v>0</v>
      </c>
      <c r="M163" s="81">
        <f t="shared" si="58"/>
        <v>0</v>
      </c>
      <c r="N163" s="81">
        <f t="shared" si="58"/>
        <v>0</v>
      </c>
      <c r="O163" s="81">
        <f t="shared" si="58"/>
        <v>0</v>
      </c>
      <c r="P163" s="81">
        <f t="shared" si="58"/>
        <v>0</v>
      </c>
      <c r="Q163" s="81">
        <f t="shared" si="58"/>
        <v>0</v>
      </c>
      <c r="R163" s="81">
        <f t="shared" si="58"/>
        <v>0</v>
      </c>
      <c r="S163" s="81">
        <f t="shared" si="58"/>
        <v>0</v>
      </c>
      <c r="T163" s="81">
        <f t="shared" si="58"/>
        <v>0</v>
      </c>
      <c r="U163" s="81">
        <f t="shared" si="58"/>
        <v>0</v>
      </c>
      <c r="V163" s="81">
        <f t="shared" si="58"/>
        <v>0</v>
      </c>
      <c r="W163" s="81">
        <f t="shared" si="58"/>
        <v>0</v>
      </c>
      <c r="X163" s="81">
        <f t="shared" si="58"/>
        <v>0</v>
      </c>
      <c r="Y163" s="81">
        <f t="shared" si="58"/>
        <v>0</v>
      </c>
      <c r="Z163" s="81">
        <f t="shared" si="58"/>
        <v>0</v>
      </c>
      <c r="AA163" s="81">
        <f t="shared" si="58"/>
        <v>0</v>
      </c>
      <c r="AB163" s="81">
        <f t="shared" si="58"/>
        <v>0</v>
      </c>
      <c r="AC163" s="81">
        <f t="shared" si="58"/>
        <v>0</v>
      </c>
      <c r="AD163" s="81">
        <f t="shared" si="58"/>
        <v>0</v>
      </c>
      <c r="AE163" s="96"/>
    </row>
    <row r="164" spans="1:31" x14ac:dyDescent="0.2">
      <c r="A164" s="95">
        <f>COUNTA(D$8:D164)</f>
        <v>157</v>
      </c>
      <c r="B164" s="95"/>
      <c r="C164" s="86">
        <v>722</v>
      </c>
      <c r="D164" s="316" t="str">
        <f>VLOOKUP(C164,Liste!$R$6:$U$121,4,0)</f>
        <v>Indirecte fixe pe alte activități cu scop de profit, 6-10kV</v>
      </c>
      <c r="E164" s="218"/>
      <c r="F164" s="218" t="s">
        <v>602</v>
      </c>
      <c r="G164" s="218" t="str">
        <f t="shared" si="54"/>
        <v>-</v>
      </c>
      <c r="H164" s="294"/>
      <c r="I164" s="98"/>
      <c r="J164" s="81">
        <f t="shared" si="57"/>
        <v>0</v>
      </c>
      <c r="K164" s="81">
        <f t="shared" si="58"/>
        <v>0</v>
      </c>
      <c r="L164" s="81">
        <f t="shared" si="58"/>
        <v>0</v>
      </c>
      <c r="M164" s="81">
        <f t="shared" si="58"/>
        <v>0</v>
      </c>
      <c r="N164" s="81">
        <f t="shared" si="58"/>
        <v>0</v>
      </c>
      <c r="O164" s="81">
        <f t="shared" si="58"/>
        <v>0</v>
      </c>
      <c r="P164" s="81">
        <f t="shared" si="58"/>
        <v>0</v>
      </c>
      <c r="Q164" s="81">
        <f t="shared" si="58"/>
        <v>0</v>
      </c>
      <c r="R164" s="81">
        <f t="shared" si="58"/>
        <v>0</v>
      </c>
      <c r="S164" s="81">
        <f t="shared" si="58"/>
        <v>0</v>
      </c>
      <c r="T164" s="81">
        <f t="shared" si="58"/>
        <v>0</v>
      </c>
      <c r="U164" s="81">
        <f t="shared" si="58"/>
        <v>0</v>
      </c>
      <c r="V164" s="81">
        <f t="shared" si="58"/>
        <v>0</v>
      </c>
      <c r="W164" s="81">
        <f t="shared" si="58"/>
        <v>0</v>
      </c>
      <c r="X164" s="81">
        <f t="shared" si="58"/>
        <v>0</v>
      </c>
      <c r="Y164" s="81">
        <f t="shared" si="58"/>
        <v>0</v>
      </c>
      <c r="Z164" s="81">
        <f t="shared" si="58"/>
        <v>0</v>
      </c>
      <c r="AA164" s="81">
        <f t="shared" si="58"/>
        <v>0</v>
      </c>
      <c r="AB164" s="81">
        <f t="shared" si="58"/>
        <v>0</v>
      </c>
      <c r="AC164" s="81">
        <f t="shared" si="58"/>
        <v>0</v>
      </c>
      <c r="AD164" s="81">
        <f t="shared" si="58"/>
        <v>0</v>
      </c>
      <c r="AE164" s="96"/>
    </row>
    <row r="165" spans="1:31" x14ac:dyDescent="0.2">
      <c r="A165" s="95">
        <f>COUNTA(D$8:D165)</f>
        <v>158</v>
      </c>
      <c r="B165" s="95"/>
      <c r="C165" s="86">
        <v>731</v>
      </c>
      <c r="D165" s="316" t="str">
        <f>VLOOKUP(C165,Liste!$R$6:$U$121,4,0)</f>
        <v>Indirecte fixe pentru toate tipurile de activitati, 0,4kV</v>
      </c>
      <c r="E165" s="218"/>
      <c r="F165" s="218" t="s">
        <v>602</v>
      </c>
      <c r="G165" s="218" t="str">
        <f t="shared" si="54"/>
        <v>-</v>
      </c>
      <c r="H165" s="294"/>
      <c r="I165" s="98"/>
      <c r="J165" s="81">
        <f t="shared" si="57"/>
        <v>0</v>
      </c>
      <c r="K165" s="81">
        <f t="shared" si="58"/>
        <v>0</v>
      </c>
      <c r="L165" s="81">
        <f t="shared" si="58"/>
        <v>0</v>
      </c>
      <c r="M165" s="81">
        <f t="shared" si="58"/>
        <v>0</v>
      </c>
      <c r="N165" s="81">
        <f t="shared" si="58"/>
        <v>0</v>
      </c>
      <c r="O165" s="81">
        <f t="shared" si="58"/>
        <v>0</v>
      </c>
      <c r="P165" s="81">
        <f t="shared" si="58"/>
        <v>0</v>
      </c>
      <c r="Q165" s="81">
        <f t="shared" si="58"/>
        <v>0</v>
      </c>
      <c r="R165" s="81">
        <f t="shared" si="58"/>
        <v>0</v>
      </c>
      <c r="S165" s="81">
        <f t="shared" si="58"/>
        <v>0</v>
      </c>
      <c r="T165" s="81">
        <f t="shared" si="58"/>
        <v>0</v>
      </c>
      <c r="U165" s="81">
        <f t="shared" si="58"/>
        <v>0</v>
      </c>
      <c r="V165" s="81">
        <f t="shared" si="58"/>
        <v>0</v>
      </c>
      <c r="W165" s="81">
        <f t="shared" si="58"/>
        <v>0</v>
      </c>
      <c r="X165" s="81">
        <f t="shared" si="58"/>
        <v>0</v>
      </c>
      <c r="Y165" s="81">
        <f t="shared" si="58"/>
        <v>0</v>
      </c>
      <c r="Z165" s="81">
        <f t="shared" si="58"/>
        <v>0</v>
      </c>
      <c r="AA165" s="81">
        <f t="shared" si="58"/>
        <v>0</v>
      </c>
      <c r="AB165" s="81">
        <f t="shared" si="58"/>
        <v>0</v>
      </c>
      <c r="AC165" s="81">
        <f t="shared" si="58"/>
        <v>0</v>
      </c>
      <c r="AD165" s="81">
        <f t="shared" si="58"/>
        <v>0</v>
      </c>
      <c r="AE165" s="96"/>
    </row>
    <row r="166" spans="1:31" x14ac:dyDescent="0.2">
      <c r="A166" s="95">
        <f>COUNTA(D$8:D166)</f>
        <v>159</v>
      </c>
      <c r="B166" s="95"/>
      <c r="C166" s="86">
        <v>732</v>
      </c>
      <c r="D166" s="316" t="str">
        <f>VLOOKUP(C166,Liste!$R$6:$U$121,4,0)</f>
        <v>Indirecte fixe pentru toate tipurile de activitati, 6-10kV</v>
      </c>
      <c r="E166" s="218"/>
      <c r="F166" s="218" t="s">
        <v>602</v>
      </c>
      <c r="G166" s="218" t="str">
        <f t="shared" si="54"/>
        <v>-</v>
      </c>
      <c r="H166" s="294"/>
      <c r="I166" s="98"/>
      <c r="J166" s="81">
        <f t="shared" si="57"/>
        <v>0</v>
      </c>
      <c r="K166" s="81">
        <f t="shared" si="58"/>
        <v>0</v>
      </c>
      <c r="L166" s="81">
        <f t="shared" si="58"/>
        <v>0</v>
      </c>
      <c r="M166" s="81">
        <f t="shared" si="58"/>
        <v>0</v>
      </c>
      <c r="N166" s="81">
        <f t="shared" si="58"/>
        <v>0</v>
      </c>
      <c r="O166" s="81">
        <f t="shared" si="58"/>
        <v>0</v>
      </c>
      <c r="P166" s="81">
        <f t="shared" si="58"/>
        <v>0</v>
      </c>
      <c r="Q166" s="81">
        <f t="shared" si="58"/>
        <v>0</v>
      </c>
      <c r="R166" s="81">
        <f t="shared" si="58"/>
        <v>0</v>
      </c>
      <c r="S166" s="81">
        <f t="shared" si="58"/>
        <v>0</v>
      </c>
      <c r="T166" s="81">
        <f t="shared" si="58"/>
        <v>0</v>
      </c>
      <c r="U166" s="81">
        <f t="shared" si="58"/>
        <v>0</v>
      </c>
      <c r="V166" s="81">
        <f t="shared" si="58"/>
        <v>0</v>
      </c>
      <c r="W166" s="81">
        <f t="shared" si="58"/>
        <v>0</v>
      </c>
      <c r="X166" s="81">
        <f t="shared" si="58"/>
        <v>0</v>
      </c>
      <c r="Y166" s="81">
        <f t="shared" si="58"/>
        <v>0</v>
      </c>
      <c r="Z166" s="81">
        <f t="shared" si="58"/>
        <v>0</v>
      </c>
      <c r="AA166" s="81">
        <f t="shared" si="58"/>
        <v>0</v>
      </c>
      <c r="AB166" s="81">
        <f t="shared" si="58"/>
        <v>0</v>
      </c>
      <c r="AC166" s="81">
        <f t="shared" si="58"/>
        <v>0</v>
      </c>
      <c r="AD166" s="81">
        <f t="shared" si="58"/>
        <v>0</v>
      </c>
      <c r="AE166" s="96"/>
    </row>
    <row r="167" spans="1:31" x14ac:dyDescent="0.2">
      <c r="A167" s="95">
        <f>COUNTA(D$8:D167)</f>
        <v>160</v>
      </c>
      <c r="B167" s="95"/>
      <c r="C167" s="86">
        <v>741</v>
      </c>
      <c r="D167" s="316" t="str">
        <f>VLOOKUP(C167,Liste!$R$6:$U$121,4,0)</f>
        <v>Activitate de administrare - cheltuieli comerciale, 0,4kV</v>
      </c>
      <c r="E167" s="218"/>
      <c r="F167" s="218" t="s">
        <v>602</v>
      </c>
      <c r="G167" s="218" t="str">
        <f t="shared" si="54"/>
        <v>-</v>
      </c>
      <c r="H167" s="294"/>
      <c r="I167" s="98"/>
      <c r="J167" s="81">
        <f t="shared" si="57"/>
        <v>0</v>
      </c>
      <c r="K167" s="81">
        <f t="shared" si="58"/>
        <v>0</v>
      </c>
      <c r="L167" s="81">
        <f t="shared" si="58"/>
        <v>0</v>
      </c>
      <c r="M167" s="81">
        <f t="shared" si="58"/>
        <v>0</v>
      </c>
      <c r="N167" s="81">
        <f t="shared" si="58"/>
        <v>0</v>
      </c>
      <c r="O167" s="81">
        <f t="shared" si="58"/>
        <v>0</v>
      </c>
      <c r="P167" s="81">
        <f t="shared" si="58"/>
        <v>0</v>
      </c>
      <c r="Q167" s="81">
        <f t="shared" si="58"/>
        <v>0</v>
      </c>
      <c r="R167" s="81">
        <f t="shared" si="58"/>
        <v>0</v>
      </c>
      <c r="S167" s="81">
        <f t="shared" si="58"/>
        <v>0</v>
      </c>
      <c r="T167" s="81">
        <f t="shared" si="58"/>
        <v>0</v>
      </c>
      <c r="U167" s="81">
        <f t="shared" si="58"/>
        <v>0</v>
      </c>
      <c r="V167" s="81">
        <f t="shared" si="58"/>
        <v>0</v>
      </c>
      <c r="W167" s="81">
        <f t="shared" si="58"/>
        <v>0</v>
      </c>
      <c r="X167" s="81">
        <f t="shared" si="58"/>
        <v>0</v>
      </c>
      <c r="Y167" s="81">
        <f t="shared" si="58"/>
        <v>0</v>
      </c>
      <c r="Z167" s="81">
        <f t="shared" si="58"/>
        <v>0</v>
      </c>
      <c r="AA167" s="81">
        <f t="shared" si="58"/>
        <v>0</v>
      </c>
      <c r="AB167" s="81">
        <f t="shared" si="58"/>
        <v>0</v>
      </c>
      <c r="AC167" s="81">
        <f t="shared" si="58"/>
        <v>0</v>
      </c>
      <c r="AD167" s="81">
        <f t="shared" si="58"/>
        <v>0</v>
      </c>
      <c r="AE167" s="96"/>
    </row>
    <row r="168" spans="1:31" x14ac:dyDescent="0.2">
      <c r="A168" s="95">
        <f>COUNTA(D$8:D168)</f>
        <v>161</v>
      </c>
      <c r="B168" s="95"/>
      <c r="C168" s="86">
        <v>742</v>
      </c>
      <c r="D168" s="316" t="str">
        <f>VLOOKUP(C168,Liste!$R$6:$U$121,4,0)</f>
        <v>Activitate de administrare - cheltuieli comerciale, 6-10kV</v>
      </c>
      <c r="E168" s="218"/>
      <c r="F168" s="218" t="s">
        <v>602</v>
      </c>
      <c r="G168" s="218" t="str">
        <f t="shared" si="54"/>
        <v>-</v>
      </c>
      <c r="H168" s="294"/>
      <c r="I168" s="98"/>
      <c r="J168" s="81">
        <f t="shared" si="57"/>
        <v>0</v>
      </c>
      <c r="K168" s="81">
        <f t="shared" si="58"/>
        <v>0</v>
      </c>
      <c r="L168" s="81">
        <f t="shared" si="58"/>
        <v>0</v>
      </c>
      <c r="M168" s="81">
        <f t="shared" si="58"/>
        <v>0</v>
      </c>
      <c r="N168" s="81">
        <f t="shared" si="58"/>
        <v>0</v>
      </c>
      <c r="O168" s="81">
        <f t="shared" si="58"/>
        <v>0</v>
      </c>
      <c r="P168" s="81">
        <f t="shared" si="58"/>
        <v>0</v>
      </c>
      <c r="Q168" s="81">
        <f t="shared" si="58"/>
        <v>0</v>
      </c>
      <c r="R168" s="81">
        <f t="shared" si="58"/>
        <v>0</v>
      </c>
      <c r="S168" s="81">
        <f t="shared" si="58"/>
        <v>0</v>
      </c>
      <c r="T168" s="81">
        <f t="shared" si="58"/>
        <v>0</v>
      </c>
      <c r="U168" s="81">
        <f t="shared" si="58"/>
        <v>0</v>
      </c>
      <c r="V168" s="81">
        <f t="shared" si="58"/>
        <v>0</v>
      </c>
      <c r="W168" s="81">
        <f t="shared" si="58"/>
        <v>0</v>
      </c>
      <c r="X168" s="81">
        <f t="shared" si="58"/>
        <v>0</v>
      </c>
      <c r="Y168" s="81">
        <f t="shared" si="58"/>
        <v>0</v>
      </c>
      <c r="Z168" s="81">
        <f t="shared" si="58"/>
        <v>0</v>
      </c>
      <c r="AA168" s="81">
        <f t="shared" si="58"/>
        <v>0</v>
      </c>
      <c r="AB168" s="81">
        <f t="shared" si="58"/>
        <v>0</v>
      </c>
      <c r="AC168" s="81">
        <f t="shared" si="58"/>
        <v>0</v>
      </c>
      <c r="AD168" s="81">
        <f t="shared" si="58"/>
        <v>0</v>
      </c>
      <c r="AE168" s="96"/>
    </row>
    <row r="169" spans="1:31" x14ac:dyDescent="0.2">
      <c r="A169" s="95">
        <f>COUNTA(D$8:D169)</f>
        <v>162</v>
      </c>
      <c r="B169" s="95"/>
      <c r="C169" s="86">
        <v>751</v>
      </c>
      <c r="D169" s="316" t="str">
        <f>VLOOKUP(C169,Liste!$R$6:$U$121,4,0)</f>
        <v>Activitate de administrare - cheltuieli administrative, 0,4kV</v>
      </c>
      <c r="E169" s="218"/>
      <c r="F169" s="218" t="s">
        <v>602</v>
      </c>
      <c r="G169" s="218" t="str">
        <f t="shared" si="54"/>
        <v>-</v>
      </c>
      <c r="H169" s="294"/>
      <c r="I169" s="98"/>
      <c r="J169" s="81">
        <f t="shared" si="57"/>
        <v>0</v>
      </c>
      <c r="K169" s="81">
        <f t="shared" si="58"/>
        <v>0</v>
      </c>
      <c r="L169" s="81">
        <f t="shared" si="58"/>
        <v>0</v>
      </c>
      <c r="M169" s="81">
        <f t="shared" si="58"/>
        <v>0</v>
      </c>
      <c r="N169" s="81">
        <f t="shared" si="58"/>
        <v>0</v>
      </c>
      <c r="O169" s="81">
        <f t="shared" si="58"/>
        <v>0</v>
      </c>
      <c r="P169" s="81">
        <f t="shared" si="58"/>
        <v>0</v>
      </c>
      <c r="Q169" s="81">
        <f t="shared" si="58"/>
        <v>0</v>
      </c>
      <c r="R169" s="81">
        <f t="shared" si="58"/>
        <v>0</v>
      </c>
      <c r="S169" s="81">
        <f t="shared" si="58"/>
        <v>0</v>
      </c>
      <c r="T169" s="81">
        <f t="shared" si="58"/>
        <v>0</v>
      </c>
      <c r="U169" s="81">
        <f t="shared" si="58"/>
        <v>0</v>
      </c>
      <c r="V169" s="81">
        <f t="shared" si="58"/>
        <v>0</v>
      </c>
      <c r="W169" s="81">
        <f t="shared" si="58"/>
        <v>0</v>
      </c>
      <c r="X169" s="81">
        <f t="shared" si="58"/>
        <v>0</v>
      </c>
      <c r="Y169" s="81">
        <f t="shared" si="58"/>
        <v>0</v>
      </c>
      <c r="Z169" s="81">
        <f t="shared" si="58"/>
        <v>0</v>
      </c>
      <c r="AA169" s="81">
        <f t="shared" si="58"/>
        <v>0</v>
      </c>
      <c r="AB169" s="81">
        <f t="shared" si="58"/>
        <v>0</v>
      </c>
      <c r="AC169" s="81">
        <f t="shared" si="58"/>
        <v>0</v>
      </c>
      <c r="AD169" s="81">
        <f t="shared" si="58"/>
        <v>0</v>
      </c>
      <c r="AE169" s="96"/>
    </row>
    <row r="170" spans="1:31" x14ac:dyDescent="0.2">
      <c r="A170" s="95">
        <f>COUNTA(D$8:D170)</f>
        <v>163</v>
      </c>
      <c r="B170" s="95"/>
      <c r="C170" s="86">
        <v>752</v>
      </c>
      <c r="D170" s="316" t="str">
        <f>VLOOKUP(C170,Liste!$R$6:$U$121,4,0)</f>
        <v>Activitate de administrare - cheltuieli administrative, 6-10kV</v>
      </c>
      <c r="E170" s="218"/>
      <c r="F170" s="218" t="s">
        <v>602</v>
      </c>
      <c r="G170" s="218" t="str">
        <f t="shared" si="54"/>
        <v>-</v>
      </c>
      <c r="H170" s="294"/>
      <c r="I170" s="98"/>
      <c r="J170" s="81">
        <f t="shared" si="57"/>
        <v>0</v>
      </c>
      <c r="K170" s="81">
        <f t="shared" si="58"/>
        <v>0</v>
      </c>
      <c r="L170" s="81">
        <f t="shared" si="58"/>
        <v>0</v>
      </c>
      <c r="M170" s="81">
        <f t="shared" si="58"/>
        <v>0</v>
      </c>
      <c r="N170" s="81">
        <f t="shared" si="58"/>
        <v>0</v>
      </c>
      <c r="O170" s="81">
        <f t="shared" si="58"/>
        <v>0</v>
      </c>
      <c r="P170" s="81">
        <f t="shared" si="58"/>
        <v>0</v>
      </c>
      <c r="Q170" s="81">
        <f t="shared" si="58"/>
        <v>0</v>
      </c>
      <c r="R170" s="81">
        <f t="shared" si="58"/>
        <v>0</v>
      </c>
      <c r="S170" s="81">
        <f t="shared" si="58"/>
        <v>0</v>
      </c>
      <c r="T170" s="81">
        <f t="shared" si="58"/>
        <v>0</v>
      </c>
      <c r="U170" s="81">
        <f t="shared" si="58"/>
        <v>0</v>
      </c>
      <c r="V170" s="81">
        <f t="shared" si="58"/>
        <v>0</v>
      </c>
      <c r="W170" s="81">
        <f t="shared" si="58"/>
        <v>0</v>
      </c>
      <c r="X170" s="81">
        <f t="shared" si="58"/>
        <v>0</v>
      </c>
      <c r="Y170" s="81">
        <f t="shared" si="58"/>
        <v>0</v>
      </c>
      <c r="Z170" s="81">
        <f t="shared" si="58"/>
        <v>0</v>
      </c>
      <c r="AA170" s="81">
        <f t="shared" si="58"/>
        <v>0</v>
      </c>
      <c r="AB170" s="81">
        <f t="shared" si="58"/>
        <v>0</v>
      </c>
      <c r="AC170" s="81">
        <f t="shared" si="58"/>
        <v>0</v>
      </c>
      <c r="AD170" s="81">
        <f t="shared" si="58"/>
        <v>0</v>
      </c>
      <c r="AE170" s="96"/>
    </row>
    <row r="171" spans="1:31" x14ac:dyDescent="0.2">
      <c r="A171" s="95">
        <f>COUNTA(D$8:D171)</f>
        <v>164</v>
      </c>
      <c r="B171" s="95"/>
      <c r="C171" s="86">
        <v>761</v>
      </c>
      <c r="D171" s="316" t="str">
        <f>VLOOKUP(C171,Liste!$R$6:$U$121,4,0)</f>
        <v>Evenimente exceptionale, 0,4kV</v>
      </c>
      <c r="E171" s="218"/>
      <c r="F171" s="218" t="s">
        <v>602</v>
      </c>
      <c r="G171" s="218" t="str">
        <f t="shared" si="54"/>
        <v>-</v>
      </c>
      <c r="H171" s="294"/>
      <c r="I171" s="98"/>
      <c r="J171" s="81">
        <f t="shared" si="57"/>
        <v>0</v>
      </c>
      <c r="K171" s="81">
        <f t="shared" si="58"/>
        <v>0</v>
      </c>
      <c r="L171" s="81">
        <f t="shared" si="58"/>
        <v>0</v>
      </c>
      <c r="M171" s="81">
        <f t="shared" si="58"/>
        <v>0</v>
      </c>
      <c r="N171" s="81">
        <f t="shared" si="58"/>
        <v>0</v>
      </c>
      <c r="O171" s="81">
        <f t="shared" si="58"/>
        <v>0</v>
      </c>
      <c r="P171" s="81">
        <f t="shared" si="58"/>
        <v>0</v>
      </c>
      <c r="Q171" s="81">
        <f t="shared" si="58"/>
        <v>0</v>
      </c>
      <c r="R171" s="81">
        <f t="shared" si="58"/>
        <v>0</v>
      </c>
      <c r="S171" s="81">
        <f t="shared" si="58"/>
        <v>0</v>
      </c>
      <c r="T171" s="81">
        <f t="shared" si="58"/>
        <v>0</v>
      </c>
      <c r="U171" s="81">
        <f t="shared" si="58"/>
        <v>0</v>
      </c>
      <c r="V171" s="81">
        <f t="shared" si="58"/>
        <v>0</v>
      </c>
      <c r="W171" s="81">
        <f t="shared" si="58"/>
        <v>0</v>
      </c>
      <c r="X171" s="81">
        <f t="shared" si="58"/>
        <v>0</v>
      </c>
      <c r="Y171" s="81">
        <f t="shared" si="58"/>
        <v>0</v>
      </c>
      <c r="Z171" s="81">
        <f t="shared" si="58"/>
        <v>0</v>
      </c>
      <c r="AA171" s="81">
        <f t="shared" si="58"/>
        <v>0</v>
      </c>
      <c r="AB171" s="81">
        <f t="shared" si="58"/>
        <v>0</v>
      </c>
      <c r="AC171" s="81">
        <f t="shared" si="58"/>
        <v>0</v>
      </c>
      <c r="AD171" s="81">
        <f t="shared" si="58"/>
        <v>0</v>
      </c>
      <c r="AE171" s="96"/>
    </row>
    <row r="172" spans="1:31" x14ac:dyDescent="0.2">
      <c r="A172" s="95">
        <f>COUNTA(D$8:D172)</f>
        <v>165</v>
      </c>
      <c r="B172" s="95"/>
      <c r="C172" s="86">
        <v>762</v>
      </c>
      <c r="D172" s="316" t="str">
        <f>VLOOKUP(C172,Liste!$R$6:$U$121,4,0)</f>
        <v>Evenimente exceptionale, 6-10kV</v>
      </c>
      <c r="E172" s="218"/>
      <c r="F172" s="218" t="s">
        <v>602</v>
      </c>
      <c r="G172" s="218" t="str">
        <f t="shared" si="54"/>
        <v>-</v>
      </c>
      <c r="H172" s="294"/>
      <c r="I172" s="98"/>
      <c r="J172" s="81">
        <f t="shared" si="57"/>
        <v>0</v>
      </c>
      <c r="K172" s="81">
        <f t="shared" si="58"/>
        <v>0</v>
      </c>
      <c r="L172" s="81">
        <f t="shared" si="58"/>
        <v>0</v>
      </c>
      <c r="M172" s="81">
        <f t="shared" si="58"/>
        <v>0</v>
      </c>
      <c r="N172" s="81">
        <f t="shared" si="58"/>
        <v>0</v>
      </c>
      <c r="O172" s="81">
        <f t="shared" si="58"/>
        <v>0</v>
      </c>
      <c r="P172" s="81">
        <f t="shared" si="58"/>
        <v>0</v>
      </c>
      <c r="Q172" s="81">
        <f t="shared" si="58"/>
        <v>0</v>
      </c>
      <c r="R172" s="81">
        <f t="shared" si="58"/>
        <v>0</v>
      </c>
      <c r="S172" s="81">
        <f t="shared" si="58"/>
        <v>0</v>
      </c>
      <c r="T172" s="81">
        <f t="shared" si="58"/>
        <v>0</v>
      </c>
      <c r="U172" s="81">
        <f t="shared" si="58"/>
        <v>0</v>
      </c>
      <c r="V172" s="81">
        <f t="shared" si="58"/>
        <v>0</v>
      </c>
      <c r="W172" s="81">
        <f t="shared" si="58"/>
        <v>0</v>
      </c>
      <c r="X172" s="81">
        <f t="shared" si="58"/>
        <v>0</v>
      </c>
      <c r="Y172" s="81">
        <f t="shared" si="58"/>
        <v>0</v>
      </c>
      <c r="Z172" s="81">
        <f t="shared" si="58"/>
        <v>0</v>
      </c>
      <c r="AA172" s="81">
        <f t="shared" si="58"/>
        <v>0</v>
      </c>
      <c r="AB172" s="81">
        <f t="shared" si="58"/>
        <v>0</v>
      </c>
      <c r="AC172" s="81">
        <f t="shared" si="58"/>
        <v>0</v>
      </c>
      <c r="AD172" s="81">
        <f t="shared" si="58"/>
        <v>0</v>
      </c>
      <c r="AE172" s="96"/>
    </row>
    <row r="173" spans="1:31" x14ac:dyDescent="0.2">
      <c r="A173" s="95">
        <f>COUNTA(D$8:D173)</f>
        <v>166</v>
      </c>
      <c r="B173" s="95"/>
      <c r="C173" s="86">
        <v>771</v>
      </c>
      <c r="D173" s="316" t="str">
        <f>VLOOKUP(C173,Liste!$R$6:$U$121,4,0)</f>
        <v>Activitati non-profit, 0,4kV</v>
      </c>
      <c r="E173" s="218"/>
      <c r="F173" s="218" t="s">
        <v>602</v>
      </c>
      <c r="G173" s="218" t="str">
        <f t="shared" si="54"/>
        <v>-</v>
      </c>
      <c r="H173" s="294"/>
      <c r="I173" s="98"/>
      <c r="J173" s="81">
        <f t="shared" si="57"/>
        <v>0</v>
      </c>
      <c r="K173" s="81">
        <f t="shared" si="58"/>
        <v>0</v>
      </c>
      <c r="L173" s="81">
        <f t="shared" si="58"/>
        <v>0</v>
      </c>
      <c r="M173" s="81">
        <f t="shared" si="58"/>
        <v>0</v>
      </c>
      <c r="N173" s="81">
        <f t="shared" si="58"/>
        <v>0</v>
      </c>
      <c r="O173" s="81">
        <f t="shared" si="58"/>
        <v>0</v>
      </c>
      <c r="P173" s="81">
        <f t="shared" ref="K173:AD176" si="59">P142*0.1</f>
        <v>0</v>
      </c>
      <c r="Q173" s="81">
        <f t="shared" si="59"/>
        <v>0</v>
      </c>
      <c r="R173" s="81">
        <f t="shared" si="59"/>
        <v>0</v>
      </c>
      <c r="S173" s="81">
        <f t="shared" si="59"/>
        <v>0</v>
      </c>
      <c r="T173" s="81">
        <f t="shared" si="59"/>
        <v>0</v>
      </c>
      <c r="U173" s="81">
        <f t="shared" si="59"/>
        <v>0</v>
      </c>
      <c r="V173" s="81">
        <f t="shared" si="59"/>
        <v>0</v>
      </c>
      <c r="W173" s="81">
        <f t="shared" si="59"/>
        <v>0</v>
      </c>
      <c r="X173" s="81">
        <f t="shared" si="59"/>
        <v>0</v>
      </c>
      <c r="Y173" s="81">
        <f t="shared" si="59"/>
        <v>0</v>
      </c>
      <c r="Z173" s="81">
        <f t="shared" si="59"/>
        <v>0</v>
      </c>
      <c r="AA173" s="81">
        <f t="shared" si="59"/>
        <v>0</v>
      </c>
      <c r="AB173" s="81">
        <f t="shared" si="59"/>
        <v>0</v>
      </c>
      <c r="AC173" s="81">
        <f t="shared" si="59"/>
        <v>0</v>
      </c>
      <c r="AD173" s="81">
        <f t="shared" si="59"/>
        <v>0</v>
      </c>
      <c r="AE173" s="96"/>
    </row>
    <row r="174" spans="1:31" x14ac:dyDescent="0.2">
      <c r="A174" s="95">
        <f>COUNTA(D$8:D174)</f>
        <v>167</v>
      </c>
      <c r="B174" s="95"/>
      <c r="C174" s="86">
        <v>772</v>
      </c>
      <c r="D174" s="316" t="str">
        <f>VLOOKUP(C174,Liste!$R$6:$U$121,4,0)</f>
        <v>Activitati non-profit, 6-10kV</v>
      </c>
      <c r="E174" s="218"/>
      <c r="F174" s="218" t="s">
        <v>602</v>
      </c>
      <c r="G174" s="218" t="str">
        <f t="shared" si="54"/>
        <v>-</v>
      </c>
      <c r="H174" s="294"/>
      <c r="I174" s="98"/>
      <c r="J174" s="81">
        <f t="shared" si="57"/>
        <v>0</v>
      </c>
      <c r="K174" s="81">
        <f t="shared" si="59"/>
        <v>0</v>
      </c>
      <c r="L174" s="81">
        <f t="shared" si="59"/>
        <v>0</v>
      </c>
      <c r="M174" s="81">
        <f t="shared" si="59"/>
        <v>0</v>
      </c>
      <c r="N174" s="81">
        <f t="shared" si="59"/>
        <v>0</v>
      </c>
      <c r="O174" s="81">
        <f t="shared" si="59"/>
        <v>0</v>
      </c>
      <c r="P174" s="81">
        <f t="shared" si="59"/>
        <v>0</v>
      </c>
      <c r="Q174" s="81">
        <f t="shared" si="59"/>
        <v>0</v>
      </c>
      <c r="R174" s="81">
        <f t="shared" si="59"/>
        <v>0</v>
      </c>
      <c r="S174" s="81">
        <f t="shared" si="59"/>
        <v>0</v>
      </c>
      <c r="T174" s="81">
        <f t="shared" si="59"/>
        <v>0</v>
      </c>
      <c r="U174" s="81">
        <f t="shared" si="59"/>
        <v>0</v>
      </c>
      <c r="V174" s="81">
        <f t="shared" si="59"/>
        <v>0</v>
      </c>
      <c r="W174" s="81">
        <f t="shared" si="59"/>
        <v>0</v>
      </c>
      <c r="X174" s="81">
        <f t="shared" si="59"/>
        <v>0</v>
      </c>
      <c r="Y174" s="81">
        <f t="shared" si="59"/>
        <v>0</v>
      </c>
      <c r="Z174" s="81">
        <f t="shared" si="59"/>
        <v>0</v>
      </c>
      <c r="AA174" s="81">
        <f t="shared" si="59"/>
        <v>0</v>
      </c>
      <c r="AB174" s="81">
        <f t="shared" si="59"/>
        <v>0</v>
      </c>
      <c r="AC174" s="81">
        <f t="shared" si="59"/>
        <v>0</v>
      </c>
      <c r="AD174" s="81">
        <f t="shared" si="59"/>
        <v>0</v>
      </c>
      <c r="AE174" s="96"/>
    </row>
    <row r="175" spans="1:31" x14ac:dyDescent="0.2">
      <c r="A175" s="95">
        <f>COUNTA(D$8:D175)</f>
        <v>168</v>
      </c>
      <c r="B175" s="95"/>
      <c r="C175" s="86">
        <v>781</v>
      </c>
      <c r="D175" s="316" t="str">
        <f>VLOOKUP(C175,Liste!$R$6:$U$121,4,0)</f>
        <v>Refacturare energie electrica, 0,4kV</v>
      </c>
      <c r="E175" s="218"/>
      <c r="F175" s="218" t="s">
        <v>602</v>
      </c>
      <c r="G175" s="218" t="str">
        <f t="shared" si="54"/>
        <v>-</v>
      </c>
      <c r="H175" s="294"/>
      <c r="I175" s="98"/>
      <c r="J175" s="81">
        <f t="shared" si="57"/>
        <v>0</v>
      </c>
      <c r="K175" s="81">
        <f t="shared" si="59"/>
        <v>0</v>
      </c>
      <c r="L175" s="81">
        <f t="shared" si="59"/>
        <v>0</v>
      </c>
      <c r="M175" s="81">
        <f t="shared" si="59"/>
        <v>0</v>
      </c>
      <c r="N175" s="81">
        <f t="shared" si="59"/>
        <v>0</v>
      </c>
      <c r="O175" s="81">
        <f t="shared" si="59"/>
        <v>0</v>
      </c>
      <c r="P175" s="81">
        <f t="shared" si="59"/>
        <v>0</v>
      </c>
      <c r="Q175" s="81">
        <f t="shared" si="59"/>
        <v>0</v>
      </c>
      <c r="R175" s="81">
        <f t="shared" si="59"/>
        <v>0</v>
      </c>
      <c r="S175" s="81">
        <f t="shared" si="59"/>
        <v>0</v>
      </c>
      <c r="T175" s="81">
        <f t="shared" si="59"/>
        <v>0</v>
      </c>
      <c r="U175" s="81">
        <f t="shared" si="59"/>
        <v>0</v>
      </c>
      <c r="V175" s="81">
        <f t="shared" si="59"/>
        <v>0</v>
      </c>
      <c r="W175" s="81">
        <f t="shared" si="59"/>
        <v>0</v>
      </c>
      <c r="X175" s="81">
        <f t="shared" si="59"/>
        <v>0</v>
      </c>
      <c r="Y175" s="81">
        <f t="shared" si="59"/>
        <v>0</v>
      </c>
      <c r="Z175" s="81">
        <f t="shared" si="59"/>
        <v>0</v>
      </c>
      <c r="AA175" s="81">
        <f t="shared" si="59"/>
        <v>0</v>
      </c>
      <c r="AB175" s="81">
        <f t="shared" si="59"/>
        <v>0</v>
      </c>
      <c r="AC175" s="81">
        <f t="shared" si="59"/>
        <v>0</v>
      </c>
      <c r="AD175" s="81">
        <f t="shared" si="59"/>
        <v>0</v>
      </c>
      <c r="AE175" s="96"/>
    </row>
    <row r="176" spans="1:31" x14ac:dyDescent="0.2">
      <c r="A176" s="95">
        <f>COUNTA(D$8:D176)</f>
        <v>169</v>
      </c>
      <c r="B176" s="95"/>
      <c r="C176" s="86">
        <v>782</v>
      </c>
      <c r="D176" s="316" t="str">
        <f>VLOOKUP(C176,Liste!$R$6:$U$121,4,0)</f>
        <v>Refacturare energie electrica, 6-10kV</v>
      </c>
      <c r="E176" s="218"/>
      <c r="F176" s="218" t="s">
        <v>602</v>
      </c>
      <c r="G176" s="218" t="str">
        <f t="shared" si="54"/>
        <v>-</v>
      </c>
      <c r="H176" s="294"/>
      <c r="I176" s="98"/>
      <c r="J176" s="81">
        <f t="shared" si="57"/>
        <v>0</v>
      </c>
      <c r="K176" s="81">
        <f t="shared" si="59"/>
        <v>0</v>
      </c>
      <c r="L176" s="81">
        <f t="shared" si="59"/>
        <v>0</v>
      </c>
      <c r="M176" s="81">
        <f t="shared" si="59"/>
        <v>0</v>
      </c>
      <c r="N176" s="81">
        <f t="shared" si="59"/>
        <v>0</v>
      </c>
      <c r="O176" s="81">
        <f t="shared" si="59"/>
        <v>0</v>
      </c>
      <c r="P176" s="81">
        <f t="shared" si="59"/>
        <v>0</v>
      </c>
      <c r="Q176" s="81">
        <f t="shared" si="59"/>
        <v>0</v>
      </c>
      <c r="R176" s="81">
        <f t="shared" si="59"/>
        <v>0</v>
      </c>
      <c r="S176" s="81">
        <f t="shared" si="59"/>
        <v>0</v>
      </c>
      <c r="T176" s="81">
        <f t="shared" si="59"/>
        <v>0</v>
      </c>
      <c r="U176" s="81">
        <f t="shared" si="59"/>
        <v>0</v>
      </c>
      <c r="V176" s="81">
        <f t="shared" si="59"/>
        <v>0</v>
      </c>
      <c r="W176" s="81">
        <f t="shared" si="59"/>
        <v>0</v>
      </c>
      <c r="X176" s="81">
        <f t="shared" si="59"/>
        <v>0</v>
      </c>
      <c r="Y176" s="81">
        <f t="shared" si="59"/>
        <v>0</v>
      </c>
      <c r="Z176" s="81">
        <f t="shared" si="59"/>
        <v>0</v>
      </c>
      <c r="AA176" s="81">
        <f t="shared" si="59"/>
        <v>0</v>
      </c>
      <c r="AB176" s="81">
        <f t="shared" si="59"/>
        <v>0</v>
      </c>
      <c r="AC176" s="81">
        <f t="shared" si="59"/>
        <v>0</v>
      </c>
      <c r="AD176" s="81">
        <f t="shared" si="59"/>
        <v>0</v>
      </c>
      <c r="AE176" s="96"/>
    </row>
    <row r="177" spans="1:31" x14ac:dyDescent="0.2">
      <c r="A177" s="280">
        <f>COUNTA(D$8:D177)</f>
        <v>170</v>
      </c>
      <c r="B177" s="280"/>
      <c r="C177" s="280"/>
      <c r="D177" s="281" t="s">
        <v>612</v>
      </c>
      <c r="E177" s="282"/>
      <c r="F177" s="282" t="s">
        <v>602</v>
      </c>
      <c r="G177" s="283" t="str">
        <f t="shared" ref="G177:G207" si="60">IF(ISERR(SUM(J177:AD177)),1,"-")</f>
        <v>-</v>
      </c>
      <c r="H177" s="291"/>
      <c r="I177" s="284"/>
      <c r="J177" s="284">
        <f t="shared" ref="J177:AD177" si="61">SUM(J178:J207)</f>
        <v>0</v>
      </c>
      <c r="K177" s="284">
        <f t="shared" si="61"/>
        <v>0</v>
      </c>
      <c r="L177" s="284">
        <f t="shared" si="61"/>
        <v>0</v>
      </c>
      <c r="M177" s="284">
        <f t="shared" si="61"/>
        <v>0</v>
      </c>
      <c r="N177" s="284">
        <f t="shared" si="61"/>
        <v>0</v>
      </c>
      <c r="O177" s="284">
        <f t="shared" si="61"/>
        <v>0</v>
      </c>
      <c r="P177" s="284">
        <f t="shared" si="61"/>
        <v>0</v>
      </c>
      <c r="Q177" s="284">
        <f t="shared" si="61"/>
        <v>0</v>
      </c>
      <c r="R177" s="284">
        <f t="shared" si="61"/>
        <v>0</v>
      </c>
      <c r="S177" s="284">
        <f t="shared" si="61"/>
        <v>0</v>
      </c>
      <c r="T177" s="284">
        <f t="shared" si="61"/>
        <v>0</v>
      </c>
      <c r="U177" s="284">
        <f t="shared" si="61"/>
        <v>0</v>
      </c>
      <c r="V177" s="284">
        <f t="shared" si="61"/>
        <v>0</v>
      </c>
      <c r="W177" s="284">
        <f t="shared" si="61"/>
        <v>0</v>
      </c>
      <c r="X177" s="284">
        <f t="shared" si="61"/>
        <v>0</v>
      </c>
      <c r="Y177" s="284">
        <f t="shared" si="61"/>
        <v>0</v>
      </c>
      <c r="Z177" s="284">
        <f t="shared" si="61"/>
        <v>0</v>
      </c>
      <c r="AA177" s="284">
        <f t="shared" si="61"/>
        <v>0</v>
      </c>
      <c r="AB177" s="284">
        <f t="shared" si="61"/>
        <v>0</v>
      </c>
      <c r="AC177" s="284">
        <f t="shared" si="61"/>
        <v>0</v>
      </c>
      <c r="AD177" s="284">
        <f t="shared" si="61"/>
        <v>0</v>
      </c>
    </row>
    <row r="178" spans="1:31" x14ac:dyDescent="0.2">
      <c r="A178" s="95">
        <f>COUNTA(D$8:D178)</f>
        <v>171</v>
      </c>
      <c r="B178" s="95"/>
      <c r="C178" s="286">
        <v>161</v>
      </c>
      <c r="D178" s="316" t="str">
        <f>VLOOKUP(C178,Liste!$R$6:$U$121,4,0)</f>
        <v>Directe variabile si fixe captarea AP1, 0,4kV</v>
      </c>
      <c r="E178" s="72" t="str">
        <f t="shared" ref="E178:E207" si="62">IF(RIGHT(C178,1)="1",$D$209,$D$210)</f>
        <v>0,4kV</v>
      </c>
      <c r="F178" s="218" t="s">
        <v>602</v>
      </c>
      <c r="G178" s="218" t="str">
        <f t="shared" si="60"/>
        <v>-</v>
      </c>
      <c r="H178" s="294"/>
      <c r="I178" s="98"/>
      <c r="J178" s="81">
        <f>SUMIF($C$9:$C$18,$C178,J$9:J$18)+SUMIF($C$85:$C$114,$C178,J$85:J$114)+SUMIF($C$147:$C$176,$C178,J$147:J$176)</f>
        <v>0</v>
      </c>
      <c r="K178" s="81">
        <f t="shared" ref="K178:AD191" si="63">SUMIF($C$9:$C$18,$C178,K$9:K$18)+SUMIF($C$85:$C$114,$C178,K$85:K$114)+SUMIF($C$147:$C$176,$C178,K$147:K$176)</f>
        <v>0</v>
      </c>
      <c r="L178" s="81">
        <f t="shared" si="63"/>
        <v>0</v>
      </c>
      <c r="M178" s="81">
        <f t="shared" si="63"/>
        <v>0</v>
      </c>
      <c r="N178" s="81">
        <f t="shared" si="63"/>
        <v>0</v>
      </c>
      <c r="O178" s="81">
        <f t="shared" si="63"/>
        <v>0</v>
      </c>
      <c r="P178" s="81">
        <f t="shared" si="63"/>
        <v>0</v>
      </c>
      <c r="Q178" s="81">
        <f t="shared" si="63"/>
        <v>0</v>
      </c>
      <c r="R178" s="81">
        <f t="shared" si="63"/>
        <v>0</v>
      </c>
      <c r="S178" s="81">
        <f t="shared" si="63"/>
        <v>0</v>
      </c>
      <c r="T178" s="81">
        <f t="shared" si="63"/>
        <v>0</v>
      </c>
      <c r="U178" s="81">
        <f t="shared" si="63"/>
        <v>0</v>
      </c>
      <c r="V178" s="81">
        <f t="shared" si="63"/>
        <v>0</v>
      </c>
      <c r="W178" s="81">
        <f t="shared" si="63"/>
        <v>0</v>
      </c>
      <c r="X178" s="81">
        <f t="shared" si="63"/>
        <v>0</v>
      </c>
      <c r="Y178" s="81">
        <f t="shared" si="63"/>
        <v>0</v>
      </c>
      <c r="Z178" s="81">
        <f t="shared" si="63"/>
        <v>0</v>
      </c>
      <c r="AA178" s="81">
        <f t="shared" si="63"/>
        <v>0</v>
      </c>
      <c r="AB178" s="81">
        <f t="shared" si="63"/>
        <v>0</v>
      </c>
      <c r="AC178" s="81">
        <f t="shared" si="63"/>
        <v>0</v>
      </c>
      <c r="AD178" s="81">
        <f t="shared" si="63"/>
        <v>0</v>
      </c>
      <c r="AE178" s="96"/>
    </row>
    <row r="179" spans="1:31" x14ac:dyDescent="0.2">
      <c r="A179" s="95">
        <f>COUNTA(D$8:D179)</f>
        <v>172</v>
      </c>
      <c r="B179" s="95"/>
      <c r="C179" s="286">
        <v>162</v>
      </c>
      <c r="D179" s="316" t="str">
        <f>VLOOKUP(C179,Liste!$R$6:$U$121,4,0)</f>
        <v>Directe variabile si fixe captarea AP1, 6-10kV</v>
      </c>
      <c r="E179" s="72" t="str">
        <f t="shared" si="62"/>
        <v>6-10kV</v>
      </c>
      <c r="F179" s="218" t="s">
        <v>602</v>
      </c>
      <c r="G179" s="218" t="str">
        <f t="shared" si="60"/>
        <v>-</v>
      </c>
      <c r="H179" s="294"/>
      <c r="I179" s="98"/>
      <c r="J179" s="81">
        <f t="shared" ref="J179:Y207" si="64">SUMIF($C$9:$C$18,$C179,J$9:J$18)+SUMIF($C$85:$C$114,$C179,J$85:J$114)+SUMIF($C$147:$C$176,$C179,J$147:J$176)</f>
        <v>0</v>
      </c>
      <c r="K179" s="81">
        <f t="shared" si="64"/>
        <v>0</v>
      </c>
      <c r="L179" s="81">
        <f t="shared" si="64"/>
        <v>0</v>
      </c>
      <c r="M179" s="81">
        <f t="shared" si="64"/>
        <v>0</v>
      </c>
      <c r="N179" s="81">
        <f t="shared" si="64"/>
        <v>0</v>
      </c>
      <c r="O179" s="81">
        <f t="shared" si="64"/>
        <v>0</v>
      </c>
      <c r="P179" s="81">
        <f t="shared" si="64"/>
        <v>0</v>
      </c>
      <c r="Q179" s="81">
        <f t="shared" si="64"/>
        <v>0</v>
      </c>
      <c r="R179" s="81">
        <f t="shared" si="64"/>
        <v>0</v>
      </c>
      <c r="S179" s="81">
        <f t="shared" si="64"/>
        <v>0</v>
      </c>
      <c r="T179" s="81">
        <f t="shared" si="64"/>
        <v>0</v>
      </c>
      <c r="U179" s="81">
        <f t="shared" si="64"/>
        <v>0</v>
      </c>
      <c r="V179" s="81">
        <f t="shared" si="64"/>
        <v>0</v>
      </c>
      <c r="W179" s="81">
        <f t="shared" si="64"/>
        <v>0</v>
      </c>
      <c r="X179" s="81">
        <f t="shared" si="64"/>
        <v>0</v>
      </c>
      <c r="Y179" s="81">
        <f t="shared" si="64"/>
        <v>0</v>
      </c>
      <c r="Z179" s="81">
        <f t="shared" si="63"/>
        <v>0</v>
      </c>
      <c r="AA179" s="81">
        <f t="shared" si="63"/>
        <v>0</v>
      </c>
      <c r="AB179" s="81">
        <f t="shared" si="63"/>
        <v>0</v>
      </c>
      <c r="AC179" s="81">
        <f t="shared" si="63"/>
        <v>0</v>
      </c>
      <c r="AD179" s="81">
        <f t="shared" si="63"/>
        <v>0</v>
      </c>
      <c r="AE179" s="96"/>
    </row>
    <row r="180" spans="1:31" x14ac:dyDescent="0.2">
      <c r="A180" s="95">
        <f>COUNTA(D$8:D180)</f>
        <v>173</v>
      </c>
      <c r="B180" s="95"/>
      <c r="C180" s="286">
        <v>191</v>
      </c>
      <c r="D180" s="316" t="str">
        <f>VLOOKUP(C180,Liste!$R$6:$U$121,4,0)</f>
        <v>Directe variabile si fixe tratare AB1, 0,4kV</v>
      </c>
      <c r="E180" s="72" t="str">
        <f t="shared" si="62"/>
        <v>0,4kV</v>
      </c>
      <c r="F180" s="218" t="s">
        <v>602</v>
      </c>
      <c r="G180" s="218" t="str">
        <f t="shared" si="60"/>
        <v>-</v>
      </c>
      <c r="H180" s="294"/>
      <c r="I180" s="98"/>
      <c r="J180" s="81">
        <f t="shared" si="64"/>
        <v>0</v>
      </c>
      <c r="K180" s="81">
        <f t="shared" si="63"/>
        <v>0</v>
      </c>
      <c r="L180" s="81">
        <f t="shared" si="63"/>
        <v>0</v>
      </c>
      <c r="M180" s="81">
        <f t="shared" si="63"/>
        <v>0</v>
      </c>
      <c r="N180" s="81">
        <f t="shared" si="63"/>
        <v>0</v>
      </c>
      <c r="O180" s="81">
        <f t="shared" si="63"/>
        <v>0</v>
      </c>
      <c r="P180" s="81">
        <f t="shared" si="63"/>
        <v>0</v>
      </c>
      <c r="Q180" s="81">
        <f t="shared" si="63"/>
        <v>0</v>
      </c>
      <c r="R180" s="81">
        <f t="shared" si="63"/>
        <v>0</v>
      </c>
      <c r="S180" s="81">
        <f t="shared" si="63"/>
        <v>0</v>
      </c>
      <c r="T180" s="81">
        <f t="shared" si="63"/>
        <v>0</v>
      </c>
      <c r="U180" s="81">
        <f t="shared" si="63"/>
        <v>0</v>
      </c>
      <c r="V180" s="81">
        <f t="shared" si="63"/>
        <v>0</v>
      </c>
      <c r="W180" s="81">
        <f t="shared" si="63"/>
        <v>0</v>
      </c>
      <c r="X180" s="81">
        <f t="shared" si="63"/>
        <v>0</v>
      </c>
      <c r="Y180" s="81">
        <f t="shared" si="63"/>
        <v>0</v>
      </c>
      <c r="Z180" s="81">
        <f t="shared" si="63"/>
        <v>0</v>
      </c>
      <c r="AA180" s="81">
        <f t="shared" si="63"/>
        <v>0</v>
      </c>
      <c r="AB180" s="81">
        <f t="shared" si="63"/>
        <v>0</v>
      </c>
      <c r="AC180" s="81">
        <f t="shared" si="63"/>
        <v>0</v>
      </c>
      <c r="AD180" s="81">
        <f t="shared" si="63"/>
        <v>0</v>
      </c>
      <c r="AE180" s="96"/>
    </row>
    <row r="181" spans="1:31" x14ac:dyDescent="0.2">
      <c r="A181" s="95">
        <f>COUNTA(D$8:D181)</f>
        <v>174</v>
      </c>
      <c r="B181" s="95"/>
      <c r="C181" s="286">
        <v>192</v>
      </c>
      <c r="D181" s="316" t="str">
        <f>VLOOKUP(C181,Liste!$R$6:$U$121,4,0)</f>
        <v>Directe variabile si fixe tratare AB1, 6-10kV</v>
      </c>
      <c r="E181" s="72" t="str">
        <f t="shared" si="62"/>
        <v>6-10kV</v>
      </c>
      <c r="F181" s="218" t="s">
        <v>602</v>
      </c>
      <c r="G181" s="218" t="str">
        <f t="shared" si="60"/>
        <v>-</v>
      </c>
      <c r="H181" s="294"/>
      <c r="I181" s="98"/>
      <c r="J181" s="81">
        <f t="shared" si="64"/>
        <v>0</v>
      </c>
      <c r="K181" s="81">
        <f t="shared" si="63"/>
        <v>0</v>
      </c>
      <c r="L181" s="81">
        <f t="shared" si="63"/>
        <v>0</v>
      </c>
      <c r="M181" s="81">
        <f t="shared" si="63"/>
        <v>0</v>
      </c>
      <c r="N181" s="81">
        <f t="shared" si="63"/>
        <v>0</v>
      </c>
      <c r="O181" s="81">
        <f t="shared" si="63"/>
        <v>0</v>
      </c>
      <c r="P181" s="81">
        <f t="shared" si="63"/>
        <v>0</v>
      </c>
      <c r="Q181" s="81">
        <f t="shared" si="63"/>
        <v>0</v>
      </c>
      <c r="R181" s="81">
        <f t="shared" si="63"/>
        <v>0</v>
      </c>
      <c r="S181" s="81">
        <f t="shared" si="63"/>
        <v>0</v>
      </c>
      <c r="T181" s="81">
        <f t="shared" si="63"/>
        <v>0</v>
      </c>
      <c r="U181" s="81">
        <f t="shared" si="63"/>
        <v>0</v>
      </c>
      <c r="V181" s="81">
        <f t="shared" si="63"/>
        <v>0</v>
      </c>
      <c r="W181" s="81">
        <f t="shared" si="63"/>
        <v>0</v>
      </c>
      <c r="X181" s="81">
        <f t="shared" si="63"/>
        <v>0</v>
      </c>
      <c r="Y181" s="81">
        <f t="shared" si="63"/>
        <v>0</v>
      </c>
      <c r="Z181" s="81">
        <f t="shared" si="63"/>
        <v>0</v>
      </c>
      <c r="AA181" s="81">
        <f t="shared" si="63"/>
        <v>0</v>
      </c>
      <c r="AB181" s="81">
        <f t="shared" si="63"/>
        <v>0</v>
      </c>
      <c r="AC181" s="81">
        <f t="shared" si="63"/>
        <v>0</v>
      </c>
      <c r="AD181" s="81">
        <f t="shared" si="63"/>
        <v>0</v>
      </c>
      <c r="AE181" s="96"/>
    </row>
    <row r="182" spans="1:31" x14ac:dyDescent="0.2">
      <c r="A182" s="95">
        <f>COUNTA(D$8:D182)</f>
        <v>175</v>
      </c>
      <c r="B182" s="95"/>
      <c r="C182" s="286">
        <v>301</v>
      </c>
      <c r="D182" s="316" t="str">
        <f>VLOOKUP(C182,Liste!$R$6:$U$121,4,0)</f>
        <v>Directe variabile si fixe pomparea AP1, 0,4kV</v>
      </c>
      <c r="E182" s="72" t="str">
        <f t="shared" si="62"/>
        <v>0,4kV</v>
      </c>
      <c r="F182" s="218" t="s">
        <v>602</v>
      </c>
      <c r="G182" s="218" t="str">
        <f t="shared" si="60"/>
        <v>-</v>
      </c>
      <c r="H182" s="294"/>
      <c r="I182" s="98"/>
      <c r="J182" s="81">
        <f t="shared" si="64"/>
        <v>0</v>
      </c>
      <c r="K182" s="81">
        <f t="shared" si="63"/>
        <v>0</v>
      </c>
      <c r="L182" s="81">
        <f t="shared" si="63"/>
        <v>0</v>
      </c>
      <c r="M182" s="81">
        <f t="shared" si="63"/>
        <v>0</v>
      </c>
      <c r="N182" s="81">
        <f t="shared" si="63"/>
        <v>0</v>
      </c>
      <c r="O182" s="81">
        <f t="shared" si="63"/>
        <v>0</v>
      </c>
      <c r="P182" s="81">
        <f t="shared" si="63"/>
        <v>0</v>
      </c>
      <c r="Q182" s="81">
        <f t="shared" si="63"/>
        <v>0</v>
      </c>
      <c r="R182" s="81">
        <f t="shared" si="63"/>
        <v>0</v>
      </c>
      <c r="S182" s="81">
        <f t="shared" si="63"/>
        <v>0</v>
      </c>
      <c r="T182" s="81">
        <f t="shared" si="63"/>
        <v>0</v>
      </c>
      <c r="U182" s="81">
        <f t="shared" si="63"/>
        <v>0</v>
      </c>
      <c r="V182" s="81">
        <f t="shared" si="63"/>
        <v>0</v>
      </c>
      <c r="W182" s="81">
        <f t="shared" si="63"/>
        <v>0</v>
      </c>
      <c r="X182" s="81">
        <f t="shared" si="63"/>
        <v>0</v>
      </c>
      <c r="Y182" s="81">
        <f t="shared" si="63"/>
        <v>0</v>
      </c>
      <c r="Z182" s="81">
        <f t="shared" si="63"/>
        <v>0</v>
      </c>
      <c r="AA182" s="81">
        <f t="shared" si="63"/>
        <v>0</v>
      </c>
      <c r="AB182" s="81">
        <f t="shared" si="63"/>
        <v>0</v>
      </c>
      <c r="AC182" s="81">
        <f t="shared" si="63"/>
        <v>0</v>
      </c>
      <c r="AD182" s="81">
        <f t="shared" si="63"/>
        <v>0</v>
      </c>
      <c r="AE182" s="96"/>
    </row>
    <row r="183" spans="1:31" x14ac:dyDescent="0.2">
      <c r="A183" s="95">
        <f>COUNTA(D$8:D183)</f>
        <v>176</v>
      </c>
      <c r="B183" s="95"/>
      <c r="C183" s="286">
        <v>302</v>
      </c>
      <c r="D183" s="316" t="str">
        <f>VLOOKUP(C183,Liste!$R$6:$U$121,4,0)</f>
        <v>Directe variabile si fixe pomparea AP1, 6-10kV</v>
      </c>
      <c r="E183" s="72" t="str">
        <f t="shared" si="62"/>
        <v>6-10kV</v>
      </c>
      <c r="F183" s="218" t="s">
        <v>602</v>
      </c>
      <c r="G183" s="218" t="str">
        <f t="shared" si="60"/>
        <v>-</v>
      </c>
      <c r="H183" s="294"/>
      <c r="I183" s="98"/>
      <c r="J183" s="81">
        <f t="shared" si="64"/>
        <v>0</v>
      </c>
      <c r="K183" s="81">
        <f t="shared" si="63"/>
        <v>0</v>
      </c>
      <c r="L183" s="81">
        <f t="shared" si="63"/>
        <v>0</v>
      </c>
      <c r="M183" s="81">
        <f t="shared" si="63"/>
        <v>0</v>
      </c>
      <c r="N183" s="81">
        <f t="shared" si="63"/>
        <v>0</v>
      </c>
      <c r="O183" s="81">
        <f t="shared" si="63"/>
        <v>0</v>
      </c>
      <c r="P183" s="81">
        <f t="shared" si="63"/>
        <v>0</v>
      </c>
      <c r="Q183" s="81">
        <f t="shared" si="63"/>
        <v>0</v>
      </c>
      <c r="R183" s="81">
        <f t="shared" si="63"/>
        <v>0</v>
      </c>
      <c r="S183" s="81">
        <f t="shared" si="63"/>
        <v>0</v>
      </c>
      <c r="T183" s="81">
        <f t="shared" si="63"/>
        <v>0</v>
      </c>
      <c r="U183" s="81">
        <f t="shared" si="63"/>
        <v>0</v>
      </c>
      <c r="V183" s="81">
        <f t="shared" si="63"/>
        <v>0</v>
      </c>
      <c r="W183" s="81">
        <f t="shared" si="63"/>
        <v>0</v>
      </c>
      <c r="X183" s="81">
        <f t="shared" si="63"/>
        <v>0</v>
      </c>
      <c r="Y183" s="81">
        <f t="shared" si="63"/>
        <v>0</v>
      </c>
      <c r="Z183" s="81">
        <f t="shared" si="63"/>
        <v>0</v>
      </c>
      <c r="AA183" s="81">
        <f t="shared" si="63"/>
        <v>0</v>
      </c>
      <c r="AB183" s="81">
        <f t="shared" si="63"/>
        <v>0</v>
      </c>
      <c r="AC183" s="81">
        <f t="shared" si="63"/>
        <v>0</v>
      </c>
      <c r="AD183" s="81">
        <f t="shared" si="63"/>
        <v>0</v>
      </c>
      <c r="AE183" s="96"/>
    </row>
    <row r="184" spans="1:31" x14ac:dyDescent="0.2">
      <c r="A184" s="95">
        <f>COUNTA(D$8:D184)</f>
        <v>177</v>
      </c>
      <c r="B184" s="95"/>
      <c r="C184" s="286">
        <v>601</v>
      </c>
      <c r="D184" s="316" t="str">
        <f>VLOOKUP(C184,Liste!$R$6:$U$121,4,0)</f>
        <v>Directe variabile si fixe pomparea apelor uzate, 0,4kV</v>
      </c>
      <c r="E184" s="72" t="str">
        <f t="shared" si="62"/>
        <v>0,4kV</v>
      </c>
      <c r="F184" s="218" t="s">
        <v>602</v>
      </c>
      <c r="G184" s="218" t="str">
        <f t="shared" si="60"/>
        <v>-</v>
      </c>
      <c r="H184" s="294"/>
      <c r="I184" s="98"/>
      <c r="J184" s="81">
        <f t="shared" si="64"/>
        <v>0</v>
      </c>
      <c r="K184" s="81">
        <f t="shared" si="63"/>
        <v>0</v>
      </c>
      <c r="L184" s="81">
        <f t="shared" si="63"/>
        <v>0</v>
      </c>
      <c r="M184" s="81">
        <f t="shared" si="63"/>
        <v>0</v>
      </c>
      <c r="N184" s="81">
        <f t="shared" si="63"/>
        <v>0</v>
      </c>
      <c r="O184" s="81">
        <f t="shared" si="63"/>
        <v>0</v>
      </c>
      <c r="P184" s="81">
        <f t="shared" si="63"/>
        <v>0</v>
      </c>
      <c r="Q184" s="81">
        <f t="shared" si="63"/>
        <v>0</v>
      </c>
      <c r="R184" s="81">
        <f t="shared" si="63"/>
        <v>0</v>
      </c>
      <c r="S184" s="81">
        <f t="shared" si="63"/>
        <v>0</v>
      </c>
      <c r="T184" s="81">
        <f t="shared" si="63"/>
        <v>0</v>
      </c>
      <c r="U184" s="81">
        <f t="shared" si="63"/>
        <v>0</v>
      </c>
      <c r="V184" s="81">
        <f t="shared" si="63"/>
        <v>0</v>
      </c>
      <c r="W184" s="81">
        <f t="shared" si="63"/>
        <v>0</v>
      </c>
      <c r="X184" s="81">
        <f t="shared" si="63"/>
        <v>0</v>
      </c>
      <c r="Y184" s="81">
        <f t="shared" si="63"/>
        <v>0</v>
      </c>
      <c r="Z184" s="81">
        <f t="shared" si="63"/>
        <v>0</v>
      </c>
      <c r="AA184" s="81">
        <f t="shared" si="63"/>
        <v>0</v>
      </c>
      <c r="AB184" s="81">
        <f t="shared" si="63"/>
        <v>0</v>
      </c>
      <c r="AC184" s="81">
        <f t="shared" si="63"/>
        <v>0</v>
      </c>
      <c r="AD184" s="81">
        <f t="shared" si="63"/>
        <v>0</v>
      </c>
      <c r="AE184" s="96"/>
    </row>
    <row r="185" spans="1:31" x14ac:dyDescent="0.2">
      <c r="A185" s="95">
        <f>COUNTA(D$8:D185)</f>
        <v>178</v>
      </c>
      <c r="B185" s="95"/>
      <c r="C185" s="286">
        <v>602</v>
      </c>
      <c r="D185" s="316" t="str">
        <f>VLOOKUP(C185,Liste!$R$6:$U$121,4,0)</f>
        <v>Directe variabile si fixe pomparea apelor uzate, 6-10kV</v>
      </c>
      <c r="E185" s="72" t="str">
        <f t="shared" si="62"/>
        <v>6-10kV</v>
      </c>
      <c r="F185" s="218" t="s">
        <v>602</v>
      </c>
      <c r="G185" s="218" t="str">
        <f t="shared" si="60"/>
        <v>-</v>
      </c>
      <c r="H185" s="294"/>
      <c r="I185" s="98"/>
      <c r="J185" s="81">
        <f t="shared" si="64"/>
        <v>0</v>
      </c>
      <c r="K185" s="81">
        <f t="shared" si="63"/>
        <v>0</v>
      </c>
      <c r="L185" s="81">
        <f t="shared" si="63"/>
        <v>0</v>
      </c>
      <c r="M185" s="81">
        <f t="shared" si="63"/>
        <v>0</v>
      </c>
      <c r="N185" s="81">
        <f t="shared" si="63"/>
        <v>0</v>
      </c>
      <c r="O185" s="81">
        <f t="shared" si="63"/>
        <v>0</v>
      </c>
      <c r="P185" s="81">
        <f t="shared" si="63"/>
        <v>0</v>
      </c>
      <c r="Q185" s="81">
        <f t="shared" si="63"/>
        <v>0</v>
      </c>
      <c r="R185" s="81">
        <f t="shared" si="63"/>
        <v>0</v>
      </c>
      <c r="S185" s="81">
        <f t="shared" si="63"/>
        <v>0</v>
      </c>
      <c r="T185" s="81">
        <f t="shared" si="63"/>
        <v>0</v>
      </c>
      <c r="U185" s="81">
        <f t="shared" si="63"/>
        <v>0</v>
      </c>
      <c r="V185" s="81">
        <f t="shared" si="63"/>
        <v>0</v>
      </c>
      <c r="W185" s="81">
        <f t="shared" si="63"/>
        <v>0</v>
      </c>
      <c r="X185" s="81">
        <f t="shared" si="63"/>
        <v>0</v>
      </c>
      <c r="Y185" s="81">
        <f t="shared" si="63"/>
        <v>0</v>
      </c>
      <c r="Z185" s="81">
        <f t="shared" si="63"/>
        <v>0</v>
      </c>
      <c r="AA185" s="81">
        <f t="shared" si="63"/>
        <v>0</v>
      </c>
      <c r="AB185" s="81">
        <f t="shared" si="63"/>
        <v>0</v>
      </c>
      <c r="AC185" s="81">
        <f t="shared" si="63"/>
        <v>0</v>
      </c>
      <c r="AD185" s="81">
        <f t="shared" si="63"/>
        <v>0</v>
      </c>
      <c r="AE185" s="96"/>
    </row>
    <row r="186" spans="1:31" x14ac:dyDescent="0.2">
      <c r="A186" s="95">
        <f>COUNTA(D$8:D186)</f>
        <v>179</v>
      </c>
      <c r="B186" s="95"/>
      <c r="C186" s="286">
        <v>611</v>
      </c>
      <c r="D186" s="316" t="str">
        <f>VLOOKUP(C186,Liste!$R$6:$U$121,4,0)</f>
        <v>Directe variabile si fixe epurarea apelor uzate, 0,4kV</v>
      </c>
      <c r="E186" s="72" t="str">
        <f t="shared" si="62"/>
        <v>0,4kV</v>
      </c>
      <c r="F186" s="218" t="s">
        <v>602</v>
      </c>
      <c r="G186" s="218" t="str">
        <f t="shared" si="60"/>
        <v>-</v>
      </c>
      <c r="H186" s="294"/>
      <c r="I186" s="98"/>
      <c r="J186" s="81">
        <f t="shared" si="64"/>
        <v>0</v>
      </c>
      <c r="K186" s="81">
        <f t="shared" si="63"/>
        <v>0</v>
      </c>
      <c r="L186" s="81">
        <f t="shared" si="63"/>
        <v>0</v>
      </c>
      <c r="M186" s="81">
        <f t="shared" si="63"/>
        <v>0</v>
      </c>
      <c r="N186" s="81">
        <f t="shared" si="63"/>
        <v>0</v>
      </c>
      <c r="O186" s="81">
        <f t="shared" si="63"/>
        <v>0</v>
      </c>
      <c r="P186" s="81">
        <f t="shared" si="63"/>
        <v>0</v>
      </c>
      <c r="Q186" s="81">
        <f t="shared" si="63"/>
        <v>0</v>
      </c>
      <c r="R186" s="81">
        <f t="shared" si="63"/>
        <v>0</v>
      </c>
      <c r="S186" s="81">
        <f t="shared" si="63"/>
        <v>0</v>
      </c>
      <c r="T186" s="81">
        <f t="shared" si="63"/>
        <v>0</v>
      </c>
      <c r="U186" s="81">
        <f t="shared" si="63"/>
        <v>0</v>
      </c>
      <c r="V186" s="81">
        <f t="shared" si="63"/>
        <v>0</v>
      </c>
      <c r="W186" s="81">
        <f t="shared" si="63"/>
        <v>0</v>
      </c>
      <c r="X186" s="81">
        <f t="shared" si="63"/>
        <v>0</v>
      </c>
      <c r="Y186" s="81">
        <f t="shared" si="63"/>
        <v>0</v>
      </c>
      <c r="Z186" s="81">
        <f t="shared" si="63"/>
        <v>0</v>
      </c>
      <c r="AA186" s="81">
        <f t="shared" si="63"/>
        <v>0</v>
      </c>
      <c r="AB186" s="81">
        <f t="shared" si="63"/>
        <v>0</v>
      </c>
      <c r="AC186" s="81">
        <f t="shared" si="63"/>
        <v>0</v>
      </c>
      <c r="AD186" s="81">
        <f t="shared" si="63"/>
        <v>0</v>
      </c>
      <c r="AE186" s="96"/>
    </row>
    <row r="187" spans="1:31" x14ac:dyDescent="0.2">
      <c r="A187" s="95">
        <f>COUNTA(D$8:D187)</f>
        <v>180</v>
      </c>
      <c r="B187" s="95"/>
      <c r="C187" s="286">
        <v>612</v>
      </c>
      <c r="D187" s="316" t="str">
        <f>VLOOKUP(C187,Liste!$R$6:$U$121,4,0)</f>
        <v>Directe variabile si fixe epurarea apelor uzate, 6-10kV</v>
      </c>
      <c r="E187" s="72" t="str">
        <f t="shared" si="62"/>
        <v>6-10kV</v>
      </c>
      <c r="F187" s="218" t="s">
        <v>602</v>
      </c>
      <c r="G187" s="218" t="str">
        <f t="shared" si="60"/>
        <v>-</v>
      </c>
      <c r="H187" s="294"/>
      <c r="I187" s="98"/>
      <c r="J187" s="81">
        <f t="shared" si="64"/>
        <v>0</v>
      </c>
      <c r="K187" s="81">
        <f t="shared" si="63"/>
        <v>0</v>
      </c>
      <c r="L187" s="81">
        <f t="shared" si="63"/>
        <v>0</v>
      </c>
      <c r="M187" s="81">
        <f t="shared" si="63"/>
        <v>0</v>
      </c>
      <c r="N187" s="81">
        <f t="shared" si="63"/>
        <v>0</v>
      </c>
      <c r="O187" s="81">
        <f t="shared" si="63"/>
        <v>0</v>
      </c>
      <c r="P187" s="81">
        <f t="shared" si="63"/>
        <v>0</v>
      </c>
      <c r="Q187" s="81">
        <f t="shared" si="63"/>
        <v>0</v>
      </c>
      <c r="R187" s="81">
        <f t="shared" si="63"/>
        <v>0</v>
      </c>
      <c r="S187" s="81">
        <f t="shared" si="63"/>
        <v>0</v>
      </c>
      <c r="T187" s="81">
        <f t="shared" si="63"/>
        <v>0</v>
      </c>
      <c r="U187" s="81">
        <f t="shared" si="63"/>
        <v>0</v>
      </c>
      <c r="V187" s="81">
        <f t="shared" si="63"/>
        <v>0</v>
      </c>
      <c r="W187" s="81">
        <f t="shared" si="63"/>
        <v>0</v>
      </c>
      <c r="X187" s="81">
        <f t="shared" si="63"/>
        <v>0</v>
      </c>
      <c r="Y187" s="81">
        <f t="shared" si="63"/>
        <v>0</v>
      </c>
      <c r="Z187" s="81">
        <f t="shared" si="63"/>
        <v>0</v>
      </c>
      <c r="AA187" s="81">
        <f t="shared" si="63"/>
        <v>0</v>
      </c>
      <c r="AB187" s="81">
        <f t="shared" si="63"/>
        <v>0</v>
      </c>
      <c r="AC187" s="81">
        <f t="shared" si="63"/>
        <v>0</v>
      </c>
      <c r="AD187" s="81">
        <f t="shared" si="63"/>
        <v>0</v>
      </c>
      <c r="AE187" s="96"/>
    </row>
    <row r="188" spans="1:31" x14ac:dyDescent="0.2">
      <c r="A188" s="95">
        <f>COUNTA(D$8:D188)</f>
        <v>181</v>
      </c>
      <c r="B188" s="95"/>
      <c r="C188" s="86">
        <v>661</v>
      </c>
      <c r="D188" s="316" t="str">
        <f>VLOOKUP(C188,Liste!$R$6:$U$121,4,0)</f>
        <v>Indirecte fixe pomparea apelor uzate, 0,4kV</v>
      </c>
      <c r="E188" s="72" t="str">
        <f t="shared" si="62"/>
        <v>0,4kV</v>
      </c>
      <c r="F188" s="218" t="s">
        <v>602</v>
      </c>
      <c r="G188" s="218" t="str">
        <f t="shared" si="60"/>
        <v>-</v>
      </c>
      <c r="H188" s="294"/>
      <c r="I188" s="98"/>
      <c r="J188" s="81">
        <f t="shared" si="64"/>
        <v>0</v>
      </c>
      <c r="K188" s="81">
        <f t="shared" si="63"/>
        <v>0</v>
      </c>
      <c r="L188" s="81">
        <f t="shared" si="63"/>
        <v>0</v>
      </c>
      <c r="M188" s="81">
        <f t="shared" si="63"/>
        <v>0</v>
      </c>
      <c r="N188" s="81">
        <f t="shared" si="63"/>
        <v>0</v>
      </c>
      <c r="O188" s="81">
        <f t="shared" si="63"/>
        <v>0</v>
      </c>
      <c r="P188" s="81">
        <f t="shared" si="63"/>
        <v>0</v>
      </c>
      <c r="Q188" s="81">
        <f t="shared" si="63"/>
        <v>0</v>
      </c>
      <c r="R188" s="81">
        <f t="shared" si="63"/>
        <v>0</v>
      </c>
      <c r="S188" s="81">
        <f t="shared" si="63"/>
        <v>0</v>
      </c>
      <c r="T188" s="81">
        <f t="shared" si="63"/>
        <v>0</v>
      </c>
      <c r="U188" s="81">
        <f t="shared" si="63"/>
        <v>0</v>
      </c>
      <c r="V188" s="81">
        <f t="shared" si="63"/>
        <v>0</v>
      </c>
      <c r="W188" s="81">
        <f t="shared" si="63"/>
        <v>0</v>
      </c>
      <c r="X188" s="81">
        <f t="shared" si="63"/>
        <v>0</v>
      </c>
      <c r="Y188" s="81">
        <f t="shared" si="63"/>
        <v>0</v>
      </c>
      <c r="Z188" s="81">
        <f t="shared" si="63"/>
        <v>0</v>
      </c>
      <c r="AA188" s="81">
        <f t="shared" si="63"/>
        <v>0</v>
      </c>
      <c r="AB188" s="81">
        <f t="shared" si="63"/>
        <v>0</v>
      </c>
      <c r="AC188" s="81">
        <f t="shared" si="63"/>
        <v>0</v>
      </c>
      <c r="AD188" s="81">
        <f t="shared" si="63"/>
        <v>0</v>
      </c>
      <c r="AE188" s="96"/>
    </row>
    <row r="189" spans="1:31" x14ac:dyDescent="0.2">
      <c r="A189" s="95">
        <f>COUNTA(D$8:D189)</f>
        <v>182</v>
      </c>
      <c r="B189" s="95"/>
      <c r="C189" s="86">
        <v>662</v>
      </c>
      <c r="D189" s="316" t="str">
        <f>VLOOKUP(C189,Liste!$R$6:$U$121,4,0)</f>
        <v>Indirecte fixe pomparea apelor uzate, 6-10kV</v>
      </c>
      <c r="E189" s="72" t="str">
        <f t="shared" si="62"/>
        <v>6-10kV</v>
      </c>
      <c r="F189" s="218" t="s">
        <v>602</v>
      </c>
      <c r="G189" s="218" t="str">
        <f t="shared" si="60"/>
        <v>-</v>
      </c>
      <c r="H189" s="294"/>
      <c r="I189" s="98"/>
      <c r="J189" s="81">
        <f t="shared" si="64"/>
        <v>0</v>
      </c>
      <c r="K189" s="81">
        <f t="shared" si="63"/>
        <v>0</v>
      </c>
      <c r="L189" s="81">
        <f t="shared" si="63"/>
        <v>0</v>
      </c>
      <c r="M189" s="81">
        <f t="shared" si="63"/>
        <v>0</v>
      </c>
      <c r="N189" s="81">
        <f t="shared" si="63"/>
        <v>0</v>
      </c>
      <c r="O189" s="81">
        <f t="shared" si="63"/>
        <v>0</v>
      </c>
      <c r="P189" s="81">
        <f t="shared" si="63"/>
        <v>0</v>
      </c>
      <c r="Q189" s="81">
        <f t="shared" si="63"/>
        <v>0</v>
      </c>
      <c r="R189" s="81">
        <f t="shared" si="63"/>
        <v>0</v>
      </c>
      <c r="S189" s="81">
        <f t="shared" si="63"/>
        <v>0</v>
      </c>
      <c r="T189" s="81">
        <f t="shared" si="63"/>
        <v>0</v>
      </c>
      <c r="U189" s="81">
        <f t="shared" si="63"/>
        <v>0</v>
      </c>
      <c r="V189" s="81">
        <f t="shared" si="63"/>
        <v>0</v>
      </c>
      <c r="W189" s="81">
        <f t="shared" si="63"/>
        <v>0</v>
      </c>
      <c r="X189" s="81">
        <f t="shared" si="63"/>
        <v>0</v>
      </c>
      <c r="Y189" s="81">
        <f t="shared" si="63"/>
        <v>0</v>
      </c>
      <c r="Z189" s="81">
        <f t="shared" si="63"/>
        <v>0</v>
      </c>
      <c r="AA189" s="81">
        <f t="shared" si="63"/>
        <v>0</v>
      </c>
      <c r="AB189" s="81">
        <f t="shared" si="63"/>
        <v>0</v>
      </c>
      <c r="AC189" s="81">
        <f t="shared" si="63"/>
        <v>0</v>
      </c>
      <c r="AD189" s="81">
        <f t="shared" si="63"/>
        <v>0</v>
      </c>
      <c r="AE189" s="96"/>
    </row>
    <row r="190" spans="1:31" x14ac:dyDescent="0.2">
      <c r="A190" s="95">
        <f>COUNTA(D$8:D190)</f>
        <v>183</v>
      </c>
      <c r="B190" s="95"/>
      <c r="C190" s="86">
        <v>671</v>
      </c>
      <c r="D190" s="316" t="str">
        <f>VLOOKUP(C190,Liste!$R$6:$U$121,4,0)</f>
        <v>Indirecte fixe epurarea apelor uzate, 0,4kV</v>
      </c>
      <c r="E190" s="72" t="str">
        <f t="shared" si="62"/>
        <v>0,4kV</v>
      </c>
      <c r="F190" s="218" t="s">
        <v>602</v>
      </c>
      <c r="G190" s="218" t="str">
        <f t="shared" si="60"/>
        <v>-</v>
      </c>
      <c r="H190" s="294"/>
      <c r="I190" s="98"/>
      <c r="J190" s="81">
        <f t="shared" si="64"/>
        <v>0</v>
      </c>
      <c r="K190" s="81">
        <f t="shared" si="63"/>
        <v>0</v>
      </c>
      <c r="L190" s="81">
        <f t="shared" si="63"/>
        <v>0</v>
      </c>
      <c r="M190" s="81">
        <f t="shared" si="63"/>
        <v>0</v>
      </c>
      <c r="N190" s="81">
        <f t="shared" si="63"/>
        <v>0</v>
      </c>
      <c r="O190" s="81">
        <f t="shared" si="63"/>
        <v>0</v>
      </c>
      <c r="P190" s="81">
        <f t="shared" si="63"/>
        <v>0</v>
      </c>
      <c r="Q190" s="81">
        <f t="shared" si="63"/>
        <v>0</v>
      </c>
      <c r="R190" s="81">
        <f t="shared" si="63"/>
        <v>0</v>
      </c>
      <c r="S190" s="81">
        <f t="shared" si="63"/>
        <v>0</v>
      </c>
      <c r="T190" s="81">
        <f t="shared" si="63"/>
        <v>0</v>
      </c>
      <c r="U190" s="81">
        <f t="shared" si="63"/>
        <v>0</v>
      </c>
      <c r="V190" s="81">
        <f t="shared" si="63"/>
        <v>0</v>
      </c>
      <c r="W190" s="81">
        <f t="shared" si="63"/>
        <v>0</v>
      </c>
      <c r="X190" s="81">
        <f t="shared" si="63"/>
        <v>0</v>
      </c>
      <c r="Y190" s="81">
        <f t="shared" si="63"/>
        <v>0</v>
      </c>
      <c r="Z190" s="81">
        <f t="shared" si="63"/>
        <v>0</v>
      </c>
      <c r="AA190" s="81">
        <f t="shared" si="63"/>
        <v>0</v>
      </c>
      <c r="AB190" s="81">
        <f t="shared" si="63"/>
        <v>0</v>
      </c>
      <c r="AC190" s="81">
        <f t="shared" si="63"/>
        <v>0</v>
      </c>
      <c r="AD190" s="81">
        <f t="shared" si="63"/>
        <v>0</v>
      </c>
      <c r="AE190" s="96"/>
    </row>
    <row r="191" spans="1:31" x14ac:dyDescent="0.2">
      <c r="A191" s="95">
        <f>COUNTA(D$8:D191)</f>
        <v>184</v>
      </c>
      <c r="B191" s="95"/>
      <c r="C191" s="86">
        <v>672</v>
      </c>
      <c r="D191" s="316" t="str">
        <f>VLOOKUP(C191,Liste!$R$6:$U$121,4,0)</f>
        <v>Indirecte fixe epurarea apelor uzate, 6-10kV</v>
      </c>
      <c r="E191" s="72" t="str">
        <f t="shared" si="62"/>
        <v>6-10kV</v>
      </c>
      <c r="F191" s="218" t="s">
        <v>602</v>
      </c>
      <c r="G191" s="218" t="str">
        <f t="shared" si="60"/>
        <v>-</v>
      </c>
      <c r="H191" s="294"/>
      <c r="I191" s="98"/>
      <c r="J191" s="81">
        <f t="shared" si="64"/>
        <v>0</v>
      </c>
      <c r="K191" s="81">
        <f t="shared" si="63"/>
        <v>0</v>
      </c>
      <c r="L191" s="81">
        <f t="shared" si="63"/>
        <v>0</v>
      </c>
      <c r="M191" s="81">
        <f t="shared" si="63"/>
        <v>0</v>
      </c>
      <c r="N191" s="81">
        <f t="shared" si="63"/>
        <v>0</v>
      </c>
      <c r="O191" s="81">
        <f t="shared" si="63"/>
        <v>0</v>
      </c>
      <c r="P191" s="81">
        <f t="shared" si="63"/>
        <v>0</v>
      </c>
      <c r="Q191" s="81">
        <f t="shared" si="63"/>
        <v>0</v>
      </c>
      <c r="R191" s="81">
        <f t="shared" si="63"/>
        <v>0</v>
      </c>
      <c r="S191" s="81">
        <f t="shared" si="63"/>
        <v>0</v>
      </c>
      <c r="T191" s="81">
        <f t="shared" si="63"/>
        <v>0</v>
      </c>
      <c r="U191" s="81">
        <f t="shared" ref="K191:AD204" si="65">SUMIF($C$9:$C$18,$C191,U$9:U$18)+SUMIF($C$85:$C$114,$C191,U$85:U$114)+SUMIF($C$147:$C$176,$C191,U$147:U$176)</f>
        <v>0</v>
      </c>
      <c r="V191" s="81">
        <f t="shared" si="65"/>
        <v>0</v>
      </c>
      <c r="W191" s="81">
        <f t="shared" si="65"/>
        <v>0</v>
      </c>
      <c r="X191" s="81">
        <f t="shared" si="65"/>
        <v>0</v>
      </c>
      <c r="Y191" s="81">
        <f t="shared" si="65"/>
        <v>0</v>
      </c>
      <c r="Z191" s="81">
        <f t="shared" si="65"/>
        <v>0</v>
      </c>
      <c r="AA191" s="81">
        <f t="shared" si="65"/>
        <v>0</v>
      </c>
      <c r="AB191" s="81">
        <f t="shared" si="65"/>
        <v>0</v>
      </c>
      <c r="AC191" s="81">
        <f t="shared" si="65"/>
        <v>0</v>
      </c>
      <c r="AD191" s="81">
        <f t="shared" si="65"/>
        <v>0</v>
      </c>
      <c r="AE191" s="96"/>
    </row>
    <row r="192" spans="1:31" x14ac:dyDescent="0.2">
      <c r="A192" s="95">
        <f>COUNTA(D$8:D192)</f>
        <v>185</v>
      </c>
      <c r="B192" s="95"/>
      <c r="C192" s="86">
        <v>711</v>
      </c>
      <c r="D192" s="316" t="str">
        <f>VLOOKUP(C192,Liste!$R$6:$U$121,4,0)</f>
        <v>Directe variabile si fixe pe alte activități cu scop de profit, 0,4kV</v>
      </c>
      <c r="E192" s="72" t="str">
        <f t="shared" si="62"/>
        <v>0,4kV</v>
      </c>
      <c r="F192" s="218" t="s">
        <v>602</v>
      </c>
      <c r="G192" s="218" t="str">
        <f t="shared" si="60"/>
        <v>-</v>
      </c>
      <c r="H192" s="294"/>
      <c r="I192" s="98"/>
      <c r="J192" s="81">
        <f t="shared" si="64"/>
        <v>0</v>
      </c>
      <c r="K192" s="81">
        <f t="shared" si="65"/>
        <v>0</v>
      </c>
      <c r="L192" s="81">
        <f t="shared" si="65"/>
        <v>0</v>
      </c>
      <c r="M192" s="81">
        <f t="shared" si="65"/>
        <v>0</v>
      </c>
      <c r="N192" s="81">
        <f t="shared" si="65"/>
        <v>0</v>
      </c>
      <c r="O192" s="81">
        <f t="shared" si="65"/>
        <v>0</v>
      </c>
      <c r="P192" s="81">
        <f t="shared" si="65"/>
        <v>0</v>
      </c>
      <c r="Q192" s="81">
        <f t="shared" si="65"/>
        <v>0</v>
      </c>
      <c r="R192" s="81">
        <f t="shared" si="65"/>
        <v>0</v>
      </c>
      <c r="S192" s="81">
        <f t="shared" si="65"/>
        <v>0</v>
      </c>
      <c r="T192" s="81">
        <f t="shared" si="65"/>
        <v>0</v>
      </c>
      <c r="U192" s="81">
        <f t="shared" si="65"/>
        <v>0</v>
      </c>
      <c r="V192" s="81">
        <f t="shared" si="65"/>
        <v>0</v>
      </c>
      <c r="W192" s="81">
        <f t="shared" si="65"/>
        <v>0</v>
      </c>
      <c r="X192" s="81">
        <f t="shared" si="65"/>
        <v>0</v>
      </c>
      <c r="Y192" s="81">
        <f t="shared" si="65"/>
        <v>0</v>
      </c>
      <c r="Z192" s="81">
        <f t="shared" si="65"/>
        <v>0</v>
      </c>
      <c r="AA192" s="81">
        <f t="shared" si="65"/>
        <v>0</v>
      </c>
      <c r="AB192" s="81">
        <f t="shared" si="65"/>
        <v>0</v>
      </c>
      <c r="AC192" s="81">
        <f t="shared" si="65"/>
        <v>0</v>
      </c>
      <c r="AD192" s="81">
        <f t="shared" si="65"/>
        <v>0</v>
      </c>
      <c r="AE192" s="96"/>
    </row>
    <row r="193" spans="1:31" x14ac:dyDescent="0.2">
      <c r="A193" s="95">
        <f>COUNTA(D$8:D193)</f>
        <v>186</v>
      </c>
      <c r="B193" s="95"/>
      <c r="C193" s="86">
        <v>712</v>
      </c>
      <c r="D193" s="316" t="str">
        <f>VLOOKUP(C193,Liste!$R$6:$U$121,4,0)</f>
        <v>Directe variabile si fixe pe alte activități cu scop de profit, 6-10kV</v>
      </c>
      <c r="E193" s="72" t="str">
        <f t="shared" si="62"/>
        <v>6-10kV</v>
      </c>
      <c r="F193" s="218" t="s">
        <v>602</v>
      </c>
      <c r="G193" s="218" t="str">
        <f t="shared" si="60"/>
        <v>-</v>
      </c>
      <c r="H193" s="294"/>
      <c r="I193" s="98"/>
      <c r="J193" s="81">
        <f t="shared" si="64"/>
        <v>0</v>
      </c>
      <c r="K193" s="81">
        <f t="shared" si="65"/>
        <v>0</v>
      </c>
      <c r="L193" s="81">
        <f t="shared" si="65"/>
        <v>0</v>
      </c>
      <c r="M193" s="81">
        <f t="shared" si="65"/>
        <v>0</v>
      </c>
      <c r="N193" s="81">
        <f t="shared" si="65"/>
        <v>0</v>
      </c>
      <c r="O193" s="81">
        <f t="shared" si="65"/>
        <v>0</v>
      </c>
      <c r="P193" s="81">
        <f t="shared" si="65"/>
        <v>0</v>
      </c>
      <c r="Q193" s="81">
        <f t="shared" si="65"/>
        <v>0</v>
      </c>
      <c r="R193" s="81">
        <f t="shared" si="65"/>
        <v>0</v>
      </c>
      <c r="S193" s="81">
        <f t="shared" si="65"/>
        <v>0</v>
      </c>
      <c r="T193" s="81">
        <f t="shared" si="65"/>
        <v>0</v>
      </c>
      <c r="U193" s="81">
        <f t="shared" si="65"/>
        <v>0</v>
      </c>
      <c r="V193" s="81">
        <f t="shared" si="65"/>
        <v>0</v>
      </c>
      <c r="W193" s="81">
        <f t="shared" si="65"/>
        <v>0</v>
      </c>
      <c r="X193" s="81">
        <f t="shared" si="65"/>
        <v>0</v>
      </c>
      <c r="Y193" s="81">
        <f t="shared" si="65"/>
        <v>0</v>
      </c>
      <c r="Z193" s="81">
        <f t="shared" si="65"/>
        <v>0</v>
      </c>
      <c r="AA193" s="81">
        <f t="shared" si="65"/>
        <v>0</v>
      </c>
      <c r="AB193" s="81">
        <f t="shared" si="65"/>
        <v>0</v>
      </c>
      <c r="AC193" s="81">
        <f t="shared" si="65"/>
        <v>0</v>
      </c>
      <c r="AD193" s="81">
        <f t="shared" si="65"/>
        <v>0</v>
      </c>
      <c r="AE193" s="96"/>
    </row>
    <row r="194" spans="1:31" x14ac:dyDescent="0.2">
      <c r="A194" s="95">
        <f>COUNTA(D$8:D194)</f>
        <v>187</v>
      </c>
      <c r="B194" s="95"/>
      <c r="C194" s="86">
        <v>721</v>
      </c>
      <c r="D194" s="316" t="str">
        <f>VLOOKUP(C194,Liste!$R$6:$U$121,4,0)</f>
        <v>Indirecte fixe pe alte activități cu scop de profit, 0,4kV</v>
      </c>
      <c r="E194" s="72" t="str">
        <f t="shared" si="62"/>
        <v>0,4kV</v>
      </c>
      <c r="F194" s="218" t="s">
        <v>602</v>
      </c>
      <c r="G194" s="218" t="str">
        <f t="shared" si="60"/>
        <v>-</v>
      </c>
      <c r="H194" s="294"/>
      <c r="I194" s="98"/>
      <c r="J194" s="81">
        <f t="shared" si="64"/>
        <v>0</v>
      </c>
      <c r="K194" s="81">
        <f t="shared" si="65"/>
        <v>0</v>
      </c>
      <c r="L194" s="81">
        <f t="shared" si="65"/>
        <v>0</v>
      </c>
      <c r="M194" s="81">
        <f t="shared" si="65"/>
        <v>0</v>
      </c>
      <c r="N194" s="81">
        <f t="shared" si="65"/>
        <v>0</v>
      </c>
      <c r="O194" s="81">
        <f t="shared" si="65"/>
        <v>0</v>
      </c>
      <c r="P194" s="81">
        <f t="shared" si="65"/>
        <v>0</v>
      </c>
      <c r="Q194" s="81">
        <f t="shared" si="65"/>
        <v>0</v>
      </c>
      <c r="R194" s="81">
        <f t="shared" si="65"/>
        <v>0</v>
      </c>
      <c r="S194" s="81">
        <f t="shared" si="65"/>
        <v>0</v>
      </c>
      <c r="T194" s="81">
        <f t="shared" si="65"/>
        <v>0</v>
      </c>
      <c r="U194" s="81">
        <f t="shared" si="65"/>
        <v>0</v>
      </c>
      <c r="V194" s="81">
        <f t="shared" si="65"/>
        <v>0</v>
      </c>
      <c r="W194" s="81">
        <f t="shared" si="65"/>
        <v>0</v>
      </c>
      <c r="X194" s="81">
        <f t="shared" si="65"/>
        <v>0</v>
      </c>
      <c r="Y194" s="81">
        <f t="shared" si="65"/>
        <v>0</v>
      </c>
      <c r="Z194" s="81">
        <f t="shared" si="65"/>
        <v>0</v>
      </c>
      <c r="AA194" s="81">
        <f t="shared" si="65"/>
        <v>0</v>
      </c>
      <c r="AB194" s="81">
        <f t="shared" si="65"/>
        <v>0</v>
      </c>
      <c r="AC194" s="81">
        <f t="shared" si="65"/>
        <v>0</v>
      </c>
      <c r="AD194" s="81">
        <f t="shared" si="65"/>
        <v>0</v>
      </c>
      <c r="AE194" s="96"/>
    </row>
    <row r="195" spans="1:31" x14ac:dyDescent="0.2">
      <c r="A195" s="95">
        <f>COUNTA(D$8:D195)</f>
        <v>188</v>
      </c>
      <c r="B195" s="95"/>
      <c r="C195" s="86">
        <v>722</v>
      </c>
      <c r="D195" s="316" t="str">
        <f>VLOOKUP(C195,Liste!$R$6:$U$121,4,0)</f>
        <v>Indirecte fixe pe alte activități cu scop de profit, 6-10kV</v>
      </c>
      <c r="E195" s="72" t="str">
        <f t="shared" si="62"/>
        <v>6-10kV</v>
      </c>
      <c r="F195" s="218" t="s">
        <v>602</v>
      </c>
      <c r="G195" s="218" t="str">
        <f t="shared" si="60"/>
        <v>-</v>
      </c>
      <c r="H195" s="294"/>
      <c r="I195" s="98"/>
      <c r="J195" s="81">
        <f t="shared" si="64"/>
        <v>0</v>
      </c>
      <c r="K195" s="81">
        <f t="shared" si="65"/>
        <v>0</v>
      </c>
      <c r="L195" s="81">
        <f t="shared" si="65"/>
        <v>0</v>
      </c>
      <c r="M195" s="81">
        <f t="shared" si="65"/>
        <v>0</v>
      </c>
      <c r="N195" s="81">
        <f t="shared" si="65"/>
        <v>0</v>
      </c>
      <c r="O195" s="81">
        <f t="shared" si="65"/>
        <v>0</v>
      </c>
      <c r="P195" s="81">
        <f t="shared" si="65"/>
        <v>0</v>
      </c>
      <c r="Q195" s="81">
        <f t="shared" si="65"/>
        <v>0</v>
      </c>
      <c r="R195" s="81">
        <f t="shared" si="65"/>
        <v>0</v>
      </c>
      <c r="S195" s="81">
        <f t="shared" si="65"/>
        <v>0</v>
      </c>
      <c r="T195" s="81">
        <f t="shared" si="65"/>
        <v>0</v>
      </c>
      <c r="U195" s="81">
        <f t="shared" si="65"/>
        <v>0</v>
      </c>
      <c r="V195" s="81">
        <f t="shared" si="65"/>
        <v>0</v>
      </c>
      <c r="W195" s="81">
        <f t="shared" si="65"/>
        <v>0</v>
      </c>
      <c r="X195" s="81">
        <f t="shared" si="65"/>
        <v>0</v>
      </c>
      <c r="Y195" s="81">
        <f t="shared" si="65"/>
        <v>0</v>
      </c>
      <c r="Z195" s="81">
        <f t="shared" si="65"/>
        <v>0</v>
      </c>
      <c r="AA195" s="81">
        <f t="shared" si="65"/>
        <v>0</v>
      </c>
      <c r="AB195" s="81">
        <f t="shared" si="65"/>
        <v>0</v>
      </c>
      <c r="AC195" s="81">
        <f t="shared" si="65"/>
        <v>0</v>
      </c>
      <c r="AD195" s="81">
        <f t="shared" si="65"/>
        <v>0</v>
      </c>
      <c r="AE195" s="96"/>
    </row>
    <row r="196" spans="1:31" x14ac:dyDescent="0.2">
      <c r="A196" s="95">
        <f>COUNTA(D$8:D196)</f>
        <v>189</v>
      </c>
      <c r="B196" s="95"/>
      <c r="C196" s="86">
        <v>731</v>
      </c>
      <c r="D196" s="316" t="str">
        <f>VLOOKUP(C196,Liste!$R$6:$U$121,4,0)</f>
        <v>Indirecte fixe pentru toate tipurile de activitati, 0,4kV</v>
      </c>
      <c r="E196" s="72" t="str">
        <f t="shared" si="62"/>
        <v>0,4kV</v>
      </c>
      <c r="F196" s="218" t="s">
        <v>602</v>
      </c>
      <c r="G196" s="218" t="str">
        <f t="shared" si="60"/>
        <v>-</v>
      </c>
      <c r="H196" s="294"/>
      <c r="I196" s="98"/>
      <c r="J196" s="81">
        <f t="shared" si="64"/>
        <v>0</v>
      </c>
      <c r="K196" s="81">
        <f t="shared" si="65"/>
        <v>0</v>
      </c>
      <c r="L196" s="81">
        <f t="shared" si="65"/>
        <v>0</v>
      </c>
      <c r="M196" s="81">
        <f t="shared" si="65"/>
        <v>0</v>
      </c>
      <c r="N196" s="81">
        <f t="shared" si="65"/>
        <v>0</v>
      </c>
      <c r="O196" s="81">
        <f t="shared" si="65"/>
        <v>0</v>
      </c>
      <c r="P196" s="81">
        <f t="shared" si="65"/>
        <v>0</v>
      </c>
      <c r="Q196" s="81">
        <f t="shared" si="65"/>
        <v>0</v>
      </c>
      <c r="R196" s="81">
        <f t="shared" si="65"/>
        <v>0</v>
      </c>
      <c r="S196" s="81">
        <f t="shared" si="65"/>
        <v>0</v>
      </c>
      <c r="T196" s="81">
        <f t="shared" si="65"/>
        <v>0</v>
      </c>
      <c r="U196" s="81">
        <f t="shared" si="65"/>
        <v>0</v>
      </c>
      <c r="V196" s="81">
        <f t="shared" si="65"/>
        <v>0</v>
      </c>
      <c r="W196" s="81">
        <f t="shared" si="65"/>
        <v>0</v>
      </c>
      <c r="X196" s="81">
        <f t="shared" si="65"/>
        <v>0</v>
      </c>
      <c r="Y196" s="81">
        <f t="shared" si="65"/>
        <v>0</v>
      </c>
      <c r="Z196" s="81">
        <f t="shared" si="65"/>
        <v>0</v>
      </c>
      <c r="AA196" s="81">
        <f t="shared" si="65"/>
        <v>0</v>
      </c>
      <c r="AB196" s="81">
        <f t="shared" si="65"/>
        <v>0</v>
      </c>
      <c r="AC196" s="81">
        <f t="shared" si="65"/>
        <v>0</v>
      </c>
      <c r="AD196" s="81">
        <f t="shared" si="65"/>
        <v>0</v>
      </c>
      <c r="AE196" s="96"/>
    </row>
    <row r="197" spans="1:31" x14ac:dyDescent="0.2">
      <c r="A197" s="95">
        <f>COUNTA(D$8:D197)</f>
        <v>190</v>
      </c>
      <c r="B197" s="95"/>
      <c r="C197" s="86">
        <v>732</v>
      </c>
      <c r="D197" s="316" t="str">
        <f>VLOOKUP(C197,Liste!$R$6:$U$121,4,0)</f>
        <v>Indirecte fixe pentru toate tipurile de activitati, 6-10kV</v>
      </c>
      <c r="E197" s="72" t="str">
        <f t="shared" si="62"/>
        <v>6-10kV</v>
      </c>
      <c r="F197" s="218" t="s">
        <v>602</v>
      </c>
      <c r="G197" s="218" t="str">
        <f t="shared" si="60"/>
        <v>-</v>
      </c>
      <c r="H197" s="294"/>
      <c r="I197" s="98"/>
      <c r="J197" s="81">
        <f t="shared" si="64"/>
        <v>0</v>
      </c>
      <c r="K197" s="81">
        <f t="shared" si="65"/>
        <v>0</v>
      </c>
      <c r="L197" s="81">
        <f t="shared" si="65"/>
        <v>0</v>
      </c>
      <c r="M197" s="81">
        <f t="shared" si="65"/>
        <v>0</v>
      </c>
      <c r="N197" s="81">
        <f t="shared" si="65"/>
        <v>0</v>
      </c>
      <c r="O197" s="81">
        <f t="shared" si="65"/>
        <v>0</v>
      </c>
      <c r="P197" s="81">
        <f t="shared" si="65"/>
        <v>0</v>
      </c>
      <c r="Q197" s="81">
        <f t="shared" si="65"/>
        <v>0</v>
      </c>
      <c r="R197" s="81">
        <f t="shared" si="65"/>
        <v>0</v>
      </c>
      <c r="S197" s="81">
        <f t="shared" si="65"/>
        <v>0</v>
      </c>
      <c r="T197" s="81">
        <f t="shared" si="65"/>
        <v>0</v>
      </c>
      <c r="U197" s="81">
        <f t="shared" si="65"/>
        <v>0</v>
      </c>
      <c r="V197" s="81">
        <f t="shared" si="65"/>
        <v>0</v>
      </c>
      <c r="W197" s="81">
        <f t="shared" si="65"/>
        <v>0</v>
      </c>
      <c r="X197" s="81">
        <f t="shared" si="65"/>
        <v>0</v>
      </c>
      <c r="Y197" s="81">
        <f t="shared" si="65"/>
        <v>0</v>
      </c>
      <c r="Z197" s="81">
        <f t="shared" si="65"/>
        <v>0</v>
      </c>
      <c r="AA197" s="81">
        <f t="shared" si="65"/>
        <v>0</v>
      </c>
      <c r="AB197" s="81">
        <f t="shared" si="65"/>
        <v>0</v>
      </c>
      <c r="AC197" s="81">
        <f t="shared" si="65"/>
        <v>0</v>
      </c>
      <c r="AD197" s="81">
        <f t="shared" si="65"/>
        <v>0</v>
      </c>
      <c r="AE197" s="96"/>
    </row>
    <row r="198" spans="1:31" x14ac:dyDescent="0.2">
      <c r="A198" s="95">
        <f>COUNTA(D$8:D198)</f>
        <v>191</v>
      </c>
      <c r="B198" s="95"/>
      <c r="C198" s="86">
        <v>741</v>
      </c>
      <c r="D198" s="316" t="str">
        <f>VLOOKUP(C198,Liste!$R$6:$U$121,4,0)</f>
        <v>Activitate de administrare - cheltuieli comerciale, 0,4kV</v>
      </c>
      <c r="E198" s="72" t="str">
        <f t="shared" si="62"/>
        <v>0,4kV</v>
      </c>
      <c r="F198" s="218" t="s">
        <v>602</v>
      </c>
      <c r="G198" s="218" t="str">
        <f t="shared" si="60"/>
        <v>-</v>
      </c>
      <c r="H198" s="294"/>
      <c r="I198" s="98"/>
      <c r="J198" s="81">
        <f>SUMIF($C$9:$C$18,$C198,J$9:J$18)+SUMIF($C$85:$C$114,$C198,J$85:J$114)+SUMIF($C$147:$C$176,$C198,J$147:J$176)</f>
        <v>0</v>
      </c>
      <c r="K198" s="81">
        <f t="shared" si="65"/>
        <v>0</v>
      </c>
      <c r="L198" s="81">
        <f t="shared" si="65"/>
        <v>0</v>
      </c>
      <c r="M198" s="81">
        <f t="shared" si="65"/>
        <v>0</v>
      </c>
      <c r="N198" s="81">
        <f t="shared" si="65"/>
        <v>0</v>
      </c>
      <c r="O198" s="81">
        <f t="shared" si="65"/>
        <v>0</v>
      </c>
      <c r="P198" s="81">
        <f t="shared" si="65"/>
        <v>0</v>
      </c>
      <c r="Q198" s="81">
        <f t="shared" si="65"/>
        <v>0</v>
      </c>
      <c r="R198" s="81">
        <f t="shared" si="65"/>
        <v>0</v>
      </c>
      <c r="S198" s="81">
        <f t="shared" si="65"/>
        <v>0</v>
      </c>
      <c r="T198" s="81">
        <f t="shared" si="65"/>
        <v>0</v>
      </c>
      <c r="U198" s="81">
        <f t="shared" si="65"/>
        <v>0</v>
      </c>
      <c r="V198" s="81">
        <f t="shared" si="65"/>
        <v>0</v>
      </c>
      <c r="W198" s="81">
        <f t="shared" si="65"/>
        <v>0</v>
      </c>
      <c r="X198" s="81">
        <f t="shared" si="65"/>
        <v>0</v>
      </c>
      <c r="Y198" s="81">
        <f t="shared" si="65"/>
        <v>0</v>
      </c>
      <c r="Z198" s="81">
        <f t="shared" si="65"/>
        <v>0</v>
      </c>
      <c r="AA198" s="81">
        <f t="shared" si="65"/>
        <v>0</v>
      </c>
      <c r="AB198" s="81">
        <f t="shared" si="65"/>
        <v>0</v>
      </c>
      <c r="AC198" s="81">
        <f t="shared" si="65"/>
        <v>0</v>
      </c>
      <c r="AD198" s="81">
        <f t="shared" si="65"/>
        <v>0</v>
      </c>
      <c r="AE198" s="96"/>
    </row>
    <row r="199" spans="1:31" x14ac:dyDescent="0.2">
      <c r="A199" s="95">
        <f>COUNTA(D$8:D199)</f>
        <v>192</v>
      </c>
      <c r="B199" s="95"/>
      <c r="C199" s="86">
        <v>742</v>
      </c>
      <c r="D199" s="316" t="str">
        <f>VLOOKUP(C199,Liste!$R$6:$U$121,4,0)</f>
        <v>Activitate de administrare - cheltuieli comerciale, 6-10kV</v>
      </c>
      <c r="E199" s="72" t="str">
        <f t="shared" si="62"/>
        <v>6-10kV</v>
      </c>
      <c r="F199" s="218" t="s">
        <v>602</v>
      </c>
      <c r="G199" s="218" t="str">
        <f t="shared" si="60"/>
        <v>-</v>
      </c>
      <c r="H199" s="294"/>
      <c r="I199" s="98"/>
      <c r="J199" s="81">
        <f t="shared" si="64"/>
        <v>0</v>
      </c>
      <c r="K199" s="81">
        <f t="shared" si="65"/>
        <v>0</v>
      </c>
      <c r="L199" s="81">
        <f t="shared" si="65"/>
        <v>0</v>
      </c>
      <c r="M199" s="81">
        <f t="shared" si="65"/>
        <v>0</v>
      </c>
      <c r="N199" s="81">
        <f t="shared" si="65"/>
        <v>0</v>
      </c>
      <c r="O199" s="81">
        <f t="shared" si="65"/>
        <v>0</v>
      </c>
      <c r="P199" s="81">
        <f t="shared" si="65"/>
        <v>0</v>
      </c>
      <c r="Q199" s="81">
        <f t="shared" si="65"/>
        <v>0</v>
      </c>
      <c r="R199" s="81">
        <f t="shared" si="65"/>
        <v>0</v>
      </c>
      <c r="S199" s="81">
        <f t="shared" si="65"/>
        <v>0</v>
      </c>
      <c r="T199" s="81">
        <f t="shared" si="65"/>
        <v>0</v>
      </c>
      <c r="U199" s="81">
        <f t="shared" si="65"/>
        <v>0</v>
      </c>
      <c r="V199" s="81">
        <f t="shared" si="65"/>
        <v>0</v>
      </c>
      <c r="W199" s="81">
        <f t="shared" si="65"/>
        <v>0</v>
      </c>
      <c r="X199" s="81">
        <f t="shared" si="65"/>
        <v>0</v>
      </c>
      <c r="Y199" s="81">
        <f t="shared" si="65"/>
        <v>0</v>
      </c>
      <c r="Z199" s="81">
        <f t="shared" si="65"/>
        <v>0</v>
      </c>
      <c r="AA199" s="81">
        <f t="shared" si="65"/>
        <v>0</v>
      </c>
      <c r="AB199" s="81">
        <f t="shared" si="65"/>
        <v>0</v>
      </c>
      <c r="AC199" s="81">
        <f t="shared" si="65"/>
        <v>0</v>
      </c>
      <c r="AD199" s="81">
        <f t="shared" si="65"/>
        <v>0</v>
      </c>
      <c r="AE199" s="96"/>
    </row>
    <row r="200" spans="1:31" x14ac:dyDescent="0.2">
      <c r="A200" s="95">
        <f>COUNTA(D$8:D200)</f>
        <v>193</v>
      </c>
      <c r="B200" s="95"/>
      <c r="C200" s="86">
        <v>751</v>
      </c>
      <c r="D200" s="316" t="str">
        <f>VLOOKUP(C200,Liste!$R$6:$U$121,4,0)</f>
        <v>Activitate de administrare - cheltuieli administrative, 0,4kV</v>
      </c>
      <c r="E200" s="72" t="str">
        <f t="shared" si="62"/>
        <v>0,4kV</v>
      </c>
      <c r="F200" s="218" t="s">
        <v>602</v>
      </c>
      <c r="G200" s="218" t="str">
        <f t="shared" si="60"/>
        <v>-</v>
      </c>
      <c r="H200" s="294"/>
      <c r="I200" s="98"/>
      <c r="J200" s="81">
        <f t="shared" si="64"/>
        <v>0</v>
      </c>
      <c r="K200" s="81">
        <f t="shared" si="65"/>
        <v>0</v>
      </c>
      <c r="L200" s="81">
        <f t="shared" si="65"/>
        <v>0</v>
      </c>
      <c r="M200" s="81">
        <f t="shared" si="65"/>
        <v>0</v>
      </c>
      <c r="N200" s="81">
        <f t="shared" si="65"/>
        <v>0</v>
      </c>
      <c r="O200" s="81">
        <f t="shared" si="65"/>
        <v>0</v>
      </c>
      <c r="P200" s="81">
        <f t="shared" si="65"/>
        <v>0</v>
      </c>
      <c r="Q200" s="81">
        <f t="shared" si="65"/>
        <v>0</v>
      </c>
      <c r="R200" s="81">
        <f t="shared" si="65"/>
        <v>0</v>
      </c>
      <c r="S200" s="81">
        <f t="shared" si="65"/>
        <v>0</v>
      </c>
      <c r="T200" s="81">
        <f t="shared" si="65"/>
        <v>0</v>
      </c>
      <c r="U200" s="81">
        <f t="shared" si="65"/>
        <v>0</v>
      </c>
      <c r="V200" s="81">
        <f t="shared" si="65"/>
        <v>0</v>
      </c>
      <c r="W200" s="81">
        <f t="shared" si="65"/>
        <v>0</v>
      </c>
      <c r="X200" s="81">
        <f t="shared" si="65"/>
        <v>0</v>
      </c>
      <c r="Y200" s="81">
        <f t="shared" si="65"/>
        <v>0</v>
      </c>
      <c r="Z200" s="81">
        <f t="shared" si="65"/>
        <v>0</v>
      </c>
      <c r="AA200" s="81">
        <f t="shared" si="65"/>
        <v>0</v>
      </c>
      <c r="AB200" s="81">
        <f t="shared" si="65"/>
        <v>0</v>
      </c>
      <c r="AC200" s="81">
        <f t="shared" si="65"/>
        <v>0</v>
      </c>
      <c r="AD200" s="81">
        <f t="shared" si="65"/>
        <v>0</v>
      </c>
      <c r="AE200" s="96"/>
    </row>
    <row r="201" spans="1:31" x14ac:dyDescent="0.2">
      <c r="A201" s="95">
        <f>COUNTA(D$8:D201)</f>
        <v>194</v>
      </c>
      <c r="B201" s="95"/>
      <c r="C201" s="86">
        <v>752</v>
      </c>
      <c r="D201" s="316" t="str">
        <f>VLOOKUP(C201,Liste!$R$6:$U$121,4,0)</f>
        <v>Activitate de administrare - cheltuieli administrative, 6-10kV</v>
      </c>
      <c r="E201" s="72" t="str">
        <f t="shared" si="62"/>
        <v>6-10kV</v>
      </c>
      <c r="F201" s="218" t="s">
        <v>602</v>
      </c>
      <c r="G201" s="218" t="str">
        <f t="shared" si="60"/>
        <v>-</v>
      </c>
      <c r="H201" s="294"/>
      <c r="I201" s="98"/>
      <c r="J201" s="81">
        <f t="shared" si="64"/>
        <v>0</v>
      </c>
      <c r="K201" s="81">
        <f t="shared" si="65"/>
        <v>0</v>
      </c>
      <c r="L201" s="81">
        <f t="shared" si="65"/>
        <v>0</v>
      </c>
      <c r="M201" s="81">
        <f t="shared" si="65"/>
        <v>0</v>
      </c>
      <c r="N201" s="81">
        <f t="shared" si="65"/>
        <v>0</v>
      </c>
      <c r="O201" s="81">
        <f t="shared" si="65"/>
        <v>0</v>
      </c>
      <c r="P201" s="81">
        <f t="shared" si="65"/>
        <v>0</v>
      </c>
      <c r="Q201" s="81">
        <f t="shared" si="65"/>
        <v>0</v>
      </c>
      <c r="R201" s="81">
        <f t="shared" si="65"/>
        <v>0</v>
      </c>
      <c r="S201" s="81">
        <f t="shared" si="65"/>
        <v>0</v>
      </c>
      <c r="T201" s="81">
        <f t="shared" si="65"/>
        <v>0</v>
      </c>
      <c r="U201" s="81">
        <f t="shared" si="65"/>
        <v>0</v>
      </c>
      <c r="V201" s="81">
        <f t="shared" si="65"/>
        <v>0</v>
      </c>
      <c r="W201" s="81">
        <f t="shared" si="65"/>
        <v>0</v>
      </c>
      <c r="X201" s="81">
        <f t="shared" si="65"/>
        <v>0</v>
      </c>
      <c r="Y201" s="81">
        <f t="shared" si="65"/>
        <v>0</v>
      </c>
      <c r="Z201" s="81">
        <f t="shared" si="65"/>
        <v>0</v>
      </c>
      <c r="AA201" s="81">
        <f t="shared" si="65"/>
        <v>0</v>
      </c>
      <c r="AB201" s="81">
        <f t="shared" si="65"/>
        <v>0</v>
      </c>
      <c r="AC201" s="81">
        <f t="shared" si="65"/>
        <v>0</v>
      </c>
      <c r="AD201" s="81">
        <f t="shared" si="65"/>
        <v>0</v>
      </c>
      <c r="AE201" s="96"/>
    </row>
    <row r="202" spans="1:31" x14ac:dyDescent="0.2">
      <c r="A202" s="95">
        <f>COUNTA(D$8:D202)</f>
        <v>195</v>
      </c>
      <c r="B202" s="95"/>
      <c r="C202" s="86">
        <v>761</v>
      </c>
      <c r="D202" s="316" t="str">
        <f>VLOOKUP(C202,Liste!$R$6:$U$121,4,0)</f>
        <v>Evenimente exceptionale, 0,4kV</v>
      </c>
      <c r="E202" s="72" t="str">
        <f t="shared" si="62"/>
        <v>0,4kV</v>
      </c>
      <c r="F202" s="218" t="s">
        <v>602</v>
      </c>
      <c r="G202" s="218" t="str">
        <f t="shared" si="60"/>
        <v>-</v>
      </c>
      <c r="H202" s="294"/>
      <c r="I202" s="98"/>
      <c r="J202" s="81">
        <f t="shared" si="64"/>
        <v>0</v>
      </c>
      <c r="K202" s="81">
        <f t="shared" si="65"/>
        <v>0</v>
      </c>
      <c r="L202" s="81">
        <f t="shared" si="65"/>
        <v>0</v>
      </c>
      <c r="M202" s="81">
        <f t="shared" si="65"/>
        <v>0</v>
      </c>
      <c r="N202" s="81">
        <f t="shared" si="65"/>
        <v>0</v>
      </c>
      <c r="O202" s="81">
        <f t="shared" si="65"/>
        <v>0</v>
      </c>
      <c r="P202" s="81">
        <f t="shared" si="65"/>
        <v>0</v>
      </c>
      <c r="Q202" s="81">
        <f t="shared" si="65"/>
        <v>0</v>
      </c>
      <c r="R202" s="81">
        <f t="shared" si="65"/>
        <v>0</v>
      </c>
      <c r="S202" s="81">
        <f t="shared" si="65"/>
        <v>0</v>
      </c>
      <c r="T202" s="81">
        <f t="shared" si="65"/>
        <v>0</v>
      </c>
      <c r="U202" s="81">
        <f t="shared" si="65"/>
        <v>0</v>
      </c>
      <c r="V202" s="81">
        <f t="shared" si="65"/>
        <v>0</v>
      </c>
      <c r="W202" s="81">
        <f t="shared" si="65"/>
        <v>0</v>
      </c>
      <c r="X202" s="81">
        <f t="shared" si="65"/>
        <v>0</v>
      </c>
      <c r="Y202" s="81">
        <f t="shared" si="65"/>
        <v>0</v>
      </c>
      <c r="Z202" s="81">
        <f t="shared" si="65"/>
        <v>0</v>
      </c>
      <c r="AA202" s="81">
        <f t="shared" si="65"/>
        <v>0</v>
      </c>
      <c r="AB202" s="81">
        <f t="shared" si="65"/>
        <v>0</v>
      </c>
      <c r="AC202" s="81">
        <f t="shared" si="65"/>
        <v>0</v>
      </c>
      <c r="AD202" s="81">
        <f t="shared" si="65"/>
        <v>0</v>
      </c>
      <c r="AE202" s="96"/>
    </row>
    <row r="203" spans="1:31" x14ac:dyDescent="0.2">
      <c r="A203" s="95">
        <f>COUNTA(D$8:D203)</f>
        <v>196</v>
      </c>
      <c r="B203" s="95"/>
      <c r="C203" s="86">
        <v>762</v>
      </c>
      <c r="D203" s="316" t="str">
        <f>VLOOKUP(C203,Liste!$R$6:$U$121,4,0)</f>
        <v>Evenimente exceptionale, 6-10kV</v>
      </c>
      <c r="E203" s="72" t="str">
        <f t="shared" si="62"/>
        <v>6-10kV</v>
      </c>
      <c r="F203" s="218" t="s">
        <v>602</v>
      </c>
      <c r="G203" s="218" t="str">
        <f t="shared" si="60"/>
        <v>-</v>
      </c>
      <c r="H203" s="294"/>
      <c r="I203" s="98"/>
      <c r="J203" s="81">
        <f t="shared" si="64"/>
        <v>0</v>
      </c>
      <c r="K203" s="81">
        <f t="shared" si="65"/>
        <v>0</v>
      </c>
      <c r="L203" s="81">
        <f t="shared" si="65"/>
        <v>0</v>
      </c>
      <c r="M203" s="81">
        <f t="shared" si="65"/>
        <v>0</v>
      </c>
      <c r="N203" s="81">
        <f t="shared" si="65"/>
        <v>0</v>
      </c>
      <c r="O203" s="81">
        <f t="shared" si="65"/>
        <v>0</v>
      </c>
      <c r="P203" s="81">
        <f t="shared" si="65"/>
        <v>0</v>
      </c>
      <c r="Q203" s="81">
        <f t="shared" si="65"/>
        <v>0</v>
      </c>
      <c r="R203" s="81">
        <f t="shared" si="65"/>
        <v>0</v>
      </c>
      <c r="S203" s="81">
        <f t="shared" si="65"/>
        <v>0</v>
      </c>
      <c r="T203" s="81">
        <f t="shared" si="65"/>
        <v>0</v>
      </c>
      <c r="U203" s="81">
        <f t="shared" si="65"/>
        <v>0</v>
      </c>
      <c r="V203" s="81">
        <f t="shared" si="65"/>
        <v>0</v>
      </c>
      <c r="W203" s="81">
        <f t="shared" si="65"/>
        <v>0</v>
      </c>
      <c r="X203" s="81">
        <f t="shared" si="65"/>
        <v>0</v>
      </c>
      <c r="Y203" s="81">
        <f t="shared" si="65"/>
        <v>0</v>
      </c>
      <c r="Z203" s="81">
        <f t="shared" si="65"/>
        <v>0</v>
      </c>
      <c r="AA203" s="81">
        <f t="shared" si="65"/>
        <v>0</v>
      </c>
      <c r="AB203" s="81">
        <f t="shared" si="65"/>
        <v>0</v>
      </c>
      <c r="AC203" s="81">
        <f t="shared" si="65"/>
        <v>0</v>
      </c>
      <c r="AD203" s="81">
        <f t="shared" si="65"/>
        <v>0</v>
      </c>
      <c r="AE203" s="96"/>
    </row>
    <row r="204" spans="1:31" x14ac:dyDescent="0.2">
      <c r="A204" s="95">
        <f>COUNTA(D$8:D204)</f>
        <v>197</v>
      </c>
      <c r="B204" s="95"/>
      <c r="C204" s="86">
        <v>771</v>
      </c>
      <c r="D204" s="316" t="str">
        <f>VLOOKUP(C204,Liste!$R$6:$U$121,4,0)</f>
        <v>Activitati non-profit, 0,4kV</v>
      </c>
      <c r="E204" s="72" t="str">
        <f t="shared" si="62"/>
        <v>0,4kV</v>
      </c>
      <c r="F204" s="218" t="s">
        <v>602</v>
      </c>
      <c r="G204" s="218" t="str">
        <f t="shared" si="60"/>
        <v>-</v>
      </c>
      <c r="H204" s="294"/>
      <c r="I204" s="98"/>
      <c r="J204" s="81">
        <f t="shared" si="64"/>
        <v>0</v>
      </c>
      <c r="K204" s="81">
        <f t="shared" si="65"/>
        <v>0</v>
      </c>
      <c r="L204" s="81">
        <f t="shared" si="65"/>
        <v>0</v>
      </c>
      <c r="M204" s="81">
        <f t="shared" si="65"/>
        <v>0</v>
      </c>
      <c r="N204" s="81">
        <f t="shared" si="65"/>
        <v>0</v>
      </c>
      <c r="O204" s="81">
        <f t="shared" si="65"/>
        <v>0</v>
      </c>
      <c r="P204" s="81">
        <f t="shared" ref="K204:AD207" si="66">SUMIF($C$9:$C$18,$C204,P$9:P$18)+SUMIF($C$85:$C$114,$C204,P$85:P$114)+SUMIF($C$147:$C$176,$C204,P$147:P$176)</f>
        <v>0</v>
      </c>
      <c r="Q204" s="81">
        <f t="shared" si="66"/>
        <v>0</v>
      </c>
      <c r="R204" s="81">
        <f t="shared" si="66"/>
        <v>0</v>
      </c>
      <c r="S204" s="81">
        <f t="shared" si="66"/>
        <v>0</v>
      </c>
      <c r="T204" s="81">
        <f t="shared" si="66"/>
        <v>0</v>
      </c>
      <c r="U204" s="81">
        <f t="shared" si="66"/>
        <v>0</v>
      </c>
      <c r="V204" s="81">
        <f t="shared" si="66"/>
        <v>0</v>
      </c>
      <c r="W204" s="81">
        <f t="shared" si="66"/>
        <v>0</v>
      </c>
      <c r="X204" s="81">
        <f t="shared" si="66"/>
        <v>0</v>
      </c>
      <c r="Y204" s="81">
        <f t="shared" si="66"/>
        <v>0</v>
      </c>
      <c r="Z204" s="81">
        <f t="shared" si="66"/>
        <v>0</v>
      </c>
      <c r="AA204" s="81">
        <f t="shared" si="66"/>
        <v>0</v>
      </c>
      <c r="AB204" s="81">
        <f t="shared" si="66"/>
        <v>0</v>
      </c>
      <c r="AC204" s="81">
        <f t="shared" si="66"/>
        <v>0</v>
      </c>
      <c r="AD204" s="81">
        <f t="shared" si="66"/>
        <v>0</v>
      </c>
      <c r="AE204" s="96"/>
    </row>
    <row r="205" spans="1:31" x14ac:dyDescent="0.2">
      <c r="A205" s="95">
        <f>COUNTA(D$8:D205)</f>
        <v>198</v>
      </c>
      <c r="B205" s="95"/>
      <c r="C205" s="86">
        <v>772</v>
      </c>
      <c r="D205" s="316" t="str">
        <f>VLOOKUP(C205,Liste!$R$6:$U$121,4,0)</f>
        <v>Activitati non-profit, 6-10kV</v>
      </c>
      <c r="E205" s="72" t="str">
        <f t="shared" si="62"/>
        <v>6-10kV</v>
      </c>
      <c r="F205" s="218" t="s">
        <v>602</v>
      </c>
      <c r="G205" s="218" t="str">
        <f t="shared" si="60"/>
        <v>-</v>
      </c>
      <c r="H205" s="294"/>
      <c r="I205" s="98"/>
      <c r="J205" s="81">
        <f t="shared" si="64"/>
        <v>0</v>
      </c>
      <c r="K205" s="81">
        <f t="shared" si="66"/>
        <v>0</v>
      </c>
      <c r="L205" s="81">
        <f t="shared" si="66"/>
        <v>0</v>
      </c>
      <c r="M205" s="81">
        <f t="shared" si="66"/>
        <v>0</v>
      </c>
      <c r="N205" s="81">
        <f t="shared" si="66"/>
        <v>0</v>
      </c>
      <c r="O205" s="81">
        <f t="shared" si="66"/>
        <v>0</v>
      </c>
      <c r="P205" s="81">
        <f t="shared" si="66"/>
        <v>0</v>
      </c>
      <c r="Q205" s="81">
        <f t="shared" si="66"/>
        <v>0</v>
      </c>
      <c r="R205" s="81">
        <f t="shared" si="66"/>
        <v>0</v>
      </c>
      <c r="S205" s="81">
        <f t="shared" si="66"/>
        <v>0</v>
      </c>
      <c r="T205" s="81">
        <f t="shared" si="66"/>
        <v>0</v>
      </c>
      <c r="U205" s="81">
        <f t="shared" si="66"/>
        <v>0</v>
      </c>
      <c r="V205" s="81">
        <f t="shared" si="66"/>
        <v>0</v>
      </c>
      <c r="W205" s="81">
        <f t="shared" si="66"/>
        <v>0</v>
      </c>
      <c r="X205" s="81">
        <f t="shared" si="66"/>
        <v>0</v>
      </c>
      <c r="Y205" s="81">
        <f t="shared" si="66"/>
        <v>0</v>
      </c>
      <c r="Z205" s="81">
        <f t="shared" si="66"/>
        <v>0</v>
      </c>
      <c r="AA205" s="81">
        <f t="shared" si="66"/>
        <v>0</v>
      </c>
      <c r="AB205" s="81">
        <f t="shared" si="66"/>
        <v>0</v>
      </c>
      <c r="AC205" s="81">
        <f t="shared" si="66"/>
        <v>0</v>
      </c>
      <c r="AD205" s="81">
        <f t="shared" si="66"/>
        <v>0</v>
      </c>
      <c r="AE205" s="96"/>
    </row>
    <row r="206" spans="1:31" x14ac:dyDescent="0.2">
      <c r="A206" s="95">
        <f>COUNTA(D$8:D206)</f>
        <v>199</v>
      </c>
      <c r="B206" s="95"/>
      <c r="C206" s="86">
        <v>781</v>
      </c>
      <c r="D206" s="316" t="str">
        <f>VLOOKUP(C206,Liste!$R$6:$U$121,4,0)</f>
        <v>Refacturare energie electrica, 0,4kV</v>
      </c>
      <c r="E206" s="72" t="str">
        <f t="shared" si="62"/>
        <v>0,4kV</v>
      </c>
      <c r="F206" s="218" t="s">
        <v>602</v>
      </c>
      <c r="G206" s="218" t="str">
        <f t="shared" si="60"/>
        <v>-</v>
      </c>
      <c r="H206" s="294"/>
      <c r="I206" s="98"/>
      <c r="J206" s="81">
        <f t="shared" si="64"/>
        <v>0</v>
      </c>
      <c r="K206" s="81">
        <f t="shared" si="66"/>
        <v>0</v>
      </c>
      <c r="L206" s="81">
        <f t="shared" si="66"/>
        <v>0</v>
      </c>
      <c r="M206" s="81">
        <f t="shared" si="66"/>
        <v>0</v>
      </c>
      <c r="N206" s="81">
        <f t="shared" si="66"/>
        <v>0</v>
      </c>
      <c r="O206" s="81">
        <f t="shared" si="66"/>
        <v>0</v>
      </c>
      <c r="P206" s="81">
        <f t="shared" si="66"/>
        <v>0</v>
      </c>
      <c r="Q206" s="81">
        <f t="shared" si="66"/>
        <v>0</v>
      </c>
      <c r="R206" s="81">
        <f t="shared" si="66"/>
        <v>0</v>
      </c>
      <c r="S206" s="81">
        <f t="shared" si="66"/>
        <v>0</v>
      </c>
      <c r="T206" s="81">
        <f t="shared" si="66"/>
        <v>0</v>
      </c>
      <c r="U206" s="81">
        <f t="shared" si="66"/>
        <v>0</v>
      </c>
      <c r="V206" s="81">
        <f t="shared" si="66"/>
        <v>0</v>
      </c>
      <c r="W206" s="81">
        <f t="shared" si="66"/>
        <v>0</v>
      </c>
      <c r="X206" s="81">
        <f t="shared" si="66"/>
        <v>0</v>
      </c>
      <c r="Y206" s="81">
        <f t="shared" si="66"/>
        <v>0</v>
      </c>
      <c r="Z206" s="81">
        <f t="shared" si="66"/>
        <v>0</v>
      </c>
      <c r="AA206" s="81">
        <f t="shared" si="66"/>
        <v>0</v>
      </c>
      <c r="AB206" s="81">
        <f t="shared" si="66"/>
        <v>0</v>
      </c>
      <c r="AC206" s="81">
        <f t="shared" si="66"/>
        <v>0</v>
      </c>
      <c r="AD206" s="81">
        <f t="shared" si="66"/>
        <v>0</v>
      </c>
      <c r="AE206" s="96"/>
    </row>
    <row r="207" spans="1:31" x14ac:dyDescent="0.2">
      <c r="A207" s="95">
        <f>COUNTA(D$8:D207)</f>
        <v>200</v>
      </c>
      <c r="B207" s="95"/>
      <c r="C207" s="86">
        <v>782</v>
      </c>
      <c r="D207" s="316" t="str">
        <f>VLOOKUP(C207,Liste!$R$6:$U$121,4,0)</f>
        <v>Refacturare energie electrica, 6-10kV</v>
      </c>
      <c r="E207" s="72" t="str">
        <f t="shared" si="62"/>
        <v>6-10kV</v>
      </c>
      <c r="F207" s="218" t="s">
        <v>602</v>
      </c>
      <c r="G207" s="218" t="str">
        <f t="shared" si="60"/>
        <v>-</v>
      </c>
      <c r="H207" s="294"/>
      <c r="I207" s="98"/>
      <c r="J207" s="81">
        <f t="shared" si="64"/>
        <v>0</v>
      </c>
      <c r="K207" s="81">
        <f t="shared" si="66"/>
        <v>0</v>
      </c>
      <c r="L207" s="81">
        <f t="shared" si="66"/>
        <v>0</v>
      </c>
      <c r="M207" s="81">
        <f t="shared" si="66"/>
        <v>0</v>
      </c>
      <c r="N207" s="81">
        <f t="shared" si="66"/>
        <v>0</v>
      </c>
      <c r="O207" s="81">
        <f t="shared" si="66"/>
        <v>0</v>
      </c>
      <c r="P207" s="81">
        <f t="shared" si="66"/>
        <v>0</v>
      </c>
      <c r="Q207" s="81">
        <f t="shared" si="66"/>
        <v>0</v>
      </c>
      <c r="R207" s="81">
        <f t="shared" si="66"/>
        <v>0</v>
      </c>
      <c r="S207" s="81">
        <f t="shared" si="66"/>
        <v>0</v>
      </c>
      <c r="T207" s="81">
        <f t="shared" si="66"/>
        <v>0</v>
      </c>
      <c r="U207" s="81">
        <f t="shared" si="66"/>
        <v>0</v>
      </c>
      <c r="V207" s="81">
        <f t="shared" si="66"/>
        <v>0</v>
      </c>
      <c r="W207" s="81">
        <f t="shared" si="66"/>
        <v>0</v>
      </c>
      <c r="X207" s="81">
        <f t="shared" si="66"/>
        <v>0</v>
      </c>
      <c r="Y207" s="81">
        <f t="shared" si="66"/>
        <v>0</v>
      </c>
      <c r="Z207" s="81">
        <f t="shared" si="66"/>
        <v>0</v>
      </c>
      <c r="AA207" s="81">
        <f t="shared" si="66"/>
        <v>0</v>
      </c>
      <c r="AB207" s="81">
        <f t="shared" si="66"/>
        <v>0</v>
      </c>
      <c r="AC207" s="81">
        <f t="shared" si="66"/>
        <v>0</v>
      </c>
      <c r="AD207" s="81">
        <f t="shared" si="66"/>
        <v>0</v>
      </c>
      <c r="AE207" s="96"/>
    </row>
    <row r="208" spans="1:31" x14ac:dyDescent="0.2">
      <c r="A208" s="280">
        <f>COUNTA(D$8:D208)</f>
        <v>201</v>
      </c>
      <c r="B208" s="280"/>
      <c r="C208" s="280"/>
      <c r="D208" s="281" t="s">
        <v>613</v>
      </c>
      <c r="E208" s="282"/>
      <c r="F208" s="282"/>
      <c r="G208" s="283" t="str">
        <f t="shared" si="54"/>
        <v>-</v>
      </c>
      <c r="H208" s="291"/>
      <c r="I208" s="284"/>
      <c r="J208" s="284"/>
      <c r="K208" s="284"/>
      <c r="L208" s="284"/>
      <c r="M208" s="284"/>
      <c r="N208" s="284"/>
      <c r="O208" s="284"/>
      <c r="P208" s="284"/>
      <c r="Q208" s="284"/>
      <c r="R208" s="284"/>
      <c r="S208" s="284"/>
      <c r="T208" s="284"/>
      <c r="U208" s="284"/>
      <c r="V208" s="284"/>
      <c r="W208" s="284"/>
      <c r="X208" s="284"/>
      <c r="Y208" s="284"/>
      <c r="Z208" s="284"/>
      <c r="AA208" s="284"/>
      <c r="AB208" s="284"/>
      <c r="AC208" s="284"/>
      <c r="AD208" s="284"/>
    </row>
    <row r="209" spans="1:31" x14ac:dyDescent="0.2">
      <c r="A209" s="95">
        <f>COUNTA(D$8:D209)</f>
        <v>202</v>
      </c>
      <c r="B209" s="95"/>
      <c r="C209" s="86"/>
      <c r="D209" s="93" t="s">
        <v>205</v>
      </c>
      <c r="E209" s="218"/>
      <c r="F209" s="218" t="s">
        <v>154</v>
      </c>
      <c r="G209" s="218" t="str">
        <f t="shared" si="54"/>
        <v>-</v>
      </c>
      <c r="H209" s="295"/>
      <c r="I209" s="137"/>
      <c r="J209" s="137">
        <f>IF(ESC!F$7=1,IF(J$177=0,0,
     SUMIF($E$212:$E$241,$D209,J$212:J$241)/SUMIF($E$178:$E$207,$D209,J$178:J$207)),
       '3.IS-Pr'!I72)</f>
        <v>0</v>
      </c>
      <c r="K209" s="137">
        <f>IF(ESC!G$7=1,IF(K$177=0,0,
     SUMIF($E$212:$E$241,$D209,K$212:K$241)/SUMIF($E$178:$E$207,$D209,K$178:K$207)),
       '3.IS-Pr'!J72)</f>
        <v>0</v>
      </c>
      <c r="L209" s="137">
        <f>IF(ESC!H$7=1,IF(L$177=0,0,
     SUMIF($E$212:$E$241,$D209,L$212:L$241)/SUMIF($E$178:$E$207,$D209,L$178:L$207)),
       '3.IS-Pr'!K72)</f>
        <v>0</v>
      </c>
      <c r="M209" s="137">
        <f>IF(ESC!I$7=1,IF(M$177=0,0,
     SUMIF($E$212:$E$241,$D209,M$212:M$241)/SUMIF($E$178:$E$207,$D209,M$178:M$207)),
       '3.IS-Pr'!L72)</f>
        <v>0</v>
      </c>
      <c r="N209" s="137">
        <f>IF(ESC!J$7=1,IF(N$177=0,0,
     SUMIF($E$212:$E$241,$D209,N$212:N$241)/SUMIF($E$178:$E$207,$D209,N$178:N$207)),
       '3.IS-Pr'!M72)</f>
        <v>0</v>
      </c>
      <c r="O209" s="137">
        <f>IF(ESC!K$7=1,IF(O$177=0,0,
     SUMIF($E$212:$E$241,$D209,O$212:O$241)/SUMIF($E$178:$E$207,$D209,O$178:O$207)),
       '3.IS-Pr'!N72)</f>
        <v>2.23</v>
      </c>
      <c r="P209" s="137">
        <f>IF(ESC!L$7=1,IF(P$177=0,0,
     SUMIF($E$212:$E$241,$D209,P$212:P$241)/SUMIF($E$178:$E$207,$D209,P$178:P$207)),
       '3.IS-Pr'!O72)</f>
        <v>2.23</v>
      </c>
      <c r="Q209" s="137">
        <f>IF(ESC!M$7=1,IF(Q$177=0,0,
     SUMIF($E$212:$E$241,$D209,Q$212:Q$241)/SUMIF($E$178:$E$207,$D209,Q$178:Q$207)),
       '3.IS-Pr'!P72)</f>
        <v>2.23</v>
      </c>
      <c r="R209" s="137">
        <f>IF(ESC!N$7=1,IF(R$177=0,0,
     SUMIF($E$212:$E$241,$D209,R$212:R$241)/SUMIF($E$178:$E$207,$D209,R$178:R$207)),
       '3.IS-Pr'!Q72)</f>
        <v>2.23</v>
      </c>
      <c r="S209" s="137">
        <f>IF(ESC!O$7=1,IF(S$177=0,0,
     SUMIF($E$212:$E$241,$D209,S$212:S$241)/SUMIF($E$178:$E$207,$D209,S$178:S$207)),
       '3.IS-Pr'!R72)</f>
        <v>2.23</v>
      </c>
      <c r="T209" s="137">
        <f>IF(ESC!P$7=1,IF(T$177=0,0,
     SUMIF($E$212:$E$241,$D209,T$212:T$241)/SUMIF($E$178:$E$207,$D209,T$178:T$207)),
       '3.IS-Pr'!S72)</f>
        <v>2.23</v>
      </c>
      <c r="U209" s="137">
        <f>IF(ESC!Q$7=1,IF(U$177=0,0,
     SUMIF($E$212:$E$241,$D209,U$212:U$241)/SUMIF($E$178:$E$207,$D209,U$178:U$207)),
       '3.IS-Pr'!T72)</f>
        <v>2.23</v>
      </c>
      <c r="V209" s="137">
        <f>IF(ESC!R$7=1,IF(V$177=0,0,
     SUMIF($E$212:$E$241,$D209,V$212:V$241)/SUMIF($E$178:$E$207,$D209,V$178:V$207)),
       '3.IS-Pr'!U72)</f>
        <v>2.23</v>
      </c>
      <c r="W209" s="137">
        <f>IF(ESC!S$7=1,IF(W$177=0,0,
     SUMIF($E$212:$E$241,$D209,W$212:W$241)/SUMIF($E$178:$E$207,$D209,W$178:W$207)),
       '3.IS-Pr'!V72)</f>
        <v>2.23</v>
      </c>
      <c r="X209" s="137">
        <f>IF(ESC!T$7=1,IF(X$177=0,0,
     SUMIF($E$212:$E$241,$D209,X$212:X$241)/SUMIF($E$178:$E$207,$D209,X$178:X$207)),
       '3.IS-Pr'!W72)</f>
        <v>2.23</v>
      </c>
      <c r="Y209" s="137">
        <f>IF(ESC!U$7=1,IF(Y$177=0,0,
     SUMIF($E$212:$E$241,$D209,Y$212:Y$241)/SUMIF($E$178:$E$207,$D209,Y$178:Y$207)),
       '3.IS-Pr'!X72)</f>
        <v>2.23</v>
      </c>
      <c r="Z209" s="137">
        <f>IF(ESC!V$7=1,IF(Z$177=0,0,
     SUMIF($E$212:$E$241,$D209,Z$212:Z$241)/SUMIF($E$178:$E$207,$D209,Z$178:Z$207)),
       '3.IS-Pr'!Y72)</f>
        <v>2.23</v>
      </c>
      <c r="AA209" s="137">
        <f>IF(ESC!W$7=1,IF(AA$177=0,0,
     SUMIF($E$212:$E$241,$D209,AA$212:AA$241)/SUMIF($E$178:$E$207,$D209,AA$178:AA$207)),
       '3.IS-Pr'!Z72)</f>
        <v>2.23</v>
      </c>
      <c r="AB209" s="137">
        <f>IF(ESC!X$7=1,IF(AB$177=0,0,
     SUMIF($E$212:$E$241,$D209,AB$212:AB$241)/SUMIF($E$178:$E$207,$D209,AB$178:AB$207)),
       '3.IS-Pr'!AA72)</f>
        <v>2.23</v>
      </c>
      <c r="AC209" s="137">
        <f>IF(ESC!Y$7=1,IF(AC$177=0,0,
     SUMIF($E$212:$E$241,$D209,AC$212:AC$241)/SUMIF($E$178:$E$207,$D209,AC$178:AC$207)),
       '3.IS-Pr'!AB72)</f>
        <v>2.23</v>
      </c>
      <c r="AD209" s="137">
        <f>IF(ESC!Z$7=1,IF(AD$177=0,0,
     SUMIF($E$212:$E$241,$D209,AD$212:AD$241)/SUMIF($E$178:$E$207,$D209,AD$178:AD$207)),
       '3.IS-Pr'!AC72)</f>
        <v>2.23</v>
      </c>
      <c r="AE209" s="96"/>
    </row>
    <row r="210" spans="1:31" x14ac:dyDescent="0.2">
      <c r="A210" s="95">
        <f>COUNTA(D$8:D210)</f>
        <v>203</v>
      </c>
      <c r="B210" s="95"/>
      <c r="C210" s="86"/>
      <c r="D210" s="322" t="s">
        <v>200</v>
      </c>
      <c r="E210" s="218"/>
      <c r="F210" s="218" t="s">
        <v>154</v>
      </c>
      <c r="G210" s="218" t="str">
        <f t="shared" si="54"/>
        <v>-</v>
      </c>
      <c r="H210" s="295"/>
      <c r="I210" s="137"/>
      <c r="J210" s="137">
        <f>IF(ESC!F$7=1,IF(J$177=0,0,
     SUMIF($E$212:$E$241,$D210,J$212:J$241)/SUMIF($E$178:$E$207,$D210,J$178:J$207)),
       '3.IS-Pr'!I73)</f>
        <v>0</v>
      </c>
      <c r="K210" s="137">
        <f>IF(ESC!G$7=1,IF(K$177=0,0,
     SUMIF($E$212:$E$241,$D210,K$212:K$241)/SUMIF($E$178:$E$207,$D210,K$178:K$207)),
       '3.IS-Pr'!J73)</f>
        <v>0</v>
      </c>
      <c r="L210" s="137">
        <f>IF(ESC!H$7=1,IF(L$177=0,0,
     SUMIF($E$212:$E$241,$D210,L$212:L$241)/SUMIF($E$178:$E$207,$D210,L$178:L$207)),
       '3.IS-Pr'!K73)</f>
        <v>0</v>
      </c>
      <c r="M210" s="137">
        <f>IF(ESC!I$7=1,IF(M$177=0,0,
     SUMIF($E$212:$E$241,$D210,M$212:M$241)/SUMIF($E$178:$E$207,$D210,M$178:M$207)),
       '3.IS-Pr'!L73)</f>
        <v>0</v>
      </c>
      <c r="N210" s="137">
        <f>IF(ESC!J$7=1,IF(N$177=0,0,
     SUMIF($E$212:$E$241,$D210,N$212:N$241)/SUMIF($E$178:$E$207,$D210,N$178:N$207)),
       '3.IS-Pr'!M73)</f>
        <v>0</v>
      </c>
      <c r="O210" s="137">
        <f>IF(ESC!K$7=1,IF(O$177=0,0,
     SUMIF($E$212:$E$241,$D210,O$212:O$241)/SUMIF($E$178:$E$207,$D210,O$178:O$207)),
       '3.IS-Pr'!N73)</f>
        <v>1.63</v>
      </c>
      <c r="P210" s="137">
        <f>IF(ESC!L$7=1,IF(P$177=0,0,
     SUMIF($E$212:$E$241,$D210,P$212:P$241)/SUMIF($E$178:$E$207,$D210,P$178:P$207)),
       '3.IS-Pr'!O73)</f>
        <v>1.63</v>
      </c>
      <c r="Q210" s="137">
        <f>IF(ESC!M$7=1,IF(Q$177=0,0,
     SUMIF($E$212:$E$241,$D210,Q$212:Q$241)/SUMIF($E$178:$E$207,$D210,Q$178:Q$207)),
       '3.IS-Pr'!P73)</f>
        <v>1.63</v>
      </c>
      <c r="R210" s="137">
        <f>IF(ESC!N$7=1,IF(R$177=0,0,
     SUMIF($E$212:$E$241,$D210,R$212:R$241)/SUMIF($E$178:$E$207,$D210,R$178:R$207)),
       '3.IS-Pr'!Q73)</f>
        <v>1.63</v>
      </c>
      <c r="S210" s="137">
        <f>IF(ESC!O$7=1,IF(S$177=0,0,
     SUMIF($E$212:$E$241,$D210,S$212:S$241)/SUMIF($E$178:$E$207,$D210,S$178:S$207)),
       '3.IS-Pr'!R73)</f>
        <v>1.63</v>
      </c>
      <c r="T210" s="137">
        <f>IF(ESC!P$7=1,IF(T$177=0,0,
     SUMIF($E$212:$E$241,$D210,T$212:T$241)/SUMIF($E$178:$E$207,$D210,T$178:T$207)),
       '3.IS-Pr'!S73)</f>
        <v>1.63</v>
      </c>
      <c r="U210" s="137">
        <f>IF(ESC!Q$7=1,IF(U$177=0,0,
     SUMIF($E$212:$E$241,$D210,U$212:U$241)/SUMIF($E$178:$E$207,$D210,U$178:U$207)),
       '3.IS-Pr'!T73)</f>
        <v>1.63</v>
      </c>
      <c r="V210" s="137">
        <f>IF(ESC!R$7=1,IF(V$177=0,0,
     SUMIF($E$212:$E$241,$D210,V$212:V$241)/SUMIF($E$178:$E$207,$D210,V$178:V$207)),
       '3.IS-Pr'!U73)</f>
        <v>1.63</v>
      </c>
      <c r="W210" s="137">
        <f>IF(ESC!S$7=1,IF(W$177=0,0,
     SUMIF($E$212:$E$241,$D210,W$212:W$241)/SUMIF($E$178:$E$207,$D210,W$178:W$207)),
       '3.IS-Pr'!V73)</f>
        <v>1.63</v>
      </c>
      <c r="X210" s="137">
        <f>IF(ESC!T$7=1,IF(X$177=0,0,
     SUMIF($E$212:$E$241,$D210,X$212:X$241)/SUMIF($E$178:$E$207,$D210,X$178:X$207)),
       '3.IS-Pr'!W73)</f>
        <v>1.63</v>
      </c>
      <c r="Y210" s="137">
        <f>IF(ESC!U$7=1,IF(Y$177=0,0,
     SUMIF($E$212:$E$241,$D210,Y$212:Y$241)/SUMIF($E$178:$E$207,$D210,Y$178:Y$207)),
       '3.IS-Pr'!X73)</f>
        <v>1.63</v>
      </c>
      <c r="Z210" s="137">
        <f>IF(ESC!V$7=1,IF(Z$177=0,0,
     SUMIF($E$212:$E$241,$D210,Z$212:Z$241)/SUMIF($E$178:$E$207,$D210,Z$178:Z$207)),
       '3.IS-Pr'!Y73)</f>
        <v>1.63</v>
      </c>
      <c r="AA210" s="137">
        <f>IF(ESC!W$7=1,IF(AA$177=0,0,
     SUMIF($E$212:$E$241,$D210,AA$212:AA$241)/SUMIF($E$178:$E$207,$D210,AA$178:AA$207)),
       '3.IS-Pr'!Z73)</f>
        <v>1.63</v>
      </c>
      <c r="AB210" s="137">
        <f>IF(ESC!X$7=1,IF(AB$177=0,0,
     SUMIF($E$212:$E$241,$D210,AB$212:AB$241)/SUMIF($E$178:$E$207,$D210,AB$178:AB$207)),
       '3.IS-Pr'!AA73)</f>
        <v>1.63</v>
      </c>
      <c r="AC210" s="137">
        <f>IF(ESC!Y$7=1,IF(AC$177=0,0,
     SUMIF($E$212:$E$241,$D210,AC$212:AC$241)/SUMIF($E$178:$E$207,$D210,AC$178:AC$207)),
       '3.IS-Pr'!AB73)</f>
        <v>1.63</v>
      </c>
      <c r="AD210" s="137">
        <f>IF(ESC!Z$7=1,IF(AD$177=0,0,
     SUMIF($E$212:$E$241,$D210,AD$212:AD$241)/SUMIF($E$178:$E$207,$D210,AD$178:AD$207)),
       '3.IS-Pr'!AC73)</f>
        <v>1.63</v>
      </c>
      <c r="AE210" s="96"/>
    </row>
    <row r="211" spans="1:31" x14ac:dyDescent="0.2">
      <c r="A211" s="280">
        <f>COUNTA(D$8:D211)</f>
        <v>204</v>
      </c>
      <c r="B211" s="280"/>
      <c r="C211" s="280"/>
      <c r="D211" s="281" t="s">
        <v>614</v>
      </c>
      <c r="E211" s="282"/>
      <c r="F211" s="282" t="s">
        <v>110</v>
      </c>
      <c r="G211" s="283" t="str">
        <f t="shared" si="54"/>
        <v>-</v>
      </c>
      <c r="H211" s="291"/>
      <c r="I211" s="284"/>
      <c r="J211" s="284">
        <f>SUM(J212:J241)</f>
        <v>0</v>
      </c>
      <c r="K211" s="284">
        <f t="shared" ref="K211:AD211" si="67">SUM(K212:K241)</f>
        <v>0</v>
      </c>
      <c r="L211" s="284">
        <f t="shared" si="67"/>
        <v>0</v>
      </c>
      <c r="M211" s="284">
        <f t="shared" si="67"/>
        <v>0</v>
      </c>
      <c r="N211" s="284">
        <f t="shared" si="67"/>
        <v>0</v>
      </c>
      <c r="O211" s="284">
        <f t="shared" si="67"/>
        <v>0</v>
      </c>
      <c r="P211" s="284">
        <f t="shared" si="67"/>
        <v>0</v>
      </c>
      <c r="Q211" s="284">
        <f t="shared" si="67"/>
        <v>0</v>
      </c>
      <c r="R211" s="284">
        <f t="shared" si="67"/>
        <v>0</v>
      </c>
      <c r="S211" s="284">
        <f t="shared" si="67"/>
        <v>0</v>
      </c>
      <c r="T211" s="284">
        <f t="shared" si="67"/>
        <v>0</v>
      </c>
      <c r="U211" s="284">
        <f t="shared" si="67"/>
        <v>0</v>
      </c>
      <c r="V211" s="284">
        <f t="shared" si="67"/>
        <v>0</v>
      </c>
      <c r="W211" s="284">
        <f t="shared" si="67"/>
        <v>0</v>
      </c>
      <c r="X211" s="284">
        <f t="shared" si="67"/>
        <v>0</v>
      </c>
      <c r="Y211" s="284">
        <f t="shared" si="67"/>
        <v>0</v>
      </c>
      <c r="Z211" s="284">
        <f t="shared" si="67"/>
        <v>0</v>
      </c>
      <c r="AA211" s="284">
        <f t="shared" si="67"/>
        <v>0</v>
      </c>
      <c r="AB211" s="284">
        <f t="shared" si="67"/>
        <v>0</v>
      </c>
      <c r="AC211" s="284">
        <f t="shared" si="67"/>
        <v>0</v>
      </c>
      <c r="AD211" s="284">
        <f t="shared" si="67"/>
        <v>0</v>
      </c>
    </row>
    <row r="212" spans="1:31" x14ac:dyDescent="0.2">
      <c r="A212" s="95">
        <f>COUNTA(D$8:D212)</f>
        <v>205</v>
      </c>
      <c r="B212" s="95" t="str">
        <f>VLOOKUP(C212,Liste!$R$6:$W$121,6,0)</f>
        <v>D1</v>
      </c>
      <c r="C212" s="286">
        <v>161</v>
      </c>
      <c r="D212" s="316" t="str">
        <f>VLOOKUP(C212,Liste!$R$6:$U$121,4,0)</f>
        <v>Directe variabile si fixe captarea AP1, 0,4kV</v>
      </c>
      <c r="E212" s="72" t="str">
        <f>IF(RIGHT(C212,1)="1",$D$209,$D$210)</f>
        <v>0,4kV</v>
      </c>
      <c r="F212" s="218" t="s">
        <v>110</v>
      </c>
      <c r="G212" s="218" t="str">
        <f t="shared" si="54"/>
        <v>-</v>
      </c>
      <c r="H212" s="294"/>
      <c r="I212" s="98"/>
      <c r="J212" s="81">
        <f>IF(ESC!F$7=1,
               SUMIFS('6.AnexeFF'!$R$5:$R$3103,'6.AnexeFF'!$A$5:$A$3103,J$6,'6.AnexeFF'!$G$5:$G$3103,$C212),
                          J178*SUMIF($D$209:$D$210,$E212,J$209:J$210))</f>
        <v>0</v>
      </c>
      <c r="K212" s="81">
        <f>IF(ESC!G$7=1,
               SUMIFS('6.AnexeFF'!$R$5:$R$3103,'6.AnexeFF'!$A$5:$A$3103,K$6,'6.AnexeFF'!$G$5:$G$3103,$C212),
                          K178*SUMIF($D$209:$D$210,$E212,K$209:K$210))</f>
        <v>0</v>
      </c>
      <c r="L212" s="81">
        <f>IF(ESC!H$7=1,
               SUMIFS('6.AnexeFF'!$R$5:$R$3103,'6.AnexeFF'!$A$5:$A$3103,L$6,'6.AnexeFF'!$G$5:$G$3103,$C212),
                          L178*SUMIF($D$209:$D$210,$E212,L$209:L$210))</f>
        <v>0</v>
      </c>
      <c r="M212" s="81">
        <f>IF(ESC!I$7=1,
               SUMIFS('6.AnexeFF'!$R$5:$R$3103,'6.AnexeFF'!$A$5:$A$3103,M$6,'6.AnexeFF'!$G$5:$G$3103,$C212),
                          M178*SUMIF($D$209:$D$210,$E212,M$209:M$210))</f>
        <v>0</v>
      </c>
      <c r="N212" s="81">
        <f>IF(ESC!J$7=1,
               SUMIFS('6.AnexeFF'!$R$5:$R$3103,'6.AnexeFF'!$A$5:$A$3103,N$6,'6.AnexeFF'!$G$5:$G$3103,$C212),
                          N178*SUMIF($D$209:$D$210,$E212,N$209:N$210))</f>
        <v>0</v>
      </c>
      <c r="O212" s="81">
        <f>IF(ESC!K$7=1,
               SUMIFS('6.AnexeFF'!$R$5:$R$3103,'6.AnexeFF'!$A$5:$A$3103,O$6,'6.AnexeFF'!$G$5:$G$3103,$C212),
                          O178*SUMIF($D$209:$D$210,$E212,O$209:O$210))</f>
        <v>0</v>
      </c>
      <c r="P212" s="81">
        <f>IF(ESC!L$7=1,
               SUMIFS('6.AnexeFF'!$R$5:$R$3103,'6.AnexeFF'!$A$5:$A$3103,P$6,'6.AnexeFF'!$G$5:$G$3103,$C212),
                          P178*SUMIF($D$209:$D$210,$E212,P$209:P$210))</f>
        <v>0</v>
      </c>
      <c r="Q212" s="81">
        <f>IF(ESC!M$7=1,
               SUMIFS('6.AnexeFF'!$R$5:$R$3103,'6.AnexeFF'!$A$5:$A$3103,Q$6,'6.AnexeFF'!$G$5:$G$3103,$C212),
                          Q178*SUMIF($D$209:$D$210,$E212,Q$209:Q$210))</f>
        <v>0</v>
      </c>
      <c r="R212" s="81">
        <f>IF(ESC!N$7=1,
               SUMIFS('6.AnexeFF'!$R$5:$R$3103,'6.AnexeFF'!$A$5:$A$3103,R$6,'6.AnexeFF'!$G$5:$G$3103,$C212),
                          R178*SUMIF($D$209:$D$210,$E212,R$209:R$210))</f>
        <v>0</v>
      </c>
      <c r="S212" s="81">
        <f>IF(ESC!O$7=1,
               SUMIFS('6.AnexeFF'!$R$5:$R$3103,'6.AnexeFF'!$A$5:$A$3103,S$6,'6.AnexeFF'!$G$5:$G$3103,$C212),
                          S178*SUMIF($D$209:$D$210,$E212,S$209:S$210))</f>
        <v>0</v>
      </c>
      <c r="T212" s="81">
        <f>IF(ESC!P$7=1,
               SUMIFS('6.AnexeFF'!$R$5:$R$3103,'6.AnexeFF'!$A$5:$A$3103,T$6,'6.AnexeFF'!$G$5:$G$3103,$C212),
                          T178*SUMIF($D$209:$D$210,$E212,T$209:T$210))</f>
        <v>0</v>
      </c>
      <c r="U212" s="81">
        <f>IF(ESC!Q$7=1,
               SUMIFS('6.AnexeFF'!$R$5:$R$3103,'6.AnexeFF'!$A$5:$A$3103,U$6,'6.AnexeFF'!$G$5:$G$3103,$C212),
                          U178*SUMIF($D$209:$D$210,$E212,U$209:U$210))</f>
        <v>0</v>
      </c>
      <c r="V212" s="81">
        <f>IF(ESC!R$7=1,
               SUMIFS('6.AnexeFF'!$R$5:$R$3103,'6.AnexeFF'!$A$5:$A$3103,V$6,'6.AnexeFF'!$G$5:$G$3103,$C212),
                          V178*SUMIF($D$209:$D$210,$E212,V$209:V$210))</f>
        <v>0</v>
      </c>
      <c r="W212" s="81">
        <f>IF(ESC!S$7=1,
               SUMIFS('6.AnexeFF'!$R$5:$R$3103,'6.AnexeFF'!$A$5:$A$3103,W$6,'6.AnexeFF'!$G$5:$G$3103,$C212),
                          W178*SUMIF($D$209:$D$210,$E212,W$209:W$210))</f>
        <v>0</v>
      </c>
      <c r="X212" s="81">
        <f>IF(ESC!T$7=1,
               SUMIFS('6.AnexeFF'!$R$5:$R$3103,'6.AnexeFF'!$A$5:$A$3103,X$6,'6.AnexeFF'!$G$5:$G$3103,$C212),
                          X178*SUMIF($D$209:$D$210,$E212,X$209:X$210))</f>
        <v>0</v>
      </c>
      <c r="Y212" s="81">
        <f>IF(ESC!U$7=1,
               SUMIFS('6.AnexeFF'!$R$5:$R$3103,'6.AnexeFF'!$A$5:$A$3103,Y$6,'6.AnexeFF'!$G$5:$G$3103,$C212),
                          Y178*SUMIF($D$209:$D$210,$E212,Y$209:Y$210))</f>
        <v>0</v>
      </c>
      <c r="Z212" s="81">
        <f>IF(ESC!V$7=1,
               SUMIFS('6.AnexeFF'!$R$5:$R$3103,'6.AnexeFF'!$A$5:$A$3103,Z$6,'6.AnexeFF'!$G$5:$G$3103,$C212),
                          Z178*SUMIF($D$209:$D$210,$E212,Z$209:Z$210))</f>
        <v>0</v>
      </c>
      <c r="AA212" s="81">
        <f>IF(ESC!W$7=1,
               SUMIFS('6.AnexeFF'!$R$5:$R$3103,'6.AnexeFF'!$A$5:$A$3103,AA$6,'6.AnexeFF'!$G$5:$G$3103,$C212),
                          AA178*SUMIF($D$209:$D$210,$E212,AA$209:AA$210))</f>
        <v>0</v>
      </c>
      <c r="AB212" s="81">
        <f>IF(ESC!X$7=1,
               SUMIFS('6.AnexeFF'!$R$5:$R$3103,'6.AnexeFF'!$A$5:$A$3103,AB$6,'6.AnexeFF'!$G$5:$G$3103,$C212),
                          AB178*SUMIF($D$209:$D$210,$E212,AB$209:AB$210))</f>
        <v>0</v>
      </c>
      <c r="AC212" s="81">
        <f>IF(ESC!Y$7=1,
               SUMIFS('6.AnexeFF'!$R$5:$R$3103,'6.AnexeFF'!$A$5:$A$3103,AC$6,'6.AnexeFF'!$G$5:$G$3103,$C212),
                          AC178*SUMIF($D$209:$D$210,$E212,AC$209:AC$210))</f>
        <v>0</v>
      </c>
      <c r="AD212" s="81">
        <f>IF(ESC!Z$7=1,
               SUMIFS('6.AnexeFF'!$R$5:$R$3103,'6.AnexeFF'!$A$5:$A$3103,AD$6,'6.AnexeFF'!$G$5:$G$3103,$C212),
                          AD178*SUMIF($D$209:$D$210,$E212,AD$209:AD$210))</f>
        <v>0</v>
      </c>
      <c r="AE212" s="96"/>
    </row>
    <row r="213" spans="1:31" x14ac:dyDescent="0.2">
      <c r="A213" s="95">
        <f>COUNTA(D$8:D213)</f>
        <v>206</v>
      </c>
      <c r="B213" s="95" t="str">
        <f>VLOOKUP(C213,Liste!$R$6:$W$121,6,0)</f>
        <v>D1</v>
      </c>
      <c r="C213" s="286">
        <v>162</v>
      </c>
      <c r="D213" s="316" t="str">
        <f>VLOOKUP(C213,Liste!$R$6:$U$121,4,0)</f>
        <v>Directe variabile si fixe captarea AP1, 6-10kV</v>
      </c>
      <c r="E213" s="72" t="str">
        <f t="shared" ref="E213:E241" si="68">IF(RIGHT(C213,1)="1",$D$209,$D$210)</f>
        <v>6-10kV</v>
      </c>
      <c r="F213" s="218" t="s">
        <v>110</v>
      </c>
      <c r="G213" s="218" t="str">
        <f t="shared" si="54"/>
        <v>-</v>
      </c>
      <c r="H213" s="294"/>
      <c r="I213" s="98"/>
      <c r="J213" s="81">
        <f>IF(ESC!F$7=1,
               SUMIFS('6.AnexeFF'!$R$5:$R$3103,'6.AnexeFF'!$A$5:$A$3103,J$6,'6.AnexeFF'!$G$5:$G$3103,$C213),
                          J179*SUMIF($D$209:$D$210,$E213,J$209:J$210))</f>
        <v>0</v>
      </c>
      <c r="K213" s="81">
        <f>IF(ESC!G$7=1,
               SUMIFS('6.AnexeFF'!$R$5:$R$3103,'6.AnexeFF'!$A$5:$A$3103,K$6,'6.AnexeFF'!$G$5:$G$3103,$C213),
                          K179*SUMIF($D$209:$D$210,$E213,K$209:K$210))</f>
        <v>0</v>
      </c>
      <c r="L213" s="81">
        <f>IF(ESC!H$7=1,
               SUMIFS('6.AnexeFF'!$R$5:$R$3103,'6.AnexeFF'!$A$5:$A$3103,L$6,'6.AnexeFF'!$G$5:$G$3103,$C213),
                          L179*SUMIF($D$209:$D$210,$E213,L$209:L$210))</f>
        <v>0</v>
      </c>
      <c r="M213" s="81">
        <f>IF(ESC!I$7=1,
               SUMIFS('6.AnexeFF'!$R$5:$R$3103,'6.AnexeFF'!$A$5:$A$3103,M$6,'6.AnexeFF'!$G$5:$G$3103,$C213),
                          M179*SUMIF($D$209:$D$210,$E213,M$209:M$210))</f>
        <v>0</v>
      </c>
      <c r="N213" s="81">
        <f>IF(ESC!J$7=1,
               SUMIFS('6.AnexeFF'!$R$5:$R$3103,'6.AnexeFF'!$A$5:$A$3103,N$6,'6.AnexeFF'!$G$5:$G$3103,$C213),
                          N179*SUMIF($D$209:$D$210,$E213,N$209:N$210))</f>
        <v>0</v>
      </c>
      <c r="O213" s="81">
        <f>IF(ESC!K$7=1,
               SUMIFS('6.AnexeFF'!$R$5:$R$3103,'6.AnexeFF'!$A$5:$A$3103,O$6,'6.AnexeFF'!$G$5:$G$3103,$C213),
                          O179*SUMIF($D$209:$D$210,$E213,O$209:O$210))</f>
        <v>0</v>
      </c>
      <c r="P213" s="81">
        <f>IF(ESC!L$7=1,
               SUMIFS('6.AnexeFF'!$R$5:$R$3103,'6.AnexeFF'!$A$5:$A$3103,P$6,'6.AnexeFF'!$G$5:$G$3103,$C213),
                          P179*SUMIF($D$209:$D$210,$E213,P$209:P$210))</f>
        <v>0</v>
      </c>
      <c r="Q213" s="81">
        <f>IF(ESC!M$7=1,
               SUMIFS('6.AnexeFF'!$R$5:$R$3103,'6.AnexeFF'!$A$5:$A$3103,Q$6,'6.AnexeFF'!$G$5:$G$3103,$C213),
                          Q179*SUMIF($D$209:$D$210,$E213,Q$209:Q$210))</f>
        <v>0</v>
      </c>
      <c r="R213" s="81">
        <f>IF(ESC!N$7=1,
               SUMIFS('6.AnexeFF'!$R$5:$R$3103,'6.AnexeFF'!$A$5:$A$3103,R$6,'6.AnexeFF'!$G$5:$G$3103,$C213),
                          R179*SUMIF($D$209:$D$210,$E213,R$209:R$210))</f>
        <v>0</v>
      </c>
      <c r="S213" s="81">
        <f>IF(ESC!O$7=1,
               SUMIFS('6.AnexeFF'!$R$5:$R$3103,'6.AnexeFF'!$A$5:$A$3103,S$6,'6.AnexeFF'!$G$5:$G$3103,$C213),
                          S179*SUMIF($D$209:$D$210,$E213,S$209:S$210))</f>
        <v>0</v>
      </c>
      <c r="T213" s="81">
        <f>IF(ESC!P$7=1,
               SUMIFS('6.AnexeFF'!$R$5:$R$3103,'6.AnexeFF'!$A$5:$A$3103,T$6,'6.AnexeFF'!$G$5:$G$3103,$C213),
                          T179*SUMIF($D$209:$D$210,$E213,T$209:T$210))</f>
        <v>0</v>
      </c>
      <c r="U213" s="81">
        <f>IF(ESC!Q$7=1,
               SUMIFS('6.AnexeFF'!$R$5:$R$3103,'6.AnexeFF'!$A$5:$A$3103,U$6,'6.AnexeFF'!$G$5:$G$3103,$C213),
                          U179*SUMIF($D$209:$D$210,$E213,U$209:U$210))</f>
        <v>0</v>
      </c>
      <c r="V213" s="81">
        <f>IF(ESC!R$7=1,
               SUMIFS('6.AnexeFF'!$R$5:$R$3103,'6.AnexeFF'!$A$5:$A$3103,V$6,'6.AnexeFF'!$G$5:$G$3103,$C213),
                          V179*SUMIF($D$209:$D$210,$E213,V$209:V$210))</f>
        <v>0</v>
      </c>
      <c r="W213" s="81">
        <f>IF(ESC!S$7=1,
               SUMIFS('6.AnexeFF'!$R$5:$R$3103,'6.AnexeFF'!$A$5:$A$3103,W$6,'6.AnexeFF'!$G$5:$G$3103,$C213),
                          W179*SUMIF($D$209:$D$210,$E213,W$209:W$210))</f>
        <v>0</v>
      </c>
      <c r="X213" s="81">
        <f>IF(ESC!T$7=1,
               SUMIFS('6.AnexeFF'!$R$5:$R$3103,'6.AnexeFF'!$A$5:$A$3103,X$6,'6.AnexeFF'!$G$5:$G$3103,$C213),
                          X179*SUMIF($D$209:$D$210,$E213,X$209:X$210))</f>
        <v>0</v>
      </c>
      <c r="Y213" s="81">
        <f>IF(ESC!U$7=1,
               SUMIFS('6.AnexeFF'!$R$5:$R$3103,'6.AnexeFF'!$A$5:$A$3103,Y$6,'6.AnexeFF'!$G$5:$G$3103,$C213),
                          Y179*SUMIF($D$209:$D$210,$E213,Y$209:Y$210))</f>
        <v>0</v>
      </c>
      <c r="Z213" s="81">
        <f>IF(ESC!V$7=1,
               SUMIFS('6.AnexeFF'!$R$5:$R$3103,'6.AnexeFF'!$A$5:$A$3103,Z$6,'6.AnexeFF'!$G$5:$G$3103,$C213),
                          Z179*SUMIF($D$209:$D$210,$E213,Z$209:Z$210))</f>
        <v>0</v>
      </c>
      <c r="AA213" s="81">
        <f>IF(ESC!W$7=1,
               SUMIFS('6.AnexeFF'!$R$5:$R$3103,'6.AnexeFF'!$A$5:$A$3103,AA$6,'6.AnexeFF'!$G$5:$G$3103,$C213),
                          AA179*SUMIF($D$209:$D$210,$E213,AA$209:AA$210))</f>
        <v>0</v>
      </c>
      <c r="AB213" s="81">
        <f>IF(ESC!X$7=1,
               SUMIFS('6.AnexeFF'!$R$5:$R$3103,'6.AnexeFF'!$A$5:$A$3103,AB$6,'6.AnexeFF'!$G$5:$G$3103,$C213),
                          AB179*SUMIF($D$209:$D$210,$E213,AB$209:AB$210))</f>
        <v>0</v>
      </c>
      <c r="AC213" s="81">
        <f>IF(ESC!Y$7=1,
               SUMIFS('6.AnexeFF'!$R$5:$R$3103,'6.AnexeFF'!$A$5:$A$3103,AC$6,'6.AnexeFF'!$G$5:$G$3103,$C213),
                          AC179*SUMIF($D$209:$D$210,$E213,AC$209:AC$210))</f>
        <v>0</v>
      </c>
      <c r="AD213" s="81">
        <f>IF(ESC!Z$7=1,
               SUMIFS('6.AnexeFF'!$R$5:$R$3103,'6.AnexeFF'!$A$5:$A$3103,AD$6,'6.AnexeFF'!$G$5:$G$3103,$C213),
                          AD179*SUMIF($D$209:$D$210,$E213,AD$209:AD$210))</f>
        <v>0</v>
      </c>
      <c r="AE213" s="96"/>
    </row>
    <row r="214" spans="1:31" x14ac:dyDescent="0.2">
      <c r="A214" s="95">
        <f>COUNTA(D$8:D214)</f>
        <v>207</v>
      </c>
      <c r="B214" s="95" t="str">
        <f>VLOOKUP(C214,Liste!$R$6:$W$121,6,0)</f>
        <v>D1</v>
      </c>
      <c r="C214" s="286">
        <v>191</v>
      </c>
      <c r="D214" s="316" t="str">
        <f>VLOOKUP(C214,Liste!$R$6:$U$121,4,0)</f>
        <v>Directe variabile si fixe tratare AB1, 0,4kV</v>
      </c>
      <c r="E214" s="72" t="str">
        <f t="shared" si="68"/>
        <v>0,4kV</v>
      </c>
      <c r="F214" s="218" t="s">
        <v>110</v>
      </c>
      <c r="G214" s="218" t="str">
        <f t="shared" si="54"/>
        <v>-</v>
      </c>
      <c r="H214" s="294"/>
      <c r="I214" s="98"/>
      <c r="J214" s="81">
        <f>IF(ESC!F$7=1,
               SUMIFS('6.AnexeFF'!$R$5:$R$3103,'6.AnexeFF'!$A$5:$A$3103,J$6,'6.AnexeFF'!$G$5:$G$3103,$C214),
                          J180*SUMIF($D$209:$D$210,$E214,J$209:J$210))</f>
        <v>0</v>
      </c>
      <c r="K214" s="81">
        <f>IF(ESC!G$7=1,
               SUMIFS('6.AnexeFF'!$R$5:$R$3103,'6.AnexeFF'!$A$5:$A$3103,K$6,'6.AnexeFF'!$G$5:$G$3103,$C214),
                          K180*SUMIF($D$209:$D$210,$E214,K$209:K$210))</f>
        <v>0</v>
      </c>
      <c r="L214" s="81">
        <f>IF(ESC!H$7=1,
               SUMIFS('6.AnexeFF'!$R$5:$R$3103,'6.AnexeFF'!$A$5:$A$3103,L$6,'6.AnexeFF'!$G$5:$G$3103,$C214),
                          L180*SUMIF($D$209:$D$210,$E214,L$209:L$210))</f>
        <v>0</v>
      </c>
      <c r="M214" s="81">
        <f>IF(ESC!I$7=1,
               SUMIFS('6.AnexeFF'!$R$5:$R$3103,'6.AnexeFF'!$A$5:$A$3103,M$6,'6.AnexeFF'!$G$5:$G$3103,$C214),
                          M180*SUMIF($D$209:$D$210,$E214,M$209:M$210))</f>
        <v>0</v>
      </c>
      <c r="N214" s="81">
        <f>IF(ESC!J$7=1,
               SUMIFS('6.AnexeFF'!$R$5:$R$3103,'6.AnexeFF'!$A$5:$A$3103,N$6,'6.AnexeFF'!$G$5:$G$3103,$C214),
                          N180*SUMIF($D$209:$D$210,$E214,N$209:N$210))</f>
        <v>0</v>
      </c>
      <c r="O214" s="81">
        <f>IF(ESC!K$7=1,
               SUMIFS('6.AnexeFF'!$R$5:$R$3103,'6.AnexeFF'!$A$5:$A$3103,O$6,'6.AnexeFF'!$G$5:$G$3103,$C214),
                          O180*SUMIF($D$209:$D$210,$E214,O$209:O$210))</f>
        <v>0</v>
      </c>
      <c r="P214" s="81">
        <f>IF(ESC!L$7=1,
               SUMIFS('6.AnexeFF'!$R$5:$R$3103,'6.AnexeFF'!$A$5:$A$3103,P$6,'6.AnexeFF'!$G$5:$G$3103,$C214),
                          P180*SUMIF($D$209:$D$210,$E214,P$209:P$210))</f>
        <v>0</v>
      </c>
      <c r="Q214" s="81">
        <f>IF(ESC!M$7=1,
               SUMIFS('6.AnexeFF'!$R$5:$R$3103,'6.AnexeFF'!$A$5:$A$3103,Q$6,'6.AnexeFF'!$G$5:$G$3103,$C214),
                          Q180*SUMIF($D$209:$D$210,$E214,Q$209:Q$210))</f>
        <v>0</v>
      </c>
      <c r="R214" s="81">
        <f>IF(ESC!N$7=1,
               SUMIFS('6.AnexeFF'!$R$5:$R$3103,'6.AnexeFF'!$A$5:$A$3103,R$6,'6.AnexeFF'!$G$5:$G$3103,$C214),
                          R180*SUMIF($D$209:$D$210,$E214,R$209:R$210))</f>
        <v>0</v>
      </c>
      <c r="S214" s="81">
        <f>IF(ESC!O$7=1,
               SUMIFS('6.AnexeFF'!$R$5:$R$3103,'6.AnexeFF'!$A$5:$A$3103,S$6,'6.AnexeFF'!$G$5:$G$3103,$C214),
                          S180*SUMIF($D$209:$D$210,$E214,S$209:S$210))</f>
        <v>0</v>
      </c>
      <c r="T214" s="81">
        <f>IF(ESC!P$7=1,
               SUMIFS('6.AnexeFF'!$R$5:$R$3103,'6.AnexeFF'!$A$5:$A$3103,T$6,'6.AnexeFF'!$G$5:$G$3103,$C214),
                          T180*SUMIF($D$209:$D$210,$E214,T$209:T$210))</f>
        <v>0</v>
      </c>
      <c r="U214" s="81">
        <f>IF(ESC!Q$7=1,
               SUMIFS('6.AnexeFF'!$R$5:$R$3103,'6.AnexeFF'!$A$5:$A$3103,U$6,'6.AnexeFF'!$G$5:$G$3103,$C214),
                          U180*SUMIF($D$209:$D$210,$E214,U$209:U$210))</f>
        <v>0</v>
      </c>
      <c r="V214" s="81">
        <f>IF(ESC!R$7=1,
               SUMIFS('6.AnexeFF'!$R$5:$R$3103,'6.AnexeFF'!$A$5:$A$3103,V$6,'6.AnexeFF'!$G$5:$G$3103,$C214),
                          V180*SUMIF($D$209:$D$210,$E214,V$209:V$210))</f>
        <v>0</v>
      </c>
      <c r="W214" s="81">
        <f>IF(ESC!S$7=1,
               SUMIFS('6.AnexeFF'!$R$5:$R$3103,'6.AnexeFF'!$A$5:$A$3103,W$6,'6.AnexeFF'!$G$5:$G$3103,$C214),
                          W180*SUMIF($D$209:$D$210,$E214,W$209:W$210))</f>
        <v>0</v>
      </c>
      <c r="X214" s="81">
        <f>IF(ESC!T$7=1,
               SUMIFS('6.AnexeFF'!$R$5:$R$3103,'6.AnexeFF'!$A$5:$A$3103,X$6,'6.AnexeFF'!$G$5:$G$3103,$C214),
                          X180*SUMIF($D$209:$D$210,$E214,X$209:X$210))</f>
        <v>0</v>
      </c>
      <c r="Y214" s="81">
        <f>IF(ESC!U$7=1,
               SUMIFS('6.AnexeFF'!$R$5:$R$3103,'6.AnexeFF'!$A$5:$A$3103,Y$6,'6.AnexeFF'!$G$5:$G$3103,$C214),
                          Y180*SUMIF($D$209:$D$210,$E214,Y$209:Y$210))</f>
        <v>0</v>
      </c>
      <c r="Z214" s="81">
        <f>IF(ESC!V$7=1,
               SUMIFS('6.AnexeFF'!$R$5:$R$3103,'6.AnexeFF'!$A$5:$A$3103,Z$6,'6.AnexeFF'!$G$5:$G$3103,$C214),
                          Z180*SUMIF($D$209:$D$210,$E214,Z$209:Z$210))</f>
        <v>0</v>
      </c>
      <c r="AA214" s="81">
        <f>IF(ESC!W$7=1,
               SUMIFS('6.AnexeFF'!$R$5:$R$3103,'6.AnexeFF'!$A$5:$A$3103,AA$6,'6.AnexeFF'!$G$5:$G$3103,$C214),
                          AA180*SUMIF($D$209:$D$210,$E214,AA$209:AA$210))</f>
        <v>0</v>
      </c>
      <c r="AB214" s="81">
        <f>IF(ESC!X$7=1,
               SUMIFS('6.AnexeFF'!$R$5:$R$3103,'6.AnexeFF'!$A$5:$A$3103,AB$6,'6.AnexeFF'!$G$5:$G$3103,$C214),
                          AB180*SUMIF($D$209:$D$210,$E214,AB$209:AB$210))</f>
        <v>0</v>
      </c>
      <c r="AC214" s="81">
        <f>IF(ESC!Y$7=1,
               SUMIFS('6.AnexeFF'!$R$5:$R$3103,'6.AnexeFF'!$A$5:$A$3103,AC$6,'6.AnexeFF'!$G$5:$G$3103,$C214),
                          AC180*SUMIF($D$209:$D$210,$E214,AC$209:AC$210))</f>
        <v>0</v>
      </c>
      <c r="AD214" s="81">
        <f>IF(ESC!Z$7=1,
               SUMIFS('6.AnexeFF'!$R$5:$R$3103,'6.AnexeFF'!$A$5:$A$3103,AD$6,'6.AnexeFF'!$G$5:$G$3103,$C214),
                          AD180*SUMIF($D$209:$D$210,$E214,AD$209:AD$210))</f>
        <v>0</v>
      </c>
      <c r="AE214" s="96"/>
    </row>
    <row r="215" spans="1:31" x14ac:dyDescent="0.2">
      <c r="A215" s="95">
        <f>COUNTA(D$8:D215)</f>
        <v>208</v>
      </c>
      <c r="B215" s="95" t="str">
        <f>VLOOKUP(C215,Liste!$R$6:$W$121,6,0)</f>
        <v>D1</v>
      </c>
      <c r="C215" s="286">
        <v>192</v>
      </c>
      <c r="D215" s="316" t="str">
        <f>VLOOKUP(C215,Liste!$R$6:$U$121,4,0)</f>
        <v>Directe variabile si fixe tratare AB1, 6-10kV</v>
      </c>
      <c r="E215" s="72" t="str">
        <f t="shared" si="68"/>
        <v>6-10kV</v>
      </c>
      <c r="F215" s="218" t="s">
        <v>110</v>
      </c>
      <c r="G215" s="218" t="str">
        <f t="shared" si="54"/>
        <v>-</v>
      </c>
      <c r="H215" s="294"/>
      <c r="I215" s="98"/>
      <c r="J215" s="81">
        <f>IF(ESC!F$7=1,
               SUMIFS('6.AnexeFF'!$R$5:$R$3103,'6.AnexeFF'!$A$5:$A$3103,J$6,'6.AnexeFF'!$G$5:$G$3103,$C215),
                          J181*SUMIF($D$209:$D$210,$E215,J$209:J$210))</f>
        <v>0</v>
      </c>
      <c r="K215" s="81">
        <f>IF(ESC!G$7=1,
               SUMIFS('6.AnexeFF'!$R$5:$R$3103,'6.AnexeFF'!$A$5:$A$3103,K$6,'6.AnexeFF'!$G$5:$G$3103,$C215),
                          K181*SUMIF($D$209:$D$210,$E215,K$209:K$210))</f>
        <v>0</v>
      </c>
      <c r="L215" s="81">
        <f>IF(ESC!H$7=1,
               SUMIFS('6.AnexeFF'!$R$5:$R$3103,'6.AnexeFF'!$A$5:$A$3103,L$6,'6.AnexeFF'!$G$5:$G$3103,$C215),
                          L181*SUMIF($D$209:$D$210,$E215,L$209:L$210))</f>
        <v>0</v>
      </c>
      <c r="M215" s="81">
        <f>IF(ESC!I$7=1,
               SUMIFS('6.AnexeFF'!$R$5:$R$3103,'6.AnexeFF'!$A$5:$A$3103,M$6,'6.AnexeFF'!$G$5:$G$3103,$C215),
                          M181*SUMIF($D$209:$D$210,$E215,M$209:M$210))</f>
        <v>0</v>
      </c>
      <c r="N215" s="81">
        <f>IF(ESC!J$7=1,
               SUMIFS('6.AnexeFF'!$R$5:$R$3103,'6.AnexeFF'!$A$5:$A$3103,N$6,'6.AnexeFF'!$G$5:$G$3103,$C215),
                          N181*SUMIF($D$209:$D$210,$E215,N$209:N$210))</f>
        <v>0</v>
      </c>
      <c r="O215" s="81">
        <f>IF(ESC!K$7=1,
               SUMIFS('6.AnexeFF'!$R$5:$R$3103,'6.AnexeFF'!$A$5:$A$3103,O$6,'6.AnexeFF'!$G$5:$G$3103,$C215),
                          O181*SUMIF($D$209:$D$210,$E215,O$209:O$210))</f>
        <v>0</v>
      </c>
      <c r="P215" s="81">
        <f>IF(ESC!L$7=1,
               SUMIFS('6.AnexeFF'!$R$5:$R$3103,'6.AnexeFF'!$A$5:$A$3103,P$6,'6.AnexeFF'!$G$5:$G$3103,$C215),
                          P181*SUMIF($D$209:$D$210,$E215,P$209:P$210))</f>
        <v>0</v>
      </c>
      <c r="Q215" s="81">
        <f>IF(ESC!M$7=1,
               SUMIFS('6.AnexeFF'!$R$5:$R$3103,'6.AnexeFF'!$A$5:$A$3103,Q$6,'6.AnexeFF'!$G$5:$G$3103,$C215),
                          Q181*SUMIF($D$209:$D$210,$E215,Q$209:Q$210))</f>
        <v>0</v>
      </c>
      <c r="R215" s="81">
        <f>IF(ESC!N$7=1,
               SUMIFS('6.AnexeFF'!$R$5:$R$3103,'6.AnexeFF'!$A$5:$A$3103,R$6,'6.AnexeFF'!$G$5:$G$3103,$C215),
                          R181*SUMIF($D$209:$D$210,$E215,R$209:R$210))</f>
        <v>0</v>
      </c>
      <c r="S215" s="81">
        <f>IF(ESC!O$7=1,
               SUMIFS('6.AnexeFF'!$R$5:$R$3103,'6.AnexeFF'!$A$5:$A$3103,S$6,'6.AnexeFF'!$G$5:$G$3103,$C215),
                          S181*SUMIF($D$209:$D$210,$E215,S$209:S$210))</f>
        <v>0</v>
      </c>
      <c r="T215" s="81">
        <f>IF(ESC!P$7=1,
               SUMIFS('6.AnexeFF'!$R$5:$R$3103,'6.AnexeFF'!$A$5:$A$3103,T$6,'6.AnexeFF'!$G$5:$G$3103,$C215),
                          T181*SUMIF($D$209:$D$210,$E215,T$209:T$210))</f>
        <v>0</v>
      </c>
      <c r="U215" s="81">
        <f>IF(ESC!Q$7=1,
               SUMIFS('6.AnexeFF'!$R$5:$R$3103,'6.AnexeFF'!$A$5:$A$3103,U$6,'6.AnexeFF'!$G$5:$G$3103,$C215),
                          U181*SUMIF($D$209:$D$210,$E215,U$209:U$210))</f>
        <v>0</v>
      </c>
      <c r="V215" s="81">
        <f>IF(ESC!R$7=1,
               SUMIFS('6.AnexeFF'!$R$5:$R$3103,'6.AnexeFF'!$A$5:$A$3103,V$6,'6.AnexeFF'!$G$5:$G$3103,$C215),
                          V181*SUMIF($D$209:$D$210,$E215,V$209:V$210))</f>
        <v>0</v>
      </c>
      <c r="W215" s="81">
        <f>IF(ESC!S$7=1,
               SUMIFS('6.AnexeFF'!$R$5:$R$3103,'6.AnexeFF'!$A$5:$A$3103,W$6,'6.AnexeFF'!$G$5:$G$3103,$C215),
                          W181*SUMIF($D$209:$D$210,$E215,W$209:W$210))</f>
        <v>0</v>
      </c>
      <c r="X215" s="81">
        <f>IF(ESC!T$7=1,
               SUMIFS('6.AnexeFF'!$R$5:$R$3103,'6.AnexeFF'!$A$5:$A$3103,X$6,'6.AnexeFF'!$G$5:$G$3103,$C215),
                          X181*SUMIF($D$209:$D$210,$E215,X$209:X$210))</f>
        <v>0</v>
      </c>
      <c r="Y215" s="81">
        <f>IF(ESC!U$7=1,
               SUMIFS('6.AnexeFF'!$R$5:$R$3103,'6.AnexeFF'!$A$5:$A$3103,Y$6,'6.AnexeFF'!$G$5:$G$3103,$C215),
                          Y181*SUMIF($D$209:$D$210,$E215,Y$209:Y$210))</f>
        <v>0</v>
      </c>
      <c r="Z215" s="81">
        <f>IF(ESC!V$7=1,
               SUMIFS('6.AnexeFF'!$R$5:$R$3103,'6.AnexeFF'!$A$5:$A$3103,Z$6,'6.AnexeFF'!$G$5:$G$3103,$C215),
                          Z181*SUMIF($D$209:$D$210,$E215,Z$209:Z$210))</f>
        <v>0</v>
      </c>
      <c r="AA215" s="81">
        <f>IF(ESC!W$7=1,
               SUMIFS('6.AnexeFF'!$R$5:$R$3103,'6.AnexeFF'!$A$5:$A$3103,AA$6,'6.AnexeFF'!$G$5:$G$3103,$C215),
                          AA181*SUMIF($D$209:$D$210,$E215,AA$209:AA$210))</f>
        <v>0</v>
      </c>
      <c r="AB215" s="81">
        <f>IF(ESC!X$7=1,
               SUMIFS('6.AnexeFF'!$R$5:$R$3103,'6.AnexeFF'!$A$5:$A$3103,AB$6,'6.AnexeFF'!$G$5:$G$3103,$C215),
                          AB181*SUMIF($D$209:$D$210,$E215,AB$209:AB$210))</f>
        <v>0</v>
      </c>
      <c r="AC215" s="81">
        <f>IF(ESC!Y$7=1,
               SUMIFS('6.AnexeFF'!$R$5:$R$3103,'6.AnexeFF'!$A$5:$A$3103,AC$6,'6.AnexeFF'!$G$5:$G$3103,$C215),
                          AC181*SUMIF($D$209:$D$210,$E215,AC$209:AC$210))</f>
        <v>0</v>
      </c>
      <c r="AD215" s="81">
        <f>IF(ESC!Z$7=1,
               SUMIFS('6.AnexeFF'!$R$5:$R$3103,'6.AnexeFF'!$A$5:$A$3103,AD$6,'6.AnexeFF'!$G$5:$G$3103,$C215),
                          AD181*SUMIF($D$209:$D$210,$E215,AD$209:AD$210))</f>
        <v>0</v>
      </c>
      <c r="AE215" s="96"/>
    </row>
    <row r="216" spans="1:31" x14ac:dyDescent="0.2">
      <c r="A216" s="95">
        <f>COUNTA(D$8:D216)</f>
        <v>209</v>
      </c>
      <c r="B216" s="95" t="str">
        <f>VLOOKUP(C216,Liste!$R$6:$W$121,6,0)</f>
        <v>D1</v>
      </c>
      <c r="C216" s="286">
        <v>301</v>
      </c>
      <c r="D216" s="316" t="str">
        <f>VLOOKUP(C216,Liste!$R$6:$U$121,4,0)</f>
        <v>Directe variabile si fixe pomparea AP1, 0,4kV</v>
      </c>
      <c r="E216" s="72" t="str">
        <f t="shared" si="68"/>
        <v>0,4kV</v>
      </c>
      <c r="F216" s="218" t="s">
        <v>110</v>
      </c>
      <c r="G216" s="218" t="str">
        <f t="shared" si="54"/>
        <v>-</v>
      </c>
      <c r="H216" s="294"/>
      <c r="I216" s="98"/>
      <c r="J216" s="81">
        <f>IF(ESC!F$7=1,
               SUMIFS('6.AnexeFF'!$R$5:$R$3103,'6.AnexeFF'!$A$5:$A$3103,J$6,'6.AnexeFF'!$G$5:$G$3103,$C216),
                          J182*SUMIF($D$209:$D$210,$E216,J$209:J$210))</f>
        <v>0</v>
      </c>
      <c r="K216" s="81">
        <f>IF(ESC!G$7=1,
               SUMIFS('6.AnexeFF'!$R$5:$R$3103,'6.AnexeFF'!$A$5:$A$3103,K$6,'6.AnexeFF'!$G$5:$G$3103,$C216),
                          K182*SUMIF($D$209:$D$210,$E216,K$209:K$210))</f>
        <v>0</v>
      </c>
      <c r="L216" s="81">
        <f>IF(ESC!H$7=1,
               SUMIFS('6.AnexeFF'!$R$5:$R$3103,'6.AnexeFF'!$A$5:$A$3103,L$6,'6.AnexeFF'!$G$5:$G$3103,$C216),
                          L182*SUMIF($D$209:$D$210,$E216,L$209:L$210))</f>
        <v>0</v>
      </c>
      <c r="M216" s="81">
        <f>IF(ESC!I$7=1,
               SUMIFS('6.AnexeFF'!$R$5:$R$3103,'6.AnexeFF'!$A$5:$A$3103,M$6,'6.AnexeFF'!$G$5:$G$3103,$C216),
                          M182*SUMIF($D$209:$D$210,$E216,M$209:M$210))</f>
        <v>0</v>
      </c>
      <c r="N216" s="81">
        <f>IF(ESC!J$7=1,
               SUMIFS('6.AnexeFF'!$R$5:$R$3103,'6.AnexeFF'!$A$5:$A$3103,N$6,'6.AnexeFF'!$G$5:$G$3103,$C216),
                          N182*SUMIF($D$209:$D$210,$E216,N$209:N$210))</f>
        <v>0</v>
      </c>
      <c r="O216" s="81">
        <f>IF(ESC!K$7=1,
               SUMIFS('6.AnexeFF'!$R$5:$R$3103,'6.AnexeFF'!$A$5:$A$3103,O$6,'6.AnexeFF'!$G$5:$G$3103,$C216),
                          O182*SUMIF($D$209:$D$210,$E216,O$209:O$210))</f>
        <v>0</v>
      </c>
      <c r="P216" s="81">
        <f>IF(ESC!L$7=1,
               SUMIFS('6.AnexeFF'!$R$5:$R$3103,'6.AnexeFF'!$A$5:$A$3103,P$6,'6.AnexeFF'!$G$5:$G$3103,$C216),
                          P182*SUMIF($D$209:$D$210,$E216,P$209:P$210))</f>
        <v>0</v>
      </c>
      <c r="Q216" s="81">
        <f>IF(ESC!M$7=1,
               SUMIFS('6.AnexeFF'!$R$5:$R$3103,'6.AnexeFF'!$A$5:$A$3103,Q$6,'6.AnexeFF'!$G$5:$G$3103,$C216),
                          Q182*SUMIF($D$209:$D$210,$E216,Q$209:Q$210))</f>
        <v>0</v>
      </c>
      <c r="R216" s="81">
        <f>IF(ESC!N$7=1,
               SUMIFS('6.AnexeFF'!$R$5:$R$3103,'6.AnexeFF'!$A$5:$A$3103,R$6,'6.AnexeFF'!$G$5:$G$3103,$C216),
                          R182*SUMIF($D$209:$D$210,$E216,R$209:R$210))</f>
        <v>0</v>
      </c>
      <c r="S216" s="81">
        <f>IF(ESC!O$7=1,
               SUMIFS('6.AnexeFF'!$R$5:$R$3103,'6.AnexeFF'!$A$5:$A$3103,S$6,'6.AnexeFF'!$G$5:$G$3103,$C216),
                          S182*SUMIF($D$209:$D$210,$E216,S$209:S$210))</f>
        <v>0</v>
      </c>
      <c r="T216" s="81">
        <f>IF(ESC!P$7=1,
               SUMIFS('6.AnexeFF'!$R$5:$R$3103,'6.AnexeFF'!$A$5:$A$3103,T$6,'6.AnexeFF'!$G$5:$G$3103,$C216),
                          T182*SUMIF($D$209:$D$210,$E216,T$209:T$210))</f>
        <v>0</v>
      </c>
      <c r="U216" s="81">
        <f>IF(ESC!Q$7=1,
               SUMIFS('6.AnexeFF'!$R$5:$R$3103,'6.AnexeFF'!$A$5:$A$3103,U$6,'6.AnexeFF'!$G$5:$G$3103,$C216),
                          U182*SUMIF($D$209:$D$210,$E216,U$209:U$210))</f>
        <v>0</v>
      </c>
      <c r="V216" s="81">
        <f>IF(ESC!R$7=1,
               SUMIFS('6.AnexeFF'!$R$5:$R$3103,'6.AnexeFF'!$A$5:$A$3103,V$6,'6.AnexeFF'!$G$5:$G$3103,$C216),
                          V182*SUMIF($D$209:$D$210,$E216,V$209:V$210))</f>
        <v>0</v>
      </c>
      <c r="W216" s="81">
        <f>IF(ESC!S$7=1,
               SUMIFS('6.AnexeFF'!$R$5:$R$3103,'6.AnexeFF'!$A$5:$A$3103,W$6,'6.AnexeFF'!$G$5:$G$3103,$C216),
                          W182*SUMIF($D$209:$D$210,$E216,W$209:W$210))</f>
        <v>0</v>
      </c>
      <c r="X216" s="81">
        <f>IF(ESC!T$7=1,
               SUMIFS('6.AnexeFF'!$R$5:$R$3103,'6.AnexeFF'!$A$5:$A$3103,X$6,'6.AnexeFF'!$G$5:$G$3103,$C216),
                          X182*SUMIF($D$209:$D$210,$E216,X$209:X$210))</f>
        <v>0</v>
      </c>
      <c r="Y216" s="81">
        <f>IF(ESC!U$7=1,
               SUMIFS('6.AnexeFF'!$R$5:$R$3103,'6.AnexeFF'!$A$5:$A$3103,Y$6,'6.AnexeFF'!$G$5:$G$3103,$C216),
                          Y182*SUMIF($D$209:$D$210,$E216,Y$209:Y$210))</f>
        <v>0</v>
      </c>
      <c r="Z216" s="81">
        <f>IF(ESC!V$7=1,
               SUMIFS('6.AnexeFF'!$R$5:$R$3103,'6.AnexeFF'!$A$5:$A$3103,Z$6,'6.AnexeFF'!$G$5:$G$3103,$C216),
                          Z182*SUMIF($D$209:$D$210,$E216,Z$209:Z$210))</f>
        <v>0</v>
      </c>
      <c r="AA216" s="81">
        <f>IF(ESC!W$7=1,
               SUMIFS('6.AnexeFF'!$R$5:$R$3103,'6.AnexeFF'!$A$5:$A$3103,AA$6,'6.AnexeFF'!$G$5:$G$3103,$C216),
                          AA182*SUMIF($D$209:$D$210,$E216,AA$209:AA$210))</f>
        <v>0</v>
      </c>
      <c r="AB216" s="81">
        <f>IF(ESC!X$7=1,
               SUMIFS('6.AnexeFF'!$R$5:$R$3103,'6.AnexeFF'!$A$5:$A$3103,AB$6,'6.AnexeFF'!$G$5:$G$3103,$C216),
                          AB182*SUMIF($D$209:$D$210,$E216,AB$209:AB$210))</f>
        <v>0</v>
      </c>
      <c r="AC216" s="81">
        <f>IF(ESC!Y$7=1,
               SUMIFS('6.AnexeFF'!$R$5:$R$3103,'6.AnexeFF'!$A$5:$A$3103,AC$6,'6.AnexeFF'!$G$5:$G$3103,$C216),
                          AC182*SUMIF($D$209:$D$210,$E216,AC$209:AC$210))</f>
        <v>0</v>
      </c>
      <c r="AD216" s="81">
        <f>IF(ESC!Z$7=1,
               SUMIFS('6.AnexeFF'!$R$5:$R$3103,'6.AnexeFF'!$A$5:$A$3103,AD$6,'6.AnexeFF'!$G$5:$G$3103,$C216),
                          AD182*SUMIF($D$209:$D$210,$E216,AD$209:AD$210))</f>
        <v>0</v>
      </c>
      <c r="AE216" s="96"/>
    </row>
    <row r="217" spans="1:31" x14ac:dyDescent="0.2">
      <c r="A217" s="95">
        <f>COUNTA(D$8:D217)</f>
        <v>210</v>
      </c>
      <c r="B217" s="95" t="str">
        <f>VLOOKUP(C217,Liste!$R$6:$W$121,6,0)</f>
        <v>D1</v>
      </c>
      <c r="C217" s="286">
        <v>302</v>
      </c>
      <c r="D217" s="316" t="str">
        <f>VLOOKUP(C217,Liste!$R$6:$U$121,4,0)</f>
        <v>Directe variabile si fixe pomparea AP1, 6-10kV</v>
      </c>
      <c r="E217" s="72" t="str">
        <f t="shared" si="68"/>
        <v>6-10kV</v>
      </c>
      <c r="F217" s="218" t="s">
        <v>110</v>
      </c>
      <c r="G217" s="218" t="str">
        <f t="shared" si="54"/>
        <v>-</v>
      </c>
      <c r="H217" s="294"/>
      <c r="I217" s="98"/>
      <c r="J217" s="81">
        <f>IF(ESC!F$7=1,
               SUMIFS('6.AnexeFF'!$R$5:$R$3103,'6.AnexeFF'!$A$5:$A$3103,J$6,'6.AnexeFF'!$G$5:$G$3103,$C217),
                          J183*SUMIF($D$209:$D$210,$E217,J$209:J$210))</f>
        <v>0</v>
      </c>
      <c r="K217" s="81">
        <f>IF(ESC!G$7=1,
               SUMIFS('6.AnexeFF'!$R$5:$R$3103,'6.AnexeFF'!$A$5:$A$3103,K$6,'6.AnexeFF'!$G$5:$G$3103,$C217),
                          K183*SUMIF($D$209:$D$210,$E217,K$209:K$210))</f>
        <v>0</v>
      </c>
      <c r="L217" s="81">
        <f>IF(ESC!H$7=1,
               SUMIFS('6.AnexeFF'!$R$5:$R$3103,'6.AnexeFF'!$A$5:$A$3103,L$6,'6.AnexeFF'!$G$5:$G$3103,$C217),
                          L183*SUMIF($D$209:$D$210,$E217,L$209:L$210))</f>
        <v>0</v>
      </c>
      <c r="M217" s="81">
        <f>IF(ESC!I$7=1,
               SUMIFS('6.AnexeFF'!$R$5:$R$3103,'6.AnexeFF'!$A$5:$A$3103,M$6,'6.AnexeFF'!$G$5:$G$3103,$C217),
                          M183*SUMIF($D$209:$D$210,$E217,M$209:M$210))</f>
        <v>0</v>
      </c>
      <c r="N217" s="81">
        <f>IF(ESC!J$7=1,
               SUMIFS('6.AnexeFF'!$R$5:$R$3103,'6.AnexeFF'!$A$5:$A$3103,N$6,'6.AnexeFF'!$G$5:$G$3103,$C217),
                          N183*SUMIF($D$209:$D$210,$E217,N$209:N$210))</f>
        <v>0</v>
      </c>
      <c r="O217" s="81">
        <f>IF(ESC!K$7=1,
               SUMIFS('6.AnexeFF'!$R$5:$R$3103,'6.AnexeFF'!$A$5:$A$3103,O$6,'6.AnexeFF'!$G$5:$G$3103,$C217),
                          O183*SUMIF($D$209:$D$210,$E217,O$209:O$210))</f>
        <v>0</v>
      </c>
      <c r="P217" s="81">
        <f>IF(ESC!L$7=1,
               SUMIFS('6.AnexeFF'!$R$5:$R$3103,'6.AnexeFF'!$A$5:$A$3103,P$6,'6.AnexeFF'!$G$5:$G$3103,$C217),
                          P183*SUMIF($D$209:$D$210,$E217,P$209:P$210))</f>
        <v>0</v>
      </c>
      <c r="Q217" s="81">
        <f>IF(ESC!M$7=1,
               SUMIFS('6.AnexeFF'!$R$5:$R$3103,'6.AnexeFF'!$A$5:$A$3103,Q$6,'6.AnexeFF'!$G$5:$G$3103,$C217),
                          Q183*SUMIF($D$209:$D$210,$E217,Q$209:Q$210))</f>
        <v>0</v>
      </c>
      <c r="R217" s="81">
        <f>IF(ESC!N$7=1,
               SUMIFS('6.AnexeFF'!$R$5:$R$3103,'6.AnexeFF'!$A$5:$A$3103,R$6,'6.AnexeFF'!$G$5:$G$3103,$C217),
                          R183*SUMIF($D$209:$D$210,$E217,R$209:R$210))</f>
        <v>0</v>
      </c>
      <c r="S217" s="81">
        <f>IF(ESC!O$7=1,
               SUMIFS('6.AnexeFF'!$R$5:$R$3103,'6.AnexeFF'!$A$5:$A$3103,S$6,'6.AnexeFF'!$G$5:$G$3103,$C217),
                          S183*SUMIF($D$209:$D$210,$E217,S$209:S$210))</f>
        <v>0</v>
      </c>
      <c r="T217" s="81">
        <f>IF(ESC!P$7=1,
               SUMIFS('6.AnexeFF'!$R$5:$R$3103,'6.AnexeFF'!$A$5:$A$3103,T$6,'6.AnexeFF'!$G$5:$G$3103,$C217),
                          T183*SUMIF($D$209:$D$210,$E217,T$209:T$210))</f>
        <v>0</v>
      </c>
      <c r="U217" s="81">
        <f>IF(ESC!Q$7=1,
               SUMIFS('6.AnexeFF'!$R$5:$R$3103,'6.AnexeFF'!$A$5:$A$3103,U$6,'6.AnexeFF'!$G$5:$G$3103,$C217),
                          U183*SUMIF($D$209:$D$210,$E217,U$209:U$210))</f>
        <v>0</v>
      </c>
      <c r="V217" s="81">
        <f>IF(ESC!R$7=1,
               SUMIFS('6.AnexeFF'!$R$5:$R$3103,'6.AnexeFF'!$A$5:$A$3103,V$6,'6.AnexeFF'!$G$5:$G$3103,$C217),
                          V183*SUMIF($D$209:$D$210,$E217,V$209:V$210))</f>
        <v>0</v>
      </c>
      <c r="W217" s="81">
        <f>IF(ESC!S$7=1,
               SUMIFS('6.AnexeFF'!$R$5:$R$3103,'6.AnexeFF'!$A$5:$A$3103,W$6,'6.AnexeFF'!$G$5:$G$3103,$C217),
                          W183*SUMIF($D$209:$D$210,$E217,W$209:W$210))</f>
        <v>0</v>
      </c>
      <c r="X217" s="81">
        <f>IF(ESC!T$7=1,
               SUMIFS('6.AnexeFF'!$R$5:$R$3103,'6.AnexeFF'!$A$5:$A$3103,X$6,'6.AnexeFF'!$G$5:$G$3103,$C217),
                          X183*SUMIF($D$209:$D$210,$E217,X$209:X$210))</f>
        <v>0</v>
      </c>
      <c r="Y217" s="81">
        <f>IF(ESC!U$7=1,
               SUMIFS('6.AnexeFF'!$R$5:$R$3103,'6.AnexeFF'!$A$5:$A$3103,Y$6,'6.AnexeFF'!$G$5:$G$3103,$C217),
                          Y183*SUMIF($D$209:$D$210,$E217,Y$209:Y$210))</f>
        <v>0</v>
      </c>
      <c r="Z217" s="81">
        <f>IF(ESC!V$7=1,
               SUMIFS('6.AnexeFF'!$R$5:$R$3103,'6.AnexeFF'!$A$5:$A$3103,Z$6,'6.AnexeFF'!$G$5:$G$3103,$C217),
                          Z183*SUMIF($D$209:$D$210,$E217,Z$209:Z$210))</f>
        <v>0</v>
      </c>
      <c r="AA217" s="81">
        <f>IF(ESC!W$7=1,
               SUMIFS('6.AnexeFF'!$R$5:$R$3103,'6.AnexeFF'!$A$5:$A$3103,AA$6,'6.AnexeFF'!$G$5:$G$3103,$C217),
                          AA183*SUMIF($D$209:$D$210,$E217,AA$209:AA$210))</f>
        <v>0</v>
      </c>
      <c r="AB217" s="81">
        <f>IF(ESC!X$7=1,
               SUMIFS('6.AnexeFF'!$R$5:$R$3103,'6.AnexeFF'!$A$5:$A$3103,AB$6,'6.AnexeFF'!$G$5:$G$3103,$C217),
                          AB183*SUMIF($D$209:$D$210,$E217,AB$209:AB$210))</f>
        <v>0</v>
      </c>
      <c r="AC217" s="81">
        <f>IF(ESC!Y$7=1,
               SUMIFS('6.AnexeFF'!$R$5:$R$3103,'6.AnexeFF'!$A$5:$A$3103,AC$6,'6.AnexeFF'!$G$5:$G$3103,$C217),
                          AC183*SUMIF($D$209:$D$210,$E217,AC$209:AC$210))</f>
        <v>0</v>
      </c>
      <c r="AD217" s="81">
        <f>IF(ESC!Z$7=1,
               SUMIFS('6.AnexeFF'!$R$5:$R$3103,'6.AnexeFF'!$A$5:$A$3103,AD$6,'6.AnexeFF'!$G$5:$G$3103,$C217),
                          AD183*SUMIF($D$209:$D$210,$E217,AD$209:AD$210))</f>
        <v>0</v>
      </c>
      <c r="AE217" s="96"/>
    </row>
    <row r="218" spans="1:31" x14ac:dyDescent="0.2">
      <c r="A218" s="95">
        <f>COUNTA(D$8:D218)</f>
        <v>211</v>
      </c>
      <c r="B218" s="95" t="str">
        <f>VLOOKUP(C218,Liste!$R$6:$W$121,6,0)</f>
        <v>D5</v>
      </c>
      <c r="C218" s="286">
        <v>601</v>
      </c>
      <c r="D218" s="316" t="str">
        <f>VLOOKUP(C218,Liste!$R$6:$U$121,4,0)</f>
        <v>Directe variabile si fixe pomparea apelor uzate, 0,4kV</v>
      </c>
      <c r="E218" s="72" t="str">
        <f t="shared" si="68"/>
        <v>0,4kV</v>
      </c>
      <c r="F218" s="218" t="s">
        <v>110</v>
      </c>
      <c r="G218" s="218" t="str">
        <f t="shared" si="54"/>
        <v>-</v>
      </c>
      <c r="H218" s="294"/>
      <c r="I218" s="98"/>
      <c r="J218" s="81">
        <f>IF(ESC!F$7=1,
               SUMIFS('6.AnexeFF'!$R$5:$R$3103,'6.AnexeFF'!$A$5:$A$3103,J$6,'6.AnexeFF'!$G$5:$G$3103,$C218),
                          J184*SUMIF($D$209:$D$210,$E218,J$209:J$210))</f>
        <v>0</v>
      </c>
      <c r="K218" s="81">
        <f>IF(ESC!G$7=1,
               SUMIFS('6.AnexeFF'!$R$5:$R$3103,'6.AnexeFF'!$A$5:$A$3103,K$6,'6.AnexeFF'!$G$5:$G$3103,$C218),
                          K184*SUMIF($D$209:$D$210,$E218,K$209:K$210))</f>
        <v>0</v>
      </c>
      <c r="L218" s="81">
        <f>IF(ESC!H$7=1,
               SUMIFS('6.AnexeFF'!$R$5:$R$3103,'6.AnexeFF'!$A$5:$A$3103,L$6,'6.AnexeFF'!$G$5:$G$3103,$C218),
                          L184*SUMIF($D$209:$D$210,$E218,L$209:L$210))</f>
        <v>0</v>
      </c>
      <c r="M218" s="81">
        <f>IF(ESC!I$7=1,
               SUMIFS('6.AnexeFF'!$R$5:$R$3103,'6.AnexeFF'!$A$5:$A$3103,M$6,'6.AnexeFF'!$G$5:$G$3103,$C218),
                          M184*SUMIF($D$209:$D$210,$E218,M$209:M$210))</f>
        <v>0</v>
      </c>
      <c r="N218" s="81">
        <f>IF(ESC!J$7=1,
               SUMIFS('6.AnexeFF'!$R$5:$R$3103,'6.AnexeFF'!$A$5:$A$3103,N$6,'6.AnexeFF'!$G$5:$G$3103,$C218),
                          N184*SUMIF($D$209:$D$210,$E218,N$209:N$210))</f>
        <v>0</v>
      </c>
      <c r="O218" s="81">
        <f>IF(ESC!K$7=1,
               SUMIFS('6.AnexeFF'!$R$5:$R$3103,'6.AnexeFF'!$A$5:$A$3103,O$6,'6.AnexeFF'!$G$5:$G$3103,$C218),
                          O184*SUMIF($D$209:$D$210,$E218,O$209:O$210))</f>
        <v>0</v>
      </c>
      <c r="P218" s="81">
        <f>IF(ESC!L$7=1,
               SUMIFS('6.AnexeFF'!$R$5:$R$3103,'6.AnexeFF'!$A$5:$A$3103,P$6,'6.AnexeFF'!$G$5:$G$3103,$C218),
                          P184*SUMIF($D$209:$D$210,$E218,P$209:P$210))</f>
        <v>0</v>
      </c>
      <c r="Q218" s="81">
        <f>IF(ESC!M$7=1,
               SUMIFS('6.AnexeFF'!$R$5:$R$3103,'6.AnexeFF'!$A$5:$A$3103,Q$6,'6.AnexeFF'!$G$5:$G$3103,$C218),
                          Q184*SUMIF($D$209:$D$210,$E218,Q$209:Q$210))</f>
        <v>0</v>
      </c>
      <c r="R218" s="81">
        <f>IF(ESC!N$7=1,
               SUMIFS('6.AnexeFF'!$R$5:$R$3103,'6.AnexeFF'!$A$5:$A$3103,R$6,'6.AnexeFF'!$G$5:$G$3103,$C218),
                          R184*SUMIF($D$209:$D$210,$E218,R$209:R$210))</f>
        <v>0</v>
      </c>
      <c r="S218" s="81">
        <f>IF(ESC!O$7=1,
               SUMIFS('6.AnexeFF'!$R$5:$R$3103,'6.AnexeFF'!$A$5:$A$3103,S$6,'6.AnexeFF'!$G$5:$G$3103,$C218),
                          S184*SUMIF($D$209:$D$210,$E218,S$209:S$210))</f>
        <v>0</v>
      </c>
      <c r="T218" s="81">
        <f>IF(ESC!P$7=1,
               SUMIFS('6.AnexeFF'!$R$5:$R$3103,'6.AnexeFF'!$A$5:$A$3103,T$6,'6.AnexeFF'!$G$5:$G$3103,$C218),
                          T184*SUMIF($D$209:$D$210,$E218,T$209:T$210))</f>
        <v>0</v>
      </c>
      <c r="U218" s="81">
        <f>IF(ESC!Q$7=1,
               SUMIFS('6.AnexeFF'!$R$5:$R$3103,'6.AnexeFF'!$A$5:$A$3103,U$6,'6.AnexeFF'!$G$5:$G$3103,$C218),
                          U184*SUMIF($D$209:$D$210,$E218,U$209:U$210))</f>
        <v>0</v>
      </c>
      <c r="V218" s="81">
        <f>IF(ESC!R$7=1,
               SUMIFS('6.AnexeFF'!$R$5:$R$3103,'6.AnexeFF'!$A$5:$A$3103,V$6,'6.AnexeFF'!$G$5:$G$3103,$C218),
                          V184*SUMIF($D$209:$D$210,$E218,V$209:V$210))</f>
        <v>0</v>
      </c>
      <c r="W218" s="81">
        <f>IF(ESC!S$7=1,
               SUMIFS('6.AnexeFF'!$R$5:$R$3103,'6.AnexeFF'!$A$5:$A$3103,W$6,'6.AnexeFF'!$G$5:$G$3103,$C218),
                          W184*SUMIF($D$209:$D$210,$E218,W$209:W$210))</f>
        <v>0</v>
      </c>
      <c r="X218" s="81">
        <f>IF(ESC!T$7=1,
               SUMIFS('6.AnexeFF'!$R$5:$R$3103,'6.AnexeFF'!$A$5:$A$3103,X$6,'6.AnexeFF'!$G$5:$G$3103,$C218),
                          X184*SUMIF($D$209:$D$210,$E218,X$209:X$210))</f>
        <v>0</v>
      </c>
      <c r="Y218" s="81">
        <f>IF(ESC!U$7=1,
               SUMIFS('6.AnexeFF'!$R$5:$R$3103,'6.AnexeFF'!$A$5:$A$3103,Y$6,'6.AnexeFF'!$G$5:$G$3103,$C218),
                          Y184*SUMIF($D$209:$D$210,$E218,Y$209:Y$210))</f>
        <v>0</v>
      </c>
      <c r="Z218" s="81">
        <f>IF(ESC!V$7=1,
               SUMIFS('6.AnexeFF'!$R$5:$R$3103,'6.AnexeFF'!$A$5:$A$3103,Z$6,'6.AnexeFF'!$G$5:$G$3103,$C218),
                          Z184*SUMIF($D$209:$D$210,$E218,Z$209:Z$210))</f>
        <v>0</v>
      </c>
      <c r="AA218" s="81">
        <f>IF(ESC!W$7=1,
               SUMIFS('6.AnexeFF'!$R$5:$R$3103,'6.AnexeFF'!$A$5:$A$3103,AA$6,'6.AnexeFF'!$G$5:$G$3103,$C218),
                          AA184*SUMIF($D$209:$D$210,$E218,AA$209:AA$210))</f>
        <v>0</v>
      </c>
      <c r="AB218" s="81">
        <f>IF(ESC!X$7=1,
               SUMIFS('6.AnexeFF'!$R$5:$R$3103,'6.AnexeFF'!$A$5:$A$3103,AB$6,'6.AnexeFF'!$G$5:$G$3103,$C218),
                          AB184*SUMIF($D$209:$D$210,$E218,AB$209:AB$210))</f>
        <v>0</v>
      </c>
      <c r="AC218" s="81">
        <f>IF(ESC!Y$7=1,
               SUMIFS('6.AnexeFF'!$R$5:$R$3103,'6.AnexeFF'!$A$5:$A$3103,AC$6,'6.AnexeFF'!$G$5:$G$3103,$C218),
                          AC184*SUMIF($D$209:$D$210,$E218,AC$209:AC$210))</f>
        <v>0</v>
      </c>
      <c r="AD218" s="81">
        <f>IF(ESC!Z$7=1,
               SUMIFS('6.AnexeFF'!$R$5:$R$3103,'6.AnexeFF'!$A$5:$A$3103,AD$6,'6.AnexeFF'!$G$5:$G$3103,$C218),
                          AD184*SUMIF($D$209:$D$210,$E218,AD$209:AD$210))</f>
        <v>0</v>
      </c>
      <c r="AE218" s="96"/>
    </row>
    <row r="219" spans="1:31" x14ac:dyDescent="0.2">
      <c r="A219" s="95">
        <f>COUNTA(D$8:D219)</f>
        <v>212</v>
      </c>
      <c r="B219" s="95" t="str">
        <f>VLOOKUP(C219,Liste!$R$6:$W$121,6,0)</f>
        <v>D5</v>
      </c>
      <c r="C219" s="286">
        <v>602</v>
      </c>
      <c r="D219" s="316" t="str">
        <f>VLOOKUP(C219,Liste!$R$6:$U$121,4,0)</f>
        <v>Directe variabile si fixe pomparea apelor uzate, 6-10kV</v>
      </c>
      <c r="E219" s="72" t="str">
        <f t="shared" si="68"/>
        <v>6-10kV</v>
      </c>
      <c r="F219" s="218" t="s">
        <v>110</v>
      </c>
      <c r="G219" s="218" t="str">
        <f t="shared" si="54"/>
        <v>-</v>
      </c>
      <c r="H219" s="294"/>
      <c r="I219" s="98"/>
      <c r="J219" s="81">
        <f>IF(ESC!F$7=1,
               SUMIFS('6.AnexeFF'!$R$5:$R$3103,'6.AnexeFF'!$A$5:$A$3103,J$6,'6.AnexeFF'!$G$5:$G$3103,$C219),
                          J185*SUMIF($D$209:$D$210,$E219,J$209:J$210))</f>
        <v>0</v>
      </c>
      <c r="K219" s="81">
        <f>IF(ESC!G$7=1,
               SUMIFS('6.AnexeFF'!$R$5:$R$3103,'6.AnexeFF'!$A$5:$A$3103,K$6,'6.AnexeFF'!$G$5:$G$3103,$C219),
                          K185*SUMIF($D$209:$D$210,$E219,K$209:K$210))</f>
        <v>0</v>
      </c>
      <c r="L219" s="81">
        <f>IF(ESC!H$7=1,
               SUMIFS('6.AnexeFF'!$R$5:$R$3103,'6.AnexeFF'!$A$5:$A$3103,L$6,'6.AnexeFF'!$G$5:$G$3103,$C219),
                          L185*SUMIF($D$209:$D$210,$E219,L$209:L$210))</f>
        <v>0</v>
      </c>
      <c r="M219" s="81">
        <f>IF(ESC!I$7=1,
               SUMIFS('6.AnexeFF'!$R$5:$R$3103,'6.AnexeFF'!$A$5:$A$3103,M$6,'6.AnexeFF'!$G$5:$G$3103,$C219),
                          M185*SUMIF($D$209:$D$210,$E219,M$209:M$210))</f>
        <v>0</v>
      </c>
      <c r="N219" s="81">
        <f>IF(ESC!J$7=1,
               SUMIFS('6.AnexeFF'!$R$5:$R$3103,'6.AnexeFF'!$A$5:$A$3103,N$6,'6.AnexeFF'!$G$5:$G$3103,$C219),
                          N185*SUMIF($D$209:$D$210,$E219,N$209:N$210))</f>
        <v>0</v>
      </c>
      <c r="O219" s="81">
        <f>IF(ESC!K$7=1,
               SUMIFS('6.AnexeFF'!$R$5:$R$3103,'6.AnexeFF'!$A$5:$A$3103,O$6,'6.AnexeFF'!$G$5:$G$3103,$C219),
                          O185*SUMIF($D$209:$D$210,$E219,O$209:O$210))</f>
        <v>0</v>
      </c>
      <c r="P219" s="81">
        <f>IF(ESC!L$7=1,
               SUMIFS('6.AnexeFF'!$R$5:$R$3103,'6.AnexeFF'!$A$5:$A$3103,P$6,'6.AnexeFF'!$G$5:$G$3103,$C219),
                          P185*SUMIF($D$209:$D$210,$E219,P$209:P$210))</f>
        <v>0</v>
      </c>
      <c r="Q219" s="81">
        <f>IF(ESC!M$7=1,
               SUMIFS('6.AnexeFF'!$R$5:$R$3103,'6.AnexeFF'!$A$5:$A$3103,Q$6,'6.AnexeFF'!$G$5:$G$3103,$C219),
                          Q185*SUMIF($D$209:$D$210,$E219,Q$209:Q$210))</f>
        <v>0</v>
      </c>
      <c r="R219" s="81">
        <f>IF(ESC!N$7=1,
               SUMIFS('6.AnexeFF'!$R$5:$R$3103,'6.AnexeFF'!$A$5:$A$3103,R$6,'6.AnexeFF'!$G$5:$G$3103,$C219),
                          R185*SUMIF($D$209:$D$210,$E219,R$209:R$210))</f>
        <v>0</v>
      </c>
      <c r="S219" s="81">
        <f>IF(ESC!O$7=1,
               SUMIFS('6.AnexeFF'!$R$5:$R$3103,'6.AnexeFF'!$A$5:$A$3103,S$6,'6.AnexeFF'!$G$5:$G$3103,$C219),
                          S185*SUMIF($D$209:$D$210,$E219,S$209:S$210))</f>
        <v>0</v>
      </c>
      <c r="T219" s="81">
        <f>IF(ESC!P$7=1,
               SUMIFS('6.AnexeFF'!$R$5:$R$3103,'6.AnexeFF'!$A$5:$A$3103,T$6,'6.AnexeFF'!$G$5:$G$3103,$C219),
                          T185*SUMIF($D$209:$D$210,$E219,T$209:T$210))</f>
        <v>0</v>
      </c>
      <c r="U219" s="81">
        <f>IF(ESC!Q$7=1,
               SUMIFS('6.AnexeFF'!$R$5:$R$3103,'6.AnexeFF'!$A$5:$A$3103,U$6,'6.AnexeFF'!$G$5:$G$3103,$C219),
                          U185*SUMIF($D$209:$D$210,$E219,U$209:U$210))</f>
        <v>0</v>
      </c>
      <c r="V219" s="81">
        <f>IF(ESC!R$7=1,
               SUMIFS('6.AnexeFF'!$R$5:$R$3103,'6.AnexeFF'!$A$5:$A$3103,V$6,'6.AnexeFF'!$G$5:$G$3103,$C219),
                          V185*SUMIF($D$209:$D$210,$E219,V$209:V$210))</f>
        <v>0</v>
      </c>
      <c r="W219" s="81">
        <f>IF(ESC!S$7=1,
               SUMIFS('6.AnexeFF'!$R$5:$R$3103,'6.AnexeFF'!$A$5:$A$3103,W$6,'6.AnexeFF'!$G$5:$G$3103,$C219),
                          W185*SUMIF($D$209:$D$210,$E219,W$209:W$210))</f>
        <v>0</v>
      </c>
      <c r="X219" s="81">
        <f>IF(ESC!T$7=1,
               SUMIFS('6.AnexeFF'!$R$5:$R$3103,'6.AnexeFF'!$A$5:$A$3103,X$6,'6.AnexeFF'!$G$5:$G$3103,$C219),
                          X185*SUMIF($D$209:$D$210,$E219,X$209:X$210))</f>
        <v>0</v>
      </c>
      <c r="Y219" s="81">
        <f>IF(ESC!U$7=1,
               SUMIFS('6.AnexeFF'!$R$5:$R$3103,'6.AnexeFF'!$A$5:$A$3103,Y$6,'6.AnexeFF'!$G$5:$G$3103,$C219),
                          Y185*SUMIF($D$209:$D$210,$E219,Y$209:Y$210))</f>
        <v>0</v>
      </c>
      <c r="Z219" s="81">
        <f>IF(ESC!V$7=1,
               SUMIFS('6.AnexeFF'!$R$5:$R$3103,'6.AnexeFF'!$A$5:$A$3103,Z$6,'6.AnexeFF'!$G$5:$G$3103,$C219),
                          Z185*SUMIF($D$209:$D$210,$E219,Z$209:Z$210))</f>
        <v>0</v>
      </c>
      <c r="AA219" s="81">
        <f>IF(ESC!W$7=1,
               SUMIFS('6.AnexeFF'!$R$5:$R$3103,'6.AnexeFF'!$A$5:$A$3103,AA$6,'6.AnexeFF'!$G$5:$G$3103,$C219),
                          AA185*SUMIF($D$209:$D$210,$E219,AA$209:AA$210))</f>
        <v>0</v>
      </c>
      <c r="AB219" s="81">
        <f>IF(ESC!X$7=1,
               SUMIFS('6.AnexeFF'!$R$5:$R$3103,'6.AnexeFF'!$A$5:$A$3103,AB$6,'6.AnexeFF'!$G$5:$G$3103,$C219),
                          AB185*SUMIF($D$209:$D$210,$E219,AB$209:AB$210))</f>
        <v>0</v>
      </c>
      <c r="AC219" s="81">
        <f>IF(ESC!Y$7=1,
               SUMIFS('6.AnexeFF'!$R$5:$R$3103,'6.AnexeFF'!$A$5:$A$3103,AC$6,'6.AnexeFF'!$G$5:$G$3103,$C219),
                          AC185*SUMIF($D$209:$D$210,$E219,AC$209:AC$210))</f>
        <v>0</v>
      </c>
      <c r="AD219" s="81">
        <f>IF(ESC!Z$7=1,
               SUMIFS('6.AnexeFF'!$R$5:$R$3103,'6.AnexeFF'!$A$5:$A$3103,AD$6,'6.AnexeFF'!$G$5:$G$3103,$C219),
                          AD185*SUMIF($D$209:$D$210,$E219,AD$209:AD$210))</f>
        <v>0</v>
      </c>
      <c r="AE219" s="96"/>
    </row>
    <row r="220" spans="1:31" x14ac:dyDescent="0.2">
      <c r="A220" s="95">
        <f>COUNTA(D$8:D220)</f>
        <v>213</v>
      </c>
      <c r="B220" s="95" t="str">
        <f>VLOOKUP(C220,Liste!$R$6:$W$121,6,0)</f>
        <v>D5</v>
      </c>
      <c r="C220" s="286">
        <v>611</v>
      </c>
      <c r="D220" s="316" t="str">
        <f>VLOOKUP(C220,Liste!$R$6:$U$121,4,0)</f>
        <v>Directe variabile si fixe epurarea apelor uzate, 0,4kV</v>
      </c>
      <c r="E220" s="72" t="str">
        <f t="shared" si="68"/>
        <v>0,4kV</v>
      </c>
      <c r="F220" s="218" t="s">
        <v>110</v>
      </c>
      <c r="G220" s="218" t="str">
        <f t="shared" si="54"/>
        <v>-</v>
      </c>
      <c r="H220" s="294"/>
      <c r="I220" s="98"/>
      <c r="J220" s="81">
        <f>IF(ESC!F$7=1,
               SUMIFS('6.AnexeFF'!$R$5:$R$3103,'6.AnexeFF'!$A$5:$A$3103,J$6,'6.AnexeFF'!$G$5:$G$3103,$C220),
                          J186*SUMIF($D$209:$D$210,$E220,J$209:J$210))</f>
        <v>0</v>
      </c>
      <c r="K220" s="81">
        <f>IF(ESC!G$7=1,
               SUMIFS('6.AnexeFF'!$R$5:$R$3103,'6.AnexeFF'!$A$5:$A$3103,K$6,'6.AnexeFF'!$G$5:$G$3103,$C220),
                          K186*SUMIF($D$209:$D$210,$E220,K$209:K$210))</f>
        <v>0</v>
      </c>
      <c r="L220" s="81">
        <f>IF(ESC!H$7=1,
               SUMIFS('6.AnexeFF'!$R$5:$R$3103,'6.AnexeFF'!$A$5:$A$3103,L$6,'6.AnexeFF'!$G$5:$G$3103,$C220),
                          L186*SUMIF($D$209:$D$210,$E220,L$209:L$210))</f>
        <v>0</v>
      </c>
      <c r="M220" s="81">
        <f>IF(ESC!I$7=1,
               SUMIFS('6.AnexeFF'!$R$5:$R$3103,'6.AnexeFF'!$A$5:$A$3103,M$6,'6.AnexeFF'!$G$5:$G$3103,$C220),
                          M186*SUMIF($D$209:$D$210,$E220,M$209:M$210))</f>
        <v>0</v>
      </c>
      <c r="N220" s="81">
        <f>IF(ESC!J$7=1,
               SUMIFS('6.AnexeFF'!$R$5:$R$3103,'6.AnexeFF'!$A$5:$A$3103,N$6,'6.AnexeFF'!$G$5:$G$3103,$C220),
                          N186*SUMIF($D$209:$D$210,$E220,N$209:N$210))</f>
        <v>0</v>
      </c>
      <c r="O220" s="81">
        <f>IF(ESC!K$7=1,
               SUMIFS('6.AnexeFF'!$R$5:$R$3103,'6.AnexeFF'!$A$5:$A$3103,O$6,'6.AnexeFF'!$G$5:$G$3103,$C220),
                          O186*SUMIF($D$209:$D$210,$E220,O$209:O$210))</f>
        <v>0</v>
      </c>
      <c r="P220" s="81">
        <f>IF(ESC!L$7=1,
               SUMIFS('6.AnexeFF'!$R$5:$R$3103,'6.AnexeFF'!$A$5:$A$3103,P$6,'6.AnexeFF'!$G$5:$G$3103,$C220),
                          P186*SUMIF($D$209:$D$210,$E220,P$209:P$210))</f>
        <v>0</v>
      </c>
      <c r="Q220" s="81">
        <f>IF(ESC!M$7=1,
               SUMIFS('6.AnexeFF'!$R$5:$R$3103,'6.AnexeFF'!$A$5:$A$3103,Q$6,'6.AnexeFF'!$G$5:$G$3103,$C220),
                          Q186*SUMIF($D$209:$D$210,$E220,Q$209:Q$210))</f>
        <v>0</v>
      </c>
      <c r="R220" s="81">
        <f>IF(ESC!N$7=1,
               SUMIFS('6.AnexeFF'!$R$5:$R$3103,'6.AnexeFF'!$A$5:$A$3103,R$6,'6.AnexeFF'!$G$5:$G$3103,$C220),
                          R186*SUMIF($D$209:$D$210,$E220,R$209:R$210))</f>
        <v>0</v>
      </c>
      <c r="S220" s="81">
        <f>IF(ESC!O$7=1,
               SUMIFS('6.AnexeFF'!$R$5:$R$3103,'6.AnexeFF'!$A$5:$A$3103,S$6,'6.AnexeFF'!$G$5:$G$3103,$C220),
                          S186*SUMIF($D$209:$D$210,$E220,S$209:S$210))</f>
        <v>0</v>
      </c>
      <c r="T220" s="81">
        <f>IF(ESC!P$7=1,
               SUMIFS('6.AnexeFF'!$R$5:$R$3103,'6.AnexeFF'!$A$5:$A$3103,T$6,'6.AnexeFF'!$G$5:$G$3103,$C220),
                          T186*SUMIF($D$209:$D$210,$E220,T$209:T$210))</f>
        <v>0</v>
      </c>
      <c r="U220" s="81">
        <f>IF(ESC!Q$7=1,
               SUMIFS('6.AnexeFF'!$R$5:$R$3103,'6.AnexeFF'!$A$5:$A$3103,U$6,'6.AnexeFF'!$G$5:$G$3103,$C220),
                          U186*SUMIF($D$209:$D$210,$E220,U$209:U$210))</f>
        <v>0</v>
      </c>
      <c r="V220" s="81">
        <f>IF(ESC!R$7=1,
               SUMIFS('6.AnexeFF'!$R$5:$R$3103,'6.AnexeFF'!$A$5:$A$3103,V$6,'6.AnexeFF'!$G$5:$G$3103,$C220),
                          V186*SUMIF($D$209:$D$210,$E220,V$209:V$210))</f>
        <v>0</v>
      </c>
      <c r="W220" s="81">
        <f>IF(ESC!S$7=1,
               SUMIFS('6.AnexeFF'!$R$5:$R$3103,'6.AnexeFF'!$A$5:$A$3103,W$6,'6.AnexeFF'!$G$5:$G$3103,$C220),
                          W186*SUMIF($D$209:$D$210,$E220,W$209:W$210))</f>
        <v>0</v>
      </c>
      <c r="X220" s="81">
        <f>IF(ESC!T$7=1,
               SUMIFS('6.AnexeFF'!$R$5:$R$3103,'6.AnexeFF'!$A$5:$A$3103,X$6,'6.AnexeFF'!$G$5:$G$3103,$C220),
                          X186*SUMIF($D$209:$D$210,$E220,X$209:X$210))</f>
        <v>0</v>
      </c>
      <c r="Y220" s="81">
        <f>IF(ESC!U$7=1,
               SUMIFS('6.AnexeFF'!$R$5:$R$3103,'6.AnexeFF'!$A$5:$A$3103,Y$6,'6.AnexeFF'!$G$5:$G$3103,$C220),
                          Y186*SUMIF($D$209:$D$210,$E220,Y$209:Y$210))</f>
        <v>0</v>
      </c>
      <c r="Z220" s="81">
        <f>IF(ESC!V$7=1,
               SUMIFS('6.AnexeFF'!$R$5:$R$3103,'6.AnexeFF'!$A$5:$A$3103,Z$6,'6.AnexeFF'!$G$5:$G$3103,$C220),
                          Z186*SUMIF($D$209:$D$210,$E220,Z$209:Z$210))</f>
        <v>0</v>
      </c>
      <c r="AA220" s="81">
        <f>IF(ESC!W$7=1,
               SUMIFS('6.AnexeFF'!$R$5:$R$3103,'6.AnexeFF'!$A$5:$A$3103,AA$6,'6.AnexeFF'!$G$5:$G$3103,$C220),
                          AA186*SUMIF($D$209:$D$210,$E220,AA$209:AA$210))</f>
        <v>0</v>
      </c>
      <c r="AB220" s="81">
        <f>IF(ESC!X$7=1,
               SUMIFS('6.AnexeFF'!$R$5:$R$3103,'6.AnexeFF'!$A$5:$A$3103,AB$6,'6.AnexeFF'!$G$5:$G$3103,$C220),
                          AB186*SUMIF($D$209:$D$210,$E220,AB$209:AB$210))</f>
        <v>0</v>
      </c>
      <c r="AC220" s="81">
        <f>IF(ESC!Y$7=1,
               SUMIFS('6.AnexeFF'!$R$5:$R$3103,'6.AnexeFF'!$A$5:$A$3103,AC$6,'6.AnexeFF'!$G$5:$G$3103,$C220),
                          AC186*SUMIF($D$209:$D$210,$E220,AC$209:AC$210))</f>
        <v>0</v>
      </c>
      <c r="AD220" s="81">
        <f>IF(ESC!Z$7=1,
               SUMIFS('6.AnexeFF'!$R$5:$R$3103,'6.AnexeFF'!$A$5:$A$3103,AD$6,'6.AnexeFF'!$G$5:$G$3103,$C220),
                          AD186*SUMIF($D$209:$D$210,$E220,AD$209:AD$210))</f>
        <v>0</v>
      </c>
      <c r="AE220" s="96"/>
    </row>
    <row r="221" spans="1:31" x14ac:dyDescent="0.2">
      <c r="A221" s="95">
        <f>COUNTA(D$8:D221)</f>
        <v>214</v>
      </c>
      <c r="B221" s="95" t="str">
        <f>VLOOKUP(C221,Liste!$R$6:$W$121,6,0)</f>
        <v>D5</v>
      </c>
      <c r="C221" s="286">
        <v>612</v>
      </c>
      <c r="D221" s="316" t="str">
        <f>VLOOKUP(C221,Liste!$R$6:$U$121,4,0)</f>
        <v>Directe variabile si fixe epurarea apelor uzate, 6-10kV</v>
      </c>
      <c r="E221" s="72" t="str">
        <f t="shared" si="68"/>
        <v>6-10kV</v>
      </c>
      <c r="F221" s="218" t="s">
        <v>110</v>
      </c>
      <c r="G221" s="218" t="str">
        <f t="shared" si="54"/>
        <v>-</v>
      </c>
      <c r="H221" s="294"/>
      <c r="I221" s="98"/>
      <c r="J221" s="81">
        <f>IF(ESC!F$7=1,
               SUMIFS('6.AnexeFF'!$R$5:$R$3103,'6.AnexeFF'!$A$5:$A$3103,J$6,'6.AnexeFF'!$G$5:$G$3103,$C221),
                          J187*SUMIF($D$209:$D$210,$E221,J$209:J$210))</f>
        <v>0</v>
      </c>
      <c r="K221" s="81">
        <f>IF(ESC!G$7=1,
               SUMIFS('6.AnexeFF'!$R$5:$R$3103,'6.AnexeFF'!$A$5:$A$3103,K$6,'6.AnexeFF'!$G$5:$G$3103,$C221),
                          K187*SUMIF($D$209:$D$210,$E221,K$209:K$210))</f>
        <v>0</v>
      </c>
      <c r="L221" s="81">
        <f>IF(ESC!H$7=1,
               SUMIFS('6.AnexeFF'!$R$5:$R$3103,'6.AnexeFF'!$A$5:$A$3103,L$6,'6.AnexeFF'!$G$5:$G$3103,$C221),
                          L187*SUMIF($D$209:$D$210,$E221,L$209:L$210))</f>
        <v>0</v>
      </c>
      <c r="M221" s="81">
        <f>IF(ESC!I$7=1,
               SUMIFS('6.AnexeFF'!$R$5:$R$3103,'6.AnexeFF'!$A$5:$A$3103,M$6,'6.AnexeFF'!$G$5:$G$3103,$C221),
                          M187*SUMIF($D$209:$D$210,$E221,M$209:M$210))</f>
        <v>0</v>
      </c>
      <c r="N221" s="81">
        <f>IF(ESC!J$7=1,
               SUMIFS('6.AnexeFF'!$R$5:$R$3103,'6.AnexeFF'!$A$5:$A$3103,N$6,'6.AnexeFF'!$G$5:$G$3103,$C221),
                          N187*SUMIF($D$209:$D$210,$E221,N$209:N$210))</f>
        <v>0</v>
      </c>
      <c r="O221" s="81">
        <f>IF(ESC!K$7=1,
               SUMIFS('6.AnexeFF'!$R$5:$R$3103,'6.AnexeFF'!$A$5:$A$3103,O$6,'6.AnexeFF'!$G$5:$G$3103,$C221),
                          O187*SUMIF($D$209:$D$210,$E221,O$209:O$210))</f>
        <v>0</v>
      </c>
      <c r="P221" s="81">
        <f>IF(ESC!L$7=1,
               SUMIFS('6.AnexeFF'!$R$5:$R$3103,'6.AnexeFF'!$A$5:$A$3103,P$6,'6.AnexeFF'!$G$5:$G$3103,$C221),
                          P187*SUMIF($D$209:$D$210,$E221,P$209:P$210))</f>
        <v>0</v>
      </c>
      <c r="Q221" s="81">
        <f>IF(ESC!M$7=1,
               SUMIFS('6.AnexeFF'!$R$5:$R$3103,'6.AnexeFF'!$A$5:$A$3103,Q$6,'6.AnexeFF'!$G$5:$G$3103,$C221),
                          Q187*SUMIF($D$209:$D$210,$E221,Q$209:Q$210))</f>
        <v>0</v>
      </c>
      <c r="R221" s="81">
        <f>IF(ESC!N$7=1,
               SUMIFS('6.AnexeFF'!$R$5:$R$3103,'6.AnexeFF'!$A$5:$A$3103,R$6,'6.AnexeFF'!$G$5:$G$3103,$C221),
                          R187*SUMIF($D$209:$D$210,$E221,R$209:R$210))</f>
        <v>0</v>
      </c>
      <c r="S221" s="81">
        <f>IF(ESC!O$7=1,
               SUMIFS('6.AnexeFF'!$R$5:$R$3103,'6.AnexeFF'!$A$5:$A$3103,S$6,'6.AnexeFF'!$G$5:$G$3103,$C221),
                          S187*SUMIF($D$209:$D$210,$E221,S$209:S$210))</f>
        <v>0</v>
      </c>
      <c r="T221" s="81">
        <f>IF(ESC!P$7=1,
               SUMIFS('6.AnexeFF'!$R$5:$R$3103,'6.AnexeFF'!$A$5:$A$3103,T$6,'6.AnexeFF'!$G$5:$G$3103,$C221),
                          T187*SUMIF($D$209:$D$210,$E221,T$209:T$210))</f>
        <v>0</v>
      </c>
      <c r="U221" s="81">
        <f>IF(ESC!Q$7=1,
               SUMIFS('6.AnexeFF'!$R$5:$R$3103,'6.AnexeFF'!$A$5:$A$3103,U$6,'6.AnexeFF'!$G$5:$G$3103,$C221),
                          U187*SUMIF($D$209:$D$210,$E221,U$209:U$210))</f>
        <v>0</v>
      </c>
      <c r="V221" s="81">
        <f>IF(ESC!R$7=1,
               SUMIFS('6.AnexeFF'!$R$5:$R$3103,'6.AnexeFF'!$A$5:$A$3103,V$6,'6.AnexeFF'!$G$5:$G$3103,$C221),
                          V187*SUMIF($D$209:$D$210,$E221,V$209:V$210))</f>
        <v>0</v>
      </c>
      <c r="W221" s="81">
        <f>IF(ESC!S$7=1,
               SUMIFS('6.AnexeFF'!$R$5:$R$3103,'6.AnexeFF'!$A$5:$A$3103,W$6,'6.AnexeFF'!$G$5:$G$3103,$C221),
                          W187*SUMIF($D$209:$D$210,$E221,W$209:W$210))</f>
        <v>0</v>
      </c>
      <c r="X221" s="81">
        <f>IF(ESC!T$7=1,
               SUMIFS('6.AnexeFF'!$R$5:$R$3103,'6.AnexeFF'!$A$5:$A$3103,X$6,'6.AnexeFF'!$G$5:$G$3103,$C221),
                          X187*SUMIF($D$209:$D$210,$E221,X$209:X$210))</f>
        <v>0</v>
      </c>
      <c r="Y221" s="81">
        <f>IF(ESC!U$7=1,
               SUMIFS('6.AnexeFF'!$R$5:$R$3103,'6.AnexeFF'!$A$5:$A$3103,Y$6,'6.AnexeFF'!$G$5:$G$3103,$C221),
                          Y187*SUMIF($D$209:$D$210,$E221,Y$209:Y$210))</f>
        <v>0</v>
      </c>
      <c r="Z221" s="81">
        <f>IF(ESC!V$7=1,
               SUMIFS('6.AnexeFF'!$R$5:$R$3103,'6.AnexeFF'!$A$5:$A$3103,Z$6,'6.AnexeFF'!$G$5:$G$3103,$C221),
                          Z187*SUMIF($D$209:$D$210,$E221,Z$209:Z$210))</f>
        <v>0</v>
      </c>
      <c r="AA221" s="81">
        <f>IF(ESC!W$7=1,
               SUMIFS('6.AnexeFF'!$R$5:$R$3103,'6.AnexeFF'!$A$5:$A$3103,AA$6,'6.AnexeFF'!$G$5:$G$3103,$C221),
                          AA187*SUMIF($D$209:$D$210,$E221,AA$209:AA$210))</f>
        <v>0</v>
      </c>
      <c r="AB221" s="81">
        <f>IF(ESC!X$7=1,
               SUMIFS('6.AnexeFF'!$R$5:$R$3103,'6.AnexeFF'!$A$5:$A$3103,AB$6,'6.AnexeFF'!$G$5:$G$3103,$C221),
                          AB187*SUMIF($D$209:$D$210,$E221,AB$209:AB$210))</f>
        <v>0</v>
      </c>
      <c r="AC221" s="81">
        <f>IF(ESC!Y$7=1,
               SUMIFS('6.AnexeFF'!$R$5:$R$3103,'6.AnexeFF'!$A$5:$A$3103,AC$6,'6.AnexeFF'!$G$5:$G$3103,$C221),
                          AC187*SUMIF($D$209:$D$210,$E221,AC$209:AC$210))</f>
        <v>0</v>
      </c>
      <c r="AD221" s="81">
        <f>IF(ESC!Z$7=1,
               SUMIFS('6.AnexeFF'!$R$5:$R$3103,'6.AnexeFF'!$A$5:$A$3103,AD$6,'6.AnexeFF'!$G$5:$G$3103,$C221),
                          AD187*SUMIF($D$209:$D$210,$E221,AD$209:AD$210))</f>
        <v>0</v>
      </c>
      <c r="AE221" s="96"/>
    </row>
    <row r="222" spans="1:31" x14ac:dyDescent="0.2">
      <c r="A222" s="95">
        <f>COUNTA(D$8:D222)</f>
        <v>215</v>
      </c>
      <c r="B222" s="95" t="str">
        <f>VLOOKUP(C222,Liste!$R$6:$W$121,6,0)</f>
        <v>D5</v>
      </c>
      <c r="C222" s="86">
        <v>661</v>
      </c>
      <c r="D222" s="316" t="str">
        <f>VLOOKUP(C222,Liste!$R$6:$U$121,4,0)</f>
        <v>Indirecte fixe pomparea apelor uzate, 0,4kV</v>
      </c>
      <c r="E222" s="72" t="str">
        <f t="shared" si="68"/>
        <v>0,4kV</v>
      </c>
      <c r="F222" s="218" t="s">
        <v>110</v>
      </c>
      <c r="G222" s="218" t="str">
        <f t="shared" si="54"/>
        <v>-</v>
      </c>
      <c r="H222" s="294"/>
      <c r="I222" s="98"/>
      <c r="J222" s="81">
        <f>IF(ESC!F$7=1,
               SUMIFS('6.AnexeFF'!$R$5:$R$3103,'6.AnexeFF'!$A$5:$A$3103,J$6,'6.AnexeFF'!$G$5:$G$3103,$C222),
                          J188*SUMIF($D$209:$D$210,$E222,J$209:J$210))</f>
        <v>0</v>
      </c>
      <c r="K222" s="81">
        <f>IF(ESC!G$7=1,
               SUMIFS('6.AnexeFF'!$R$5:$R$3103,'6.AnexeFF'!$A$5:$A$3103,K$6,'6.AnexeFF'!$G$5:$G$3103,$C222),
                          K188*SUMIF($D$209:$D$210,$E222,K$209:K$210))</f>
        <v>0</v>
      </c>
      <c r="L222" s="81">
        <f>IF(ESC!H$7=1,
               SUMIFS('6.AnexeFF'!$R$5:$R$3103,'6.AnexeFF'!$A$5:$A$3103,L$6,'6.AnexeFF'!$G$5:$G$3103,$C222),
                          L188*SUMIF($D$209:$D$210,$E222,L$209:L$210))</f>
        <v>0</v>
      </c>
      <c r="M222" s="81">
        <f>IF(ESC!I$7=1,
               SUMIFS('6.AnexeFF'!$R$5:$R$3103,'6.AnexeFF'!$A$5:$A$3103,M$6,'6.AnexeFF'!$G$5:$G$3103,$C222),
                          M188*SUMIF($D$209:$D$210,$E222,M$209:M$210))</f>
        <v>0</v>
      </c>
      <c r="N222" s="81">
        <f>IF(ESC!J$7=1,
               SUMIFS('6.AnexeFF'!$R$5:$R$3103,'6.AnexeFF'!$A$5:$A$3103,N$6,'6.AnexeFF'!$G$5:$G$3103,$C222),
                          N188*SUMIF($D$209:$D$210,$E222,N$209:N$210))</f>
        <v>0</v>
      </c>
      <c r="O222" s="81">
        <f>IF(ESC!K$7=1,
               SUMIFS('6.AnexeFF'!$R$5:$R$3103,'6.AnexeFF'!$A$5:$A$3103,O$6,'6.AnexeFF'!$G$5:$G$3103,$C222),
                          O188*SUMIF($D$209:$D$210,$E222,O$209:O$210))</f>
        <v>0</v>
      </c>
      <c r="P222" s="81">
        <f>IF(ESC!L$7=1,
               SUMIFS('6.AnexeFF'!$R$5:$R$3103,'6.AnexeFF'!$A$5:$A$3103,P$6,'6.AnexeFF'!$G$5:$G$3103,$C222),
                          P188*SUMIF($D$209:$D$210,$E222,P$209:P$210))</f>
        <v>0</v>
      </c>
      <c r="Q222" s="81">
        <f>IF(ESC!M$7=1,
               SUMIFS('6.AnexeFF'!$R$5:$R$3103,'6.AnexeFF'!$A$5:$A$3103,Q$6,'6.AnexeFF'!$G$5:$G$3103,$C222),
                          Q188*SUMIF($D$209:$D$210,$E222,Q$209:Q$210))</f>
        <v>0</v>
      </c>
      <c r="R222" s="81">
        <f>IF(ESC!N$7=1,
               SUMIFS('6.AnexeFF'!$R$5:$R$3103,'6.AnexeFF'!$A$5:$A$3103,R$6,'6.AnexeFF'!$G$5:$G$3103,$C222),
                          R188*SUMIF($D$209:$D$210,$E222,R$209:R$210))</f>
        <v>0</v>
      </c>
      <c r="S222" s="81">
        <f>IF(ESC!O$7=1,
               SUMIFS('6.AnexeFF'!$R$5:$R$3103,'6.AnexeFF'!$A$5:$A$3103,S$6,'6.AnexeFF'!$G$5:$G$3103,$C222),
                          S188*SUMIF($D$209:$D$210,$E222,S$209:S$210))</f>
        <v>0</v>
      </c>
      <c r="T222" s="81">
        <f>IF(ESC!P$7=1,
               SUMIFS('6.AnexeFF'!$R$5:$R$3103,'6.AnexeFF'!$A$5:$A$3103,T$6,'6.AnexeFF'!$G$5:$G$3103,$C222),
                          T188*SUMIF($D$209:$D$210,$E222,T$209:T$210))</f>
        <v>0</v>
      </c>
      <c r="U222" s="81">
        <f>IF(ESC!Q$7=1,
               SUMIFS('6.AnexeFF'!$R$5:$R$3103,'6.AnexeFF'!$A$5:$A$3103,U$6,'6.AnexeFF'!$G$5:$G$3103,$C222),
                          U188*SUMIF($D$209:$D$210,$E222,U$209:U$210))</f>
        <v>0</v>
      </c>
      <c r="V222" s="81">
        <f>IF(ESC!R$7=1,
               SUMIFS('6.AnexeFF'!$R$5:$R$3103,'6.AnexeFF'!$A$5:$A$3103,V$6,'6.AnexeFF'!$G$5:$G$3103,$C222),
                          V188*SUMIF($D$209:$D$210,$E222,V$209:V$210))</f>
        <v>0</v>
      </c>
      <c r="W222" s="81">
        <f>IF(ESC!S$7=1,
               SUMIFS('6.AnexeFF'!$R$5:$R$3103,'6.AnexeFF'!$A$5:$A$3103,W$6,'6.AnexeFF'!$G$5:$G$3103,$C222),
                          W188*SUMIF($D$209:$D$210,$E222,W$209:W$210))</f>
        <v>0</v>
      </c>
      <c r="X222" s="81">
        <f>IF(ESC!T$7=1,
               SUMIFS('6.AnexeFF'!$R$5:$R$3103,'6.AnexeFF'!$A$5:$A$3103,X$6,'6.AnexeFF'!$G$5:$G$3103,$C222),
                          X188*SUMIF($D$209:$D$210,$E222,X$209:X$210))</f>
        <v>0</v>
      </c>
      <c r="Y222" s="81">
        <f>IF(ESC!U$7=1,
               SUMIFS('6.AnexeFF'!$R$5:$R$3103,'6.AnexeFF'!$A$5:$A$3103,Y$6,'6.AnexeFF'!$G$5:$G$3103,$C222),
                          Y188*SUMIF($D$209:$D$210,$E222,Y$209:Y$210))</f>
        <v>0</v>
      </c>
      <c r="Z222" s="81">
        <f>IF(ESC!V$7=1,
               SUMIFS('6.AnexeFF'!$R$5:$R$3103,'6.AnexeFF'!$A$5:$A$3103,Z$6,'6.AnexeFF'!$G$5:$G$3103,$C222),
                          Z188*SUMIF($D$209:$D$210,$E222,Z$209:Z$210))</f>
        <v>0</v>
      </c>
      <c r="AA222" s="81">
        <f>IF(ESC!W$7=1,
               SUMIFS('6.AnexeFF'!$R$5:$R$3103,'6.AnexeFF'!$A$5:$A$3103,AA$6,'6.AnexeFF'!$G$5:$G$3103,$C222),
                          AA188*SUMIF($D$209:$D$210,$E222,AA$209:AA$210))</f>
        <v>0</v>
      </c>
      <c r="AB222" s="81">
        <f>IF(ESC!X$7=1,
               SUMIFS('6.AnexeFF'!$R$5:$R$3103,'6.AnexeFF'!$A$5:$A$3103,AB$6,'6.AnexeFF'!$G$5:$G$3103,$C222),
                          AB188*SUMIF($D$209:$D$210,$E222,AB$209:AB$210))</f>
        <v>0</v>
      </c>
      <c r="AC222" s="81">
        <f>IF(ESC!Y$7=1,
               SUMIFS('6.AnexeFF'!$R$5:$R$3103,'6.AnexeFF'!$A$5:$A$3103,AC$6,'6.AnexeFF'!$G$5:$G$3103,$C222),
                          AC188*SUMIF($D$209:$D$210,$E222,AC$209:AC$210))</f>
        <v>0</v>
      </c>
      <c r="AD222" s="81">
        <f>IF(ESC!Z$7=1,
               SUMIFS('6.AnexeFF'!$R$5:$R$3103,'6.AnexeFF'!$A$5:$A$3103,AD$6,'6.AnexeFF'!$G$5:$G$3103,$C222),
                          AD188*SUMIF($D$209:$D$210,$E222,AD$209:AD$210))</f>
        <v>0</v>
      </c>
      <c r="AE222" s="96"/>
    </row>
    <row r="223" spans="1:31" x14ac:dyDescent="0.2">
      <c r="A223" s="95">
        <f>COUNTA(D$8:D223)</f>
        <v>216</v>
      </c>
      <c r="B223" s="95" t="str">
        <f>VLOOKUP(C223,Liste!$R$6:$W$121,6,0)</f>
        <v>D5</v>
      </c>
      <c r="C223" s="86">
        <v>662</v>
      </c>
      <c r="D223" s="316" t="str">
        <f>VLOOKUP(C223,Liste!$R$6:$U$121,4,0)</f>
        <v>Indirecte fixe pomparea apelor uzate, 6-10kV</v>
      </c>
      <c r="E223" s="72" t="str">
        <f t="shared" si="68"/>
        <v>6-10kV</v>
      </c>
      <c r="F223" s="218" t="s">
        <v>110</v>
      </c>
      <c r="G223" s="218" t="str">
        <f t="shared" si="54"/>
        <v>-</v>
      </c>
      <c r="H223" s="294"/>
      <c r="I223" s="98"/>
      <c r="J223" s="81">
        <f>IF(ESC!F$7=1,
               SUMIFS('6.AnexeFF'!$R$5:$R$3103,'6.AnexeFF'!$A$5:$A$3103,J$6,'6.AnexeFF'!$G$5:$G$3103,$C223),
                          J189*SUMIF($D$209:$D$210,$E223,J$209:J$210))</f>
        <v>0</v>
      </c>
      <c r="K223" s="81">
        <f>IF(ESC!G$7=1,
               SUMIFS('6.AnexeFF'!$R$5:$R$3103,'6.AnexeFF'!$A$5:$A$3103,K$6,'6.AnexeFF'!$G$5:$G$3103,$C223),
                          K189*SUMIF($D$209:$D$210,$E223,K$209:K$210))</f>
        <v>0</v>
      </c>
      <c r="L223" s="81">
        <f>IF(ESC!H$7=1,
               SUMIFS('6.AnexeFF'!$R$5:$R$3103,'6.AnexeFF'!$A$5:$A$3103,L$6,'6.AnexeFF'!$G$5:$G$3103,$C223),
                          L189*SUMIF($D$209:$D$210,$E223,L$209:L$210))</f>
        <v>0</v>
      </c>
      <c r="M223" s="81">
        <f>IF(ESC!I$7=1,
               SUMIFS('6.AnexeFF'!$R$5:$R$3103,'6.AnexeFF'!$A$5:$A$3103,M$6,'6.AnexeFF'!$G$5:$G$3103,$C223),
                          M189*SUMIF($D$209:$D$210,$E223,M$209:M$210))</f>
        <v>0</v>
      </c>
      <c r="N223" s="81">
        <f>IF(ESC!J$7=1,
               SUMIFS('6.AnexeFF'!$R$5:$R$3103,'6.AnexeFF'!$A$5:$A$3103,N$6,'6.AnexeFF'!$G$5:$G$3103,$C223),
                          N189*SUMIF($D$209:$D$210,$E223,N$209:N$210))</f>
        <v>0</v>
      </c>
      <c r="O223" s="81">
        <f>IF(ESC!K$7=1,
               SUMIFS('6.AnexeFF'!$R$5:$R$3103,'6.AnexeFF'!$A$5:$A$3103,O$6,'6.AnexeFF'!$G$5:$G$3103,$C223),
                          O189*SUMIF($D$209:$D$210,$E223,O$209:O$210))</f>
        <v>0</v>
      </c>
      <c r="P223" s="81">
        <f>IF(ESC!L$7=1,
               SUMIFS('6.AnexeFF'!$R$5:$R$3103,'6.AnexeFF'!$A$5:$A$3103,P$6,'6.AnexeFF'!$G$5:$G$3103,$C223),
                          P189*SUMIF($D$209:$D$210,$E223,P$209:P$210))</f>
        <v>0</v>
      </c>
      <c r="Q223" s="81">
        <f>IF(ESC!M$7=1,
               SUMIFS('6.AnexeFF'!$R$5:$R$3103,'6.AnexeFF'!$A$5:$A$3103,Q$6,'6.AnexeFF'!$G$5:$G$3103,$C223),
                          Q189*SUMIF($D$209:$D$210,$E223,Q$209:Q$210))</f>
        <v>0</v>
      </c>
      <c r="R223" s="81">
        <f>IF(ESC!N$7=1,
               SUMIFS('6.AnexeFF'!$R$5:$R$3103,'6.AnexeFF'!$A$5:$A$3103,R$6,'6.AnexeFF'!$G$5:$G$3103,$C223),
                          R189*SUMIF($D$209:$D$210,$E223,R$209:R$210))</f>
        <v>0</v>
      </c>
      <c r="S223" s="81">
        <f>IF(ESC!O$7=1,
               SUMIFS('6.AnexeFF'!$R$5:$R$3103,'6.AnexeFF'!$A$5:$A$3103,S$6,'6.AnexeFF'!$G$5:$G$3103,$C223),
                          S189*SUMIF($D$209:$D$210,$E223,S$209:S$210))</f>
        <v>0</v>
      </c>
      <c r="T223" s="81">
        <f>IF(ESC!P$7=1,
               SUMIFS('6.AnexeFF'!$R$5:$R$3103,'6.AnexeFF'!$A$5:$A$3103,T$6,'6.AnexeFF'!$G$5:$G$3103,$C223),
                          T189*SUMIF($D$209:$D$210,$E223,T$209:T$210))</f>
        <v>0</v>
      </c>
      <c r="U223" s="81">
        <f>IF(ESC!Q$7=1,
               SUMIFS('6.AnexeFF'!$R$5:$R$3103,'6.AnexeFF'!$A$5:$A$3103,U$6,'6.AnexeFF'!$G$5:$G$3103,$C223),
                          U189*SUMIF($D$209:$D$210,$E223,U$209:U$210))</f>
        <v>0</v>
      </c>
      <c r="V223" s="81">
        <f>IF(ESC!R$7=1,
               SUMIFS('6.AnexeFF'!$R$5:$R$3103,'6.AnexeFF'!$A$5:$A$3103,V$6,'6.AnexeFF'!$G$5:$G$3103,$C223),
                          V189*SUMIF($D$209:$D$210,$E223,V$209:V$210))</f>
        <v>0</v>
      </c>
      <c r="W223" s="81">
        <f>IF(ESC!S$7=1,
               SUMIFS('6.AnexeFF'!$R$5:$R$3103,'6.AnexeFF'!$A$5:$A$3103,W$6,'6.AnexeFF'!$G$5:$G$3103,$C223),
                          W189*SUMIF($D$209:$D$210,$E223,W$209:W$210))</f>
        <v>0</v>
      </c>
      <c r="X223" s="81">
        <f>IF(ESC!T$7=1,
               SUMIFS('6.AnexeFF'!$R$5:$R$3103,'6.AnexeFF'!$A$5:$A$3103,X$6,'6.AnexeFF'!$G$5:$G$3103,$C223),
                          X189*SUMIF($D$209:$D$210,$E223,X$209:X$210))</f>
        <v>0</v>
      </c>
      <c r="Y223" s="81">
        <f>IF(ESC!U$7=1,
               SUMIFS('6.AnexeFF'!$R$5:$R$3103,'6.AnexeFF'!$A$5:$A$3103,Y$6,'6.AnexeFF'!$G$5:$G$3103,$C223),
                          Y189*SUMIF($D$209:$D$210,$E223,Y$209:Y$210))</f>
        <v>0</v>
      </c>
      <c r="Z223" s="81">
        <f>IF(ESC!V$7=1,
               SUMIFS('6.AnexeFF'!$R$5:$R$3103,'6.AnexeFF'!$A$5:$A$3103,Z$6,'6.AnexeFF'!$G$5:$G$3103,$C223),
                          Z189*SUMIF($D$209:$D$210,$E223,Z$209:Z$210))</f>
        <v>0</v>
      </c>
      <c r="AA223" s="81">
        <f>IF(ESC!W$7=1,
               SUMIFS('6.AnexeFF'!$R$5:$R$3103,'6.AnexeFF'!$A$5:$A$3103,AA$6,'6.AnexeFF'!$G$5:$G$3103,$C223),
                          AA189*SUMIF($D$209:$D$210,$E223,AA$209:AA$210))</f>
        <v>0</v>
      </c>
      <c r="AB223" s="81">
        <f>IF(ESC!X$7=1,
               SUMIFS('6.AnexeFF'!$R$5:$R$3103,'6.AnexeFF'!$A$5:$A$3103,AB$6,'6.AnexeFF'!$G$5:$G$3103,$C223),
                          AB189*SUMIF($D$209:$D$210,$E223,AB$209:AB$210))</f>
        <v>0</v>
      </c>
      <c r="AC223" s="81">
        <f>IF(ESC!Y$7=1,
               SUMIFS('6.AnexeFF'!$R$5:$R$3103,'6.AnexeFF'!$A$5:$A$3103,AC$6,'6.AnexeFF'!$G$5:$G$3103,$C223),
                          AC189*SUMIF($D$209:$D$210,$E223,AC$209:AC$210))</f>
        <v>0</v>
      </c>
      <c r="AD223" s="81">
        <f>IF(ESC!Z$7=1,
               SUMIFS('6.AnexeFF'!$R$5:$R$3103,'6.AnexeFF'!$A$5:$A$3103,AD$6,'6.AnexeFF'!$G$5:$G$3103,$C223),
                          AD189*SUMIF($D$209:$D$210,$E223,AD$209:AD$210))</f>
        <v>0</v>
      </c>
      <c r="AE223" s="96"/>
    </row>
    <row r="224" spans="1:31" x14ac:dyDescent="0.2">
      <c r="A224" s="95">
        <f>COUNTA(D$8:D224)</f>
        <v>217</v>
      </c>
      <c r="B224" s="95" t="str">
        <f>VLOOKUP(C224,Liste!$R$6:$W$121,6,0)</f>
        <v>D5</v>
      </c>
      <c r="C224" s="86">
        <v>671</v>
      </c>
      <c r="D224" s="316" t="str">
        <f>VLOOKUP(C224,Liste!$R$6:$U$121,4,0)</f>
        <v>Indirecte fixe epurarea apelor uzate, 0,4kV</v>
      </c>
      <c r="E224" s="72" t="str">
        <f t="shared" si="68"/>
        <v>0,4kV</v>
      </c>
      <c r="F224" s="218" t="s">
        <v>110</v>
      </c>
      <c r="G224" s="218" t="str">
        <f t="shared" si="54"/>
        <v>-</v>
      </c>
      <c r="H224" s="294"/>
      <c r="I224" s="98"/>
      <c r="J224" s="81">
        <f>IF(ESC!F$7=1,
               SUMIFS('6.AnexeFF'!$R$5:$R$3103,'6.AnexeFF'!$A$5:$A$3103,J$6,'6.AnexeFF'!$G$5:$G$3103,$C224),
                          J190*SUMIF($D$209:$D$210,$E224,J$209:J$210))</f>
        <v>0</v>
      </c>
      <c r="K224" s="81">
        <f>IF(ESC!G$7=1,
               SUMIFS('6.AnexeFF'!$R$5:$R$3103,'6.AnexeFF'!$A$5:$A$3103,K$6,'6.AnexeFF'!$G$5:$G$3103,$C224),
                          K190*SUMIF($D$209:$D$210,$E224,K$209:K$210))</f>
        <v>0</v>
      </c>
      <c r="L224" s="81">
        <f>IF(ESC!H$7=1,
               SUMIFS('6.AnexeFF'!$R$5:$R$3103,'6.AnexeFF'!$A$5:$A$3103,L$6,'6.AnexeFF'!$G$5:$G$3103,$C224),
                          L190*SUMIF($D$209:$D$210,$E224,L$209:L$210))</f>
        <v>0</v>
      </c>
      <c r="M224" s="81">
        <f>IF(ESC!I$7=1,
               SUMIFS('6.AnexeFF'!$R$5:$R$3103,'6.AnexeFF'!$A$5:$A$3103,M$6,'6.AnexeFF'!$G$5:$G$3103,$C224),
                          M190*SUMIF($D$209:$D$210,$E224,M$209:M$210))</f>
        <v>0</v>
      </c>
      <c r="N224" s="81">
        <f>IF(ESC!J$7=1,
               SUMIFS('6.AnexeFF'!$R$5:$R$3103,'6.AnexeFF'!$A$5:$A$3103,N$6,'6.AnexeFF'!$G$5:$G$3103,$C224),
                          N190*SUMIF($D$209:$D$210,$E224,N$209:N$210))</f>
        <v>0</v>
      </c>
      <c r="O224" s="81">
        <f>IF(ESC!K$7=1,
               SUMIFS('6.AnexeFF'!$R$5:$R$3103,'6.AnexeFF'!$A$5:$A$3103,O$6,'6.AnexeFF'!$G$5:$G$3103,$C224),
                          O190*SUMIF($D$209:$D$210,$E224,O$209:O$210))</f>
        <v>0</v>
      </c>
      <c r="P224" s="81">
        <f>IF(ESC!L$7=1,
               SUMIFS('6.AnexeFF'!$R$5:$R$3103,'6.AnexeFF'!$A$5:$A$3103,P$6,'6.AnexeFF'!$G$5:$G$3103,$C224),
                          P190*SUMIF($D$209:$D$210,$E224,P$209:P$210))</f>
        <v>0</v>
      </c>
      <c r="Q224" s="81">
        <f>IF(ESC!M$7=1,
               SUMIFS('6.AnexeFF'!$R$5:$R$3103,'6.AnexeFF'!$A$5:$A$3103,Q$6,'6.AnexeFF'!$G$5:$G$3103,$C224),
                          Q190*SUMIF($D$209:$D$210,$E224,Q$209:Q$210))</f>
        <v>0</v>
      </c>
      <c r="R224" s="81">
        <f>IF(ESC!N$7=1,
               SUMIFS('6.AnexeFF'!$R$5:$R$3103,'6.AnexeFF'!$A$5:$A$3103,R$6,'6.AnexeFF'!$G$5:$G$3103,$C224),
                          R190*SUMIF($D$209:$D$210,$E224,R$209:R$210))</f>
        <v>0</v>
      </c>
      <c r="S224" s="81">
        <f>IF(ESC!O$7=1,
               SUMIFS('6.AnexeFF'!$R$5:$R$3103,'6.AnexeFF'!$A$5:$A$3103,S$6,'6.AnexeFF'!$G$5:$G$3103,$C224),
                          S190*SUMIF($D$209:$D$210,$E224,S$209:S$210))</f>
        <v>0</v>
      </c>
      <c r="T224" s="81">
        <f>IF(ESC!P$7=1,
               SUMIFS('6.AnexeFF'!$R$5:$R$3103,'6.AnexeFF'!$A$5:$A$3103,T$6,'6.AnexeFF'!$G$5:$G$3103,$C224),
                          T190*SUMIF($D$209:$D$210,$E224,T$209:T$210))</f>
        <v>0</v>
      </c>
      <c r="U224" s="81">
        <f>IF(ESC!Q$7=1,
               SUMIFS('6.AnexeFF'!$R$5:$R$3103,'6.AnexeFF'!$A$5:$A$3103,U$6,'6.AnexeFF'!$G$5:$G$3103,$C224),
                          U190*SUMIF($D$209:$D$210,$E224,U$209:U$210))</f>
        <v>0</v>
      </c>
      <c r="V224" s="81">
        <f>IF(ESC!R$7=1,
               SUMIFS('6.AnexeFF'!$R$5:$R$3103,'6.AnexeFF'!$A$5:$A$3103,V$6,'6.AnexeFF'!$G$5:$G$3103,$C224),
                          V190*SUMIF($D$209:$D$210,$E224,V$209:V$210))</f>
        <v>0</v>
      </c>
      <c r="W224" s="81">
        <f>IF(ESC!S$7=1,
               SUMIFS('6.AnexeFF'!$R$5:$R$3103,'6.AnexeFF'!$A$5:$A$3103,W$6,'6.AnexeFF'!$G$5:$G$3103,$C224),
                          W190*SUMIF($D$209:$D$210,$E224,W$209:W$210))</f>
        <v>0</v>
      </c>
      <c r="X224" s="81">
        <f>IF(ESC!T$7=1,
               SUMIFS('6.AnexeFF'!$R$5:$R$3103,'6.AnexeFF'!$A$5:$A$3103,X$6,'6.AnexeFF'!$G$5:$G$3103,$C224),
                          X190*SUMIF($D$209:$D$210,$E224,X$209:X$210))</f>
        <v>0</v>
      </c>
      <c r="Y224" s="81">
        <f>IF(ESC!U$7=1,
               SUMIFS('6.AnexeFF'!$R$5:$R$3103,'6.AnexeFF'!$A$5:$A$3103,Y$6,'6.AnexeFF'!$G$5:$G$3103,$C224),
                          Y190*SUMIF($D$209:$D$210,$E224,Y$209:Y$210))</f>
        <v>0</v>
      </c>
      <c r="Z224" s="81">
        <f>IF(ESC!V$7=1,
               SUMIFS('6.AnexeFF'!$R$5:$R$3103,'6.AnexeFF'!$A$5:$A$3103,Z$6,'6.AnexeFF'!$G$5:$G$3103,$C224),
                          Z190*SUMIF($D$209:$D$210,$E224,Z$209:Z$210))</f>
        <v>0</v>
      </c>
      <c r="AA224" s="81">
        <f>IF(ESC!W$7=1,
               SUMIFS('6.AnexeFF'!$R$5:$R$3103,'6.AnexeFF'!$A$5:$A$3103,AA$6,'6.AnexeFF'!$G$5:$G$3103,$C224),
                          AA190*SUMIF($D$209:$D$210,$E224,AA$209:AA$210))</f>
        <v>0</v>
      </c>
      <c r="AB224" s="81">
        <f>IF(ESC!X$7=1,
               SUMIFS('6.AnexeFF'!$R$5:$R$3103,'6.AnexeFF'!$A$5:$A$3103,AB$6,'6.AnexeFF'!$G$5:$G$3103,$C224),
                          AB190*SUMIF($D$209:$D$210,$E224,AB$209:AB$210))</f>
        <v>0</v>
      </c>
      <c r="AC224" s="81">
        <f>IF(ESC!Y$7=1,
               SUMIFS('6.AnexeFF'!$R$5:$R$3103,'6.AnexeFF'!$A$5:$A$3103,AC$6,'6.AnexeFF'!$G$5:$G$3103,$C224),
                          AC190*SUMIF($D$209:$D$210,$E224,AC$209:AC$210))</f>
        <v>0</v>
      </c>
      <c r="AD224" s="81">
        <f>IF(ESC!Z$7=1,
               SUMIFS('6.AnexeFF'!$R$5:$R$3103,'6.AnexeFF'!$A$5:$A$3103,AD$6,'6.AnexeFF'!$G$5:$G$3103,$C224),
                          AD190*SUMIF($D$209:$D$210,$E224,AD$209:AD$210))</f>
        <v>0</v>
      </c>
      <c r="AE224" s="96"/>
    </row>
    <row r="225" spans="1:31" x14ac:dyDescent="0.2">
      <c r="A225" s="95">
        <f>COUNTA(D$8:D225)</f>
        <v>218</v>
      </c>
      <c r="B225" s="95" t="str">
        <f>VLOOKUP(C225,Liste!$R$6:$W$121,6,0)</f>
        <v>D5</v>
      </c>
      <c r="C225" s="86">
        <v>672</v>
      </c>
      <c r="D225" s="316" t="str">
        <f>VLOOKUP(C225,Liste!$R$6:$U$121,4,0)</f>
        <v>Indirecte fixe epurarea apelor uzate, 6-10kV</v>
      </c>
      <c r="E225" s="72" t="str">
        <f t="shared" si="68"/>
        <v>6-10kV</v>
      </c>
      <c r="F225" s="218" t="s">
        <v>110</v>
      </c>
      <c r="G225" s="218" t="str">
        <f t="shared" si="54"/>
        <v>-</v>
      </c>
      <c r="H225" s="294"/>
      <c r="I225" s="98"/>
      <c r="J225" s="81">
        <f>IF(ESC!F$7=1,
               SUMIFS('6.AnexeFF'!$R$5:$R$3103,'6.AnexeFF'!$A$5:$A$3103,J$6,'6.AnexeFF'!$G$5:$G$3103,$C225),
                          J191*SUMIF($D$209:$D$210,$E225,J$209:J$210))</f>
        <v>0</v>
      </c>
      <c r="K225" s="81">
        <f>IF(ESC!G$7=1,
               SUMIFS('6.AnexeFF'!$R$5:$R$3103,'6.AnexeFF'!$A$5:$A$3103,K$6,'6.AnexeFF'!$G$5:$G$3103,$C225),
                          K191*SUMIF($D$209:$D$210,$E225,K$209:K$210))</f>
        <v>0</v>
      </c>
      <c r="L225" s="81">
        <f>IF(ESC!H$7=1,
               SUMIFS('6.AnexeFF'!$R$5:$R$3103,'6.AnexeFF'!$A$5:$A$3103,L$6,'6.AnexeFF'!$G$5:$G$3103,$C225),
                          L191*SUMIF($D$209:$D$210,$E225,L$209:L$210))</f>
        <v>0</v>
      </c>
      <c r="M225" s="81">
        <f>IF(ESC!I$7=1,
               SUMIFS('6.AnexeFF'!$R$5:$R$3103,'6.AnexeFF'!$A$5:$A$3103,M$6,'6.AnexeFF'!$G$5:$G$3103,$C225),
                          M191*SUMIF($D$209:$D$210,$E225,M$209:M$210))</f>
        <v>0</v>
      </c>
      <c r="N225" s="81">
        <f>IF(ESC!J$7=1,
               SUMIFS('6.AnexeFF'!$R$5:$R$3103,'6.AnexeFF'!$A$5:$A$3103,N$6,'6.AnexeFF'!$G$5:$G$3103,$C225),
                          N191*SUMIF($D$209:$D$210,$E225,N$209:N$210))</f>
        <v>0</v>
      </c>
      <c r="O225" s="81">
        <f>IF(ESC!K$7=1,
               SUMIFS('6.AnexeFF'!$R$5:$R$3103,'6.AnexeFF'!$A$5:$A$3103,O$6,'6.AnexeFF'!$G$5:$G$3103,$C225),
                          O191*SUMIF($D$209:$D$210,$E225,O$209:O$210))</f>
        <v>0</v>
      </c>
      <c r="P225" s="81">
        <f>IF(ESC!L$7=1,
               SUMIFS('6.AnexeFF'!$R$5:$R$3103,'6.AnexeFF'!$A$5:$A$3103,P$6,'6.AnexeFF'!$G$5:$G$3103,$C225),
                          P191*SUMIF($D$209:$D$210,$E225,P$209:P$210))</f>
        <v>0</v>
      </c>
      <c r="Q225" s="81">
        <f>IF(ESC!M$7=1,
               SUMIFS('6.AnexeFF'!$R$5:$R$3103,'6.AnexeFF'!$A$5:$A$3103,Q$6,'6.AnexeFF'!$G$5:$G$3103,$C225),
                          Q191*SUMIF($D$209:$D$210,$E225,Q$209:Q$210))</f>
        <v>0</v>
      </c>
      <c r="R225" s="81">
        <f>IF(ESC!N$7=1,
               SUMIFS('6.AnexeFF'!$R$5:$R$3103,'6.AnexeFF'!$A$5:$A$3103,R$6,'6.AnexeFF'!$G$5:$G$3103,$C225),
                          R191*SUMIF($D$209:$D$210,$E225,R$209:R$210))</f>
        <v>0</v>
      </c>
      <c r="S225" s="81">
        <f>IF(ESC!O$7=1,
               SUMIFS('6.AnexeFF'!$R$5:$R$3103,'6.AnexeFF'!$A$5:$A$3103,S$6,'6.AnexeFF'!$G$5:$G$3103,$C225),
                          S191*SUMIF($D$209:$D$210,$E225,S$209:S$210))</f>
        <v>0</v>
      </c>
      <c r="T225" s="81">
        <f>IF(ESC!P$7=1,
               SUMIFS('6.AnexeFF'!$R$5:$R$3103,'6.AnexeFF'!$A$5:$A$3103,T$6,'6.AnexeFF'!$G$5:$G$3103,$C225),
                          T191*SUMIF($D$209:$D$210,$E225,T$209:T$210))</f>
        <v>0</v>
      </c>
      <c r="U225" s="81">
        <f>IF(ESC!Q$7=1,
               SUMIFS('6.AnexeFF'!$R$5:$R$3103,'6.AnexeFF'!$A$5:$A$3103,U$6,'6.AnexeFF'!$G$5:$G$3103,$C225),
                          U191*SUMIF($D$209:$D$210,$E225,U$209:U$210))</f>
        <v>0</v>
      </c>
      <c r="V225" s="81">
        <f>IF(ESC!R$7=1,
               SUMIFS('6.AnexeFF'!$R$5:$R$3103,'6.AnexeFF'!$A$5:$A$3103,V$6,'6.AnexeFF'!$G$5:$G$3103,$C225),
                          V191*SUMIF($D$209:$D$210,$E225,V$209:V$210))</f>
        <v>0</v>
      </c>
      <c r="W225" s="81">
        <f>IF(ESC!S$7=1,
               SUMIFS('6.AnexeFF'!$R$5:$R$3103,'6.AnexeFF'!$A$5:$A$3103,W$6,'6.AnexeFF'!$G$5:$G$3103,$C225),
                          W191*SUMIF($D$209:$D$210,$E225,W$209:W$210))</f>
        <v>0</v>
      </c>
      <c r="X225" s="81">
        <f>IF(ESC!T$7=1,
               SUMIFS('6.AnexeFF'!$R$5:$R$3103,'6.AnexeFF'!$A$5:$A$3103,X$6,'6.AnexeFF'!$G$5:$G$3103,$C225),
                          X191*SUMIF($D$209:$D$210,$E225,X$209:X$210))</f>
        <v>0</v>
      </c>
      <c r="Y225" s="81">
        <f>IF(ESC!U$7=1,
               SUMIFS('6.AnexeFF'!$R$5:$R$3103,'6.AnexeFF'!$A$5:$A$3103,Y$6,'6.AnexeFF'!$G$5:$G$3103,$C225),
                          Y191*SUMIF($D$209:$D$210,$E225,Y$209:Y$210))</f>
        <v>0</v>
      </c>
      <c r="Z225" s="81">
        <f>IF(ESC!V$7=1,
               SUMIFS('6.AnexeFF'!$R$5:$R$3103,'6.AnexeFF'!$A$5:$A$3103,Z$6,'6.AnexeFF'!$G$5:$G$3103,$C225),
                          Z191*SUMIF($D$209:$D$210,$E225,Z$209:Z$210))</f>
        <v>0</v>
      </c>
      <c r="AA225" s="81">
        <f>IF(ESC!W$7=1,
               SUMIFS('6.AnexeFF'!$R$5:$R$3103,'6.AnexeFF'!$A$5:$A$3103,AA$6,'6.AnexeFF'!$G$5:$G$3103,$C225),
                          AA191*SUMIF($D$209:$D$210,$E225,AA$209:AA$210))</f>
        <v>0</v>
      </c>
      <c r="AB225" s="81">
        <f>IF(ESC!X$7=1,
               SUMIFS('6.AnexeFF'!$R$5:$R$3103,'6.AnexeFF'!$A$5:$A$3103,AB$6,'6.AnexeFF'!$G$5:$G$3103,$C225),
                          AB191*SUMIF($D$209:$D$210,$E225,AB$209:AB$210))</f>
        <v>0</v>
      </c>
      <c r="AC225" s="81">
        <f>IF(ESC!Y$7=1,
               SUMIFS('6.AnexeFF'!$R$5:$R$3103,'6.AnexeFF'!$A$5:$A$3103,AC$6,'6.AnexeFF'!$G$5:$G$3103,$C225),
                          AC191*SUMIF($D$209:$D$210,$E225,AC$209:AC$210))</f>
        <v>0</v>
      </c>
      <c r="AD225" s="81">
        <f>IF(ESC!Z$7=1,
               SUMIFS('6.AnexeFF'!$R$5:$R$3103,'6.AnexeFF'!$A$5:$A$3103,AD$6,'6.AnexeFF'!$G$5:$G$3103,$C225),
                          AD191*SUMIF($D$209:$D$210,$E225,AD$209:AD$210))</f>
        <v>0</v>
      </c>
      <c r="AE225" s="96"/>
    </row>
    <row r="226" spans="1:31" x14ac:dyDescent="0.2">
      <c r="A226" s="95">
        <f>COUNTA(D$8:D226)</f>
        <v>219</v>
      </c>
      <c r="B226" s="95" t="str">
        <f>VLOOKUP(C226,Liste!$R$6:$W$121,6,0)</f>
        <v>D6</v>
      </c>
      <c r="C226" s="86">
        <v>711</v>
      </c>
      <c r="D226" s="316" t="str">
        <f>VLOOKUP(C226,Liste!$R$6:$U$121,4,0)</f>
        <v>Directe variabile si fixe pe alte activități cu scop de profit, 0,4kV</v>
      </c>
      <c r="E226" s="72" t="str">
        <f t="shared" si="68"/>
        <v>0,4kV</v>
      </c>
      <c r="F226" s="218" t="s">
        <v>110</v>
      </c>
      <c r="G226" s="218" t="str">
        <f t="shared" si="54"/>
        <v>-</v>
      </c>
      <c r="H226" s="294"/>
      <c r="I226" s="98"/>
      <c r="J226" s="81">
        <f>IF(ESC!F$7=1,
               SUMIFS('6.AnexeFF'!$R$5:$R$3103,'6.AnexeFF'!$A$5:$A$3103,J$6,'6.AnexeFF'!$G$5:$G$3103,$C226),
                          J192*SUMIF($D$209:$D$210,$E226,J$209:J$210))</f>
        <v>0</v>
      </c>
      <c r="K226" s="81">
        <f>IF(ESC!G$7=1,
               SUMIFS('6.AnexeFF'!$R$5:$R$3103,'6.AnexeFF'!$A$5:$A$3103,K$6,'6.AnexeFF'!$G$5:$G$3103,$C226),
                          K192*SUMIF($D$209:$D$210,$E226,K$209:K$210))</f>
        <v>0</v>
      </c>
      <c r="L226" s="81">
        <f>IF(ESC!H$7=1,
               SUMIFS('6.AnexeFF'!$R$5:$R$3103,'6.AnexeFF'!$A$5:$A$3103,L$6,'6.AnexeFF'!$G$5:$G$3103,$C226),
                          L192*SUMIF($D$209:$D$210,$E226,L$209:L$210))</f>
        <v>0</v>
      </c>
      <c r="M226" s="81">
        <f>IF(ESC!I$7=1,
               SUMIFS('6.AnexeFF'!$R$5:$R$3103,'6.AnexeFF'!$A$5:$A$3103,M$6,'6.AnexeFF'!$G$5:$G$3103,$C226),
                          M192*SUMIF($D$209:$D$210,$E226,M$209:M$210))</f>
        <v>0</v>
      </c>
      <c r="N226" s="81">
        <f>IF(ESC!J$7=1,
               SUMIFS('6.AnexeFF'!$R$5:$R$3103,'6.AnexeFF'!$A$5:$A$3103,N$6,'6.AnexeFF'!$G$5:$G$3103,$C226),
                          N192*SUMIF($D$209:$D$210,$E226,N$209:N$210))</f>
        <v>0</v>
      </c>
      <c r="O226" s="81">
        <f>IF(ESC!K$7=1,
               SUMIFS('6.AnexeFF'!$R$5:$R$3103,'6.AnexeFF'!$A$5:$A$3103,O$6,'6.AnexeFF'!$G$5:$G$3103,$C226),
                          O192*SUMIF($D$209:$D$210,$E226,O$209:O$210))</f>
        <v>0</v>
      </c>
      <c r="P226" s="81">
        <f>IF(ESC!L$7=1,
               SUMIFS('6.AnexeFF'!$R$5:$R$3103,'6.AnexeFF'!$A$5:$A$3103,P$6,'6.AnexeFF'!$G$5:$G$3103,$C226),
                          P192*SUMIF($D$209:$D$210,$E226,P$209:P$210))</f>
        <v>0</v>
      </c>
      <c r="Q226" s="81">
        <f>IF(ESC!M$7=1,
               SUMIFS('6.AnexeFF'!$R$5:$R$3103,'6.AnexeFF'!$A$5:$A$3103,Q$6,'6.AnexeFF'!$G$5:$G$3103,$C226),
                          Q192*SUMIF($D$209:$D$210,$E226,Q$209:Q$210))</f>
        <v>0</v>
      </c>
      <c r="R226" s="81">
        <f>IF(ESC!N$7=1,
               SUMIFS('6.AnexeFF'!$R$5:$R$3103,'6.AnexeFF'!$A$5:$A$3103,R$6,'6.AnexeFF'!$G$5:$G$3103,$C226),
                          R192*SUMIF($D$209:$D$210,$E226,R$209:R$210))</f>
        <v>0</v>
      </c>
      <c r="S226" s="81">
        <f>IF(ESC!O$7=1,
               SUMIFS('6.AnexeFF'!$R$5:$R$3103,'6.AnexeFF'!$A$5:$A$3103,S$6,'6.AnexeFF'!$G$5:$G$3103,$C226),
                          S192*SUMIF($D$209:$D$210,$E226,S$209:S$210))</f>
        <v>0</v>
      </c>
      <c r="T226" s="81">
        <f>IF(ESC!P$7=1,
               SUMIFS('6.AnexeFF'!$R$5:$R$3103,'6.AnexeFF'!$A$5:$A$3103,T$6,'6.AnexeFF'!$G$5:$G$3103,$C226),
                          T192*SUMIF($D$209:$D$210,$E226,T$209:T$210))</f>
        <v>0</v>
      </c>
      <c r="U226" s="81">
        <f>IF(ESC!Q$7=1,
               SUMIFS('6.AnexeFF'!$R$5:$R$3103,'6.AnexeFF'!$A$5:$A$3103,U$6,'6.AnexeFF'!$G$5:$G$3103,$C226),
                          U192*SUMIF($D$209:$D$210,$E226,U$209:U$210))</f>
        <v>0</v>
      </c>
      <c r="V226" s="81">
        <f>IF(ESC!R$7=1,
               SUMIFS('6.AnexeFF'!$R$5:$R$3103,'6.AnexeFF'!$A$5:$A$3103,V$6,'6.AnexeFF'!$G$5:$G$3103,$C226),
                          V192*SUMIF($D$209:$D$210,$E226,V$209:V$210))</f>
        <v>0</v>
      </c>
      <c r="W226" s="81">
        <f>IF(ESC!S$7=1,
               SUMIFS('6.AnexeFF'!$R$5:$R$3103,'6.AnexeFF'!$A$5:$A$3103,W$6,'6.AnexeFF'!$G$5:$G$3103,$C226),
                          W192*SUMIF($D$209:$D$210,$E226,W$209:W$210))</f>
        <v>0</v>
      </c>
      <c r="X226" s="81">
        <f>IF(ESC!T$7=1,
               SUMIFS('6.AnexeFF'!$R$5:$R$3103,'6.AnexeFF'!$A$5:$A$3103,X$6,'6.AnexeFF'!$G$5:$G$3103,$C226),
                          X192*SUMIF($D$209:$D$210,$E226,X$209:X$210))</f>
        <v>0</v>
      </c>
      <c r="Y226" s="81">
        <f>IF(ESC!U$7=1,
               SUMIFS('6.AnexeFF'!$R$5:$R$3103,'6.AnexeFF'!$A$5:$A$3103,Y$6,'6.AnexeFF'!$G$5:$G$3103,$C226),
                          Y192*SUMIF($D$209:$D$210,$E226,Y$209:Y$210))</f>
        <v>0</v>
      </c>
      <c r="Z226" s="81">
        <f>IF(ESC!V$7=1,
               SUMIFS('6.AnexeFF'!$R$5:$R$3103,'6.AnexeFF'!$A$5:$A$3103,Z$6,'6.AnexeFF'!$G$5:$G$3103,$C226),
                          Z192*SUMIF($D$209:$D$210,$E226,Z$209:Z$210))</f>
        <v>0</v>
      </c>
      <c r="AA226" s="81">
        <f>IF(ESC!W$7=1,
               SUMIFS('6.AnexeFF'!$R$5:$R$3103,'6.AnexeFF'!$A$5:$A$3103,AA$6,'6.AnexeFF'!$G$5:$G$3103,$C226),
                          AA192*SUMIF($D$209:$D$210,$E226,AA$209:AA$210))</f>
        <v>0</v>
      </c>
      <c r="AB226" s="81">
        <f>IF(ESC!X$7=1,
               SUMIFS('6.AnexeFF'!$R$5:$R$3103,'6.AnexeFF'!$A$5:$A$3103,AB$6,'6.AnexeFF'!$G$5:$G$3103,$C226),
                          AB192*SUMIF($D$209:$D$210,$E226,AB$209:AB$210))</f>
        <v>0</v>
      </c>
      <c r="AC226" s="81">
        <f>IF(ESC!Y$7=1,
               SUMIFS('6.AnexeFF'!$R$5:$R$3103,'6.AnexeFF'!$A$5:$A$3103,AC$6,'6.AnexeFF'!$G$5:$G$3103,$C226),
                          AC192*SUMIF($D$209:$D$210,$E226,AC$209:AC$210))</f>
        <v>0</v>
      </c>
      <c r="AD226" s="81">
        <f>IF(ESC!Z$7=1,
               SUMIFS('6.AnexeFF'!$R$5:$R$3103,'6.AnexeFF'!$A$5:$A$3103,AD$6,'6.AnexeFF'!$G$5:$G$3103,$C226),
                          AD192*SUMIF($D$209:$D$210,$E226,AD$209:AD$210))</f>
        <v>0</v>
      </c>
      <c r="AE226" s="96"/>
    </row>
    <row r="227" spans="1:31" x14ac:dyDescent="0.2">
      <c r="A227" s="95">
        <f>COUNTA(D$8:D227)</f>
        <v>220</v>
      </c>
      <c r="B227" s="95" t="str">
        <f>VLOOKUP(C227,Liste!$R$6:$W$121,6,0)</f>
        <v>D6</v>
      </c>
      <c r="C227" s="86">
        <v>712</v>
      </c>
      <c r="D227" s="316" t="str">
        <f>VLOOKUP(C227,Liste!$R$6:$U$121,4,0)</f>
        <v>Directe variabile si fixe pe alte activități cu scop de profit, 6-10kV</v>
      </c>
      <c r="E227" s="72" t="str">
        <f t="shared" si="68"/>
        <v>6-10kV</v>
      </c>
      <c r="F227" s="218" t="s">
        <v>110</v>
      </c>
      <c r="G227" s="218" t="str">
        <f t="shared" si="54"/>
        <v>-</v>
      </c>
      <c r="H227" s="294"/>
      <c r="I227" s="98"/>
      <c r="J227" s="81">
        <f>IF(ESC!F$7=1,
               SUMIFS('6.AnexeFF'!$R$5:$R$3103,'6.AnexeFF'!$A$5:$A$3103,J$6,'6.AnexeFF'!$G$5:$G$3103,$C227),
                          J193*SUMIF($D$209:$D$210,$E227,J$209:J$210))</f>
        <v>0</v>
      </c>
      <c r="K227" s="81">
        <f>IF(ESC!G$7=1,
               SUMIFS('6.AnexeFF'!$R$5:$R$3103,'6.AnexeFF'!$A$5:$A$3103,K$6,'6.AnexeFF'!$G$5:$G$3103,$C227),
                          K193*SUMIF($D$209:$D$210,$E227,K$209:K$210))</f>
        <v>0</v>
      </c>
      <c r="L227" s="81">
        <f>IF(ESC!H$7=1,
               SUMIFS('6.AnexeFF'!$R$5:$R$3103,'6.AnexeFF'!$A$5:$A$3103,L$6,'6.AnexeFF'!$G$5:$G$3103,$C227),
                          L193*SUMIF($D$209:$D$210,$E227,L$209:L$210))</f>
        <v>0</v>
      </c>
      <c r="M227" s="81">
        <f>IF(ESC!I$7=1,
               SUMIFS('6.AnexeFF'!$R$5:$R$3103,'6.AnexeFF'!$A$5:$A$3103,M$6,'6.AnexeFF'!$G$5:$G$3103,$C227),
                          M193*SUMIF($D$209:$D$210,$E227,M$209:M$210))</f>
        <v>0</v>
      </c>
      <c r="N227" s="81">
        <f>IF(ESC!J$7=1,
               SUMIFS('6.AnexeFF'!$R$5:$R$3103,'6.AnexeFF'!$A$5:$A$3103,N$6,'6.AnexeFF'!$G$5:$G$3103,$C227),
                          N193*SUMIF($D$209:$D$210,$E227,N$209:N$210))</f>
        <v>0</v>
      </c>
      <c r="O227" s="81">
        <f>IF(ESC!K$7=1,
               SUMIFS('6.AnexeFF'!$R$5:$R$3103,'6.AnexeFF'!$A$5:$A$3103,O$6,'6.AnexeFF'!$G$5:$G$3103,$C227),
                          O193*SUMIF($D$209:$D$210,$E227,O$209:O$210))</f>
        <v>0</v>
      </c>
      <c r="P227" s="81">
        <f>IF(ESC!L$7=1,
               SUMIFS('6.AnexeFF'!$R$5:$R$3103,'6.AnexeFF'!$A$5:$A$3103,P$6,'6.AnexeFF'!$G$5:$G$3103,$C227),
                          P193*SUMIF($D$209:$D$210,$E227,P$209:P$210))</f>
        <v>0</v>
      </c>
      <c r="Q227" s="81">
        <f>IF(ESC!M$7=1,
               SUMIFS('6.AnexeFF'!$R$5:$R$3103,'6.AnexeFF'!$A$5:$A$3103,Q$6,'6.AnexeFF'!$G$5:$G$3103,$C227),
                          Q193*SUMIF($D$209:$D$210,$E227,Q$209:Q$210))</f>
        <v>0</v>
      </c>
      <c r="R227" s="81">
        <f>IF(ESC!N$7=1,
               SUMIFS('6.AnexeFF'!$R$5:$R$3103,'6.AnexeFF'!$A$5:$A$3103,R$6,'6.AnexeFF'!$G$5:$G$3103,$C227),
                          R193*SUMIF($D$209:$D$210,$E227,R$209:R$210))</f>
        <v>0</v>
      </c>
      <c r="S227" s="81">
        <f>IF(ESC!O$7=1,
               SUMIFS('6.AnexeFF'!$R$5:$R$3103,'6.AnexeFF'!$A$5:$A$3103,S$6,'6.AnexeFF'!$G$5:$G$3103,$C227),
                          S193*SUMIF($D$209:$D$210,$E227,S$209:S$210))</f>
        <v>0</v>
      </c>
      <c r="T227" s="81">
        <f>IF(ESC!P$7=1,
               SUMIFS('6.AnexeFF'!$R$5:$R$3103,'6.AnexeFF'!$A$5:$A$3103,T$6,'6.AnexeFF'!$G$5:$G$3103,$C227),
                          T193*SUMIF($D$209:$D$210,$E227,T$209:T$210))</f>
        <v>0</v>
      </c>
      <c r="U227" s="81">
        <f>IF(ESC!Q$7=1,
               SUMIFS('6.AnexeFF'!$R$5:$R$3103,'6.AnexeFF'!$A$5:$A$3103,U$6,'6.AnexeFF'!$G$5:$G$3103,$C227),
                          U193*SUMIF($D$209:$D$210,$E227,U$209:U$210))</f>
        <v>0</v>
      </c>
      <c r="V227" s="81">
        <f>IF(ESC!R$7=1,
               SUMIFS('6.AnexeFF'!$R$5:$R$3103,'6.AnexeFF'!$A$5:$A$3103,V$6,'6.AnexeFF'!$G$5:$G$3103,$C227),
                          V193*SUMIF($D$209:$D$210,$E227,V$209:V$210))</f>
        <v>0</v>
      </c>
      <c r="W227" s="81">
        <f>IF(ESC!S$7=1,
               SUMIFS('6.AnexeFF'!$R$5:$R$3103,'6.AnexeFF'!$A$5:$A$3103,W$6,'6.AnexeFF'!$G$5:$G$3103,$C227),
                          W193*SUMIF($D$209:$D$210,$E227,W$209:W$210))</f>
        <v>0</v>
      </c>
      <c r="X227" s="81">
        <f>IF(ESC!T$7=1,
               SUMIFS('6.AnexeFF'!$R$5:$R$3103,'6.AnexeFF'!$A$5:$A$3103,X$6,'6.AnexeFF'!$G$5:$G$3103,$C227),
                          X193*SUMIF($D$209:$D$210,$E227,X$209:X$210))</f>
        <v>0</v>
      </c>
      <c r="Y227" s="81">
        <f>IF(ESC!U$7=1,
               SUMIFS('6.AnexeFF'!$R$5:$R$3103,'6.AnexeFF'!$A$5:$A$3103,Y$6,'6.AnexeFF'!$G$5:$G$3103,$C227),
                          Y193*SUMIF($D$209:$D$210,$E227,Y$209:Y$210))</f>
        <v>0</v>
      </c>
      <c r="Z227" s="81">
        <f>IF(ESC!V$7=1,
               SUMIFS('6.AnexeFF'!$R$5:$R$3103,'6.AnexeFF'!$A$5:$A$3103,Z$6,'6.AnexeFF'!$G$5:$G$3103,$C227),
                          Z193*SUMIF($D$209:$D$210,$E227,Z$209:Z$210))</f>
        <v>0</v>
      </c>
      <c r="AA227" s="81">
        <f>IF(ESC!W$7=1,
               SUMIFS('6.AnexeFF'!$R$5:$R$3103,'6.AnexeFF'!$A$5:$A$3103,AA$6,'6.AnexeFF'!$G$5:$G$3103,$C227),
                          AA193*SUMIF($D$209:$D$210,$E227,AA$209:AA$210))</f>
        <v>0</v>
      </c>
      <c r="AB227" s="81">
        <f>IF(ESC!X$7=1,
               SUMIFS('6.AnexeFF'!$R$5:$R$3103,'6.AnexeFF'!$A$5:$A$3103,AB$6,'6.AnexeFF'!$G$5:$G$3103,$C227),
                          AB193*SUMIF($D$209:$D$210,$E227,AB$209:AB$210))</f>
        <v>0</v>
      </c>
      <c r="AC227" s="81">
        <f>IF(ESC!Y$7=1,
               SUMIFS('6.AnexeFF'!$R$5:$R$3103,'6.AnexeFF'!$A$5:$A$3103,AC$6,'6.AnexeFF'!$G$5:$G$3103,$C227),
                          AC193*SUMIF($D$209:$D$210,$E227,AC$209:AC$210))</f>
        <v>0</v>
      </c>
      <c r="AD227" s="81">
        <f>IF(ESC!Z$7=1,
               SUMIFS('6.AnexeFF'!$R$5:$R$3103,'6.AnexeFF'!$A$5:$A$3103,AD$6,'6.AnexeFF'!$G$5:$G$3103,$C227),
                          AD193*SUMIF($D$209:$D$210,$E227,AD$209:AD$210))</f>
        <v>0</v>
      </c>
      <c r="AE227" s="96"/>
    </row>
    <row r="228" spans="1:31" x14ac:dyDescent="0.2">
      <c r="A228" s="95">
        <f>COUNTA(D$8:D228)</f>
        <v>221</v>
      </c>
      <c r="B228" s="95" t="str">
        <f>VLOOKUP(C228,Liste!$R$6:$W$121,6,0)</f>
        <v>D6</v>
      </c>
      <c r="C228" s="86">
        <v>721</v>
      </c>
      <c r="D228" s="316" t="str">
        <f>VLOOKUP(C228,Liste!$R$6:$U$121,4,0)</f>
        <v>Indirecte fixe pe alte activități cu scop de profit, 0,4kV</v>
      </c>
      <c r="E228" s="72" t="str">
        <f t="shared" si="68"/>
        <v>0,4kV</v>
      </c>
      <c r="F228" s="218" t="s">
        <v>110</v>
      </c>
      <c r="G228" s="218" t="str">
        <f t="shared" si="54"/>
        <v>-</v>
      </c>
      <c r="H228" s="294"/>
      <c r="I228" s="98"/>
      <c r="J228" s="81">
        <f>IF(ESC!F$7=1,
               SUMIFS('6.AnexeFF'!$R$5:$R$3103,'6.AnexeFF'!$A$5:$A$3103,J$6,'6.AnexeFF'!$G$5:$G$3103,$C228),
                          J194*SUMIF($D$209:$D$210,$E228,J$209:J$210))</f>
        <v>0</v>
      </c>
      <c r="K228" s="81">
        <f>IF(ESC!G$7=1,
               SUMIFS('6.AnexeFF'!$R$5:$R$3103,'6.AnexeFF'!$A$5:$A$3103,K$6,'6.AnexeFF'!$G$5:$G$3103,$C228),
                          K194*SUMIF($D$209:$D$210,$E228,K$209:K$210))</f>
        <v>0</v>
      </c>
      <c r="L228" s="81">
        <f>IF(ESC!H$7=1,
               SUMIFS('6.AnexeFF'!$R$5:$R$3103,'6.AnexeFF'!$A$5:$A$3103,L$6,'6.AnexeFF'!$G$5:$G$3103,$C228),
                          L194*SUMIF($D$209:$D$210,$E228,L$209:L$210))</f>
        <v>0</v>
      </c>
      <c r="M228" s="81">
        <f>IF(ESC!I$7=1,
               SUMIFS('6.AnexeFF'!$R$5:$R$3103,'6.AnexeFF'!$A$5:$A$3103,M$6,'6.AnexeFF'!$G$5:$G$3103,$C228),
                          M194*SUMIF($D$209:$D$210,$E228,M$209:M$210))</f>
        <v>0</v>
      </c>
      <c r="N228" s="81">
        <f>IF(ESC!J$7=1,
               SUMIFS('6.AnexeFF'!$R$5:$R$3103,'6.AnexeFF'!$A$5:$A$3103,N$6,'6.AnexeFF'!$G$5:$G$3103,$C228),
                          N194*SUMIF($D$209:$D$210,$E228,N$209:N$210))</f>
        <v>0</v>
      </c>
      <c r="O228" s="81">
        <f>IF(ESC!K$7=1,
               SUMIFS('6.AnexeFF'!$R$5:$R$3103,'6.AnexeFF'!$A$5:$A$3103,O$6,'6.AnexeFF'!$G$5:$G$3103,$C228),
                          O194*SUMIF($D$209:$D$210,$E228,O$209:O$210))</f>
        <v>0</v>
      </c>
      <c r="P228" s="81">
        <f>IF(ESC!L$7=1,
               SUMIFS('6.AnexeFF'!$R$5:$R$3103,'6.AnexeFF'!$A$5:$A$3103,P$6,'6.AnexeFF'!$G$5:$G$3103,$C228),
                          P194*SUMIF($D$209:$D$210,$E228,P$209:P$210))</f>
        <v>0</v>
      </c>
      <c r="Q228" s="81">
        <f>IF(ESC!M$7=1,
               SUMIFS('6.AnexeFF'!$R$5:$R$3103,'6.AnexeFF'!$A$5:$A$3103,Q$6,'6.AnexeFF'!$G$5:$G$3103,$C228),
                          Q194*SUMIF($D$209:$D$210,$E228,Q$209:Q$210))</f>
        <v>0</v>
      </c>
      <c r="R228" s="81">
        <f>IF(ESC!N$7=1,
               SUMIFS('6.AnexeFF'!$R$5:$R$3103,'6.AnexeFF'!$A$5:$A$3103,R$6,'6.AnexeFF'!$G$5:$G$3103,$C228),
                          R194*SUMIF($D$209:$D$210,$E228,R$209:R$210))</f>
        <v>0</v>
      </c>
      <c r="S228" s="81">
        <f>IF(ESC!O$7=1,
               SUMIFS('6.AnexeFF'!$R$5:$R$3103,'6.AnexeFF'!$A$5:$A$3103,S$6,'6.AnexeFF'!$G$5:$G$3103,$C228),
                          S194*SUMIF($D$209:$D$210,$E228,S$209:S$210))</f>
        <v>0</v>
      </c>
      <c r="T228" s="81">
        <f>IF(ESC!P$7=1,
               SUMIFS('6.AnexeFF'!$R$5:$R$3103,'6.AnexeFF'!$A$5:$A$3103,T$6,'6.AnexeFF'!$G$5:$G$3103,$C228),
                          T194*SUMIF($D$209:$D$210,$E228,T$209:T$210))</f>
        <v>0</v>
      </c>
      <c r="U228" s="81">
        <f>IF(ESC!Q$7=1,
               SUMIFS('6.AnexeFF'!$R$5:$R$3103,'6.AnexeFF'!$A$5:$A$3103,U$6,'6.AnexeFF'!$G$5:$G$3103,$C228),
                          U194*SUMIF($D$209:$D$210,$E228,U$209:U$210))</f>
        <v>0</v>
      </c>
      <c r="V228" s="81">
        <f>IF(ESC!R$7=1,
               SUMIFS('6.AnexeFF'!$R$5:$R$3103,'6.AnexeFF'!$A$5:$A$3103,V$6,'6.AnexeFF'!$G$5:$G$3103,$C228),
                          V194*SUMIF($D$209:$D$210,$E228,V$209:V$210))</f>
        <v>0</v>
      </c>
      <c r="W228" s="81">
        <f>IF(ESC!S$7=1,
               SUMIFS('6.AnexeFF'!$R$5:$R$3103,'6.AnexeFF'!$A$5:$A$3103,W$6,'6.AnexeFF'!$G$5:$G$3103,$C228),
                          W194*SUMIF($D$209:$D$210,$E228,W$209:W$210))</f>
        <v>0</v>
      </c>
      <c r="X228" s="81">
        <f>IF(ESC!T$7=1,
               SUMIFS('6.AnexeFF'!$R$5:$R$3103,'6.AnexeFF'!$A$5:$A$3103,X$6,'6.AnexeFF'!$G$5:$G$3103,$C228),
                          X194*SUMIF($D$209:$D$210,$E228,X$209:X$210))</f>
        <v>0</v>
      </c>
      <c r="Y228" s="81">
        <f>IF(ESC!U$7=1,
               SUMIFS('6.AnexeFF'!$R$5:$R$3103,'6.AnexeFF'!$A$5:$A$3103,Y$6,'6.AnexeFF'!$G$5:$G$3103,$C228),
                          Y194*SUMIF($D$209:$D$210,$E228,Y$209:Y$210))</f>
        <v>0</v>
      </c>
      <c r="Z228" s="81">
        <f>IF(ESC!V$7=1,
               SUMIFS('6.AnexeFF'!$R$5:$R$3103,'6.AnexeFF'!$A$5:$A$3103,Z$6,'6.AnexeFF'!$G$5:$G$3103,$C228),
                          Z194*SUMIF($D$209:$D$210,$E228,Z$209:Z$210))</f>
        <v>0</v>
      </c>
      <c r="AA228" s="81">
        <f>IF(ESC!W$7=1,
               SUMIFS('6.AnexeFF'!$R$5:$R$3103,'6.AnexeFF'!$A$5:$A$3103,AA$6,'6.AnexeFF'!$G$5:$G$3103,$C228),
                          AA194*SUMIF($D$209:$D$210,$E228,AA$209:AA$210))</f>
        <v>0</v>
      </c>
      <c r="AB228" s="81">
        <f>IF(ESC!X$7=1,
               SUMIFS('6.AnexeFF'!$R$5:$R$3103,'6.AnexeFF'!$A$5:$A$3103,AB$6,'6.AnexeFF'!$G$5:$G$3103,$C228),
                          AB194*SUMIF($D$209:$D$210,$E228,AB$209:AB$210))</f>
        <v>0</v>
      </c>
      <c r="AC228" s="81">
        <f>IF(ESC!Y$7=1,
               SUMIFS('6.AnexeFF'!$R$5:$R$3103,'6.AnexeFF'!$A$5:$A$3103,AC$6,'6.AnexeFF'!$G$5:$G$3103,$C228),
                          AC194*SUMIF($D$209:$D$210,$E228,AC$209:AC$210))</f>
        <v>0</v>
      </c>
      <c r="AD228" s="81">
        <f>IF(ESC!Z$7=1,
               SUMIFS('6.AnexeFF'!$R$5:$R$3103,'6.AnexeFF'!$A$5:$A$3103,AD$6,'6.AnexeFF'!$G$5:$G$3103,$C228),
                          AD194*SUMIF($D$209:$D$210,$E228,AD$209:AD$210))</f>
        <v>0</v>
      </c>
      <c r="AE228" s="96"/>
    </row>
    <row r="229" spans="1:31" x14ac:dyDescent="0.2">
      <c r="A229" s="95">
        <f>COUNTA(D$8:D229)</f>
        <v>222</v>
      </c>
      <c r="B229" s="95" t="str">
        <f>VLOOKUP(C229,Liste!$R$6:$W$121,6,0)</f>
        <v>D6</v>
      </c>
      <c r="C229" s="86">
        <v>722</v>
      </c>
      <c r="D229" s="316" t="str">
        <f>VLOOKUP(C229,Liste!$R$6:$U$121,4,0)</f>
        <v>Indirecte fixe pe alte activități cu scop de profit, 6-10kV</v>
      </c>
      <c r="E229" s="72" t="str">
        <f t="shared" si="68"/>
        <v>6-10kV</v>
      </c>
      <c r="F229" s="218" t="s">
        <v>110</v>
      </c>
      <c r="G229" s="218" t="str">
        <f t="shared" si="54"/>
        <v>-</v>
      </c>
      <c r="H229" s="294"/>
      <c r="I229" s="98"/>
      <c r="J229" s="81">
        <f>IF(ESC!F$7=1,
               SUMIFS('6.AnexeFF'!$R$5:$R$3103,'6.AnexeFF'!$A$5:$A$3103,J$6,'6.AnexeFF'!$G$5:$G$3103,$C229),
                          J195*SUMIF($D$209:$D$210,$E229,J$209:J$210))</f>
        <v>0</v>
      </c>
      <c r="K229" s="81">
        <f>IF(ESC!G$7=1,
               SUMIFS('6.AnexeFF'!$R$5:$R$3103,'6.AnexeFF'!$A$5:$A$3103,K$6,'6.AnexeFF'!$G$5:$G$3103,$C229),
                          K195*SUMIF($D$209:$D$210,$E229,K$209:K$210))</f>
        <v>0</v>
      </c>
      <c r="L229" s="81">
        <f>IF(ESC!H$7=1,
               SUMIFS('6.AnexeFF'!$R$5:$R$3103,'6.AnexeFF'!$A$5:$A$3103,L$6,'6.AnexeFF'!$G$5:$G$3103,$C229),
                          L195*SUMIF($D$209:$D$210,$E229,L$209:L$210))</f>
        <v>0</v>
      </c>
      <c r="M229" s="81">
        <f>IF(ESC!I$7=1,
               SUMIFS('6.AnexeFF'!$R$5:$R$3103,'6.AnexeFF'!$A$5:$A$3103,M$6,'6.AnexeFF'!$G$5:$G$3103,$C229),
                          M195*SUMIF($D$209:$D$210,$E229,M$209:M$210))</f>
        <v>0</v>
      </c>
      <c r="N229" s="81">
        <f>IF(ESC!J$7=1,
               SUMIFS('6.AnexeFF'!$R$5:$R$3103,'6.AnexeFF'!$A$5:$A$3103,N$6,'6.AnexeFF'!$G$5:$G$3103,$C229),
                          N195*SUMIF($D$209:$D$210,$E229,N$209:N$210))</f>
        <v>0</v>
      </c>
      <c r="O229" s="81">
        <f>IF(ESC!K$7=1,
               SUMIFS('6.AnexeFF'!$R$5:$R$3103,'6.AnexeFF'!$A$5:$A$3103,O$6,'6.AnexeFF'!$G$5:$G$3103,$C229),
                          O195*SUMIF($D$209:$D$210,$E229,O$209:O$210))</f>
        <v>0</v>
      </c>
      <c r="P229" s="81">
        <f>IF(ESC!L$7=1,
               SUMIFS('6.AnexeFF'!$R$5:$R$3103,'6.AnexeFF'!$A$5:$A$3103,P$6,'6.AnexeFF'!$G$5:$G$3103,$C229),
                          P195*SUMIF($D$209:$D$210,$E229,P$209:P$210))</f>
        <v>0</v>
      </c>
      <c r="Q229" s="81">
        <f>IF(ESC!M$7=1,
               SUMIFS('6.AnexeFF'!$R$5:$R$3103,'6.AnexeFF'!$A$5:$A$3103,Q$6,'6.AnexeFF'!$G$5:$G$3103,$C229),
                          Q195*SUMIF($D$209:$D$210,$E229,Q$209:Q$210))</f>
        <v>0</v>
      </c>
      <c r="R229" s="81">
        <f>IF(ESC!N$7=1,
               SUMIFS('6.AnexeFF'!$R$5:$R$3103,'6.AnexeFF'!$A$5:$A$3103,R$6,'6.AnexeFF'!$G$5:$G$3103,$C229),
                          R195*SUMIF($D$209:$D$210,$E229,R$209:R$210))</f>
        <v>0</v>
      </c>
      <c r="S229" s="81">
        <f>IF(ESC!O$7=1,
               SUMIFS('6.AnexeFF'!$R$5:$R$3103,'6.AnexeFF'!$A$5:$A$3103,S$6,'6.AnexeFF'!$G$5:$G$3103,$C229),
                          S195*SUMIF($D$209:$D$210,$E229,S$209:S$210))</f>
        <v>0</v>
      </c>
      <c r="T229" s="81">
        <f>IF(ESC!P$7=1,
               SUMIFS('6.AnexeFF'!$R$5:$R$3103,'6.AnexeFF'!$A$5:$A$3103,T$6,'6.AnexeFF'!$G$5:$G$3103,$C229),
                          T195*SUMIF($D$209:$D$210,$E229,T$209:T$210))</f>
        <v>0</v>
      </c>
      <c r="U229" s="81">
        <f>IF(ESC!Q$7=1,
               SUMIFS('6.AnexeFF'!$R$5:$R$3103,'6.AnexeFF'!$A$5:$A$3103,U$6,'6.AnexeFF'!$G$5:$G$3103,$C229),
                          U195*SUMIF($D$209:$D$210,$E229,U$209:U$210))</f>
        <v>0</v>
      </c>
      <c r="V229" s="81">
        <f>IF(ESC!R$7=1,
               SUMIFS('6.AnexeFF'!$R$5:$R$3103,'6.AnexeFF'!$A$5:$A$3103,V$6,'6.AnexeFF'!$G$5:$G$3103,$C229),
                          V195*SUMIF($D$209:$D$210,$E229,V$209:V$210))</f>
        <v>0</v>
      </c>
      <c r="W229" s="81">
        <f>IF(ESC!S$7=1,
               SUMIFS('6.AnexeFF'!$R$5:$R$3103,'6.AnexeFF'!$A$5:$A$3103,W$6,'6.AnexeFF'!$G$5:$G$3103,$C229),
                          W195*SUMIF($D$209:$D$210,$E229,W$209:W$210))</f>
        <v>0</v>
      </c>
      <c r="X229" s="81">
        <f>IF(ESC!T$7=1,
               SUMIFS('6.AnexeFF'!$R$5:$R$3103,'6.AnexeFF'!$A$5:$A$3103,X$6,'6.AnexeFF'!$G$5:$G$3103,$C229),
                          X195*SUMIF($D$209:$D$210,$E229,X$209:X$210))</f>
        <v>0</v>
      </c>
      <c r="Y229" s="81">
        <f>IF(ESC!U$7=1,
               SUMIFS('6.AnexeFF'!$R$5:$R$3103,'6.AnexeFF'!$A$5:$A$3103,Y$6,'6.AnexeFF'!$G$5:$G$3103,$C229),
                          Y195*SUMIF($D$209:$D$210,$E229,Y$209:Y$210))</f>
        <v>0</v>
      </c>
      <c r="Z229" s="81">
        <f>IF(ESC!V$7=1,
               SUMIFS('6.AnexeFF'!$R$5:$R$3103,'6.AnexeFF'!$A$5:$A$3103,Z$6,'6.AnexeFF'!$G$5:$G$3103,$C229),
                          Z195*SUMIF($D$209:$D$210,$E229,Z$209:Z$210))</f>
        <v>0</v>
      </c>
      <c r="AA229" s="81">
        <f>IF(ESC!W$7=1,
               SUMIFS('6.AnexeFF'!$R$5:$R$3103,'6.AnexeFF'!$A$5:$A$3103,AA$6,'6.AnexeFF'!$G$5:$G$3103,$C229),
                          AA195*SUMIF($D$209:$D$210,$E229,AA$209:AA$210))</f>
        <v>0</v>
      </c>
      <c r="AB229" s="81">
        <f>IF(ESC!X$7=1,
               SUMIFS('6.AnexeFF'!$R$5:$R$3103,'6.AnexeFF'!$A$5:$A$3103,AB$6,'6.AnexeFF'!$G$5:$G$3103,$C229),
                          AB195*SUMIF($D$209:$D$210,$E229,AB$209:AB$210))</f>
        <v>0</v>
      </c>
      <c r="AC229" s="81">
        <f>IF(ESC!Y$7=1,
               SUMIFS('6.AnexeFF'!$R$5:$R$3103,'6.AnexeFF'!$A$5:$A$3103,AC$6,'6.AnexeFF'!$G$5:$G$3103,$C229),
                          AC195*SUMIF($D$209:$D$210,$E229,AC$209:AC$210))</f>
        <v>0</v>
      </c>
      <c r="AD229" s="81">
        <f>IF(ESC!Z$7=1,
               SUMIFS('6.AnexeFF'!$R$5:$R$3103,'6.AnexeFF'!$A$5:$A$3103,AD$6,'6.AnexeFF'!$G$5:$G$3103,$C229),
                          AD195*SUMIF($D$209:$D$210,$E229,AD$209:AD$210))</f>
        <v>0</v>
      </c>
      <c r="AE229" s="96"/>
    </row>
    <row r="230" spans="1:31" x14ac:dyDescent="0.2">
      <c r="A230" s="95">
        <f>COUNTA(D$8:D230)</f>
        <v>223</v>
      </c>
      <c r="B230" s="95" t="str">
        <f>VLOOKUP(C230,Liste!$R$6:$W$121,6,0)</f>
        <v>D6</v>
      </c>
      <c r="C230" s="86">
        <v>731</v>
      </c>
      <c r="D230" s="316" t="str">
        <f>VLOOKUP(C230,Liste!$R$6:$U$121,4,0)</f>
        <v>Indirecte fixe pentru toate tipurile de activitati, 0,4kV</v>
      </c>
      <c r="E230" s="72" t="str">
        <f t="shared" si="68"/>
        <v>0,4kV</v>
      </c>
      <c r="F230" s="218" t="s">
        <v>110</v>
      </c>
      <c r="G230" s="218" t="str">
        <f t="shared" si="54"/>
        <v>-</v>
      </c>
      <c r="H230" s="294"/>
      <c r="I230" s="98"/>
      <c r="J230" s="81">
        <f>IF(ESC!F$7=1,
               SUMIFS('6.AnexeFF'!$R$5:$R$3103,'6.AnexeFF'!$A$5:$A$3103,J$6,'6.AnexeFF'!$G$5:$G$3103,$C230),
                          J196*SUMIF($D$209:$D$210,$E230,J$209:J$210))</f>
        <v>0</v>
      </c>
      <c r="K230" s="81">
        <f>IF(ESC!G$7=1,
               SUMIFS('6.AnexeFF'!$R$5:$R$3103,'6.AnexeFF'!$A$5:$A$3103,K$6,'6.AnexeFF'!$G$5:$G$3103,$C230),
                          K196*SUMIF($D$209:$D$210,$E230,K$209:K$210))</f>
        <v>0</v>
      </c>
      <c r="L230" s="81">
        <f>IF(ESC!H$7=1,
               SUMIFS('6.AnexeFF'!$R$5:$R$3103,'6.AnexeFF'!$A$5:$A$3103,L$6,'6.AnexeFF'!$G$5:$G$3103,$C230),
                          L196*SUMIF($D$209:$D$210,$E230,L$209:L$210))</f>
        <v>0</v>
      </c>
      <c r="M230" s="81">
        <f>IF(ESC!I$7=1,
               SUMIFS('6.AnexeFF'!$R$5:$R$3103,'6.AnexeFF'!$A$5:$A$3103,M$6,'6.AnexeFF'!$G$5:$G$3103,$C230),
                          M196*SUMIF($D$209:$D$210,$E230,M$209:M$210))</f>
        <v>0</v>
      </c>
      <c r="N230" s="81">
        <f>IF(ESC!J$7=1,
               SUMIFS('6.AnexeFF'!$R$5:$R$3103,'6.AnexeFF'!$A$5:$A$3103,N$6,'6.AnexeFF'!$G$5:$G$3103,$C230),
                          N196*SUMIF($D$209:$D$210,$E230,N$209:N$210))</f>
        <v>0</v>
      </c>
      <c r="O230" s="81">
        <f>IF(ESC!K$7=1,
               SUMIFS('6.AnexeFF'!$R$5:$R$3103,'6.AnexeFF'!$A$5:$A$3103,O$6,'6.AnexeFF'!$G$5:$G$3103,$C230),
                          O196*SUMIF($D$209:$D$210,$E230,O$209:O$210))</f>
        <v>0</v>
      </c>
      <c r="P230" s="81">
        <f>IF(ESC!L$7=1,
               SUMIFS('6.AnexeFF'!$R$5:$R$3103,'6.AnexeFF'!$A$5:$A$3103,P$6,'6.AnexeFF'!$G$5:$G$3103,$C230),
                          P196*SUMIF($D$209:$D$210,$E230,P$209:P$210))</f>
        <v>0</v>
      </c>
      <c r="Q230" s="81">
        <f>IF(ESC!M$7=1,
               SUMIFS('6.AnexeFF'!$R$5:$R$3103,'6.AnexeFF'!$A$5:$A$3103,Q$6,'6.AnexeFF'!$G$5:$G$3103,$C230),
                          Q196*SUMIF($D$209:$D$210,$E230,Q$209:Q$210))</f>
        <v>0</v>
      </c>
      <c r="R230" s="81">
        <f>IF(ESC!N$7=1,
               SUMIFS('6.AnexeFF'!$R$5:$R$3103,'6.AnexeFF'!$A$5:$A$3103,R$6,'6.AnexeFF'!$G$5:$G$3103,$C230),
                          R196*SUMIF($D$209:$D$210,$E230,R$209:R$210))</f>
        <v>0</v>
      </c>
      <c r="S230" s="81">
        <f>IF(ESC!O$7=1,
               SUMIFS('6.AnexeFF'!$R$5:$R$3103,'6.AnexeFF'!$A$5:$A$3103,S$6,'6.AnexeFF'!$G$5:$G$3103,$C230),
                          S196*SUMIF($D$209:$D$210,$E230,S$209:S$210))</f>
        <v>0</v>
      </c>
      <c r="T230" s="81">
        <f>IF(ESC!P$7=1,
               SUMIFS('6.AnexeFF'!$R$5:$R$3103,'6.AnexeFF'!$A$5:$A$3103,T$6,'6.AnexeFF'!$G$5:$G$3103,$C230),
                          T196*SUMIF($D$209:$D$210,$E230,T$209:T$210))</f>
        <v>0</v>
      </c>
      <c r="U230" s="81">
        <f>IF(ESC!Q$7=1,
               SUMIFS('6.AnexeFF'!$R$5:$R$3103,'6.AnexeFF'!$A$5:$A$3103,U$6,'6.AnexeFF'!$G$5:$G$3103,$C230),
                          U196*SUMIF($D$209:$D$210,$E230,U$209:U$210))</f>
        <v>0</v>
      </c>
      <c r="V230" s="81">
        <f>IF(ESC!R$7=1,
               SUMIFS('6.AnexeFF'!$R$5:$R$3103,'6.AnexeFF'!$A$5:$A$3103,V$6,'6.AnexeFF'!$G$5:$G$3103,$C230),
                          V196*SUMIF($D$209:$D$210,$E230,V$209:V$210))</f>
        <v>0</v>
      </c>
      <c r="W230" s="81">
        <f>IF(ESC!S$7=1,
               SUMIFS('6.AnexeFF'!$R$5:$R$3103,'6.AnexeFF'!$A$5:$A$3103,W$6,'6.AnexeFF'!$G$5:$G$3103,$C230),
                          W196*SUMIF($D$209:$D$210,$E230,W$209:W$210))</f>
        <v>0</v>
      </c>
      <c r="X230" s="81">
        <f>IF(ESC!T$7=1,
               SUMIFS('6.AnexeFF'!$R$5:$R$3103,'6.AnexeFF'!$A$5:$A$3103,X$6,'6.AnexeFF'!$G$5:$G$3103,$C230),
                          X196*SUMIF($D$209:$D$210,$E230,X$209:X$210))</f>
        <v>0</v>
      </c>
      <c r="Y230" s="81">
        <f>IF(ESC!U$7=1,
               SUMIFS('6.AnexeFF'!$R$5:$R$3103,'6.AnexeFF'!$A$5:$A$3103,Y$6,'6.AnexeFF'!$G$5:$G$3103,$C230),
                          Y196*SUMIF($D$209:$D$210,$E230,Y$209:Y$210))</f>
        <v>0</v>
      </c>
      <c r="Z230" s="81">
        <f>IF(ESC!V$7=1,
               SUMIFS('6.AnexeFF'!$R$5:$R$3103,'6.AnexeFF'!$A$5:$A$3103,Z$6,'6.AnexeFF'!$G$5:$G$3103,$C230),
                          Z196*SUMIF($D$209:$D$210,$E230,Z$209:Z$210))</f>
        <v>0</v>
      </c>
      <c r="AA230" s="81">
        <f>IF(ESC!W$7=1,
               SUMIFS('6.AnexeFF'!$R$5:$R$3103,'6.AnexeFF'!$A$5:$A$3103,AA$6,'6.AnexeFF'!$G$5:$G$3103,$C230),
                          AA196*SUMIF($D$209:$D$210,$E230,AA$209:AA$210))</f>
        <v>0</v>
      </c>
      <c r="AB230" s="81">
        <f>IF(ESC!X$7=1,
               SUMIFS('6.AnexeFF'!$R$5:$R$3103,'6.AnexeFF'!$A$5:$A$3103,AB$6,'6.AnexeFF'!$G$5:$G$3103,$C230),
                          AB196*SUMIF($D$209:$D$210,$E230,AB$209:AB$210))</f>
        <v>0</v>
      </c>
      <c r="AC230" s="81">
        <f>IF(ESC!Y$7=1,
               SUMIFS('6.AnexeFF'!$R$5:$R$3103,'6.AnexeFF'!$A$5:$A$3103,AC$6,'6.AnexeFF'!$G$5:$G$3103,$C230),
                          AC196*SUMIF($D$209:$D$210,$E230,AC$209:AC$210))</f>
        <v>0</v>
      </c>
      <c r="AD230" s="81">
        <f>IF(ESC!Z$7=1,
               SUMIFS('6.AnexeFF'!$R$5:$R$3103,'6.AnexeFF'!$A$5:$A$3103,AD$6,'6.AnexeFF'!$G$5:$G$3103,$C230),
                          AD196*SUMIF($D$209:$D$210,$E230,AD$209:AD$210))</f>
        <v>0</v>
      </c>
      <c r="AE230" s="96"/>
    </row>
    <row r="231" spans="1:31" x14ac:dyDescent="0.2">
      <c r="A231" s="95">
        <f>COUNTA(D$8:D231)</f>
        <v>224</v>
      </c>
      <c r="B231" s="95" t="str">
        <f>VLOOKUP(C231,Liste!$R$6:$W$121,6,0)</f>
        <v>D6</v>
      </c>
      <c r="C231" s="86">
        <v>732</v>
      </c>
      <c r="D231" s="316" t="str">
        <f>VLOOKUP(C231,Liste!$R$6:$U$121,4,0)</f>
        <v>Indirecte fixe pentru toate tipurile de activitati, 6-10kV</v>
      </c>
      <c r="E231" s="72" t="str">
        <f t="shared" si="68"/>
        <v>6-10kV</v>
      </c>
      <c r="F231" s="218" t="s">
        <v>110</v>
      </c>
      <c r="G231" s="218" t="str">
        <f t="shared" si="54"/>
        <v>-</v>
      </c>
      <c r="H231" s="294"/>
      <c r="I231" s="98"/>
      <c r="J231" s="81">
        <f>IF(ESC!F$7=1,
               SUMIFS('6.AnexeFF'!$R$5:$R$3103,'6.AnexeFF'!$A$5:$A$3103,J$6,'6.AnexeFF'!$G$5:$G$3103,$C231),
                          J197*SUMIF($D$209:$D$210,$E231,J$209:J$210))</f>
        <v>0</v>
      </c>
      <c r="K231" s="81">
        <f>IF(ESC!G$7=1,
               SUMIFS('6.AnexeFF'!$R$5:$R$3103,'6.AnexeFF'!$A$5:$A$3103,K$6,'6.AnexeFF'!$G$5:$G$3103,$C231),
                          K197*SUMIF($D$209:$D$210,$E231,K$209:K$210))</f>
        <v>0</v>
      </c>
      <c r="L231" s="81">
        <f>IF(ESC!H$7=1,
               SUMIFS('6.AnexeFF'!$R$5:$R$3103,'6.AnexeFF'!$A$5:$A$3103,L$6,'6.AnexeFF'!$G$5:$G$3103,$C231),
                          L197*SUMIF($D$209:$D$210,$E231,L$209:L$210))</f>
        <v>0</v>
      </c>
      <c r="M231" s="81">
        <f>IF(ESC!I$7=1,
               SUMIFS('6.AnexeFF'!$R$5:$R$3103,'6.AnexeFF'!$A$5:$A$3103,M$6,'6.AnexeFF'!$G$5:$G$3103,$C231),
                          M197*SUMIF($D$209:$D$210,$E231,M$209:M$210))</f>
        <v>0</v>
      </c>
      <c r="N231" s="81">
        <f>IF(ESC!J$7=1,
               SUMIFS('6.AnexeFF'!$R$5:$R$3103,'6.AnexeFF'!$A$5:$A$3103,N$6,'6.AnexeFF'!$G$5:$G$3103,$C231),
                          N197*SUMIF($D$209:$D$210,$E231,N$209:N$210))</f>
        <v>0</v>
      </c>
      <c r="O231" s="81">
        <f>IF(ESC!K$7=1,
               SUMIFS('6.AnexeFF'!$R$5:$R$3103,'6.AnexeFF'!$A$5:$A$3103,O$6,'6.AnexeFF'!$G$5:$G$3103,$C231),
                          O197*SUMIF($D$209:$D$210,$E231,O$209:O$210))</f>
        <v>0</v>
      </c>
      <c r="P231" s="81">
        <f>IF(ESC!L$7=1,
               SUMIFS('6.AnexeFF'!$R$5:$R$3103,'6.AnexeFF'!$A$5:$A$3103,P$6,'6.AnexeFF'!$G$5:$G$3103,$C231),
                          P197*SUMIF($D$209:$D$210,$E231,P$209:P$210))</f>
        <v>0</v>
      </c>
      <c r="Q231" s="81">
        <f>IF(ESC!M$7=1,
               SUMIFS('6.AnexeFF'!$R$5:$R$3103,'6.AnexeFF'!$A$5:$A$3103,Q$6,'6.AnexeFF'!$G$5:$G$3103,$C231),
                          Q197*SUMIF($D$209:$D$210,$E231,Q$209:Q$210))</f>
        <v>0</v>
      </c>
      <c r="R231" s="81">
        <f>IF(ESC!N$7=1,
               SUMIFS('6.AnexeFF'!$R$5:$R$3103,'6.AnexeFF'!$A$5:$A$3103,R$6,'6.AnexeFF'!$G$5:$G$3103,$C231),
                          R197*SUMIF($D$209:$D$210,$E231,R$209:R$210))</f>
        <v>0</v>
      </c>
      <c r="S231" s="81">
        <f>IF(ESC!O$7=1,
               SUMIFS('6.AnexeFF'!$R$5:$R$3103,'6.AnexeFF'!$A$5:$A$3103,S$6,'6.AnexeFF'!$G$5:$G$3103,$C231),
                          S197*SUMIF($D$209:$D$210,$E231,S$209:S$210))</f>
        <v>0</v>
      </c>
      <c r="T231" s="81">
        <f>IF(ESC!P$7=1,
               SUMIFS('6.AnexeFF'!$R$5:$R$3103,'6.AnexeFF'!$A$5:$A$3103,T$6,'6.AnexeFF'!$G$5:$G$3103,$C231),
                          T197*SUMIF($D$209:$D$210,$E231,T$209:T$210))</f>
        <v>0</v>
      </c>
      <c r="U231" s="81">
        <f>IF(ESC!Q$7=1,
               SUMIFS('6.AnexeFF'!$R$5:$R$3103,'6.AnexeFF'!$A$5:$A$3103,U$6,'6.AnexeFF'!$G$5:$G$3103,$C231),
                          U197*SUMIF($D$209:$D$210,$E231,U$209:U$210))</f>
        <v>0</v>
      </c>
      <c r="V231" s="81">
        <f>IF(ESC!R$7=1,
               SUMIFS('6.AnexeFF'!$R$5:$R$3103,'6.AnexeFF'!$A$5:$A$3103,V$6,'6.AnexeFF'!$G$5:$G$3103,$C231),
                          V197*SUMIF($D$209:$D$210,$E231,V$209:V$210))</f>
        <v>0</v>
      </c>
      <c r="W231" s="81">
        <f>IF(ESC!S$7=1,
               SUMIFS('6.AnexeFF'!$R$5:$R$3103,'6.AnexeFF'!$A$5:$A$3103,W$6,'6.AnexeFF'!$G$5:$G$3103,$C231),
                          W197*SUMIF($D$209:$D$210,$E231,W$209:W$210))</f>
        <v>0</v>
      </c>
      <c r="X231" s="81">
        <f>IF(ESC!T$7=1,
               SUMIFS('6.AnexeFF'!$R$5:$R$3103,'6.AnexeFF'!$A$5:$A$3103,X$6,'6.AnexeFF'!$G$5:$G$3103,$C231),
                          X197*SUMIF($D$209:$D$210,$E231,X$209:X$210))</f>
        <v>0</v>
      </c>
      <c r="Y231" s="81">
        <f>IF(ESC!U$7=1,
               SUMIFS('6.AnexeFF'!$R$5:$R$3103,'6.AnexeFF'!$A$5:$A$3103,Y$6,'6.AnexeFF'!$G$5:$G$3103,$C231),
                          Y197*SUMIF($D$209:$D$210,$E231,Y$209:Y$210))</f>
        <v>0</v>
      </c>
      <c r="Z231" s="81">
        <f>IF(ESC!V$7=1,
               SUMIFS('6.AnexeFF'!$R$5:$R$3103,'6.AnexeFF'!$A$5:$A$3103,Z$6,'6.AnexeFF'!$G$5:$G$3103,$C231),
                          Z197*SUMIF($D$209:$D$210,$E231,Z$209:Z$210))</f>
        <v>0</v>
      </c>
      <c r="AA231" s="81">
        <f>IF(ESC!W$7=1,
               SUMIFS('6.AnexeFF'!$R$5:$R$3103,'6.AnexeFF'!$A$5:$A$3103,AA$6,'6.AnexeFF'!$G$5:$G$3103,$C231),
                          AA197*SUMIF($D$209:$D$210,$E231,AA$209:AA$210))</f>
        <v>0</v>
      </c>
      <c r="AB231" s="81">
        <f>IF(ESC!X$7=1,
               SUMIFS('6.AnexeFF'!$R$5:$R$3103,'6.AnexeFF'!$A$5:$A$3103,AB$6,'6.AnexeFF'!$G$5:$G$3103,$C231),
                          AB197*SUMIF($D$209:$D$210,$E231,AB$209:AB$210))</f>
        <v>0</v>
      </c>
      <c r="AC231" s="81">
        <f>IF(ESC!Y$7=1,
               SUMIFS('6.AnexeFF'!$R$5:$R$3103,'6.AnexeFF'!$A$5:$A$3103,AC$6,'6.AnexeFF'!$G$5:$G$3103,$C231),
                          AC197*SUMIF($D$209:$D$210,$E231,AC$209:AC$210))</f>
        <v>0</v>
      </c>
      <c r="AD231" s="81">
        <f>IF(ESC!Z$7=1,
               SUMIFS('6.AnexeFF'!$R$5:$R$3103,'6.AnexeFF'!$A$5:$A$3103,AD$6,'6.AnexeFF'!$G$5:$G$3103,$C231),
                          AD197*SUMIF($D$209:$D$210,$E231,AD$209:AD$210))</f>
        <v>0</v>
      </c>
      <c r="AE231" s="96"/>
    </row>
    <row r="232" spans="1:31" x14ac:dyDescent="0.2">
      <c r="A232" s="95">
        <f>COUNTA(D$8:D232)</f>
        <v>225</v>
      </c>
      <c r="B232" s="95" t="str">
        <f>VLOOKUP(C232,Liste!$R$6:$W$121,6,0)</f>
        <v>C3</v>
      </c>
      <c r="C232" s="86">
        <v>741</v>
      </c>
      <c r="D232" s="316" t="str">
        <f>VLOOKUP(C232,Liste!$R$6:$U$121,4,0)</f>
        <v>Activitate de administrare - cheltuieli comerciale, 0,4kV</v>
      </c>
      <c r="E232" s="72" t="str">
        <f t="shared" si="68"/>
        <v>0,4kV</v>
      </c>
      <c r="F232" s="218" t="s">
        <v>110</v>
      </c>
      <c r="G232" s="218" t="str">
        <f t="shared" si="54"/>
        <v>-</v>
      </c>
      <c r="H232" s="294"/>
      <c r="I232" s="98"/>
      <c r="J232" s="81">
        <f>IF(ESC!F$7=1,
               SUMIFS('6.AnexeFF'!$R$5:$R$3103,'6.AnexeFF'!$A$5:$A$3103,J$6,'6.AnexeFF'!$G$5:$G$3103,$C232),
                          J198*SUMIF($D$209:$D$210,$E232,J$209:J$210))</f>
        <v>0</v>
      </c>
      <c r="K232" s="81">
        <f>IF(ESC!G$7=1,
               SUMIFS('6.AnexeFF'!$R$5:$R$3103,'6.AnexeFF'!$A$5:$A$3103,K$6,'6.AnexeFF'!$G$5:$G$3103,$C232),
                          K198*SUMIF($D$209:$D$210,$E232,K$209:K$210))</f>
        <v>0</v>
      </c>
      <c r="L232" s="81">
        <f>IF(ESC!H$7=1,
               SUMIFS('6.AnexeFF'!$R$5:$R$3103,'6.AnexeFF'!$A$5:$A$3103,L$6,'6.AnexeFF'!$G$5:$G$3103,$C232),
                          L198*SUMIF($D$209:$D$210,$E232,L$209:L$210))</f>
        <v>0</v>
      </c>
      <c r="M232" s="81">
        <f>IF(ESC!I$7=1,
               SUMIFS('6.AnexeFF'!$R$5:$R$3103,'6.AnexeFF'!$A$5:$A$3103,M$6,'6.AnexeFF'!$G$5:$G$3103,$C232),
                          M198*SUMIF($D$209:$D$210,$E232,M$209:M$210))</f>
        <v>0</v>
      </c>
      <c r="N232" s="81">
        <f>IF(ESC!J$7=1,
               SUMIFS('6.AnexeFF'!$R$5:$R$3103,'6.AnexeFF'!$A$5:$A$3103,N$6,'6.AnexeFF'!$G$5:$G$3103,$C232),
                          N198*SUMIF($D$209:$D$210,$E232,N$209:N$210))</f>
        <v>0</v>
      </c>
      <c r="O232" s="81">
        <f>IF(ESC!K$7=1,
               SUMIFS('6.AnexeFF'!$R$5:$R$3103,'6.AnexeFF'!$A$5:$A$3103,O$6,'6.AnexeFF'!$G$5:$G$3103,$C232),
                          O198*SUMIF($D$209:$D$210,$E232,O$209:O$210))</f>
        <v>0</v>
      </c>
      <c r="P232" s="81">
        <f>IF(ESC!L$7=1,
               SUMIFS('6.AnexeFF'!$R$5:$R$3103,'6.AnexeFF'!$A$5:$A$3103,P$6,'6.AnexeFF'!$G$5:$G$3103,$C232),
                          P198*SUMIF($D$209:$D$210,$E232,P$209:P$210))</f>
        <v>0</v>
      </c>
      <c r="Q232" s="81">
        <f>IF(ESC!M$7=1,
               SUMIFS('6.AnexeFF'!$R$5:$R$3103,'6.AnexeFF'!$A$5:$A$3103,Q$6,'6.AnexeFF'!$G$5:$G$3103,$C232),
                          Q198*SUMIF($D$209:$D$210,$E232,Q$209:Q$210))</f>
        <v>0</v>
      </c>
      <c r="R232" s="81">
        <f>IF(ESC!N$7=1,
               SUMIFS('6.AnexeFF'!$R$5:$R$3103,'6.AnexeFF'!$A$5:$A$3103,R$6,'6.AnexeFF'!$G$5:$G$3103,$C232),
                          R198*SUMIF($D$209:$D$210,$E232,R$209:R$210))</f>
        <v>0</v>
      </c>
      <c r="S232" s="81">
        <f>IF(ESC!O$7=1,
               SUMIFS('6.AnexeFF'!$R$5:$R$3103,'6.AnexeFF'!$A$5:$A$3103,S$6,'6.AnexeFF'!$G$5:$G$3103,$C232),
                          S198*SUMIF($D$209:$D$210,$E232,S$209:S$210))</f>
        <v>0</v>
      </c>
      <c r="T232" s="81">
        <f>IF(ESC!P$7=1,
               SUMIFS('6.AnexeFF'!$R$5:$R$3103,'6.AnexeFF'!$A$5:$A$3103,T$6,'6.AnexeFF'!$G$5:$G$3103,$C232),
                          T198*SUMIF($D$209:$D$210,$E232,T$209:T$210))</f>
        <v>0</v>
      </c>
      <c r="U232" s="81">
        <f>IF(ESC!Q$7=1,
               SUMIFS('6.AnexeFF'!$R$5:$R$3103,'6.AnexeFF'!$A$5:$A$3103,U$6,'6.AnexeFF'!$G$5:$G$3103,$C232),
                          U198*SUMIF($D$209:$D$210,$E232,U$209:U$210))</f>
        <v>0</v>
      </c>
      <c r="V232" s="81">
        <f>IF(ESC!R$7=1,
               SUMIFS('6.AnexeFF'!$R$5:$R$3103,'6.AnexeFF'!$A$5:$A$3103,V$6,'6.AnexeFF'!$G$5:$G$3103,$C232),
                          V198*SUMIF($D$209:$D$210,$E232,V$209:V$210))</f>
        <v>0</v>
      </c>
      <c r="W232" s="81">
        <f>IF(ESC!S$7=1,
               SUMIFS('6.AnexeFF'!$R$5:$R$3103,'6.AnexeFF'!$A$5:$A$3103,W$6,'6.AnexeFF'!$G$5:$G$3103,$C232),
                          W198*SUMIF($D$209:$D$210,$E232,W$209:W$210))</f>
        <v>0</v>
      </c>
      <c r="X232" s="81">
        <f>IF(ESC!T$7=1,
               SUMIFS('6.AnexeFF'!$R$5:$R$3103,'6.AnexeFF'!$A$5:$A$3103,X$6,'6.AnexeFF'!$G$5:$G$3103,$C232),
                          X198*SUMIF($D$209:$D$210,$E232,X$209:X$210))</f>
        <v>0</v>
      </c>
      <c r="Y232" s="81">
        <f>IF(ESC!U$7=1,
               SUMIFS('6.AnexeFF'!$R$5:$R$3103,'6.AnexeFF'!$A$5:$A$3103,Y$6,'6.AnexeFF'!$G$5:$G$3103,$C232),
                          Y198*SUMIF($D$209:$D$210,$E232,Y$209:Y$210))</f>
        <v>0</v>
      </c>
      <c r="Z232" s="81">
        <f>IF(ESC!V$7=1,
               SUMIFS('6.AnexeFF'!$R$5:$R$3103,'6.AnexeFF'!$A$5:$A$3103,Z$6,'6.AnexeFF'!$G$5:$G$3103,$C232),
                          Z198*SUMIF($D$209:$D$210,$E232,Z$209:Z$210))</f>
        <v>0</v>
      </c>
      <c r="AA232" s="81">
        <f>IF(ESC!W$7=1,
               SUMIFS('6.AnexeFF'!$R$5:$R$3103,'6.AnexeFF'!$A$5:$A$3103,AA$6,'6.AnexeFF'!$G$5:$G$3103,$C232),
                          AA198*SUMIF($D$209:$D$210,$E232,AA$209:AA$210))</f>
        <v>0</v>
      </c>
      <c r="AB232" s="81">
        <f>IF(ESC!X$7=1,
               SUMIFS('6.AnexeFF'!$R$5:$R$3103,'6.AnexeFF'!$A$5:$A$3103,AB$6,'6.AnexeFF'!$G$5:$G$3103,$C232),
                          AB198*SUMIF($D$209:$D$210,$E232,AB$209:AB$210))</f>
        <v>0</v>
      </c>
      <c r="AC232" s="81">
        <f>IF(ESC!Y$7=1,
               SUMIFS('6.AnexeFF'!$R$5:$R$3103,'6.AnexeFF'!$A$5:$A$3103,AC$6,'6.AnexeFF'!$G$5:$G$3103,$C232),
                          AC198*SUMIF($D$209:$D$210,$E232,AC$209:AC$210))</f>
        <v>0</v>
      </c>
      <c r="AD232" s="81">
        <f>IF(ESC!Z$7=1,
               SUMIFS('6.AnexeFF'!$R$5:$R$3103,'6.AnexeFF'!$A$5:$A$3103,AD$6,'6.AnexeFF'!$G$5:$G$3103,$C232),
                          AD198*SUMIF($D$209:$D$210,$E232,AD$209:AD$210))</f>
        <v>0</v>
      </c>
      <c r="AE232" s="96"/>
    </row>
    <row r="233" spans="1:31" x14ac:dyDescent="0.2">
      <c r="A233" s="95">
        <f>COUNTA(D$8:D233)</f>
        <v>226</v>
      </c>
      <c r="B233" s="95" t="str">
        <f>VLOOKUP(C233,Liste!$R$6:$W$121,6,0)</f>
        <v>C3</v>
      </c>
      <c r="C233" s="86">
        <v>742</v>
      </c>
      <c r="D233" s="316" t="str">
        <f>VLOOKUP(C233,Liste!$R$6:$U$121,4,0)</f>
        <v>Activitate de administrare - cheltuieli comerciale, 6-10kV</v>
      </c>
      <c r="E233" s="72" t="str">
        <f t="shared" si="68"/>
        <v>6-10kV</v>
      </c>
      <c r="F233" s="218" t="s">
        <v>110</v>
      </c>
      <c r="G233" s="218" t="str">
        <f t="shared" si="54"/>
        <v>-</v>
      </c>
      <c r="H233" s="294"/>
      <c r="I233" s="98"/>
      <c r="J233" s="81">
        <f>IF(ESC!F$7=1,
               SUMIFS('6.AnexeFF'!$R$5:$R$3103,'6.AnexeFF'!$A$5:$A$3103,J$6,'6.AnexeFF'!$G$5:$G$3103,$C233),
                          J199*SUMIF($D$209:$D$210,$E233,J$209:J$210))</f>
        <v>0</v>
      </c>
      <c r="K233" s="81">
        <f>IF(ESC!G$7=1,
               SUMIFS('6.AnexeFF'!$R$5:$R$3103,'6.AnexeFF'!$A$5:$A$3103,K$6,'6.AnexeFF'!$G$5:$G$3103,$C233),
                          K199*SUMIF($D$209:$D$210,$E233,K$209:K$210))</f>
        <v>0</v>
      </c>
      <c r="L233" s="81">
        <f>IF(ESC!H$7=1,
               SUMIFS('6.AnexeFF'!$R$5:$R$3103,'6.AnexeFF'!$A$5:$A$3103,L$6,'6.AnexeFF'!$G$5:$G$3103,$C233),
                          L199*SUMIF($D$209:$D$210,$E233,L$209:L$210))</f>
        <v>0</v>
      </c>
      <c r="M233" s="81">
        <f>IF(ESC!I$7=1,
               SUMIFS('6.AnexeFF'!$R$5:$R$3103,'6.AnexeFF'!$A$5:$A$3103,M$6,'6.AnexeFF'!$G$5:$G$3103,$C233),
                          M199*SUMIF($D$209:$D$210,$E233,M$209:M$210))</f>
        <v>0</v>
      </c>
      <c r="N233" s="81">
        <f>IF(ESC!J$7=1,
               SUMIFS('6.AnexeFF'!$R$5:$R$3103,'6.AnexeFF'!$A$5:$A$3103,N$6,'6.AnexeFF'!$G$5:$G$3103,$C233),
                          N199*SUMIF($D$209:$D$210,$E233,N$209:N$210))</f>
        <v>0</v>
      </c>
      <c r="O233" s="81">
        <f>IF(ESC!K$7=1,
               SUMIFS('6.AnexeFF'!$R$5:$R$3103,'6.AnexeFF'!$A$5:$A$3103,O$6,'6.AnexeFF'!$G$5:$G$3103,$C233),
                          O199*SUMIF($D$209:$D$210,$E233,O$209:O$210))</f>
        <v>0</v>
      </c>
      <c r="P233" s="81">
        <f>IF(ESC!L$7=1,
               SUMIFS('6.AnexeFF'!$R$5:$R$3103,'6.AnexeFF'!$A$5:$A$3103,P$6,'6.AnexeFF'!$G$5:$G$3103,$C233),
                          P199*SUMIF($D$209:$D$210,$E233,P$209:P$210))</f>
        <v>0</v>
      </c>
      <c r="Q233" s="81">
        <f>IF(ESC!M$7=1,
               SUMIFS('6.AnexeFF'!$R$5:$R$3103,'6.AnexeFF'!$A$5:$A$3103,Q$6,'6.AnexeFF'!$G$5:$G$3103,$C233),
                          Q199*SUMIF($D$209:$D$210,$E233,Q$209:Q$210))</f>
        <v>0</v>
      </c>
      <c r="R233" s="81">
        <f>IF(ESC!N$7=1,
               SUMIFS('6.AnexeFF'!$R$5:$R$3103,'6.AnexeFF'!$A$5:$A$3103,R$6,'6.AnexeFF'!$G$5:$G$3103,$C233),
                          R199*SUMIF($D$209:$D$210,$E233,R$209:R$210))</f>
        <v>0</v>
      </c>
      <c r="S233" s="81">
        <f>IF(ESC!O$7=1,
               SUMIFS('6.AnexeFF'!$R$5:$R$3103,'6.AnexeFF'!$A$5:$A$3103,S$6,'6.AnexeFF'!$G$5:$G$3103,$C233),
                          S199*SUMIF($D$209:$D$210,$E233,S$209:S$210))</f>
        <v>0</v>
      </c>
      <c r="T233" s="81">
        <f>IF(ESC!P$7=1,
               SUMIFS('6.AnexeFF'!$R$5:$R$3103,'6.AnexeFF'!$A$5:$A$3103,T$6,'6.AnexeFF'!$G$5:$G$3103,$C233),
                          T199*SUMIF($D$209:$D$210,$E233,T$209:T$210))</f>
        <v>0</v>
      </c>
      <c r="U233" s="81">
        <f>IF(ESC!Q$7=1,
               SUMIFS('6.AnexeFF'!$R$5:$R$3103,'6.AnexeFF'!$A$5:$A$3103,U$6,'6.AnexeFF'!$G$5:$G$3103,$C233),
                          U199*SUMIF($D$209:$D$210,$E233,U$209:U$210))</f>
        <v>0</v>
      </c>
      <c r="V233" s="81">
        <f>IF(ESC!R$7=1,
               SUMIFS('6.AnexeFF'!$R$5:$R$3103,'6.AnexeFF'!$A$5:$A$3103,V$6,'6.AnexeFF'!$G$5:$G$3103,$C233),
                          V199*SUMIF($D$209:$D$210,$E233,V$209:V$210))</f>
        <v>0</v>
      </c>
      <c r="W233" s="81">
        <f>IF(ESC!S$7=1,
               SUMIFS('6.AnexeFF'!$R$5:$R$3103,'6.AnexeFF'!$A$5:$A$3103,W$6,'6.AnexeFF'!$G$5:$G$3103,$C233),
                          W199*SUMIF($D$209:$D$210,$E233,W$209:W$210))</f>
        <v>0</v>
      </c>
      <c r="X233" s="81">
        <f>IF(ESC!T$7=1,
               SUMIFS('6.AnexeFF'!$R$5:$R$3103,'6.AnexeFF'!$A$5:$A$3103,X$6,'6.AnexeFF'!$G$5:$G$3103,$C233),
                          X199*SUMIF($D$209:$D$210,$E233,X$209:X$210))</f>
        <v>0</v>
      </c>
      <c r="Y233" s="81">
        <f>IF(ESC!U$7=1,
               SUMIFS('6.AnexeFF'!$R$5:$R$3103,'6.AnexeFF'!$A$5:$A$3103,Y$6,'6.AnexeFF'!$G$5:$G$3103,$C233),
                          Y199*SUMIF($D$209:$D$210,$E233,Y$209:Y$210))</f>
        <v>0</v>
      </c>
      <c r="Z233" s="81">
        <f>IF(ESC!V$7=1,
               SUMIFS('6.AnexeFF'!$R$5:$R$3103,'6.AnexeFF'!$A$5:$A$3103,Z$6,'6.AnexeFF'!$G$5:$G$3103,$C233),
                          Z199*SUMIF($D$209:$D$210,$E233,Z$209:Z$210))</f>
        <v>0</v>
      </c>
      <c r="AA233" s="81">
        <f>IF(ESC!W$7=1,
               SUMIFS('6.AnexeFF'!$R$5:$R$3103,'6.AnexeFF'!$A$5:$A$3103,AA$6,'6.AnexeFF'!$G$5:$G$3103,$C233),
                          AA199*SUMIF($D$209:$D$210,$E233,AA$209:AA$210))</f>
        <v>0</v>
      </c>
      <c r="AB233" s="81">
        <f>IF(ESC!X$7=1,
               SUMIFS('6.AnexeFF'!$R$5:$R$3103,'6.AnexeFF'!$A$5:$A$3103,AB$6,'6.AnexeFF'!$G$5:$G$3103,$C233),
                          AB199*SUMIF($D$209:$D$210,$E233,AB$209:AB$210))</f>
        <v>0</v>
      </c>
      <c r="AC233" s="81">
        <f>IF(ESC!Y$7=1,
               SUMIFS('6.AnexeFF'!$R$5:$R$3103,'6.AnexeFF'!$A$5:$A$3103,AC$6,'6.AnexeFF'!$G$5:$G$3103,$C233),
                          AC199*SUMIF($D$209:$D$210,$E233,AC$209:AC$210))</f>
        <v>0</v>
      </c>
      <c r="AD233" s="81">
        <f>IF(ESC!Z$7=1,
               SUMIFS('6.AnexeFF'!$R$5:$R$3103,'6.AnexeFF'!$A$5:$A$3103,AD$6,'6.AnexeFF'!$G$5:$G$3103,$C233),
                          AD199*SUMIF($D$209:$D$210,$E233,AD$209:AD$210))</f>
        <v>0</v>
      </c>
      <c r="AE233" s="96"/>
    </row>
    <row r="234" spans="1:31" x14ac:dyDescent="0.2">
      <c r="A234" s="95">
        <f>COUNTA(D$8:D234)</f>
        <v>227</v>
      </c>
      <c r="B234" s="95" t="str">
        <f>VLOOKUP(C234,Liste!$R$6:$W$121,6,0)</f>
        <v>C3</v>
      </c>
      <c r="C234" s="86">
        <v>751</v>
      </c>
      <c r="D234" s="316" t="str">
        <f>VLOOKUP(C234,Liste!$R$6:$U$121,4,0)</f>
        <v>Activitate de administrare - cheltuieli administrative, 0,4kV</v>
      </c>
      <c r="E234" s="72" t="str">
        <f t="shared" si="68"/>
        <v>0,4kV</v>
      </c>
      <c r="F234" s="218" t="s">
        <v>110</v>
      </c>
      <c r="G234" s="218" t="str">
        <f t="shared" si="54"/>
        <v>-</v>
      </c>
      <c r="H234" s="294"/>
      <c r="I234" s="98"/>
      <c r="J234" s="81">
        <f>IF(ESC!F$7=1,
               SUMIFS('6.AnexeFF'!$R$5:$R$3103,'6.AnexeFF'!$A$5:$A$3103,J$6,'6.AnexeFF'!$G$5:$G$3103,$C234),
                          J200*SUMIF($D$209:$D$210,$E234,J$209:J$210))</f>
        <v>0</v>
      </c>
      <c r="K234" s="81">
        <f>IF(ESC!G$7=1,
               SUMIFS('6.AnexeFF'!$R$5:$R$3103,'6.AnexeFF'!$A$5:$A$3103,K$6,'6.AnexeFF'!$G$5:$G$3103,$C234),
                          K200*SUMIF($D$209:$D$210,$E234,K$209:K$210))</f>
        <v>0</v>
      </c>
      <c r="L234" s="81">
        <f>IF(ESC!H$7=1,
               SUMIFS('6.AnexeFF'!$R$5:$R$3103,'6.AnexeFF'!$A$5:$A$3103,L$6,'6.AnexeFF'!$G$5:$G$3103,$C234),
                          L200*SUMIF($D$209:$D$210,$E234,L$209:L$210))</f>
        <v>0</v>
      </c>
      <c r="M234" s="81">
        <f>IF(ESC!I$7=1,
               SUMIFS('6.AnexeFF'!$R$5:$R$3103,'6.AnexeFF'!$A$5:$A$3103,M$6,'6.AnexeFF'!$G$5:$G$3103,$C234),
                          M200*SUMIF($D$209:$D$210,$E234,M$209:M$210))</f>
        <v>0</v>
      </c>
      <c r="N234" s="81">
        <f>IF(ESC!J$7=1,
               SUMIFS('6.AnexeFF'!$R$5:$R$3103,'6.AnexeFF'!$A$5:$A$3103,N$6,'6.AnexeFF'!$G$5:$G$3103,$C234),
                          N200*SUMIF($D$209:$D$210,$E234,N$209:N$210))</f>
        <v>0</v>
      </c>
      <c r="O234" s="81">
        <f>IF(ESC!K$7=1,
               SUMIFS('6.AnexeFF'!$R$5:$R$3103,'6.AnexeFF'!$A$5:$A$3103,O$6,'6.AnexeFF'!$G$5:$G$3103,$C234),
                          O200*SUMIF($D$209:$D$210,$E234,O$209:O$210))</f>
        <v>0</v>
      </c>
      <c r="P234" s="81">
        <f>IF(ESC!L$7=1,
               SUMIFS('6.AnexeFF'!$R$5:$R$3103,'6.AnexeFF'!$A$5:$A$3103,P$6,'6.AnexeFF'!$G$5:$G$3103,$C234),
                          P200*SUMIF($D$209:$D$210,$E234,P$209:P$210))</f>
        <v>0</v>
      </c>
      <c r="Q234" s="81">
        <f>IF(ESC!M$7=1,
               SUMIFS('6.AnexeFF'!$R$5:$R$3103,'6.AnexeFF'!$A$5:$A$3103,Q$6,'6.AnexeFF'!$G$5:$G$3103,$C234),
                          Q200*SUMIF($D$209:$D$210,$E234,Q$209:Q$210))</f>
        <v>0</v>
      </c>
      <c r="R234" s="81">
        <f>IF(ESC!N$7=1,
               SUMIFS('6.AnexeFF'!$R$5:$R$3103,'6.AnexeFF'!$A$5:$A$3103,R$6,'6.AnexeFF'!$G$5:$G$3103,$C234),
                          R200*SUMIF($D$209:$D$210,$E234,R$209:R$210))</f>
        <v>0</v>
      </c>
      <c r="S234" s="81">
        <f>IF(ESC!O$7=1,
               SUMIFS('6.AnexeFF'!$R$5:$R$3103,'6.AnexeFF'!$A$5:$A$3103,S$6,'6.AnexeFF'!$G$5:$G$3103,$C234),
                          S200*SUMIF($D$209:$D$210,$E234,S$209:S$210))</f>
        <v>0</v>
      </c>
      <c r="T234" s="81">
        <f>IF(ESC!P$7=1,
               SUMIFS('6.AnexeFF'!$R$5:$R$3103,'6.AnexeFF'!$A$5:$A$3103,T$6,'6.AnexeFF'!$G$5:$G$3103,$C234),
                          T200*SUMIF($D$209:$D$210,$E234,T$209:T$210))</f>
        <v>0</v>
      </c>
      <c r="U234" s="81">
        <f>IF(ESC!Q$7=1,
               SUMIFS('6.AnexeFF'!$R$5:$R$3103,'6.AnexeFF'!$A$5:$A$3103,U$6,'6.AnexeFF'!$G$5:$G$3103,$C234),
                          U200*SUMIF($D$209:$D$210,$E234,U$209:U$210))</f>
        <v>0</v>
      </c>
      <c r="V234" s="81">
        <f>IF(ESC!R$7=1,
               SUMIFS('6.AnexeFF'!$R$5:$R$3103,'6.AnexeFF'!$A$5:$A$3103,V$6,'6.AnexeFF'!$G$5:$G$3103,$C234),
                          V200*SUMIF($D$209:$D$210,$E234,V$209:V$210))</f>
        <v>0</v>
      </c>
      <c r="W234" s="81">
        <f>IF(ESC!S$7=1,
               SUMIFS('6.AnexeFF'!$R$5:$R$3103,'6.AnexeFF'!$A$5:$A$3103,W$6,'6.AnexeFF'!$G$5:$G$3103,$C234),
                          W200*SUMIF($D$209:$D$210,$E234,W$209:W$210))</f>
        <v>0</v>
      </c>
      <c r="X234" s="81">
        <f>IF(ESC!T$7=1,
               SUMIFS('6.AnexeFF'!$R$5:$R$3103,'6.AnexeFF'!$A$5:$A$3103,X$6,'6.AnexeFF'!$G$5:$G$3103,$C234),
                          X200*SUMIF($D$209:$D$210,$E234,X$209:X$210))</f>
        <v>0</v>
      </c>
      <c r="Y234" s="81">
        <f>IF(ESC!U$7=1,
               SUMIFS('6.AnexeFF'!$R$5:$R$3103,'6.AnexeFF'!$A$5:$A$3103,Y$6,'6.AnexeFF'!$G$5:$G$3103,$C234),
                          Y200*SUMIF($D$209:$D$210,$E234,Y$209:Y$210))</f>
        <v>0</v>
      </c>
      <c r="Z234" s="81">
        <f>IF(ESC!V$7=1,
               SUMIFS('6.AnexeFF'!$R$5:$R$3103,'6.AnexeFF'!$A$5:$A$3103,Z$6,'6.AnexeFF'!$G$5:$G$3103,$C234),
                          Z200*SUMIF($D$209:$D$210,$E234,Z$209:Z$210))</f>
        <v>0</v>
      </c>
      <c r="AA234" s="81">
        <f>IF(ESC!W$7=1,
               SUMIFS('6.AnexeFF'!$R$5:$R$3103,'6.AnexeFF'!$A$5:$A$3103,AA$6,'6.AnexeFF'!$G$5:$G$3103,$C234),
                          AA200*SUMIF($D$209:$D$210,$E234,AA$209:AA$210))</f>
        <v>0</v>
      </c>
      <c r="AB234" s="81">
        <f>IF(ESC!X$7=1,
               SUMIFS('6.AnexeFF'!$R$5:$R$3103,'6.AnexeFF'!$A$5:$A$3103,AB$6,'6.AnexeFF'!$G$5:$G$3103,$C234),
                          AB200*SUMIF($D$209:$D$210,$E234,AB$209:AB$210))</f>
        <v>0</v>
      </c>
      <c r="AC234" s="81">
        <f>IF(ESC!Y$7=1,
               SUMIFS('6.AnexeFF'!$R$5:$R$3103,'6.AnexeFF'!$A$5:$A$3103,AC$6,'6.AnexeFF'!$G$5:$G$3103,$C234),
                          AC200*SUMIF($D$209:$D$210,$E234,AC$209:AC$210))</f>
        <v>0</v>
      </c>
      <c r="AD234" s="81">
        <f>IF(ESC!Z$7=1,
               SUMIFS('6.AnexeFF'!$R$5:$R$3103,'6.AnexeFF'!$A$5:$A$3103,AD$6,'6.AnexeFF'!$G$5:$G$3103,$C234),
                          AD200*SUMIF($D$209:$D$210,$E234,AD$209:AD$210))</f>
        <v>0</v>
      </c>
      <c r="AE234" s="96"/>
    </row>
    <row r="235" spans="1:31" x14ac:dyDescent="0.2">
      <c r="A235" s="95">
        <f>COUNTA(D$8:D235)</f>
        <v>228</v>
      </c>
      <c r="B235" s="95" t="str">
        <f>VLOOKUP(C235,Liste!$R$6:$W$121,6,0)</f>
        <v>C3</v>
      </c>
      <c r="C235" s="86">
        <v>752</v>
      </c>
      <c r="D235" s="316" t="str">
        <f>VLOOKUP(C235,Liste!$R$6:$U$121,4,0)</f>
        <v>Activitate de administrare - cheltuieli administrative, 6-10kV</v>
      </c>
      <c r="E235" s="72" t="str">
        <f t="shared" si="68"/>
        <v>6-10kV</v>
      </c>
      <c r="F235" s="218" t="s">
        <v>110</v>
      </c>
      <c r="G235" s="218" t="str">
        <f t="shared" si="54"/>
        <v>-</v>
      </c>
      <c r="H235" s="294"/>
      <c r="I235" s="98"/>
      <c r="J235" s="81">
        <f>IF(ESC!F$7=1,
               SUMIFS('6.AnexeFF'!$R$5:$R$3103,'6.AnexeFF'!$A$5:$A$3103,J$6,'6.AnexeFF'!$G$5:$G$3103,$C235),
                          J201*SUMIF($D$209:$D$210,$E235,J$209:J$210))</f>
        <v>0</v>
      </c>
      <c r="K235" s="81">
        <f>IF(ESC!G$7=1,
               SUMIFS('6.AnexeFF'!$R$5:$R$3103,'6.AnexeFF'!$A$5:$A$3103,K$6,'6.AnexeFF'!$G$5:$G$3103,$C235),
                          K201*SUMIF($D$209:$D$210,$E235,K$209:K$210))</f>
        <v>0</v>
      </c>
      <c r="L235" s="81">
        <f>IF(ESC!H$7=1,
               SUMIFS('6.AnexeFF'!$R$5:$R$3103,'6.AnexeFF'!$A$5:$A$3103,L$6,'6.AnexeFF'!$G$5:$G$3103,$C235),
                          L201*SUMIF($D$209:$D$210,$E235,L$209:L$210))</f>
        <v>0</v>
      </c>
      <c r="M235" s="81">
        <f>IF(ESC!I$7=1,
               SUMIFS('6.AnexeFF'!$R$5:$R$3103,'6.AnexeFF'!$A$5:$A$3103,M$6,'6.AnexeFF'!$G$5:$G$3103,$C235),
                          M201*SUMIF($D$209:$D$210,$E235,M$209:M$210))</f>
        <v>0</v>
      </c>
      <c r="N235" s="81">
        <f>IF(ESC!J$7=1,
               SUMIFS('6.AnexeFF'!$R$5:$R$3103,'6.AnexeFF'!$A$5:$A$3103,N$6,'6.AnexeFF'!$G$5:$G$3103,$C235),
                          N201*SUMIF($D$209:$D$210,$E235,N$209:N$210))</f>
        <v>0</v>
      </c>
      <c r="O235" s="81">
        <f>IF(ESC!K$7=1,
               SUMIFS('6.AnexeFF'!$R$5:$R$3103,'6.AnexeFF'!$A$5:$A$3103,O$6,'6.AnexeFF'!$G$5:$G$3103,$C235),
                          O201*SUMIF($D$209:$D$210,$E235,O$209:O$210))</f>
        <v>0</v>
      </c>
      <c r="P235" s="81">
        <f>IF(ESC!L$7=1,
               SUMIFS('6.AnexeFF'!$R$5:$R$3103,'6.AnexeFF'!$A$5:$A$3103,P$6,'6.AnexeFF'!$G$5:$G$3103,$C235),
                          P201*SUMIF($D$209:$D$210,$E235,P$209:P$210))</f>
        <v>0</v>
      </c>
      <c r="Q235" s="81">
        <f>IF(ESC!M$7=1,
               SUMIFS('6.AnexeFF'!$R$5:$R$3103,'6.AnexeFF'!$A$5:$A$3103,Q$6,'6.AnexeFF'!$G$5:$G$3103,$C235),
                          Q201*SUMIF($D$209:$D$210,$E235,Q$209:Q$210))</f>
        <v>0</v>
      </c>
      <c r="R235" s="81">
        <f>IF(ESC!N$7=1,
               SUMIFS('6.AnexeFF'!$R$5:$R$3103,'6.AnexeFF'!$A$5:$A$3103,R$6,'6.AnexeFF'!$G$5:$G$3103,$C235),
                          R201*SUMIF($D$209:$D$210,$E235,R$209:R$210))</f>
        <v>0</v>
      </c>
      <c r="S235" s="81">
        <f>IF(ESC!O$7=1,
               SUMIFS('6.AnexeFF'!$R$5:$R$3103,'6.AnexeFF'!$A$5:$A$3103,S$6,'6.AnexeFF'!$G$5:$G$3103,$C235),
                          S201*SUMIF($D$209:$D$210,$E235,S$209:S$210))</f>
        <v>0</v>
      </c>
      <c r="T235" s="81">
        <f>IF(ESC!P$7=1,
               SUMIFS('6.AnexeFF'!$R$5:$R$3103,'6.AnexeFF'!$A$5:$A$3103,T$6,'6.AnexeFF'!$G$5:$G$3103,$C235),
                          T201*SUMIF($D$209:$D$210,$E235,T$209:T$210))</f>
        <v>0</v>
      </c>
      <c r="U235" s="81">
        <f>IF(ESC!Q$7=1,
               SUMIFS('6.AnexeFF'!$R$5:$R$3103,'6.AnexeFF'!$A$5:$A$3103,U$6,'6.AnexeFF'!$G$5:$G$3103,$C235),
                          U201*SUMIF($D$209:$D$210,$E235,U$209:U$210))</f>
        <v>0</v>
      </c>
      <c r="V235" s="81">
        <f>IF(ESC!R$7=1,
               SUMIFS('6.AnexeFF'!$R$5:$R$3103,'6.AnexeFF'!$A$5:$A$3103,V$6,'6.AnexeFF'!$G$5:$G$3103,$C235),
                          V201*SUMIF($D$209:$D$210,$E235,V$209:V$210))</f>
        <v>0</v>
      </c>
      <c r="W235" s="81">
        <f>IF(ESC!S$7=1,
               SUMIFS('6.AnexeFF'!$R$5:$R$3103,'6.AnexeFF'!$A$5:$A$3103,W$6,'6.AnexeFF'!$G$5:$G$3103,$C235),
                          W201*SUMIF($D$209:$D$210,$E235,W$209:W$210))</f>
        <v>0</v>
      </c>
      <c r="X235" s="81">
        <f>IF(ESC!T$7=1,
               SUMIFS('6.AnexeFF'!$R$5:$R$3103,'6.AnexeFF'!$A$5:$A$3103,X$6,'6.AnexeFF'!$G$5:$G$3103,$C235),
                          X201*SUMIF($D$209:$D$210,$E235,X$209:X$210))</f>
        <v>0</v>
      </c>
      <c r="Y235" s="81">
        <f>IF(ESC!U$7=1,
               SUMIFS('6.AnexeFF'!$R$5:$R$3103,'6.AnexeFF'!$A$5:$A$3103,Y$6,'6.AnexeFF'!$G$5:$G$3103,$C235),
                          Y201*SUMIF($D$209:$D$210,$E235,Y$209:Y$210))</f>
        <v>0</v>
      </c>
      <c r="Z235" s="81">
        <f>IF(ESC!V$7=1,
               SUMIFS('6.AnexeFF'!$R$5:$R$3103,'6.AnexeFF'!$A$5:$A$3103,Z$6,'6.AnexeFF'!$G$5:$G$3103,$C235),
                          Z201*SUMIF($D$209:$D$210,$E235,Z$209:Z$210))</f>
        <v>0</v>
      </c>
      <c r="AA235" s="81">
        <f>IF(ESC!W$7=1,
               SUMIFS('6.AnexeFF'!$R$5:$R$3103,'6.AnexeFF'!$A$5:$A$3103,AA$6,'6.AnexeFF'!$G$5:$G$3103,$C235),
                          AA201*SUMIF($D$209:$D$210,$E235,AA$209:AA$210))</f>
        <v>0</v>
      </c>
      <c r="AB235" s="81">
        <f>IF(ESC!X$7=1,
               SUMIFS('6.AnexeFF'!$R$5:$R$3103,'6.AnexeFF'!$A$5:$A$3103,AB$6,'6.AnexeFF'!$G$5:$G$3103,$C235),
                          AB201*SUMIF($D$209:$D$210,$E235,AB$209:AB$210))</f>
        <v>0</v>
      </c>
      <c r="AC235" s="81">
        <f>IF(ESC!Y$7=1,
               SUMIFS('6.AnexeFF'!$R$5:$R$3103,'6.AnexeFF'!$A$5:$A$3103,AC$6,'6.AnexeFF'!$G$5:$G$3103,$C235),
                          AC201*SUMIF($D$209:$D$210,$E235,AC$209:AC$210))</f>
        <v>0</v>
      </c>
      <c r="AD235" s="81">
        <f>IF(ESC!Z$7=1,
               SUMIFS('6.AnexeFF'!$R$5:$R$3103,'6.AnexeFF'!$A$5:$A$3103,AD$6,'6.AnexeFF'!$G$5:$G$3103,$C235),
                          AD201*SUMIF($D$209:$D$210,$E235,AD$209:AD$210))</f>
        <v>0</v>
      </c>
      <c r="AE235" s="96"/>
    </row>
    <row r="236" spans="1:31" x14ac:dyDescent="0.2">
      <c r="A236" s="95">
        <f>COUNTA(D$8:D236)</f>
        <v>229</v>
      </c>
      <c r="B236" s="95" t="str">
        <f>VLOOKUP(C236,Liste!$R$6:$W$121,6,0)</f>
        <v>D6</v>
      </c>
      <c r="C236" s="86">
        <v>761</v>
      </c>
      <c r="D236" s="316" t="str">
        <f>VLOOKUP(C236,Liste!$R$6:$U$121,4,0)</f>
        <v>Evenimente exceptionale, 0,4kV</v>
      </c>
      <c r="E236" s="72" t="str">
        <f t="shared" si="68"/>
        <v>0,4kV</v>
      </c>
      <c r="F236" s="218" t="s">
        <v>110</v>
      </c>
      <c r="G236" s="218" t="str">
        <f t="shared" si="54"/>
        <v>-</v>
      </c>
      <c r="H236" s="294"/>
      <c r="I236" s="98"/>
      <c r="J236" s="81">
        <f>IF(ESC!F$7=1,
               SUMIFS('6.AnexeFF'!$R$5:$R$3103,'6.AnexeFF'!$A$5:$A$3103,J$6,'6.AnexeFF'!$G$5:$G$3103,$C236),
                          J202*SUMIF($D$209:$D$210,$E236,J$209:J$210))</f>
        <v>0</v>
      </c>
      <c r="K236" s="81">
        <f>IF(ESC!G$7=1,
               SUMIFS('6.AnexeFF'!$R$5:$R$3103,'6.AnexeFF'!$A$5:$A$3103,K$6,'6.AnexeFF'!$G$5:$G$3103,$C236),
                          K202*SUMIF($D$209:$D$210,$E236,K$209:K$210))</f>
        <v>0</v>
      </c>
      <c r="L236" s="81">
        <f>IF(ESC!H$7=1,
               SUMIFS('6.AnexeFF'!$R$5:$R$3103,'6.AnexeFF'!$A$5:$A$3103,L$6,'6.AnexeFF'!$G$5:$G$3103,$C236),
                          L202*SUMIF($D$209:$D$210,$E236,L$209:L$210))</f>
        <v>0</v>
      </c>
      <c r="M236" s="81">
        <f>IF(ESC!I$7=1,
               SUMIFS('6.AnexeFF'!$R$5:$R$3103,'6.AnexeFF'!$A$5:$A$3103,M$6,'6.AnexeFF'!$G$5:$G$3103,$C236),
                          M202*SUMIF($D$209:$D$210,$E236,M$209:M$210))</f>
        <v>0</v>
      </c>
      <c r="N236" s="81">
        <f>IF(ESC!J$7=1,
               SUMIFS('6.AnexeFF'!$R$5:$R$3103,'6.AnexeFF'!$A$5:$A$3103,N$6,'6.AnexeFF'!$G$5:$G$3103,$C236),
                          N202*SUMIF($D$209:$D$210,$E236,N$209:N$210))</f>
        <v>0</v>
      </c>
      <c r="O236" s="81">
        <f>IF(ESC!K$7=1,
               SUMIFS('6.AnexeFF'!$R$5:$R$3103,'6.AnexeFF'!$A$5:$A$3103,O$6,'6.AnexeFF'!$G$5:$G$3103,$C236),
                          O202*SUMIF($D$209:$D$210,$E236,O$209:O$210))</f>
        <v>0</v>
      </c>
      <c r="P236" s="81">
        <f>IF(ESC!L$7=1,
               SUMIFS('6.AnexeFF'!$R$5:$R$3103,'6.AnexeFF'!$A$5:$A$3103,P$6,'6.AnexeFF'!$G$5:$G$3103,$C236),
                          P202*SUMIF($D$209:$D$210,$E236,P$209:P$210))</f>
        <v>0</v>
      </c>
      <c r="Q236" s="81">
        <f>IF(ESC!M$7=1,
               SUMIFS('6.AnexeFF'!$R$5:$R$3103,'6.AnexeFF'!$A$5:$A$3103,Q$6,'6.AnexeFF'!$G$5:$G$3103,$C236),
                          Q202*SUMIF($D$209:$D$210,$E236,Q$209:Q$210))</f>
        <v>0</v>
      </c>
      <c r="R236" s="81">
        <f>IF(ESC!N$7=1,
               SUMIFS('6.AnexeFF'!$R$5:$R$3103,'6.AnexeFF'!$A$5:$A$3103,R$6,'6.AnexeFF'!$G$5:$G$3103,$C236),
                          R202*SUMIF($D$209:$D$210,$E236,R$209:R$210))</f>
        <v>0</v>
      </c>
      <c r="S236" s="81">
        <f>IF(ESC!O$7=1,
               SUMIFS('6.AnexeFF'!$R$5:$R$3103,'6.AnexeFF'!$A$5:$A$3103,S$6,'6.AnexeFF'!$G$5:$G$3103,$C236),
                          S202*SUMIF($D$209:$D$210,$E236,S$209:S$210))</f>
        <v>0</v>
      </c>
      <c r="T236" s="81">
        <f>IF(ESC!P$7=1,
               SUMIFS('6.AnexeFF'!$R$5:$R$3103,'6.AnexeFF'!$A$5:$A$3103,T$6,'6.AnexeFF'!$G$5:$G$3103,$C236),
                          T202*SUMIF($D$209:$D$210,$E236,T$209:T$210))</f>
        <v>0</v>
      </c>
      <c r="U236" s="81">
        <f>IF(ESC!Q$7=1,
               SUMIFS('6.AnexeFF'!$R$5:$R$3103,'6.AnexeFF'!$A$5:$A$3103,U$6,'6.AnexeFF'!$G$5:$G$3103,$C236),
                          U202*SUMIF($D$209:$D$210,$E236,U$209:U$210))</f>
        <v>0</v>
      </c>
      <c r="V236" s="81">
        <f>IF(ESC!R$7=1,
               SUMIFS('6.AnexeFF'!$R$5:$R$3103,'6.AnexeFF'!$A$5:$A$3103,V$6,'6.AnexeFF'!$G$5:$G$3103,$C236),
                          V202*SUMIF($D$209:$D$210,$E236,V$209:V$210))</f>
        <v>0</v>
      </c>
      <c r="W236" s="81">
        <f>IF(ESC!S$7=1,
               SUMIFS('6.AnexeFF'!$R$5:$R$3103,'6.AnexeFF'!$A$5:$A$3103,W$6,'6.AnexeFF'!$G$5:$G$3103,$C236),
                          W202*SUMIF($D$209:$D$210,$E236,W$209:W$210))</f>
        <v>0</v>
      </c>
      <c r="X236" s="81">
        <f>IF(ESC!T$7=1,
               SUMIFS('6.AnexeFF'!$R$5:$R$3103,'6.AnexeFF'!$A$5:$A$3103,X$6,'6.AnexeFF'!$G$5:$G$3103,$C236),
                          X202*SUMIF($D$209:$D$210,$E236,X$209:X$210))</f>
        <v>0</v>
      </c>
      <c r="Y236" s="81">
        <f>IF(ESC!U$7=1,
               SUMIFS('6.AnexeFF'!$R$5:$R$3103,'6.AnexeFF'!$A$5:$A$3103,Y$6,'6.AnexeFF'!$G$5:$G$3103,$C236),
                          Y202*SUMIF($D$209:$D$210,$E236,Y$209:Y$210))</f>
        <v>0</v>
      </c>
      <c r="Z236" s="81">
        <f>IF(ESC!V$7=1,
               SUMIFS('6.AnexeFF'!$R$5:$R$3103,'6.AnexeFF'!$A$5:$A$3103,Z$6,'6.AnexeFF'!$G$5:$G$3103,$C236),
                          Z202*SUMIF($D$209:$D$210,$E236,Z$209:Z$210))</f>
        <v>0</v>
      </c>
      <c r="AA236" s="81">
        <f>IF(ESC!W$7=1,
               SUMIFS('6.AnexeFF'!$R$5:$R$3103,'6.AnexeFF'!$A$5:$A$3103,AA$6,'6.AnexeFF'!$G$5:$G$3103,$C236),
                          AA202*SUMIF($D$209:$D$210,$E236,AA$209:AA$210))</f>
        <v>0</v>
      </c>
      <c r="AB236" s="81">
        <f>IF(ESC!X$7=1,
               SUMIFS('6.AnexeFF'!$R$5:$R$3103,'6.AnexeFF'!$A$5:$A$3103,AB$6,'6.AnexeFF'!$G$5:$G$3103,$C236),
                          AB202*SUMIF($D$209:$D$210,$E236,AB$209:AB$210))</f>
        <v>0</v>
      </c>
      <c r="AC236" s="81">
        <f>IF(ESC!Y$7=1,
               SUMIFS('6.AnexeFF'!$R$5:$R$3103,'6.AnexeFF'!$A$5:$A$3103,AC$6,'6.AnexeFF'!$G$5:$G$3103,$C236),
                          AC202*SUMIF($D$209:$D$210,$E236,AC$209:AC$210))</f>
        <v>0</v>
      </c>
      <c r="AD236" s="81">
        <f>IF(ESC!Z$7=1,
               SUMIFS('6.AnexeFF'!$R$5:$R$3103,'6.AnexeFF'!$A$5:$A$3103,AD$6,'6.AnexeFF'!$G$5:$G$3103,$C236),
                          AD202*SUMIF($D$209:$D$210,$E236,AD$209:AD$210))</f>
        <v>0</v>
      </c>
      <c r="AE236" s="96"/>
    </row>
    <row r="237" spans="1:31" x14ac:dyDescent="0.2">
      <c r="A237" s="95">
        <f>COUNTA(D$8:D237)</f>
        <v>230</v>
      </c>
      <c r="B237" s="95" t="str">
        <f>VLOOKUP(C237,Liste!$R$6:$W$121,6,0)</f>
        <v>D6</v>
      </c>
      <c r="C237" s="86">
        <v>762</v>
      </c>
      <c r="D237" s="316" t="str">
        <f>VLOOKUP(C237,Liste!$R$6:$U$121,4,0)</f>
        <v>Evenimente exceptionale, 6-10kV</v>
      </c>
      <c r="E237" s="72" t="str">
        <f t="shared" si="68"/>
        <v>6-10kV</v>
      </c>
      <c r="F237" s="218" t="s">
        <v>110</v>
      </c>
      <c r="G237" s="218" t="str">
        <f t="shared" si="54"/>
        <v>-</v>
      </c>
      <c r="H237" s="294"/>
      <c r="I237" s="98"/>
      <c r="J237" s="81">
        <f>IF(ESC!F$7=1,
               SUMIFS('6.AnexeFF'!$R$5:$R$3103,'6.AnexeFF'!$A$5:$A$3103,J$6,'6.AnexeFF'!$G$5:$G$3103,$C237),
                          J203*SUMIF($D$209:$D$210,$E237,J$209:J$210))</f>
        <v>0</v>
      </c>
      <c r="K237" s="81">
        <f>IF(ESC!G$7=1,
               SUMIFS('6.AnexeFF'!$R$5:$R$3103,'6.AnexeFF'!$A$5:$A$3103,K$6,'6.AnexeFF'!$G$5:$G$3103,$C237),
                          K203*SUMIF($D$209:$D$210,$E237,K$209:K$210))</f>
        <v>0</v>
      </c>
      <c r="L237" s="81">
        <f>IF(ESC!H$7=1,
               SUMIFS('6.AnexeFF'!$R$5:$R$3103,'6.AnexeFF'!$A$5:$A$3103,L$6,'6.AnexeFF'!$G$5:$G$3103,$C237),
                          L203*SUMIF($D$209:$D$210,$E237,L$209:L$210))</f>
        <v>0</v>
      </c>
      <c r="M237" s="81">
        <f>IF(ESC!I$7=1,
               SUMIFS('6.AnexeFF'!$R$5:$R$3103,'6.AnexeFF'!$A$5:$A$3103,M$6,'6.AnexeFF'!$G$5:$G$3103,$C237),
                          M203*SUMIF($D$209:$D$210,$E237,M$209:M$210))</f>
        <v>0</v>
      </c>
      <c r="N237" s="81">
        <f>IF(ESC!J$7=1,
               SUMIFS('6.AnexeFF'!$R$5:$R$3103,'6.AnexeFF'!$A$5:$A$3103,N$6,'6.AnexeFF'!$G$5:$G$3103,$C237),
                          N203*SUMIF($D$209:$D$210,$E237,N$209:N$210))</f>
        <v>0</v>
      </c>
      <c r="O237" s="81">
        <f>IF(ESC!K$7=1,
               SUMIFS('6.AnexeFF'!$R$5:$R$3103,'6.AnexeFF'!$A$5:$A$3103,O$6,'6.AnexeFF'!$G$5:$G$3103,$C237),
                          O203*SUMIF($D$209:$D$210,$E237,O$209:O$210))</f>
        <v>0</v>
      </c>
      <c r="P237" s="81">
        <f>IF(ESC!L$7=1,
               SUMIFS('6.AnexeFF'!$R$5:$R$3103,'6.AnexeFF'!$A$5:$A$3103,P$6,'6.AnexeFF'!$G$5:$G$3103,$C237),
                          P203*SUMIF($D$209:$D$210,$E237,P$209:P$210))</f>
        <v>0</v>
      </c>
      <c r="Q237" s="81">
        <f>IF(ESC!M$7=1,
               SUMIFS('6.AnexeFF'!$R$5:$R$3103,'6.AnexeFF'!$A$5:$A$3103,Q$6,'6.AnexeFF'!$G$5:$G$3103,$C237),
                          Q203*SUMIF($D$209:$D$210,$E237,Q$209:Q$210))</f>
        <v>0</v>
      </c>
      <c r="R237" s="81">
        <f>IF(ESC!N$7=1,
               SUMIFS('6.AnexeFF'!$R$5:$R$3103,'6.AnexeFF'!$A$5:$A$3103,R$6,'6.AnexeFF'!$G$5:$G$3103,$C237),
                          R203*SUMIF($D$209:$D$210,$E237,R$209:R$210))</f>
        <v>0</v>
      </c>
      <c r="S237" s="81">
        <f>IF(ESC!O$7=1,
               SUMIFS('6.AnexeFF'!$R$5:$R$3103,'6.AnexeFF'!$A$5:$A$3103,S$6,'6.AnexeFF'!$G$5:$G$3103,$C237),
                          S203*SUMIF($D$209:$D$210,$E237,S$209:S$210))</f>
        <v>0</v>
      </c>
      <c r="T237" s="81">
        <f>IF(ESC!P$7=1,
               SUMIFS('6.AnexeFF'!$R$5:$R$3103,'6.AnexeFF'!$A$5:$A$3103,T$6,'6.AnexeFF'!$G$5:$G$3103,$C237),
                          T203*SUMIF($D$209:$D$210,$E237,T$209:T$210))</f>
        <v>0</v>
      </c>
      <c r="U237" s="81">
        <f>IF(ESC!Q$7=1,
               SUMIFS('6.AnexeFF'!$R$5:$R$3103,'6.AnexeFF'!$A$5:$A$3103,U$6,'6.AnexeFF'!$G$5:$G$3103,$C237),
                          U203*SUMIF($D$209:$D$210,$E237,U$209:U$210))</f>
        <v>0</v>
      </c>
      <c r="V237" s="81">
        <f>IF(ESC!R$7=1,
               SUMIFS('6.AnexeFF'!$R$5:$R$3103,'6.AnexeFF'!$A$5:$A$3103,V$6,'6.AnexeFF'!$G$5:$G$3103,$C237),
                          V203*SUMIF($D$209:$D$210,$E237,V$209:V$210))</f>
        <v>0</v>
      </c>
      <c r="W237" s="81">
        <f>IF(ESC!S$7=1,
               SUMIFS('6.AnexeFF'!$R$5:$R$3103,'6.AnexeFF'!$A$5:$A$3103,W$6,'6.AnexeFF'!$G$5:$G$3103,$C237),
                          W203*SUMIF($D$209:$D$210,$E237,W$209:W$210))</f>
        <v>0</v>
      </c>
      <c r="X237" s="81">
        <f>IF(ESC!T$7=1,
               SUMIFS('6.AnexeFF'!$R$5:$R$3103,'6.AnexeFF'!$A$5:$A$3103,X$6,'6.AnexeFF'!$G$5:$G$3103,$C237),
                          X203*SUMIF($D$209:$D$210,$E237,X$209:X$210))</f>
        <v>0</v>
      </c>
      <c r="Y237" s="81">
        <f>IF(ESC!U$7=1,
               SUMIFS('6.AnexeFF'!$R$5:$R$3103,'6.AnexeFF'!$A$5:$A$3103,Y$6,'6.AnexeFF'!$G$5:$G$3103,$C237),
                          Y203*SUMIF($D$209:$D$210,$E237,Y$209:Y$210))</f>
        <v>0</v>
      </c>
      <c r="Z237" s="81">
        <f>IF(ESC!V$7=1,
               SUMIFS('6.AnexeFF'!$R$5:$R$3103,'6.AnexeFF'!$A$5:$A$3103,Z$6,'6.AnexeFF'!$G$5:$G$3103,$C237),
                          Z203*SUMIF($D$209:$D$210,$E237,Z$209:Z$210))</f>
        <v>0</v>
      </c>
      <c r="AA237" s="81">
        <f>IF(ESC!W$7=1,
               SUMIFS('6.AnexeFF'!$R$5:$R$3103,'6.AnexeFF'!$A$5:$A$3103,AA$6,'6.AnexeFF'!$G$5:$G$3103,$C237),
                          AA203*SUMIF($D$209:$D$210,$E237,AA$209:AA$210))</f>
        <v>0</v>
      </c>
      <c r="AB237" s="81">
        <f>IF(ESC!X$7=1,
               SUMIFS('6.AnexeFF'!$R$5:$R$3103,'6.AnexeFF'!$A$5:$A$3103,AB$6,'6.AnexeFF'!$G$5:$G$3103,$C237),
                          AB203*SUMIF($D$209:$D$210,$E237,AB$209:AB$210))</f>
        <v>0</v>
      </c>
      <c r="AC237" s="81">
        <f>IF(ESC!Y$7=1,
               SUMIFS('6.AnexeFF'!$R$5:$R$3103,'6.AnexeFF'!$A$5:$A$3103,AC$6,'6.AnexeFF'!$G$5:$G$3103,$C237),
                          AC203*SUMIF($D$209:$D$210,$E237,AC$209:AC$210))</f>
        <v>0</v>
      </c>
      <c r="AD237" s="81">
        <f>IF(ESC!Z$7=1,
               SUMIFS('6.AnexeFF'!$R$5:$R$3103,'6.AnexeFF'!$A$5:$A$3103,AD$6,'6.AnexeFF'!$G$5:$G$3103,$C237),
                          AD203*SUMIF($D$209:$D$210,$E237,AD$209:AD$210))</f>
        <v>0</v>
      </c>
      <c r="AE237" s="96"/>
    </row>
    <row r="238" spans="1:31" x14ac:dyDescent="0.2">
      <c r="A238" s="95">
        <f>COUNTA(D$8:D238)</f>
        <v>231</v>
      </c>
      <c r="B238" s="95" t="str">
        <f>VLOOKUP(C238,Liste!$R$6:$W$121,6,0)</f>
        <v>D6</v>
      </c>
      <c r="C238" s="86">
        <v>771</v>
      </c>
      <c r="D238" s="316" t="str">
        <f>VLOOKUP(C238,Liste!$R$6:$U$121,4,0)</f>
        <v>Activitati non-profit, 0,4kV</v>
      </c>
      <c r="E238" s="72" t="str">
        <f t="shared" si="68"/>
        <v>0,4kV</v>
      </c>
      <c r="F238" s="218" t="s">
        <v>110</v>
      </c>
      <c r="G238" s="218" t="str">
        <f t="shared" si="54"/>
        <v>-</v>
      </c>
      <c r="H238" s="294"/>
      <c r="I238" s="98"/>
      <c r="J238" s="81">
        <f>IF(ESC!F$7=1,
               SUMIFS('6.AnexeFF'!$R$5:$R$3103,'6.AnexeFF'!$A$5:$A$3103,J$6,'6.AnexeFF'!$G$5:$G$3103,$C238),
                          J204*SUMIF($D$209:$D$210,$E238,J$209:J$210))</f>
        <v>0</v>
      </c>
      <c r="K238" s="81">
        <f>IF(ESC!G$7=1,
               SUMIFS('6.AnexeFF'!$R$5:$R$3103,'6.AnexeFF'!$A$5:$A$3103,K$6,'6.AnexeFF'!$G$5:$G$3103,$C238),
                          K204*SUMIF($D$209:$D$210,$E238,K$209:K$210))</f>
        <v>0</v>
      </c>
      <c r="L238" s="81">
        <f>IF(ESC!H$7=1,
               SUMIFS('6.AnexeFF'!$R$5:$R$3103,'6.AnexeFF'!$A$5:$A$3103,L$6,'6.AnexeFF'!$G$5:$G$3103,$C238),
                          L204*SUMIF($D$209:$D$210,$E238,L$209:L$210))</f>
        <v>0</v>
      </c>
      <c r="M238" s="81">
        <f>IF(ESC!I$7=1,
               SUMIFS('6.AnexeFF'!$R$5:$R$3103,'6.AnexeFF'!$A$5:$A$3103,M$6,'6.AnexeFF'!$G$5:$G$3103,$C238),
                          M204*SUMIF($D$209:$D$210,$E238,M$209:M$210))</f>
        <v>0</v>
      </c>
      <c r="N238" s="81">
        <f>IF(ESC!J$7=1,
               SUMIFS('6.AnexeFF'!$R$5:$R$3103,'6.AnexeFF'!$A$5:$A$3103,N$6,'6.AnexeFF'!$G$5:$G$3103,$C238),
                          N204*SUMIF($D$209:$D$210,$E238,N$209:N$210))</f>
        <v>0</v>
      </c>
      <c r="O238" s="81">
        <f>IF(ESC!K$7=1,
               SUMIFS('6.AnexeFF'!$R$5:$R$3103,'6.AnexeFF'!$A$5:$A$3103,O$6,'6.AnexeFF'!$G$5:$G$3103,$C238),
                          O204*SUMIF($D$209:$D$210,$E238,O$209:O$210))</f>
        <v>0</v>
      </c>
      <c r="P238" s="81">
        <f>IF(ESC!L$7=1,
               SUMIFS('6.AnexeFF'!$R$5:$R$3103,'6.AnexeFF'!$A$5:$A$3103,P$6,'6.AnexeFF'!$G$5:$G$3103,$C238),
                          P204*SUMIF($D$209:$D$210,$E238,P$209:P$210))</f>
        <v>0</v>
      </c>
      <c r="Q238" s="81">
        <f>IF(ESC!M$7=1,
               SUMIFS('6.AnexeFF'!$R$5:$R$3103,'6.AnexeFF'!$A$5:$A$3103,Q$6,'6.AnexeFF'!$G$5:$G$3103,$C238),
                          Q204*SUMIF($D$209:$D$210,$E238,Q$209:Q$210))</f>
        <v>0</v>
      </c>
      <c r="R238" s="81">
        <f>IF(ESC!N$7=1,
               SUMIFS('6.AnexeFF'!$R$5:$R$3103,'6.AnexeFF'!$A$5:$A$3103,R$6,'6.AnexeFF'!$G$5:$G$3103,$C238),
                          R204*SUMIF($D$209:$D$210,$E238,R$209:R$210))</f>
        <v>0</v>
      </c>
      <c r="S238" s="81">
        <f>IF(ESC!O$7=1,
               SUMIFS('6.AnexeFF'!$R$5:$R$3103,'6.AnexeFF'!$A$5:$A$3103,S$6,'6.AnexeFF'!$G$5:$G$3103,$C238),
                          S204*SUMIF($D$209:$D$210,$E238,S$209:S$210))</f>
        <v>0</v>
      </c>
      <c r="T238" s="81">
        <f>IF(ESC!P$7=1,
               SUMIFS('6.AnexeFF'!$R$5:$R$3103,'6.AnexeFF'!$A$5:$A$3103,T$6,'6.AnexeFF'!$G$5:$G$3103,$C238),
                          T204*SUMIF($D$209:$D$210,$E238,T$209:T$210))</f>
        <v>0</v>
      </c>
      <c r="U238" s="81">
        <f>IF(ESC!Q$7=1,
               SUMIFS('6.AnexeFF'!$R$5:$R$3103,'6.AnexeFF'!$A$5:$A$3103,U$6,'6.AnexeFF'!$G$5:$G$3103,$C238),
                          U204*SUMIF($D$209:$D$210,$E238,U$209:U$210))</f>
        <v>0</v>
      </c>
      <c r="V238" s="81">
        <f>IF(ESC!R$7=1,
               SUMIFS('6.AnexeFF'!$R$5:$R$3103,'6.AnexeFF'!$A$5:$A$3103,V$6,'6.AnexeFF'!$G$5:$G$3103,$C238),
                          V204*SUMIF($D$209:$D$210,$E238,V$209:V$210))</f>
        <v>0</v>
      </c>
      <c r="W238" s="81">
        <f>IF(ESC!S$7=1,
               SUMIFS('6.AnexeFF'!$R$5:$R$3103,'6.AnexeFF'!$A$5:$A$3103,W$6,'6.AnexeFF'!$G$5:$G$3103,$C238),
                          W204*SUMIF($D$209:$D$210,$E238,W$209:W$210))</f>
        <v>0</v>
      </c>
      <c r="X238" s="81">
        <f>IF(ESC!T$7=1,
               SUMIFS('6.AnexeFF'!$R$5:$R$3103,'6.AnexeFF'!$A$5:$A$3103,X$6,'6.AnexeFF'!$G$5:$G$3103,$C238),
                          X204*SUMIF($D$209:$D$210,$E238,X$209:X$210))</f>
        <v>0</v>
      </c>
      <c r="Y238" s="81">
        <f>IF(ESC!U$7=1,
               SUMIFS('6.AnexeFF'!$R$5:$R$3103,'6.AnexeFF'!$A$5:$A$3103,Y$6,'6.AnexeFF'!$G$5:$G$3103,$C238),
                          Y204*SUMIF($D$209:$D$210,$E238,Y$209:Y$210))</f>
        <v>0</v>
      </c>
      <c r="Z238" s="81">
        <f>IF(ESC!V$7=1,
               SUMIFS('6.AnexeFF'!$R$5:$R$3103,'6.AnexeFF'!$A$5:$A$3103,Z$6,'6.AnexeFF'!$G$5:$G$3103,$C238),
                          Z204*SUMIF($D$209:$D$210,$E238,Z$209:Z$210))</f>
        <v>0</v>
      </c>
      <c r="AA238" s="81">
        <f>IF(ESC!W$7=1,
               SUMIFS('6.AnexeFF'!$R$5:$R$3103,'6.AnexeFF'!$A$5:$A$3103,AA$6,'6.AnexeFF'!$G$5:$G$3103,$C238),
                          AA204*SUMIF($D$209:$D$210,$E238,AA$209:AA$210))</f>
        <v>0</v>
      </c>
      <c r="AB238" s="81">
        <f>IF(ESC!X$7=1,
               SUMIFS('6.AnexeFF'!$R$5:$R$3103,'6.AnexeFF'!$A$5:$A$3103,AB$6,'6.AnexeFF'!$G$5:$G$3103,$C238),
                          AB204*SUMIF($D$209:$D$210,$E238,AB$209:AB$210))</f>
        <v>0</v>
      </c>
      <c r="AC238" s="81">
        <f>IF(ESC!Y$7=1,
               SUMIFS('6.AnexeFF'!$R$5:$R$3103,'6.AnexeFF'!$A$5:$A$3103,AC$6,'6.AnexeFF'!$G$5:$G$3103,$C238),
                          AC204*SUMIF($D$209:$D$210,$E238,AC$209:AC$210))</f>
        <v>0</v>
      </c>
      <c r="AD238" s="81">
        <f>IF(ESC!Z$7=1,
               SUMIFS('6.AnexeFF'!$R$5:$R$3103,'6.AnexeFF'!$A$5:$A$3103,AD$6,'6.AnexeFF'!$G$5:$G$3103,$C238),
                          AD204*SUMIF($D$209:$D$210,$E238,AD$209:AD$210))</f>
        <v>0</v>
      </c>
      <c r="AE238" s="96"/>
    </row>
    <row r="239" spans="1:31" x14ac:dyDescent="0.2">
      <c r="A239" s="95">
        <f>COUNTA(D$8:D239)</f>
        <v>232</v>
      </c>
      <c r="B239" s="95" t="str">
        <f>VLOOKUP(C239,Liste!$R$6:$W$121,6,0)</f>
        <v>D6</v>
      </c>
      <c r="C239" s="86">
        <v>772</v>
      </c>
      <c r="D239" s="316" t="str">
        <f>VLOOKUP(C239,Liste!$R$6:$U$121,4,0)</f>
        <v>Activitati non-profit, 6-10kV</v>
      </c>
      <c r="E239" s="72" t="str">
        <f t="shared" si="68"/>
        <v>6-10kV</v>
      </c>
      <c r="F239" s="218" t="s">
        <v>110</v>
      </c>
      <c r="G239" s="218" t="str">
        <f t="shared" si="54"/>
        <v>-</v>
      </c>
      <c r="H239" s="294"/>
      <c r="I239" s="98"/>
      <c r="J239" s="81">
        <f>IF(ESC!F$7=1,
               SUMIFS('6.AnexeFF'!$R$5:$R$3103,'6.AnexeFF'!$A$5:$A$3103,J$6,'6.AnexeFF'!$G$5:$G$3103,$C239),
                          J205*SUMIF($D$209:$D$210,$E239,J$209:J$210))</f>
        <v>0</v>
      </c>
      <c r="K239" s="81">
        <f>IF(ESC!G$7=1,
               SUMIFS('6.AnexeFF'!$R$5:$R$3103,'6.AnexeFF'!$A$5:$A$3103,K$6,'6.AnexeFF'!$G$5:$G$3103,$C239),
                          K205*SUMIF($D$209:$D$210,$E239,K$209:K$210))</f>
        <v>0</v>
      </c>
      <c r="L239" s="81">
        <f>IF(ESC!H$7=1,
               SUMIFS('6.AnexeFF'!$R$5:$R$3103,'6.AnexeFF'!$A$5:$A$3103,L$6,'6.AnexeFF'!$G$5:$G$3103,$C239),
                          L205*SUMIF($D$209:$D$210,$E239,L$209:L$210))</f>
        <v>0</v>
      </c>
      <c r="M239" s="81">
        <f>IF(ESC!I$7=1,
               SUMIFS('6.AnexeFF'!$R$5:$R$3103,'6.AnexeFF'!$A$5:$A$3103,M$6,'6.AnexeFF'!$G$5:$G$3103,$C239),
                          M205*SUMIF($D$209:$D$210,$E239,M$209:M$210))</f>
        <v>0</v>
      </c>
      <c r="N239" s="81">
        <f>IF(ESC!J$7=1,
               SUMIFS('6.AnexeFF'!$R$5:$R$3103,'6.AnexeFF'!$A$5:$A$3103,N$6,'6.AnexeFF'!$G$5:$G$3103,$C239),
                          N205*SUMIF($D$209:$D$210,$E239,N$209:N$210))</f>
        <v>0</v>
      </c>
      <c r="O239" s="81">
        <f>IF(ESC!K$7=1,
               SUMIFS('6.AnexeFF'!$R$5:$R$3103,'6.AnexeFF'!$A$5:$A$3103,O$6,'6.AnexeFF'!$G$5:$G$3103,$C239),
                          O205*SUMIF($D$209:$D$210,$E239,O$209:O$210))</f>
        <v>0</v>
      </c>
      <c r="P239" s="81">
        <f>IF(ESC!L$7=1,
               SUMIFS('6.AnexeFF'!$R$5:$R$3103,'6.AnexeFF'!$A$5:$A$3103,P$6,'6.AnexeFF'!$G$5:$G$3103,$C239),
                          P205*SUMIF($D$209:$D$210,$E239,P$209:P$210))</f>
        <v>0</v>
      </c>
      <c r="Q239" s="81">
        <f>IF(ESC!M$7=1,
               SUMIFS('6.AnexeFF'!$R$5:$R$3103,'6.AnexeFF'!$A$5:$A$3103,Q$6,'6.AnexeFF'!$G$5:$G$3103,$C239),
                          Q205*SUMIF($D$209:$D$210,$E239,Q$209:Q$210))</f>
        <v>0</v>
      </c>
      <c r="R239" s="81">
        <f>IF(ESC!N$7=1,
               SUMIFS('6.AnexeFF'!$R$5:$R$3103,'6.AnexeFF'!$A$5:$A$3103,R$6,'6.AnexeFF'!$G$5:$G$3103,$C239),
                          R205*SUMIF($D$209:$D$210,$E239,R$209:R$210))</f>
        <v>0</v>
      </c>
      <c r="S239" s="81">
        <f>IF(ESC!O$7=1,
               SUMIFS('6.AnexeFF'!$R$5:$R$3103,'6.AnexeFF'!$A$5:$A$3103,S$6,'6.AnexeFF'!$G$5:$G$3103,$C239),
                          S205*SUMIF($D$209:$D$210,$E239,S$209:S$210))</f>
        <v>0</v>
      </c>
      <c r="T239" s="81">
        <f>IF(ESC!P$7=1,
               SUMIFS('6.AnexeFF'!$R$5:$R$3103,'6.AnexeFF'!$A$5:$A$3103,T$6,'6.AnexeFF'!$G$5:$G$3103,$C239),
                          T205*SUMIF($D$209:$D$210,$E239,T$209:T$210))</f>
        <v>0</v>
      </c>
      <c r="U239" s="81">
        <f>IF(ESC!Q$7=1,
               SUMIFS('6.AnexeFF'!$R$5:$R$3103,'6.AnexeFF'!$A$5:$A$3103,U$6,'6.AnexeFF'!$G$5:$G$3103,$C239),
                          U205*SUMIF($D$209:$D$210,$E239,U$209:U$210))</f>
        <v>0</v>
      </c>
      <c r="V239" s="81">
        <f>IF(ESC!R$7=1,
               SUMIFS('6.AnexeFF'!$R$5:$R$3103,'6.AnexeFF'!$A$5:$A$3103,V$6,'6.AnexeFF'!$G$5:$G$3103,$C239),
                          V205*SUMIF($D$209:$D$210,$E239,V$209:V$210))</f>
        <v>0</v>
      </c>
      <c r="W239" s="81">
        <f>IF(ESC!S$7=1,
               SUMIFS('6.AnexeFF'!$R$5:$R$3103,'6.AnexeFF'!$A$5:$A$3103,W$6,'6.AnexeFF'!$G$5:$G$3103,$C239),
                          W205*SUMIF($D$209:$D$210,$E239,W$209:W$210))</f>
        <v>0</v>
      </c>
      <c r="X239" s="81">
        <f>IF(ESC!T$7=1,
               SUMIFS('6.AnexeFF'!$R$5:$R$3103,'6.AnexeFF'!$A$5:$A$3103,X$6,'6.AnexeFF'!$G$5:$G$3103,$C239),
                          X205*SUMIF($D$209:$D$210,$E239,X$209:X$210))</f>
        <v>0</v>
      </c>
      <c r="Y239" s="81">
        <f>IF(ESC!U$7=1,
               SUMIFS('6.AnexeFF'!$R$5:$R$3103,'6.AnexeFF'!$A$5:$A$3103,Y$6,'6.AnexeFF'!$G$5:$G$3103,$C239),
                          Y205*SUMIF($D$209:$D$210,$E239,Y$209:Y$210))</f>
        <v>0</v>
      </c>
      <c r="Z239" s="81">
        <f>IF(ESC!V$7=1,
               SUMIFS('6.AnexeFF'!$R$5:$R$3103,'6.AnexeFF'!$A$5:$A$3103,Z$6,'6.AnexeFF'!$G$5:$G$3103,$C239),
                          Z205*SUMIF($D$209:$D$210,$E239,Z$209:Z$210))</f>
        <v>0</v>
      </c>
      <c r="AA239" s="81">
        <f>IF(ESC!W$7=1,
               SUMIFS('6.AnexeFF'!$R$5:$R$3103,'6.AnexeFF'!$A$5:$A$3103,AA$6,'6.AnexeFF'!$G$5:$G$3103,$C239),
                          AA205*SUMIF($D$209:$D$210,$E239,AA$209:AA$210))</f>
        <v>0</v>
      </c>
      <c r="AB239" s="81">
        <f>IF(ESC!X$7=1,
               SUMIFS('6.AnexeFF'!$R$5:$R$3103,'6.AnexeFF'!$A$5:$A$3103,AB$6,'6.AnexeFF'!$G$5:$G$3103,$C239),
                          AB205*SUMIF($D$209:$D$210,$E239,AB$209:AB$210))</f>
        <v>0</v>
      </c>
      <c r="AC239" s="81">
        <f>IF(ESC!Y$7=1,
               SUMIFS('6.AnexeFF'!$R$5:$R$3103,'6.AnexeFF'!$A$5:$A$3103,AC$6,'6.AnexeFF'!$G$5:$G$3103,$C239),
                          AC205*SUMIF($D$209:$D$210,$E239,AC$209:AC$210))</f>
        <v>0</v>
      </c>
      <c r="AD239" s="81">
        <f>IF(ESC!Z$7=1,
               SUMIFS('6.AnexeFF'!$R$5:$R$3103,'6.AnexeFF'!$A$5:$A$3103,AD$6,'6.AnexeFF'!$G$5:$G$3103,$C239),
                          AD205*SUMIF($D$209:$D$210,$E239,AD$209:AD$210))</f>
        <v>0</v>
      </c>
      <c r="AE239" s="96"/>
    </row>
    <row r="240" spans="1:31" x14ac:dyDescent="0.2">
      <c r="A240" s="95">
        <f>COUNTA(D$8:D240)</f>
        <v>233</v>
      </c>
      <c r="B240" s="95" t="str">
        <f>VLOOKUP(C240,Liste!$R$6:$W$121,6,0)</f>
        <v>D6</v>
      </c>
      <c r="C240" s="86">
        <v>781</v>
      </c>
      <c r="D240" s="316" t="str">
        <f>VLOOKUP(C240,Liste!$R$6:$U$121,4,0)</f>
        <v>Refacturare energie electrica, 0,4kV</v>
      </c>
      <c r="E240" s="72" t="str">
        <f t="shared" si="68"/>
        <v>0,4kV</v>
      </c>
      <c r="F240" s="218" t="s">
        <v>110</v>
      </c>
      <c r="G240" s="218" t="str">
        <f t="shared" si="54"/>
        <v>-</v>
      </c>
      <c r="H240" s="294"/>
      <c r="I240" s="98"/>
      <c r="J240" s="81">
        <f>IF(ESC!F$7=1,
               SUMIFS('6.AnexeFF'!$R$5:$R$3103,'6.AnexeFF'!$A$5:$A$3103,J$6,'6.AnexeFF'!$G$5:$G$3103,$C240),
                          J206*SUMIF($D$209:$D$210,$E240,J$209:J$210))</f>
        <v>0</v>
      </c>
      <c r="K240" s="81">
        <f>IF(ESC!G$7=1,
               SUMIFS('6.AnexeFF'!$R$5:$R$3103,'6.AnexeFF'!$A$5:$A$3103,K$6,'6.AnexeFF'!$G$5:$G$3103,$C240),
                          K206*SUMIF($D$209:$D$210,$E240,K$209:K$210))</f>
        <v>0</v>
      </c>
      <c r="L240" s="81">
        <f>IF(ESC!H$7=1,
               SUMIFS('6.AnexeFF'!$R$5:$R$3103,'6.AnexeFF'!$A$5:$A$3103,L$6,'6.AnexeFF'!$G$5:$G$3103,$C240),
                          L206*SUMIF($D$209:$D$210,$E240,L$209:L$210))</f>
        <v>0</v>
      </c>
      <c r="M240" s="81">
        <f>IF(ESC!I$7=1,
               SUMIFS('6.AnexeFF'!$R$5:$R$3103,'6.AnexeFF'!$A$5:$A$3103,M$6,'6.AnexeFF'!$G$5:$G$3103,$C240),
                          M206*SUMIF($D$209:$D$210,$E240,M$209:M$210))</f>
        <v>0</v>
      </c>
      <c r="N240" s="81">
        <f>IF(ESC!J$7=1,
               SUMIFS('6.AnexeFF'!$R$5:$R$3103,'6.AnexeFF'!$A$5:$A$3103,N$6,'6.AnexeFF'!$G$5:$G$3103,$C240),
                          N206*SUMIF($D$209:$D$210,$E240,N$209:N$210))</f>
        <v>0</v>
      </c>
      <c r="O240" s="81">
        <f>IF(ESC!K$7=1,
               SUMIFS('6.AnexeFF'!$R$5:$R$3103,'6.AnexeFF'!$A$5:$A$3103,O$6,'6.AnexeFF'!$G$5:$G$3103,$C240),
                          O206*SUMIF($D$209:$D$210,$E240,O$209:O$210))</f>
        <v>0</v>
      </c>
      <c r="P240" s="81">
        <f>IF(ESC!L$7=1,
               SUMIFS('6.AnexeFF'!$R$5:$R$3103,'6.AnexeFF'!$A$5:$A$3103,P$6,'6.AnexeFF'!$G$5:$G$3103,$C240),
                          P206*SUMIF($D$209:$D$210,$E240,P$209:P$210))</f>
        <v>0</v>
      </c>
      <c r="Q240" s="81">
        <f>IF(ESC!M$7=1,
               SUMIFS('6.AnexeFF'!$R$5:$R$3103,'6.AnexeFF'!$A$5:$A$3103,Q$6,'6.AnexeFF'!$G$5:$G$3103,$C240),
                          Q206*SUMIF($D$209:$D$210,$E240,Q$209:Q$210))</f>
        <v>0</v>
      </c>
      <c r="R240" s="81">
        <f>IF(ESC!N$7=1,
               SUMIFS('6.AnexeFF'!$R$5:$R$3103,'6.AnexeFF'!$A$5:$A$3103,R$6,'6.AnexeFF'!$G$5:$G$3103,$C240),
                          R206*SUMIF($D$209:$D$210,$E240,R$209:R$210))</f>
        <v>0</v>
      </c>
      <c r="S240" s="81">
        <f>IF(ESC!O$7=1,
               SUMIFS('6.AnexeFF'!$R$5:$R$3103,'6.AnexeFF'!$A$5:$A$3103,S$6,'6.AnexeFF'!$G$5:$G$3103,$C240),
                          S206*SUMIF($D$209:$D$210,$E240,S$209:S$210))</f>
        <v>0</v>
      </c>
      <c r="T240" s="81">
        <f>IF(ESC!P$7=1,
               SUMIFS('6.AnexeFF'!$R$5:$R$3103,'6.AnexeFF'!$A$5:$A$3103,T$6,'6.AnexeFF'!$G$5:$G$3103,$C240),
                          T206*SUMIF($D$209:$D$210,$E240,T$209:T$210))</f>
        <v>0</v>
      </c>
      <c r="U240" s="81">
        <f>IF(ESC!Q$7=1,
               SUMIFS('6.AnexeFF'!$R$5:$R$3103,'6.AnexeFF'!$A$5:$A$3103,U$6,'6.AnexeFF'!$G$5:$G$3103,$C240),
                          U206*SUMIF($D$209:$D$210,$E240,U$209:U$210))</f>
        <v>0</v>
      </c>
      <c r="V240" s="81">
        <f>IF(ESC!R$7=1,
               SUMIFS('6.AnexeFF'!$R$5:$R$3103,'6.AnexeFF'!$A$5:$A$3103,V$6,'6.AnexeFF'!$G$5:$G$3103,$C240),
                          V206*SUMIF($D$209:$D$210,$E240,V$209:V$210))</f>
        <v>0</v>
      </c>
      <c r="W240" s="81">
        <f>IF(ESC!S$7=1,
               SUMIFS('6.AnexeFF'!$R$5:$R$3103,'6.AnexeFF'!$A$5:$A$3103,W$6,'6.AnexeFF'!$G$5:$G$3103,$C240),
                          W206*SUMIF($D$209:$D$210,$E240,W$209:W$210))</f>
        <v>0</v>
      </c>
      <c r="X240" s="81">
        <f>IF(ESC!T$7=1,
               SUMIFS('6.AnexeFF'!$R$5:$R$3103,'6.AnexeFF'!$A$5:$A$3103,X$6,'6.AnexeFF'!$G$5:$G$3103,$C240),
                          X206*SUMIF($D$209:$D$210,$E240,X$209:X$210))</f>
        <v>0</v>
      </c>
      <c r="Y240" s="81">
        <f>IF(ESC!U$7=1,
               SUMIFS('6.AnexeFF'!$R$5:$R$3103,'6.AnexeFF'!$A$5:$A$3103,Y$6,'6.AnexeFF'!$G$5:$G$3103,$C240),
                          Y206*SUMIF($D$209:$D$210,$E240,Y$209:Y$210))</f>
        <v>0</v>
      </c>
      <c r="Z240" s="81">
        <f>IF(ESC!V$7=1,
               SUMIFS('6.AnexeFF'!$R$5:$R$3103,'6.AnexeFF'!$A$5:$A$3103,Z$6,'6.AnexeFF'!$G$5:$G$3103,$C240),
                          Z206*SUMIF($D$209:$D$210,$E240,Z$209:Z$210))</f>
        <v>0</v>
      </c>
      <c r="AA240" s="81">
        <f>IF(ESC!W$7=1,
               SUMIFS('6.AnexeFF'!$R$5:$R$3103,'6.AnexeFF'!$A$5:$A$3103,AA$6,'6.AnexeFF'!$G$5:$G$3103,$C240),
                          AA206*SUMIF($D$209:$D$210,$E240,AA$209:AA$210))</f>
        <v>0</v>
      </c>
      <c r="AB240" s="81">
        <f>IF(ESC!X$7=1,
               SUMIFS('6.AnexeFF'!$R$5:$R$3103,'6.AnexeFF'!$A$5:$A$3103,AB$6,'6.AnexeFF'!$G$5:$G$3103,$C240),
                          AB206*SUMIF($D$209:$D$210,$E240,AB$209:AB$210))</f>
        <v>0</v>
      </c>
      <c r="AC240" s="81">
        <f>IF(ESC!Y$7=1,
               SUMIFS('6.AnexeFF'!$R$5:$R$3103,'6.AnexeFF'!$A$5:$A$3103,AC$6,'6.AnexeFF'!$G$5:$G$3103,$C240),
                          AC206*SUMIF($D$209:$D$210,$E240,AC$209:AC$210))</f>
        <v>0</v>
      </c>
      <c r="AD240" s="81">
        <f>IF(ESC!Z$7=1,
               SUMIFS('6.AnexeFF'!$R$5:$R$3103,'6.AnexeFF'!$A$5:$A$3103,AD$6,'6.AnexeFF'!$G$5:$G$3103,$C240),
                          AD206*SUMIF($D$209:$D$210,$E240,AD$209:AD$210))</f>
        <v>0</v>
      </c>
      <c r="AE240" s="96"/>
    </row>
    <row r="241" spans="1:31" x14ac:dyDescent="0.2">
      <c r="A241" s="95">
        <f>COUNTA(D$8:D241)</f>
        <v>234</v>
      </c>
      <c r="B241" s="95" t="str">
        <f>VLOOKUP(C241,Liste!$R$6:$W$121,6,0)</f>
        <v>D6</v>
      </c>
      <c r="C241" s="86">
        <v>782</v>
      </c>
      <c r="D241" s="316" t="str">
        <f>VLOOKUP(C241,Liste!$R$6:$U$121,4,0)</f>
        <v>Refacturare energie electrica, 6-10kV</v>
      </c>
      <c r="E241" s="72" t="str">
        <f t="shared" si="68"/>
        <v>6-10kV</v>
      </c>
      <c r="F241" s="218" t="s">
        <v>110</v>
      </c>
      <c r="G241" s="218" t="str">
        <f t="shared" si="54"/>
        <v>-</v>
      </c>
      <c r="H241" s="294"/>
      <c r="I241" s="98"/>
      <c r="J241" s="81">
        <f>IF(ESC!F$7=1,
               SUMIFS('6.AnexeFF'!$R$5:$R$3103,'6.AnexeFF'!$A$5:$A$3103,J$6,'6.AnexeFF'!$G$5:$G$3103,$C241),
                          J207*SUMIF($D$209:$D$210,$E241,J$209:J$210))</f>
        <v>0</v>
      </c>
      <c r="K241" s="81">
        <f>IF(ESC!G$7=1,
               SUMIFS('6.AnexeFF'!$R$5:$R$3103,'6.AnexeFF'!$A$5:$A$3103,K$6,'6.AnexeFF'!$G$5:$G$3103,$C241),
                          K207*SUMIF($D$209:$D$210,$E241,K$209:K$210))</f>
        <v>0</v>
      </c>
      <c r="L241" s="81">
        <f>IF(ESC!H$7=1,
               SUMIFS('6.AnexeFF'!$R$5:$R$3103,'6.AnexeFF'!$A$5:$A$3103,L$6,'6.AnexeFF'!$G$5:$G$3103,$C241),
                          L207*SUMIF($D$209:$D$210,$E241,L$209:L$210))</f>
        <v>0</v>
      </c>
      <c r="M241" s="81">
        <f>IF(ESC!I$7=1,
               SUMIFS('6.AnexeFF'!$R$5:$R$3103,'6.AnexeFF'!$A$5:$A$3103,M$6,'6.AnexeFF'!$G$5:$G$3103,$C241),
                          M207*SUMIF($D$209:$D$210,$E241,M$209:M$210))</f>
        <v>0</v>
      </c>
      <c r="N241" s="81">
        <f>IF(ESC!J$7=1,
               SUMIFS('6.AnexeFF'!$R$5:$R$3103,'6.AnexeFF'!$A$5:$A$3103,N$6,'6.AnexeFF'!$G$5:$G$3103,$C241),
                          N207*SUMIF($D$209:$D$210,$E241,N$209:N$210))</f>
        <v>0</v>
      </c>
      <c r="O241" s="81">
        <f>IF(ESC!K$7=1,
               SUMIFS('6.AnexeFF'!$R$5:$R$3103,'6.AnexeFF'!$A$5:$A$3103,O$6,'6.AnexeFF'!$G$5:$G$3103,$C241),
                          O207*SUMIF($D$209:$D$210,$E241,O$209:O$210))</f>
        <v>0</v>
      </c>
      <c r="P241" s="81">
        <f>IF(ESC!L$7=1,
               SUMIFS('6.AnexeFF'!$R$5:$R$3103,'6.AnexeFF'!$A$5:$A$3103,P$6,'6.AnexeFF'!$G$5:$G$3103,$C241),
                          P207*SUMIF($D$209:$D$210,$E241,P$209:P$210))</f>
        <v>0</v>
      </c>
      <c r="Q241" s="81">
        <f>IF(ESC!M$7=1,
               SUMIFS('6.AnexeFF'!$R$5:$R$3103,'6.AnexeFF'!$A$5:$A$3103,Q$6,'6.AnexeFF'!$G$5:$G$3103,$C241),
                          Q207*SUMIF($D$209:$D$210,$E241,Q$209:Q$210))</f>
        <v>0</v>
      </c>
      <c r="R241" s="81">
        <f>IF(ESC!N$7=1,
               SUMIFS('6.AnexeFF'!$R$5:$R$3103,'6.AnexeFF'!$A$5:$A$3103,R$6,'6.AnexeFF'!$G$5:$G$3103,$C241),
                          R207*SUMIF($D$209:$D$210,$E241,R$209:R$210))</f>
        <v>0</v>
      </c>
      <c r="S241" s="81">
        <f>IF(ESC!O$7=1,
               SUMIFS('6.AnexeFF'!$R$5:$R$3103,'6.AnexeFF'!$A$5:$A$3103,S$6,'6.AnexeFF'!$G$5:$G$3103,$C241),
                          S207*SUMIF($D$209:$D$210,$E241,S$209:S$210))</f>
        <v>0</v>
      </c>
      <c r="T241" s="81">
        <f>IF(ESC!P$7=1,
               SUMIFS('6.AnexeFF'!$R$5:$R$3103,'6.AnexeFF'!$A$5:$A$3103,T$6,'6.AnexeFF'!$G$5:$G$3103,$C241),
                          T207*SUMIF($D$209:$D$210,$E241,T$209:T$210))</f>
        <v>0</v>
      </c>
      <c r="U241" s="81">
        <f>IF(ESC!Q$7=1,
               SUMIFS('6.AnexeFF'!$R$5:$R$3103,'6.AnexeFF'!$A$5:$A$3103,U$6,'6.AnexeFF'!$G$5:$G$3103,$C241),
                          U207*SUMIF($D$209:$D$210,$E241,U$209:U$210))</f>
        <v>0</v>
      </c>
      <c r="V241" s="81">
        <f>IF(ESC!R$7=1,
               SUMIFS('6.AnexeFF'!$R$5:$R$3103,'6.AnexeFF'!$A$5:$A$3103,V$6,'6.AnexeFF'!$G$5:$G$3103,$C241),
                          V207*SUMIF($D$209:$D$210,$E241,V$209:V$210))</f>
        <v>0</v>
      </c>
      <c r="W241" s="81">
        <f>IF(ESC!S$7=1,
               SUMIFS('6.AnexeFF'!$R$5:$R$3103,'6.AnexeFF'!$A$5:$A$3103,W$6,'6.AnexeFF'!$G$5:$G$3103,$C241),
                          W207*SUMIF($D$209:$D$210,$E241,W$209:W$210))</f>
        <v>0</v>
      </c>
      <c r="X241" s="81">
        <f>IF(ESC!T$7=1,
               SUMIFS('6.AnexeFF'!$R$5:$R$3103,'6.AnexeFF'!$A$5:$A$3103,X$6,'6.AnexeFF'!$G$5:$G$3103,$C241),
                          X207*SUMIF($D$209:$D$210,$E241,X$209:X$210))</f>
        <v>0</v>
      </c>
      <c r="Y241" s="81">
        <f>IF(ESC!U$7=1,
               SUMIFS('6.AnexeFF'!$R$5:$R$3103,'6.AnexeFF'!$A$5:$A$3103,Y$6,'6.AnexeFF'!$G$5:$G$3103,$C241),
                          Y207*SUMIF($D$209:$D$210,$E241,Y$209:Y$210))</f>
        <v>0</v>
      </c>
      <c r="Z241" s="81">
        <f>IF(ESC!V$7=1,
               SUMIFS('6.AnexeFF'!$R$5:$R$3103,'6.AnexeFF'!$A$5:$A$3103,Z$6,'6.AnexeFF'!$G$5:$G$3103,$C241),
                          Z207*SUMIF($D$209:$D$210,$E241,Z$209:Z$210))</f>
        <v>0</v>
      </c>
      <c r="AA241" s="81">
        <f>IF(ESC!W$7=1,
               SUMIFS('6.AnexeFF'!$R$5:$R$3103,'6.AnexeFF'!$A$5:$A$3103,AA$6,'6.AnexeFF'!$G$5:$G$3103,$C241),
                          AA207*SUMIF($D$209:$D$210,$E241,AA$209:AA$210))</f>
        <v>0</v>
      </c>
      <c r="AB241" s="81">
        <f>IF(ESC!X$7=1,
               SUMIFS('6.AnexeFF'!$R$5:$R$3103,'6.AnexeFF'!$A$5:$A$3103,AB$6,'6.AnexeFF'!$G$5:$G$3103,$C241),
                          AB207*SUMIF($D$209:$D$210,$E241,AB$209:AB$210))</f>
        <v>0</v>
      </c>
      <c r="AC241" s="81">
        <f>IF(ESC!Y$7=1,
               SUMIFS('6.AnexeFF'!$R$5:$R$3103,'6.AnexeFF'!$A$5:$A$3103,AC$6,'6.AnexeFF'!$G$5:$G$3103,$C241),
                          AC207*SUMIF($D$209:$D$210,$E241,AC$209:AC$210))</f>
        <v>0</v>
      </c>
      <c r="AD241" s="81">
        <f>IF(ESC!Z$7=1,
               SUMIFS('6.AnexeFF'!$R$5:$R$3103,'6.AnexeFF'!$A$5:$A$3103,AD$6,'6.AnexeFF'!$G$5:$G$3103,$C241),
                          AD207*SUMIF($D$209:$D$210,$E241,AD$209:AD$210))</f>
        <v>0</v>
      </c>
      <c r="AE241" s="96"/>
    </row>
    <row r="242" spans="1:31" x14ac:dyDescent="0.2">
      <c r="A242" s="280">
        <f>COUNTA(D$8:D242)</f>
        <v>235</v>
      </c>
      <c r="B242" s="280"/>
      <c r="C242" s="280"/>
      <c r="D242" s="281" t="s">
        <v>615</v>
      </c>
      <c r="E242" s="282"/>
      <c r="F242" s="282" t="s">
        <v>110</v>
      </c>
      <c r="G242" s="283" t="str">
        <f t="shared" ref="G242:G251" si="69">IF(ISERR(SUM(J242:AD242)),1,"-")</f>
        <v>-</v>
      </c>
      <c r="H242" s="291"/>
      <c r="I242" s="284"/>
      <c r="J242" s="284">
        <f>SUM(J243:J251)</f>
        <v>0</v>
      </c>
      <c r="K242" s="284">
        <f t="shared" ref="K242:AD242" si="70">SUM(K243:K251)</f>
        <v>0</v>
      </c>
      <c r="L242" s="284">
        <f t="shared" si="70"/>
        <v>0</v>
      </c>
      <c r="M242" s="284">
        <f t="shared" si="70"/>
        <v>0</v>
      </c>
      <c r="N242" s="284">
        <f t="shared" si="70"/>
        <v>0</v>
      </c>
      <c r="O242" s="284">
        <f t="shared" si="70"/>
        <v>0</v>
      </c>
      <c r="P242" s="284">
        <f t="shared" si="70"/>
        <v>0</v>
      </c>
      <c r="Q242" s="284">
        <f t="shared" si="70"/>
        <v>0</v>
      </c>
      <c r="R242" s="284">
        <f t="shared" si="70"/>
        <v>0</v>
      </c>
      <c r="S242" s="284">
        <f t="shared" si="70"/>
        <v>0</v>
      </c>
      <c r="T242" s="284">
        <f t="shared" si="70"/>
        <v>0</v>
      </c>
      <c r="U242" s="284">
        <f t="shared" si="70"/>
        <v>0</v>
      </c>
      <c r="V242" s="284">
        <f t="shared" si="70"/>
        <v>0</v>
      </c>
      <c r="W242" s="284">
        <f t="shared" si="70"/>
        <v>0</v>
      </c>
      <c r="X242" s="284">
        <f t="shared" si="70"/>
        <v>0</v>
      </c>
      <c r="Y242" s="284">
        <f t="shared" si="70"/>
        <v>0</v>
      </c>
      <c r="Z242" s="284">
        <f t="shared" si="70"/>
        <v>0</v>
      </c>
      <c r="AA242" s="284">
        <f t="shared" si="70"/>
        <v>0</v>
      </c>
      <c r="AB242" s="284">
        <f t="shared" si="70"/>
        <v>0</v>
      </c>
      <c r="AC242" s="284">
        <f t="shared" si="70"/>
        <v>0</v>
      </c>
      <c r="AD242" s="284">
        <f t="shared" si="70"/>
        <v>0</v>
      </c>
    </row>
    <row r="243" spans="1:31" x14ac:dyDescent="0.2">
      <c r="A243" s="95">
        <f>COUNTA(D$8:D243)</f>
        <v>236</v>
      </c>
      <c r="B243" s="329" t="s">
        <v>616</v>
      </c>
      <c r="C243" s="330"/>
      <c r="D243" s="316" t="str">
        <f>VLOOKUP(B243,Liste!$AA$6:$AB$14,2,0)</f>
        <v>Direct atribuibile apei potabile furnizată în aria de servicii</v>
      </c>
      <c r="E243" s="72"/>
      <c r="F243" s="218" t="s">
        <v>110</v>
      </c>
      <c r="G243" s="218" t="str">
        <f t="shared" si="69"/>
        <v>-</v>
      </c>
      <c r="H243" s="294"/>
      <c r="I243" s="98"/>
      <c r="J243" s="81">
        <f>SUMIF($B$212:$B$241,$B243,J$212:J$241)</f>
        <v>0</v>
      </c>
      <c r="K243" s="81">
        <f t="shared" ref="K243:AD251" si="71">SUMIF($B$212:$B$241,$B243,K$212:K$241)</f>
        <v>0</v>
      </c>
      <c r="L243" s="81">
        <f t="shared" si="71"/>
        <v>0</v>
      </c>
      <c r="M243" s="81">
        <f>SUMIF($B$212:$B$241,$B243,M$212:M$241)</f>
        <v>0</v>
      </c>
      <c r="N243" s="81">
        <f t="shared" si="71"/>
        <v>0</v>
      </c>
      <c r="O243" s="81">
        <f t="shared" si="71"/>
        <v>0</v>
      </c>
      <c r="P243" s="81">
        <f t="shared" si="71"/>
        <v>0</v>
      </c>
      <c r="Q243" s="81">
        <f t="shared" si="71"/>
        <v>0</v>
      </c>
      <c r="R243" s="81">
        <f t="shared" si="71"/>
        <v>0</v>
      </c>
      <c r="S243" s="81">
        <f t="shared" si="71"/>
        <v>0</v>
      </c>
      <c r="T243" s="81">
        <f t="shared" si="71"/>
        <v>0</v>
      </c>
      <c r="U243" s="81">
        <f t="shared" si="71"/>
        <v>0</v>
      </c>
      <c r="V243" s="81">
        <f t="shared" si="71"/>
        <v>0</v>
      </c>
      <c r="W243" s="81">
        <f t="shared" si="71"/>
        <v>0</v>
      </c>
      <c r="X243" s="81">
        <f t="shared" si="71"/>
        <v>0</v>
      </c>
      <c r="Y243" s="81">
        <f t="shared" si="71"/>
        <v>0</v>
      </c>
      <c r="Z243" s="81">
        <f t="shared" si="71"/>
        <v>0</v>
      </c>
      <c r="AA243" s="81">
        <f t="shared" si="71"/>
        <v>0</v>
      </c>
      <c r="AB243" s="81">
        <f t="shared" si="71"/>
        <v>0</v>
      </c>
      <c r="AC243" s="81">
        <f t="shared" si="71"/>
        <v>0</v>
      </c>
      <c r="AD243" s="81">
        <f t="shared" si="71"/>
        <v>0</v>
      </c>
      <c r="AE243" s="96"/>
    </row>
    <row r="244" spans="1:31" x14ac:dyDescent="0.2">
      <c r="A244" s="95">
        <f>COUNTA(D$8:D244)</f>
        <v>237</v>
      </c>
      <c r="B244" s="329" t="s">
        <v>617</v>
      </c>
      <c r="C244" s="330"/>
      <c r="D244" s="316" t="str">
        <f>VLOOKUP(B244,Liste!$AA$6:$AB$14,2,0)</f>
        <v>Direct atribuibile apei potabile transportată la hotar pt redistribuire</v>
      </c>
      <c r="E244" s="72"/>
      <c r="F244" s="218" t="s">
        <v>110</v>
      </c>
      <c r="G244" s="218" t="str">
        <f t="shared" si="69"/>
        <v>-</v>
      </c>
      <c r="H244" s="294"/>
      <c r="I244" s="98"/>
      <c r="J244" s="81">
        <f t="shared" ref="J244:Y251" si="72">SUMIF($B$212:$B$241,$B244,J$212:J$241)</f>
        <v>0</v>
      </c>
      <c r="K244" s="81">
        <f t="shared" si="72"/>
        <v>0</v>
      </c>
      <c r="L244" s="81">
        <f t="shared" si="72"/>
        <v>0</v>
      </c>
      <c r="M244" s="81">
        <f t="shared" si="72"/>
        <v>0</v>
      </c>
      <c r="N244" s="81">
        <f t="shared" si="72"/>
        <v>0</v>
      </c>
      <c r="O244" s="81">
        <f t="shared" si="72"/>
        <v>0</v>
      </c>
      <c r="P244" s="81">
        <f t="shared" si="72"/>
        <v>0</v>
      </c>
      <c r="Q244" s="81">
        <f t="shared" si="72"/>
        <v>0</v>
      </c>
      <c r="R244" s="81">
        <f t="shared" si="72"/>
        <v>0</v>
      </c>
      <c r="S244" s="81">
        <f t="shared" si="72"/>
        <v>0</v>
      </c>
      <c r="T244" s="81">
        <f t="shared" si="72"/>
        <v>0</v>
      </c>
      <c r="U244" s="81">
        <f t="shared" si="72"/>
        <v>0</v>
      </c>
      <c r="V244" s="81">
        <f t="shared" si="72"/>
        <v>0</v>
      </c>
      <c r="W244" s="81">
        <f t="shared" si="72"/>
        <v>0</v>
      </c>
      <c r="X244" s="81">
        <f t="shared" si="72"/>
        <v>0</v>
      </c>
      <c r="Y244" s="81">
        <f t="shared" si="72"/>
        <v>0</v>
      </c>
      <c r="Z244" s="81">
        <f t="shared" si="71"/>
        <v>0</v>
      </c>
      <c r="AA244" s="81">
        <f t="shared" si="71"/>
        <v>0</v>
      </c>
      <c r="AB244" s="81">
        <f t="shared" si="71"/>
        <v>0</v>
      </c>
      <c r="AC244" s="81">
        <f t="shared" si="71"/>
        <v>0</v>
      </c>
      <c r="AD244" s="81">
        <f t="shared" si="71"/>
        <v>0</v>
      </c>
      <c r="AE244" s="96"/>
    </row>
    <row r="245" spans="1:31" x14ac:dyDescent="0.2">
      <c r="A245" s="95">
        <f>COUNTA(D$8:D245)</f>
        <v>238</v>
      </c>
      <c r="B245" s="329" t="s">
        <v>618</v>
      </c>
      <c r="C245" s="330"/>
      <c r="D245" s="316" t="str">
        <f>VLOOKUP(B245,Liste!$AA$6:$AB$14,2,0)</f>
        <v xml:space="preserve">Direct atribuibile apei tehnologice </v>
      </c>
      <c r="E245" s="72"/>
      <c r="F245" s="218" t="s">
        <v>110</v>
      </c>
      <c r="G245" s="218" t="str">
        <f t="shared" si="69"/>
        <v>-</v>
      </c>
      <c r="H245" s="294"/>
      <c r="I245" s="98"/>
      <c r="J245" s="81">
        <f t="shared" si="72"/>
        <v>0</v>
      </c>
      <c r="K245" s="81">
        <f t="shared" si="71"/>
        <v>0</v>
      </c>
      <c r="L245" s="81">
        <f t="shared" si="71"/>
        <v>0</v>
      </c>
      <c r="M245" s="81">
        <f t="shared" si="71"/>
        <v>0</v>
      </c>
      <c r="N245" s="81">
        <f t="shared" si="71"/>
        <v>0</v>
      </c>
      <c r="O245" s="81">
        <f t="shared" si="71"/>
        <v>0</v>
      </c>
      <c r="P245" s="81">
        <f t="shared" si="71"/>
        <v>0</v>
      </c>
      <c r="Q245" s="81">
        <f t="shared" si="71"/>
        <v>0</v>
      </c>
      <c r="R245" s="81">
        <f t="shared" si="71"/>
        <v>0</v>
      </c>
      <c r="S245" s="81">
        <f t="shared" si="71"/>
        <v>0</v>
      </c>
      <c r="T245" s="81">
        <f t="shared" si="71"/>
        <v>0</v>
      </c>
      <c r="U245" s="81">
        <f t="shared" si="71"/>
        <v>0</v>
      </c>
      <c r="V245" s="81">
        <f t="shared" si="71"/>
        <v>0</v>
      </c>
      <c r="W245" s="81">
        <f t="shared" si="71"/>
        <v>0</v>
      </c>
      <c r="X245" s="81">
        <f t="shared" si="71"/>
        <v>0</v>
      </c>
      <c r="Y245" s="81">
        <f t="shared" si="71"/>
        <v>0</v>
      </c>
      <c r="Z245" s="81">
        <f t="shared" si="71"/>
        <v>0</v>
      </c>
      <c r="AA245" s="81">
        <f t="shared" si="71"/>
        <v>0</v>
      </c>
      <c r="AB245" s="81">
        <f t="shared" si="71"/>
        <v>0</v>
      </c>
      <c r="AC245" s="81">
        <f t="shared" si="71"/>
        <v>0</v>
      </c>
      <c r="AD245" s="81">
        <f t="shared" si="71"/>
        <v>0</v>
      </c>
      <c r="AE245" s="96"/>
    </row>
    <row r="246" spans="1:31" x14ac:dyDescent="0.2">
      <c r="A246" s="95">
        <f>COUNTA(D$8:D246)</f>
        <v>239</v>
      </c>
      <c r="B246" s="329" t="s">
        <v>619</v>
      </c>
      <c r="C246" s="330"/>
      <c r="D246" s="316" t="str">
        <f>VLOOKUP(B246,Liste!$AA$6:$AB$14,2,0)</f>
        <v xml:space="preserve">Direct atribuibile apei brute </v>
      </c>
      <c r="E246" s="72"/>
      <c r="F246" s="218" t="s">
        <v>110</v>
      </c>
      <c r="G246" s="218" t="str">
        <f t="shared" si="69"/>
        <v>-</v>
      </c>
      <c r="H246" s="294"/>
      <c r="I246" s="98"/>
      <c r="J246" s="81">
        <f t="shared" si="72"/>
        <v>0</v>
      </c>
      <c r="K246" s="81">
        <f t="shared" si="71"/>
        <v>0</v>
      </c>
      <c r="L246" s="81">
        <f t="shared" si="71"/>
        <v>0</v>
      </c>
      <c r="M246" s="81">
        <f t="shared" si="71"/>
        <v>0</v>
      </c>
      <c r="N246" s="81">
        <f t="shared" si="71"/>
        <v>0</v>
      </c>
      <c r="O246" s="81">
        <f t="shared" si="71"/>
        <v>0</v>
      </c>
      <c r="P246" s="81">
        <f t="shared" si="71"/>
        <v>0</v>
      </c>
      <c r="Q246" s="81">
        <f t="shared" si="71"/>
        <v>0</v>
      </c>
      <c r="R246" s="81">
        <f t="shared" si="71"/>
        <v>0</v>
      </c>
      <c r="S246" s="81">
        <f t="shared" si="71"/>
        <v>0</v>
      </c>
      <c r="T246" s="81">
        <f t="shared" si="71"/>
        <v>0</v>
      </c>
      <c r="U246" s="81">
        <f t="shared" si="71"/>
        <v>0</v>
      </c>
      <c r="V246" s="81">
        <f t="shared" si="71"/>
        <v>0</v>
      </c>
      <c r="W246" s="81">
        <f t="shared" si="71"/>
        <v>0</v>
      </c>
      <c r="X246" s="81">
        <f t="shared" si="71"/>
        <v>0</v>
      </c>
      <c r="Y246" s="81">
        <f t="shared" si="71"/>
        <v>0</v>
      </c>
      <c r="Z246" s="81">
        <f t="shared" si="71"/>
        <v>0</v>
      </c>
      <c r="AA246" s="81">
        <f t="shared" si="71"/>
        <v>0</v>
      </c>
      <c r="AB246" s="81">
        <f t="shared" si="71"/>
        <v>0</v>
      </c>
      <c r="AC246" s="81">
        <f t="shared" si="71"/>
        <v>0</v>
      </c>
      <c r="AD246" s="81">
        <f t="shared" si="71"/>
        <v>0</v>
      </c>
      <c r="AE246" s="96"/>
    </row>
    <row r="247" spans="1:31" x14ac:dyDescent="0.2">
      <c r="A247" s="95">
        <f>COUNTA(D$8:D247)</f>
        <v>240</v>
      </c>
      <c r="B247" s="329" t="s">
        <v>620</v>
      </c>
      <c r="C247" s="330"/>
      <c r="D247" s="316" t="str">
        <f>VLOOKUP(B247,Liste!$AA$6:$AB$14,2,0)</f>
        <v>Direct atribuibile serviciului public de canalizare</v>
      </c>
      <c r="E247" s="72"/>
      <c r="F247" s="218" t="s">
        <v>110</v>
      </c>
      <c r="G247" s="218" t="str">
        <f t="shared" si="69"/>
        <v>-</v>
      </c>
      <c r="H247" s="294"/>
      <c r="I247" s="98"/>
      <c r="J247" s="81">
        <f t="shared" si="72"/>
        <v>0</v>
      </c>
      <c r="K247" s="81">
        <f t="shared" si="71"/>
        <v>0</v>
      </c>
      <c r="L247" s="81">
        <f t="shared" si="71"/>
        <v>0</v>
      </c>
      <c r="M247" s="81">
        <f t="shared" si="71"/>
        <v>0</v>
      </c>
      <c r="N247" s="81">
        <f t="shared" si="71"/>
        <v>0</v>
      </c>
      <c r="O247" s="81">
        <f t="shared" si="71"/>
        <v>0</v>
      </c>
      <c r="P247" s="81">
        <f t="shared" si="71"/>
        <v>0</v>
      </c>
      <c r="Q247" s="81">
        <f t="shared" si="71"/>
        <v>0</v>
      </c>
      <c r="R247" s="81">
        <f t="shared" si="71"/>
        <v>0</v>
      </c>
      <c r="S247" s="81">
        <f t="shared" si="71"/>
        <v>0</v>
      </c>
      <c r="T247" s="81">
        <f t="shared" si="71"/>
        <v>0</v>
      </c>
      <c r="U247" s="81">
        <f t="shared" si="71"/>
        <v>0</v>
      </c>
      <c r="V247" s="81">
        <f t="shared" si="71"/>
        <v>0</v>
      </c>
      <c r="W247" s="81">
        <f t="shared" si="71"/>
        <v>0</v>
      </c>
      <c r="X247" s="81">
        <f t="shared" si="71"/>
        <v>0</v>
      </c>
      <c r="Y247" s="81">
        <f t="shared" si="71"/>
        <v>0</v>
      </c>
      <c r="Z247" s="81">
        <f t="shared" si="71"/>
        <v>0</v>
      </c>
      <c r="AA247" s="81">
        <f t="shared" si="71"/>
        <v>0</v>
      </c>
      <c r="AB247" s="81">
        <f t="shared" si="71"/>
        <v>0</v>
      </c>
      <c r="AC247" s="81">
        <f t="shared" si="71"/>
        <v>0</v>
      </c>
      <c r="AD247" s="81">
        <f t="shared" si="71"/>
        <v>0</v>
      </c>
      <c r="AE247" s="96"/>
    </row>
    <row r="248" spans="1:31" x14ac:dyDescent="0.2">
      <c r="A248" s="95">
        <f>COUNTA(D$8:D248)</f>
        <v>241</v>
      </c>
      <c r="B248" s="329" t="s">
        <v>621</v>
      </c>
      <c r="C248" s="330"/>
      <c r="D248" s="316" t="str">
        <f>VLOOKUP(B248,Liste!$AA$6:$AB$14,2,0)</f>
        <v>Direct atribuibile altor tipuri de activități</v>
      </c>
      <c r="E248" s="72"/>
      <c r="F248" s="218" t="s">
        <v>110</v>
      </c>
      <c r="G248" s="218" t="str">
        <f t="shared" si="69"/>
        <v>-</v>
      </c>
      <c r="H248" s="294"/>
      <c r="I248" s="98"/>
      <c r="J248" s="81">
        <f t="shared" si="72"/>
        <v>0</v>
      </c>
      <c r="K248" s="81">
        <f t="shared" si="71"/>
        <v>0</v>
      </c>
      <c r="L248" s="81">
        <f t="shared" si="71"/>
        <v>0</v>
      </c>
      <c r="M248" s="81">
        <f t="shared" si="71"/>
        <v>0</v>
      </c>
      <c r="N248" s="81">
        <f t="shared" si="71"/>
        <v>0</v>
      </c>
      <c r="O248" s="81">
        <f t="shared" si="71"/>
        <v>0</v>
      </c>
      <c r="P248" s="81">
        <f t="shared" si="71"/>
        <v>0</v>
      </c>
      <c r="Q248" s="81">
        <f t="shared" si="71"/>
        <v>0</v>
      </c>
      <c r="R248" s="81">
        <f t="shared" si="71"/>
        <v>0</v>
      </c>
      <c r="S248" s="81">
        <f t="shared" si="71"/>
        <v>0</v>
      </c>
      <c r="T248" s="81">
        <f t="shared" si="71"/>
        <v>0</v>
      </c>
      <c r="U248" s="81">
        <f t="shared" si="71"/>
        <v>0</v>
      </c>
      <c r="V248" s="81">
        <f t="shared" si="71"/>
        <v>0</v>
      </c>
      <c r="W248" s="81">
        <f t="shared" si="71"/>
        <v>0</v>
      </c>
      <c r="X248" s="81">
        <f t="shared" si="71"/>
        <v>0</v>
      </c>
      <c r="Y248" s="81">
        <f t="shared" si="71"/>
        <v>0</v>
      </c>
      <c r="Z248" s="81">
        <f t="shared" si="71"/>
        <v>0</v>
      </c>
      <c r="AA248" s="81">
        <f t="shared" si="71"/>
        <v>0</v>
      </c>
      <c r="AB248" s="81">
        <f t="shared" si="71"/>
        <v>0</v>
      </c>
      <c r="AC248" s="81">
        <f t="shared" si="71"/>
        <v>0</v>
      </c>
      <c r="AD248" s="81">
        <f t="shared" si="71"/>
        <v>0</v>
      </c>
      <c r="AE248" s="96"/>
    </row>
    <row r="249" spans="1:31" x14ac:dyDescent="0.2">
      <c r="A249" s="95">
        <f>COUNTA(D$8:D249)</f>
        <v>242</v>
      </c>
      <c r="B249" s="329" t="s">
        <v>166</v>
      </c>
      <c r="C249" s="330"/>
      <c r="D249" s="316" t="str">
        <f>VLOOKUP(B249,Liste!$AA$6:$AB$14,2,0)</f>
        <v>Comune pentru toate tipurile de apă</v>
      </c>
      <c r="E249" s="72"/>
      <c r="F249" s="218" t="s">
        <v>110</v>
      </c>
      <c r="G249" s="218" t="str">
        <f t="shared" si="69"/>
        <v>-</v>
      </c>
      <c r="H249" s="294"/>
      <c r="I249" s="98"/>
      <c r="J249" s="81">
        <f t="shared" si="72"/>
        <v>0</v>
      </c>
      <c r="K249" s="81">
        <f t="shared" si="71"/>
        <v>0</v>
      </c>
      <c r="L249" s="81">
        <f t="shared" si="71"/>
        <v>0</v>
      </c>
      <c r="M249" s="81">
        <f t="shared" si="71"/>
        <v>0</v>
      </c>
      <c r="N249" s="81">
        <f t="shared" si="71"/>
        <v>0</v>
      </c>
      <c r="O249" s="81">
        <f t="shared" si="71"/>
        <v>0</v>
      </c>
      <c r="P249" s="81">
        <f t="shared" si="71"/>
        <v>0</v>
      </c>
      <c r="Q249" s="81">
        <f t="shared" si="71"/>
        <v>0</v>
      </c>
      <c r="R249" s="81">
        <f t="shared" si="71"/>
        <v>0</v>
      </c>
      <c r="S249" s="81">
        <f t="shared" si="71"/>
        <v>0</v>
      </c>
      <c r="T249" s="81">
        <f t="shared" si="71"/>
        <v>0</v>
      </c>
      <c r="U249" s="81">
        <f t="shared" si="71"/>
        <v>0</v>
      </c>
      <c r="V249" s="81">
        <f t="shared" si="71"/>
        <v>0</v>
      </c>
      <c r="W249" s="81">
        <f t="shared" si="71"/>
        <v>0</v>
      </c>
      <c r="X249" s="81">
        <f t="shared" si="71"/>
        <v>0</v>
      </c>
      <c r="Y249" s="81">
        <f t="shared" si="71"/>
        <v>0</v>
      </c>
      <c r="Z249" s="81">
        <f t="shared" si="71"/>
        <v>0</v>
      </c>
      <c r="AA249" s="81">
        <f t="shared" si="71"/>
        <v>0</v>
      </c>
      <c r="AB249" s="81">
        <f t="shared" si="71"/>
        <v>0</v>
      </c>
      <c r="AC249" s="81">
        <f t="shared" si="71"/>
        <v>0</v>
      </c>
      <c r="AD249" s="81">
        <f t="shared" si="71"/>
        <v>0</v>
      </c>
      <c r="AE249" s="96"/>
    </row>
    <row r="250" spans="1:31" x14ac:dyDescent="0.2">
      <c r="A250" s="95">
        <f>COUNTA(D$8:D250)</f>
        <v>243</v>
      </c>
      <c r="B250" s="329" t="s">
        <v>164</v>
      </c>
      <c r="C250" s="330"/>
      <c r="D250" s="316" t="str">
        <f>VLOOKUP(B250,Liste!$AA$6:$AB$14,2,0)</f>
        <v>Comune pentru toate tipurile de apă si serviciul de canalizare</v>
      </c>
      <c r="E250" s="72"/>
      <c r="F250" s="218" t="s">
        <v>110</v>
      </c>
      <c r="G250" s="218" t="str">
        <f t="shared" ref="G250" si="73">IF(ISERR(SUM(J250:AD250)),1,"-")</f>
        <v>-</v>
      </c>
      <c r="H250" s="294"/>
      <c r="I250" s="98"/>
      <c r="J250" s="81">
        <f t="shared" si="72"/>
        <v>0</v>
      </c>
      <c r="K250" s="81">
        <f t="shared" si="71"/>
        <v>0</v>
      </c>
      <c r="L250" s="81">
        <f t="shared" ref="L250:AD250" si="74">SUMIF($B$212:$B$241,$B250,L$212:L$241)</f>
        <v>0</v>
      </c>
      <c r="M250" s="81">
        <f t="shared" si="74"/>
        <v>0</v>
      </c>
      <c r="N250" s="81">
        <f t="shared" si="74"/>
        <v>0</v>
      </c>
      <c r="O250" s="81">
        <f t="shared" si="74"/>
        <v>0</v>
      </c>
      <c r="P250" s="81">
        <f t="shared" si="74"/>
        <v>0</v>
      </c>
      <c r="Q250" s="81">
        <f t="shared" si="74"/>
        <v>0</v>
      </c>
      <c r="R250" s="81">
        <f t="shared" si="74"/>
        <v>0</v>
      </c>
      <c r="S250" s="81">
        <f t="shared" si="74"/>
        <v>0</v>
      </c>
      <c r="T250" s="81">
        <f t="shared" si="74"/>
        <v>0</v>
      </c>
      <c r="U250" s="81">
        <f t="shared" si="74"/>
        <v>0</v>
      </c>
      <c r="V250" s="81">
        <f t="shared" si="74"/>
        <v>0</v>
      </c>
      <c r="W250" s="81">
        <f t="shared" si="74"/>
        <v>0</v>
      </c>
      <c r="X250" s="81">
        <f t="shared" si="74"/>
        <v>0</v>
      </c>
      <c r="Y250" s="81">
        <f t="shared" si="74"/>
        <v>0</v>
      </c>
      <c r="Z250" s="81">
        <f t="shared" si="74"/>
        <v>0</v>
      </c>
      <c r="AA250" s="81">
        <f t="shared" si="74"/>
        <v>0</v>
      </c>
      <c r="AB250" s="81">
        <f t="shared" si="74"/>
        <v>0</v>
      </c>
      <c r="AC250" s="81">
        <f t="shared" si="74"/>
        <v>0</v>
      </c>
      <c r="AD250" s="81">
        <f t="shared" si="74"/>
        <v>0</v>
      </c>
      <c r="AE250" s="96"/>
    </row>
    <row r="251" spans="1:31" x14ac:dyDescent="0.2">
      <c r="A251" s="95">
        <f>COUNTA(D$8:D251)</f>
        <v>244</v>
      </c>
      <c r="B251" s="329" t="s">
        <v>622</v>
      </c>
      <c r="C251" s="330"/>
      <c r="D251" s="316" t="str">
        <f>VLOOKUP(B251,Liste!$AA$6:$AB$14,2,0)</f>
        <v>Comune pentru toate tipurile de activități</v>
      </c>
      <c r="E251" s="72"/>
      <c r="F251" s="218" t="s">
        <v>110</v>
      </c>
      <c r="G251" s="218" t="str">
        <f t="shared" si="69"/>
        <v>-</v>
      </c>
      <c r="H251" s="294"/>
      <c r="I251" s="98"/>
      <c r="J251" s="81">
        <f t="shared" si="72"/>
        <v>0</v>
      </c>
      <c r="K251" s="81">
        <f t="shared" si="71"/>
        <v>0</v>
      </c>
      <c r="L251" s="81">
        <f t="shared" si="71"/>
        <v>0</v>
      </c>
      <c r="M251" s="81">
        <f t="shared" si="71"/>
        <v>0</v>
      </c>
      <c r="N251" s="81">
        <f t="shared" si="71"/>
        <v>0</v>
      </c>
      <c r="O251" s="81">
        <f t="shared" si="71"/>
        <v>0</v>
      </c>
      <c r="P251" s="81">
        <f t="shared" si="71"/>
        <v>0</v>
      </c>
      <c r="Q251" s="81">
        <f t="shared" si="71"/>
        <v>0</v>
      </c>
      <c r="R251" s="81">
        <f t="shared" si="71"/>
        <v>0</v>
      </c>
      <c r="S251" s="81">
        <f t="shared" si="71"/>
        <v>0</v>
      </c>
      <c r="T251" s="81">
        <f t="shared" si="71"/>
        <v>0</v>
      </c>
      <c r="U251" s="81">
        <f t="shared" si="71"/>
        <v>0</v>
      </c>
      <c r="V251" s="81">
        <f t="shared" si="71"/>
        <v>0</v>
      </c>
      <c r="W251" s="81">
        <f t="shared" si="71"/>
        <v>0</v>
      </c>
      <c r="X251" s="81">
        <f t="shared" si="71"/>
        <v>0</v>
      </c>
      <c r="Y251" s="81">
        <f t="shared" si="71"/>
        <v>0</v>
      </c>
      <c r="Z251" s="81">
        <f t="shared" si="71"/>
        <v>0</v>
      </c>
      <c r="AA251" s="81">
        <f t="shared" si="71"/>
        <v>0</v>
      </c>
      <c r="AB251" s="81">
        <f t="shared" si="71"/>
        <v>0</v>
      </c>
      <c r="AC251" s="81">
        <f t="shared" si="71"/>
        <v>0</v>
      </c>
      <c r="AD251" s="81">
        <f t="shared" si="71"/>
        <v>0</v>
      </c>
      <c r="AE251" s="96"/>
    </row>
    <row r="252" spans="1:31" x14ac:dyDescent="0.2">
      <c r="A252" s="331">
        <f>COUNTA(D$8:D252)</f>
        <v>245</v>
      </c>
      <c r="B252" s="331"/>
      <c r="C252" s="331"/>
      <c r="D252" s="332" t="s">
        <v>615</v>
      </c>
      <c r="E252" s="333"/>
      <c r="F252" s="333" t="s">
        <v>110</v>
      </c>
      <c r="G252" s="334" t="str">
        <f t="shared" ref="G252:G257" si="75">IF(ISERR(SUM(J252:AD252)),1,"-")</f>
        <v>-</v>
      </c>
      <c r="H252" s="335"/>
      <c r="I252" s="336"/>
      <c r="J252" s="336">
        <f>SUM(J253,J258,J262)</f>
        <v>0</v>
      </c>
      <c r="K252" s="336">
        <f t="shared" ref="K252:AD252" si="76">SUM(K253,K258,K262)</f>
        <v>0</v>
      </c>
      <c r="L252" s="336">
        <f t="shared" si="76"/>
        <v>0</v>
      </c>
      <c r="M252" s="336">
        <f t="shared" si="76"/>
        <v>0</v>
      </c>
      <c r="N252" s="336">
        <f t="shared" si="76"/>
        <v>0</v>
      </c>
      <c r="O252" s="336">
        <f t="shared" si="76"/>
        <v>0</v>
      </c>
      <c r="P252" s="336">
        <f t="shared" si="76"/>
        <v>0</v>
      </c>
      <c r="Q252" s="336">
        <f t="shared" si="76"/>
        <v>0</v>
      </c>
      <c r="R252" s="336">
        <f t="shared" si="76"/>
        <v>0</v>
      </c>
      <c r="S252" s="336">
        <f t="shared" si="76"/>
        <v>0</v>
      </c>
      <c r="T252" s="336">
        <f t="shared" si="76"/>
        <v>0</v>
      </c>
      <c r="U252" s="336">
        <f t="shared" si="76"/>
        <v>0</v>
      </c>
      <c r="V252" s="336">
        <f t="shared" si="76"/>
        <v>0</v>
      </c>
      <c r="W252" s="336">
        <f t="shared" si="76"/>
        <v>0</v>
      </c>
      <c r="X252" s="336">
        <f t="shared" si="76"/>
        <v>0</v>
      </c>
      <c r="Y252" s="336">
        <f t="shared" si="76"/>
        <v>0</v>
      </c>
      <c r="Z252" s="336">
        <f t="shared" si="76"/>
        <v>0</v>
      </c>
      <c r="AA252" s="336">
        <f t="shared" si="76"/>
        <v>0</v>
      </c>
      <c r="AB252" s="336">
        <f t="shared" si="76"/>
        <v>0</v>
      </c>
      <c r="AC252" s="336">
        <f t="shared" si="76"/>
        <v>0</v>
      </c>
      <c r="AD252" s="336">
        <f t="shared" si="76"/>
        <v>0</v>
      </c>
    </row>
    <row r="253" spans="1:31" x14ac:dyDescent="0.2">
      <c r="A253" s="338">
        <f>COUNTA(D$8:D253)</f>
        <v>246</v>
      </c>
      <c r="B253" s="339"/>
      <c r="C253" s="339"/>
      <c r="D253" s="340" t="s">
        <v>623</v>
      </c>
      <c r="E253" s="341"/>
      <c r="F253" s="342" t="s">
        <v>110</v>
      </c>
      <c r="G253" s="342" t="str">
        <f t="shared" si="75"/>
        <v>-</v>
      </c>
      <c r="H253" s="343"/>
      <c r="I253" s="344"/>
      <c r="J253" s="347">
        <f>SUM(J254:J257)</f>
        <v>0</v>
      </c>
      <c r="K253" s="347">
        <f t="shared" ref="K253:AD253" si="77">SUM(K254:K257)</f>
        <v>0</v>
      </c>
      <c r="L253" s="347">
        <f t="shared" si="77"/>
        <v>0</v>
      </c>
      <c r="M253" s="347">
        <f t="shared" si="77"/>
        <v>0</v>
      </c>
      <c r="N253" s="347">
        <f t="shared" si="77"/>
        <v>0</v>
      </c>
      <c r="O253" s="347">
        <f t="shared" si="77"/>
        <v>0</v>
      </c>
      <c r="P253" s="347">
        <f t="shared" si="77"/>
        <v>0</v>
      </c>
      <c r="Q253" s="347">
        <f t="shared" si="77"/>
        <v>0</v>
      </c>
      <c r="R253" s="347">
        <f t="shared" si="77"/>
        <v>0</v>
      </c>
      <c r="S253" s="347">
        <f t="shared" si="77"/>
        <v>0</v>
      </c>
      <c r="T253" s="347">
        <f t="shared" si="77"/>
        <v>0</v>
      </c>
      <c r="U253" s="347">
        <f t="shared" si="77"/>
        <v>0</v>
      </c>
      <c r="V253" s="347">
        <f t="shared" si="77"/>
        <v>0</v>
      </c>
      <c r="W253" s="347">
        <f t="shared" si="77"/>
        <v>0</v>
      </c>
      <c r="X253" s="347">
        <f t="shared" si="77"/>
        <v>0</v>
      </c>
      <c r="Y253" s="347">
        <f t="shared" si="77"/>
        <v>0</v>
      </c>
      <c r="Z253" s="347">
        <f t="shared" si="77"/>
        <v>0</v>
      </c>
      <c r="AA253" s="347">
        <f t="shared" si="77"/>
        <v>0</v>
      </c>
      <c r="AB253" s="347">
        <f t="shared" si="77"/>
        <v>0</v>
      </c>
      <c r="AC253" s="347">
        <f t="shared" si="77"/>
        <v>0</v>
      </c>
      <c r="AD253" s="347">
        <f t="shared" si="77"/>
        <v>0</v>
      </c>
      <c r="AE253" s="96"/>
    </row>
    <row r="254" spans="1:31" x14ac:dyDescent="0.2">
      <c r="A254" s="95">
        <f>COUNTA(D$8:D254)</f>
        <v>247</v>
      </c>
      <c r="B254" s="330"/>
      <c r="C254" s="330"/>
      <c r="D254" s="54" t="s">
        <v>624</v>
      </c>
      <c r="E254" s="72"/>
      <c r="F254" s="218" t="s">
        <v>110</v>
      </c>
      <c r="G254" s="218" t="str">
        <f t="shared" si="75"/>
        <v>-</v>
      </c>
      <c r="H254" s="294"/>
      <c r="I254" s="98"/>
      <c r="J254" s="81">
        <f>J243</f>
        <v>0</v>
      </c>
      <c r="K254" s="81">
        <f t="shared" ref="K254:AD254" si="78">K243</f>
        <v>0</v>
      </c>
      <c r="L254" s="81">
        <f t="shared" si="78"/>
        <v>0</v>
      </c>
      <c r="M254" s="81">
        <f t="shared" si="78"/>
        <v>0</v>
      </c>
      <c r="N254" s="81">
        <f t="shared" si="78"/>
        <v>0</v>
      </c>
      <c r="O254" s="81">
        <f t="shared" si="78"/>
        <v>0</v>
      </c>
      <c r="P254" s="81">
        <f t="shared" si="78"/>
        <v>0</v>
      </c>
      <c r="Q254" s="81">
        <f t="shared" si="78"/>
        <v>0</v>
      </c>
      <c r="R254" s="81">
        <f t="shared" si="78"/>
        <v>0</v>
      </c>
      <c r="S254" s="81">
        <f t="shared" si="78"/>
        <v>0</v>
      </c>
      <c r="T254" s="81">
        <f t="shared" si="78"/>
        <v>0</v>
      </c>
      <c r="U254" s="81">
        <f t="shared" si="78"/>
        <v>0</v>
      </c>
      <c r="V254" s="81">
        <f t="shared" si="78"/>
        <v>0</v>
      </c>
      <c r="W254" s="81">
        <f t="shared" si="78"/>
        <v>0</v>
      </c>
      <c r="X254" s="81">
        <f t="shared" si="78"/>
        <v>0</v>
      </c>
      <c r="Y254" s="81">
        <f t="shared" si="78"/>
        <v>0</v>
      </c>
      <c r="Z254" s="81">
        <f t="shared" si="78"/>
        <v>0</v>
      </c>
      <c r="AA254" s="81">
        <f t="shared" si="78"/>
        <v>0</v>
      </c>
      <c r="AB254" s="81">
        <f t="shared" si="78"/>
        <v>0</v>
      </c>
      <c r="AC254" s="81">
        <f t="shared" si="78"/>
        <v>0</v>
      </c>
      <c r="AD254" s="81">
        <f t="shared" si="78"/>
        <v>0</v>
      </c>
      <c r="AE254" s="96"/>
    </row>
    <row r="255" spans="1:31" x14ac:dyDescent="0.2">
      <c r="A255" s="95">
        <f>COUNTA(D$8:D255)</f>
        <v>248</v>
      </c>
      <c r="B255" s="330"/>
      <c r="C255" s="330"/>
      <c r="D255" s="54" t="s">
        <v>625</v>
      </c>
      <c r="E255" s="72"/>
      <c r="F255" s="218" t="s">
        <v>110</v>
      </c>
      <c r="G255" s="218" t="str">
        <f t="shared" si="75"/>
        <v>-</v>
      </c>
      <c r="H255" s="294"/>
      <c r="I255" s="98"/>
      <c r="J255" s="81"/>
      <c r="K255" s="81"/>
      <c r="L255" s="81"/>
      <c r="M255" s="81"/>
      <c r="N255" s="81"/>
      <c r="O255" s="81"/>
      <c r="P255" s="81"/>
      <c r="Q255" s="81"/>
      <c r="R255" s="81"/>
      <c r="S255" s="81"/>
      <c r="T255" s="81"/>
      <c r="U255" s="81"/>
      <c r="V255" s="81"/>
      <c r="W255" s="81"/>
      <c r="X255" s="81"/>
      <c r="Y255" s="81"/>
      <c r="Z255" s="81"/>
      <c r="AA255" s="81"/>
      <c r="AB255" s="81"/>
      <c r="AC255" s="81"/>
      <c r="AD255" s="81"/>
      <c r="AE255" s="96"/>
    </row>
    <row r="256" spans="1:31" x14ac:dyDescent="0.2">
      <c r="A256" s="95">
        <f>COUNTA(D$8:D256)</f>
        <v>249</v>
      </c>
      <c r="B256" s="330"/>
      <c r="C256" s="330"/>
      <c r="D256" s="54" t="s">
        <v>626</v>
      </c>
      <c r="E256" s="72"/>
      <c r="F256" s="218" t="s">
        <v>110</v>
      </c>
      <c r="G256" s="218" t="str">
        <f t="shared" si="75"/>
        <v>-</v>
      </c>
      <c r="H256" s="294"/>
      <c r="I256" s="98"/>
      <c r="J256" s="81"/>
      <c r="K256" s="81"/>
      <c r="L256" s="81"/>
      <c r="M256" s="81"/>
      <c r="N256" s="81"/>
      <c r="O256" s="81"/>
      <c r="P256" s="81"/>
      <c r="Q256" s="81"/>
      <c r="R256" s="81"/>
      <c r="S256" s="81"/>
      <c r="T256" s="81"/>
      <c r="U256" s="81"/>
      <c r="V256" s="81"/>
      <c r="W256" s="81"/>
      <c r="X256" s="81"/>
      <c r="Y256" s="81"/>
      <c r="Z256" s="81"/>
      <c r="AA256" s="81"/>
      <c r="AB256" s="81"/>
      <c r="AC256" s="81"/>
      <c r="AD256" s="81"/>
      <c r="AE256" s="96"/>
    </row>
    <row r="257" spans="1:31" x14ac:dyDescent="0.2">
      <c r="A257" s="317">
        <f>COUNTA(D$8:D257)</f>
        <v>250</v>
      </c>
      <c r="B257" s="337"/>
      <c r="C257" s="337"/>
      <c r="D257" s="304" t="s">
        <v>627</v>
      </c>
      <c r="E257" s="308"/>
      <c r="F257" s="318" t="s">
        <v>110</v>
      </c>
      <c r="G257" s="318" t="str">
        <f t="shared" si="75"/>
        <v>-</v>
      </c>
      <c r="H257" s="319"/>
      <c r="I257" s="320"/>
      <c r="J257" s="305">
        <f>J251*IF('2.IS-Ef'!H82=0,0.5,'2.IS-Ef'!H82)</f>
        <v>0</v>
      </c>
      <c r="K257" s="305">
        <f>K251*IF('2.IS-Ef'!I82=0,0.5,'2.IS-Ef'!I82)</f>
        <v>0</v>
      </c>
      <c r="L257" s="305">
        <f>L251*IF('2.IS-Ef'!J82=0,0.5,'2.IS-Ef'!J82)</f>
        <v>0</v>
      </c>
      <c r="M257" s="305">
        <f>M251*IF('2.IS-Ef'!K82=0,0.5,'2.IS-Ef'!K82)</f>
        <v>0</v>
      </c>
      <c r="N257" s="305">
        <f>N251*IF('2.IS-Ef'!L82=0,0.5,'2.IS-Ef'!L82)</f>
        <v>0</v>
      </c>
      <c r="O257" s="305">
        <f>O251*IF('2.IS-Ef'!M82=0,0.5,'2.IS-Ef'!M82)</f>
        <v>0</v>
      </c>
      <c r="P257" s="305">
        <f>P251*IF('2.IS-Ef'!N82=0,0.5,'2.IS-Ef'!N82)</f>
        <v>0</v>
      </c>
      <c r="Q257" s="305">
        <f>Q251*IF('2.IS-Ef'!O82=0,0.5,'2.IS-Ef'!O82)</f>
        <v>0</v>
      </c>
      <c r="R257" s="305">
        <f>R251*IF('2.IS-Ef'!P82=0,0.5,'2.IS-Ef'!P82)</f>
        <v>0</v>
      </c>
      <c r="S257" s="305">
        <f>S251*IF('2.IS-Ef'!Q82=0,0.5,'2.IS-Ef'!Q82)</f>
        <v>0</v>
      </c>
      <c r="T257" s="305">
        <f>T251*IF('2.IS-Ef'!R82=0,0.5,'2.IS-Ef'!R82)</f>
        <v>0</v>
      </c>
      <c r="U257" s="305">
        <f>U251*IF('2.IS-Ef'!S82=0,0.5,'2.IS-Ef'!S82)</f>
        <v>0</v>
      </c>
      <c r="V257" s="305">
        <f>V251*IF('2.IS-Ef'!T82=0,0.5,'2.IS-Ef'!T82)</f>
        <v>0</v>
      </c>
      <c r="W257" s="305">
        <f>W251*IF('2.IS-Ef'!U82=0,0.5,'2.IS-Ef'!U82)</f>
        <v>0</v>
      </c>
      <c r="X257" s="305">
        <f>X251*IF('2.IS-Ef'!V82=0,0.5,'2.IS-Ef'!V82)</f>
        <v>0</v>
      </c>
      <c r="Y257" s="305">
        <f>Y251*IF('2.IS-Ef'!W82=0,0.5,'2.IS-Ef'!W82)</f>
        <v>0</v>
      </c>
      <c r="Z257" s="305">
        <f>Z251*IF('2.IS-Ef'!X82=0,0.5,'2.IS-Ef'!X82)</f>
        <v>0</v>
      </c>
      <c r="AA257" s="305">
        <f>AA251*IF('2.IS-Ef'!Y82=0,0.5,'2.IS-Ef'!Y82)</f>
        <v>0</v>
      </c>
      <c r="AB257" s="305">
        <f>AB251*IF('2.IS-Ef'!Z82=0,0.5,'2.IS-Ef'!Z82)</f>
        <v>0</v>
      </c>
      <c r="AC257" s="305">
        <f>AC251*IF('2.IS-Ef'!AA82=0,0.5,'2.IS-Ef'!AA82)</f>
        <v>0</v>
      </c>
      <c r="AD257" s="305">
        <f>AD251*IF('2.IS-Ef'!AB82=0,0.5,'2.IS-Ef'!AB82)</f>
        <v>0</v>
      </c>
      <c r="AE257" s="96"/>
    </row>
    <row r="258" spans="1:31" x14ac:dyDescent="0.2">
      <c r="A258" s="338">
        <f>COUNTA(D$8:D258)</f>
        <v>251</v>
      </c>
      <c r="B258" s="339"/>
      <c r="C258" s="339"/>
      <c r="D258" s="340" t="s">
        <v>628</v>
      </c>
      <c r="E258" s="341"/>
      <c r="F258" s="342" t="s">
        <v>110</v>
      </c>
      <c r="G258" s="342" t="str">
        <f t="shared" ref="G258:G261" si="79">IF(ISERR(SUM(J258:AD258)),1,"-")</f>
        <v>-</v>
      </c>
      <c r="H258" s="343"/>
      <c r="I258" s="344"/>
      <c r="J258" s="347">
        <f>SUM(J259:J261)</f>
        <v>0</v>
      </c>
      <c r="K258" s="347">
        <f t="shared" ref="K258:AD258" si="80">SUM(K259:K261)</f>
        <v>0</v>
      </c>
      <c r="L258" s="347">
        <f t="shared" si="80"/>
        <v>0</v>
      </c>
      <c r="M258" s="347">
        <f t="shared" si="80"/>
        <v>0</v>
      </c>
      <c r="N258" s="347">
        <f t="shared" si="80"/>
        <v>0</v>
      </c>
      <c r="O258" s="347">
        <f t="shared" si="80"/>
        <v>0</v>
      </c>
      <c r="P258" s="347">
        <f t="shared" si="80"/>
        <v>0</v>
      </c>
      <c r="Q258" s="347">
        <f t="shared" si="80"/>
        <v>0</v>
      </c>
      <c r="R258" s="347">
        <f t="shared" si="80"/>
        <v>0</v>
      </c>
      <c r="S258" s="347">
        <f t="shared" si="80"/>
        <v>0</v>
      </c>
      <c r="T258" s="347">
        <f t="shared" si="80"/>
        <v>0</v>
      </c>
      <c r="U258" s="347">
        <f t="shared" si="80"/>
        <v>0</v>
      </c>
      <c r="V258" s="347">
        <f t="shared" si="80"/>
        <v>0</v>
      </c>
      <c r="W258" s="347">
        <f t="shared" si="80"/>
        <v>0</v>
      </c>
      <c r="X258" s="347">
        <f t="shared" si="80"/>
        <v>0</v>
      </c>
      <c r="Y258" s="347">
        <f t="shared" si="80"/>
        <v>0</v>
      </c>
      <c r="Z258" s="347">
        <f t="shared" si="80"/>
        <v>0</v>
      </c>
      <c r="AA258" s="347">
        <f t="shared" si="80"/>
        <v>0</v>
      </c>
      <c r="AB258" s="347">
        <f t="shared" si="80"/>
        <v>0</v>
      </c>
      <c r="AC258" s="347">
        <f t="shared" si="80"/>
        <v>0</v>
      </c>
      <c r="AD258" s="347">
        <f t="shared" si="80"/>
        <v>0</v>
      </c>
      <c r="AE258" s="96"/>
    </row>
    <row r="259" spans="1:31" x14ac:dyDescent="0.2">
      <c r="A259" s="95">
        <f>COUNTA(D$8:D259)</f>
        <v>252</v>
      </c>
      <c r="B259" s="330"/>
      <c r="C259" s="330"/>
      <c r="D259" s="54" t="s">
        <v>624</v>
      </c>
      <c r="E259" s="72"/>
      <c r="F259" s="218" t="s">
        <v>110</v>
      </c>
      <c r="G259" s="218" t="str">
        <f t="shared" si="79"/>
        <v>-</v>
      </c>
      <c r="H259" s="294"/>
      <c r="I259" s="98"/>
      <c r="J259" s="81">
        <f>J247</f>
        <v>0</v>
      </c>
      <c r="K259" s="81">
        <f t="shared" ref="K259:AD259" si="81">K247</f>
        <v>0</v>
      </c>
      <c r="L259" s="81">
        <f t="shared" si="81"/>
        <v>0</v>
      </c>
      <c r="M259" s="81">
        <f t="shared" si="81"/>
        <v>0</v>
      </c>
      <c r="N259" s="81">
        <f t="shared" si="81"/>
        <v>0</v>
      </c>
      <c r="O259" s="81">
        <f t="shared" si="81"/>
        <v>0</v>
      </c>
      <c r="P259" s="81">
        <f t="shared" si="81"/>
        <v>0</v>
      </c>
      <c r="Q259" s="81">
        <f t="shared" si="81"/>
        <v>0</v>
      </c>
      <c r="R259" s="81">
        <f t="shared" si="81"/>
        <v>0</v>
      </c>
      <c r="S259" s="81">
        <f t="shared" si="81"/>
        <v>0</v>
      </c>
      <c r="T259" s="81">
        <f t="shared" si="81"/>
        <v>0</v>
      </c>
      <c r="U259" s="81">
        <f t="shared" si="81"/>
        <v>0</v>
      </c>
      <c r="V259" s="81">
        <f t="shared" si="81"/>
        <v>0</v>
      </c>
      <c r="W259" s="81">
        <f t="shared" si="81"/>
        <v>0</v>
      </c>
      <c r="X259" s="81">
        <f t="shared" si="81"/>
        <v>0</v>
      </c>
      <c r="Y259" s="81">
        <f t="shared" si="81"/>
        <v>0</v>
      </c>
      <c r="Z259" s="81">
        <f t="shared" si="81"/>
        <v>0</v>
      </c>
      <c r="AA259" s="81">
        <f t="shared" si="81"/>
        <v>0</v>
      </c>
      <c r="AB259" s="81">
        <f t="shared" si="81"/>
        <v>0</v>
      </c>
      <c r="AC259" s="81">
        <f t="shared" si="81"/>
        <v>0</v>
      </c>
      <c r="AD259" s="81">
        <f t="shared" si="81"/>
        <v>0</v>
      </c>
      <c r="AE259" s="96"/>
    </row>
    <row r="260" spans="1:31" x14ac:dyDescent="0.2">
      <c r="A260" s="95">
        <f>COUNTA(D$8:D260)</f>
        <v>253</v>
      </c>
      <c r="B260" s="330"/>
      <c r="C260" s="330"/>
      <c r="D260" s="54" t="s">
        <v>626</v>
      </c>
      <c r="E260" s="72"/>
      <c r="F260" s="218" t="s">
        <v>110</v>
      </c>
      <c r="G260" s="218" t="str">
        <f t="shared" si="79"/>
        <v>-</v>
      </c>
      <c r="H260" s="294"/>
      <c r="I260" s="98"/>
      <c r="J260" s="81"/>
      <c r="K260" s="81"/>
      <c r="L260" s="81"/>
      <c r="M260" s="81"/>
      <c r="N260" s="81"/>
      <c r="O260" s="81"/>
      <c r="P260" s="81"/>
      <c r="Q260" s="81"/>
      <c r="R260" s="81"/>
      <c r="S260" s="81"/>
      <c r="T260" s="81"/>
      <c r="U260" s="81"/>
      <c r="V260" s="81"/>
      <c r="W260" s="81"/>
      <c r="X260" s="81"/>
      <c r="Y260" s="81"/>
      <c r="Z260" s="81"/>
      <c r="AA260" s="81"/>
      <c r="AB260" s="81"/>
      <c r="AC260" s="81"/>
      <c r="AD260" s="81"/>
      <c r="AE260" s="96"/>
    </row>
    <row r="261" spans="1:31" x14ac:dyDescent="0.2">
      <c r="A261" s="317">
        <f>COUNTA(D$8:D261)</f>
        <v>254</v>
      </c>
      <c r="B261" s="337"/>
      <c r="C261" s="337"/>
      <c r="D261" s="304" t="s">
        <v>627</v>
      </c>
      <c r="E261" s="308"/>
      <c r="F261" s="318" t="s">
        <v>110</v>
      </c>
      <c r="G261" s="318" t="str">
        <f t="shared" si="79"/>
        <v>-</v>
      </c>
      <c r="H261" s="319"/>
      <c r="I261" s="320"/>
      <c r="J261" s="305">
        <f>J251*IF('2.IS-Ef'!H83=0,0.5,'2.IS-Ef'!H83)</f>
        <v>0</v>
      </c>
      <c r="K261" s="305">
        <f>K251*IF('2.IS-Ef'!I83=0,0.5,'2.IS-Ef'!I83)</f>
        <v>0</v>
      </c>
      <c r="L261" s="305">
        <f>L251*IF('2.IS-Ef'!J83=0,0.5,'2.IS-Ef'!J83)</f>
        <v>0</v>
      </c>
      <c r="M261" s="305">
        <f>M251*IF('2.IS-Ef'!K83=0,0.5,'2.IS-Ef'!K83)</f>
        <v>0</v>
      </c>
      <c r="N261" s="305">
        <f>N251*IF('2.IS-Ef'!L83=0,0.5,'2.IS-Ef'!L83)</f>
        <v>0</v>
      </c>
      <c r="O261" s="305">
        <f>O251*IF('2.IS-Ef'!M83=0,0.5,'2.IS-Ef'!M83)</f>
        <v>0</v>
      </c>
      <c r="P261" s="305">
        <f>P251*IF('2.IS-Ef'!N83=0,0.5,'2.IS-Ef'!N83)</f>
        <v>0</v>
      </c>
      <c r="Q261" s="305">
        <f>Q251*IF('2.IS-Ef'!O83=0,0.5,'2.IS-Ef'!O83)</f>
        <v>0</v>
      </c>
      <c r="R261" s="305">
        <f>R251*IF('2.IS-Ef'!P83=0,0.5,'2.IS-Ef'!P83)</f>
        <v>0</v>
      </c>
      <c r="S261" s="305">
        <f>S251*IF('2.IS-Ef'!Q83=0,0.5,'2.IS-Ef'!Q83)</f>
        <v>0</v>
      </c>
      <c r="T261" s="305">
        <f>T251*IF('2.IS-Ef'!R83=0,0.5,'2.IS-Ef'!R83)</f>
        <v>0</v>
      </c>
      <c r="U261" s="305">
        <f>U251*IF('2.IS-Ef'!S83=0,0.5,'2.IS-Ef'!S83)</f>
        <v>0</v>
      </c>
      <c r="V261" s="305">
        <f>V251*IF('2.IS-Ef'!T83=0,0.5,'2.IS-Ef'!T83)</f>
        <v>0</v>
      </c>
      <c r="W261" s="305">
        <f>W251*IF('2.IS-Ef'!U83=0,0.5,'2.IS-Ef'!U83)</f>
        <v>0</v>
      </c>
      <c r="X261" s="305">
        <f>X251*IF('2.IS-Ef'!V83=0,0.5,'2.IS-Ef'!V83)</f>
        <v>0</v>
      </c>
      <c r="Y261" s="305">
        <f>Y251*IF('2.IS-Ef'!W83=0,0.5,'2.IS-Ef'!W83)</f>
        <v>0</v>
      </c>
      <c r="Z261" s="305">
        <f>Z251*IF('2.IS-Ef'!X83=0,0.5,'2.IS-Ef'!X83)</f>
        <v>0</v>
      </c>
      <c r="AA261" s="305">
        <f>AA251*IF('2.IS-Ef'!Y83=0,0.5,'2.IS-Ef'!Y83)</f>
        <v>0</v>
      </c>
      <c r="AB261" s="305">
        <f>AB251*IF('2.IS-Ef'!Z83=0,0.5,'2.IS-Ef'!Z83)</f>
        <v>0</v>
      </c>
      <c r="AC261" s="305">
        <f>AC251*IF('2.IS-Ef'!AA83=0,0.5,'2.IS-Ef'!AA83)</f>
        <v>0</v>
      </c>
      <c r="AD261" s="305">
        <f>AD251*IF('2.IS-Ef'!AB83=0,0.5,'2.IS-Ef'!AB83)</f>
        <v>0</v>
      </c>
      <c r="AE261" s="96"/>
    </row>
    <row r="262" spans="1:31" x14ac:dyDescent="0.2">
      <c r="A262" s="338">
        <f>COUNTA(D$8:D262)</f>
        <v>255</v>
      </c>
      <c r="B262" s="339"/>
      <c r="C262" s="339"/>
      <c r="D262" s="340" t="s">
        <v>629</v>
      </c>
      <c r="E262" s="341"/>
      <c r="F262" s="342" t="s">
        <v>110</v>
      </c>
      <c r="G262" s="342" t="str">
        <f t="shared" ref="G262:G269" si="82">IF(ISERR(SUM(J262:AD262)),1,"-")</f>
        <v>-</v>
      </c>
      <c r="H262" s="343"/>
      <c r="I262" s="344"/>
      <c r="J262" s="347">
        <f>SUM(J263:J264)</f>
        <v>0</v>
      </c>
      <c r="K262" s="347">
        <f t="shared" ref="K262:AD262" si="83">SUM(K263:K264)</f>
        <v>0</v>
      </c>
      <c r="L262" s="347">
        <f t="shared" si="83"/>
        <v>0</v>
      </c>
      <c r="M262" s="347">
        <f t="shared" si="83"/>
        <v>0</v>
      </c>
      <c r="N262" s="347">
        <f t="shared" si="83"/>
        <v>0</v>
      </c>
      <c r="O262" s="347">
        <f t="shared" si="83"/>
        <v>0</v>
      </c>
      <c r="P262" s="347">
        <f t="shared" si="83"/>
        <v>0</v>
      </c>
      <c r="Q262" s="347">
        <f t="shared" si="83"/>
        <v>0</v>
      </c>
      <c r="R262" s="347">
        <f t="shared" si="83"/>
        <v>0</v>
      </c>
      <c r="S262" s="347">
        <f t="shared" si="83"/>
        <v>0</v>
      </c>
      <c r="T262" s="347">
        <f t="shared" si="83"/>
        <v>0</v>
      </c>
      <c r="U262" s="347">
        <f t="shared" si="83"/>
        <v>0</v>
      </c>
      <c r="V262" s="347">
        <f t="shared" si="83"/>
        <v>0</v>
      </c>
      <c r="W262" s="347">
        <f t="shared" si="83"/>
        <v>0</v>
      </c>
      <c r="X262" s="347">
        <f t="shared" si="83"/>
        <v>0</v>
      </c>
      <c r="Y262" s="347">
        <f t="shared" si="83"/>
        <v>0</v>
      </c>
      <c r="Z262" s="347">
        <f t="shared" si="83"/>
        <v>0</v>
      </c>
      <c r="AA262" s="347">
        <f t="shared" si="83"/>
        <v>0</v>
      </c>
      <c r="AB262" s="347">
        <f t="shared" si="83"/>
        <v>0</v>
      </c>
      <c r="AC262" s="347">
        <f t="shared" si="83"/>
        <v>0</v>
      </c>
      <c r="AD262" s="347">
        <f t="shared" si="83"/>
        <v>0</v>
      </c>
      <c r="AE262" s="96"/>
    </row>
    <row r="263" spans="1:31" x14ac:dyDescent="0.2">
      <c r="A263" s="95">
        <f>COUNTA(D$8:D263)</f>
        <v>256</v>
      </c>
      <c r="B263" s="330"/>
      <c r="C263" s="330"/>
      <c r="D263" s="54" t="s">
        <v>624</v>
      </c>
      <c r="E263" s="72"/>
      <c r="F263" s="218" t="s">
        <v>110</v>
      </c>
      <c r="G263" s="218" t="str">
        <f t="shared" si="82"/>
        <v>-</v>
      </c>
      <c r="H263" s="294"/>
      <c r="I263" s="98"/>
      <c r="J263" s="81">
        <f>J248</f>
        <v>0</v>
      </c>
      <c r="K263" s="81">
        <f t="shared" ref="K263:AD263" si="84">K248</f>
        <v>0</v>
      </c>
      <c r="L263" s="81">
        <f t="shared" si="84"/>
        <v>0</v>
      </c>
      <c r="M263" s="81">
        <f t="shared" si="84"/>
        <v>0</v>
      </c>
      <c r="N263" s="81">
        <f t="shared" si="84"/>
        <v>0</v>
      </c>
      <c r="O263" s="81">
        <f t="shared" si="84"/>
        <v>0</v>
      </c>
      <c r="P263" s="81">
        <f t="shared" si="84"/>
        <v>0</v>
      </c>
      <c r="Q263" s="81">
        <f t="shared" si="84"/>
        <v>0</v>
      </c>
      <c r="R263" s="81">
        <f t="shared" si="84"/>
        <v>0</v>
      </c>
      <c r="S263" s="81">
        <f t="shared" si="84"/>
        <v>0</v>
      </c>
      <c r="T263" s="81">
        <f t="shared" si="84"/>
        <v>0</v>
      </c>
      <c r="U263" s="81">
        <f t="shared" si="84"/>
        <v>0</v>
      </c>
      <c r="V263" s="81">
        <f t="shared" si="84"/>
        <v>0</v>
      </c>
      <c r="W263" s="81">
        <f t="shared" si="84"/>
        <v>0</v>
      </c>
      <c r="X263" s="81">
        <f t="shared" si="84"/>
        <v>0</v>
      </c>
      <c r="Y263" s="81">
        <f t="shared" si="84"/>
        <v>0</v>
      </c>
      <c r="Z263" s="81">
        <f t="shared" si="84"/>
        <v>0</v>
      </c>
      <c r="AA263" s="81">
        <f t="shared" si="84"/>
        <v>0</v>
      </c>
      <c r="AB263" s="81">
        <f t="shared" si="84"/>
        <v>0</v>
      </c>
      <c r="AC263" s="81">
        <f t="shared" si="84"/>
        <v>0</v>
      </c>
      <c r="AD263" s="81">
        <f t="shared" si="84"/>
        <v>0</v>
      </c>
      <c r="AE263" s="96"/>
    </row>
    <row r="264" spans="1:31" x14ac:dyDescent="0.2">
      <c r="A264" s="317">
        <f>COUNTA(D$8:D264)</f>
        <v>257</v>
      </c>
      <c r="B264" s="337"/>
      <c r="C264" s="337"/>
      <c r="D264" s="304" t="s">
        <v>627</v>
      </c>
      <c r="E264" s="308"/>
      <c r="F264" s="318" t="s">
        <v>110</v>
      </c>
      <c r="G264" s="318" t="str">
        <f t="shared" si="82"/>
        <v>-</v>
      </c>
      <c r="H264" s="319"/>
      <c r="I264" s="320"/>
      <c r="J264" s="305">
        <f>J251*IF('2.IS-Ef'!H84=0,0,'2.IS-Ef'!H84)</f>
        <v>0</v>
      </c>
      <c r="K264" s="305">
        <f>K251*IF('2.IS-Ef'!I84=0,0,'2.IS-Ef'!I84)</f>
        <v>0</v>
      </c>
      <c r="L264" s="305">
        <f>L251*IF('2.IS-Ef'!J84=0,0,'2.IS-Ef'!J84)</f>
        <v>0</v>
      </c>
      <c r="M264" s="305">
        <f>M251*IF('2.IS-Ef'!K84=0,0,'2.IS-Ef'!K84)</f>
        <v>0</v>
      </c>
      <c r="N264" s="305">
        <f>N251*IF('2.IS-Ef'!L84=0,0,'2.IS-Ef'!L84)</f>
        <v>0</v>
      </c>
      <c r="O264" s="305">
        <f>O251*IF('2.IS-Ef'!M84=0,0,'2.IS-Ef'!M84)</f>
        <v>0</v>
      </c>
      <c r="P264" s="305">
        <f>P251*IF('2.IS-Ef'!N84=0,0,'2.IS-Ef'!N84)</f>
        <v>0</v>
      </c>
      <c r="Q264" s="305">
        <f>Q251*IF('2.IS-Ef'!O84=0,0,'2.IS-Ef'!O84)</f>
        <v>0</v>
      </c>
      <c r="R264" s="305">
        <f>R251*IF('2.IS-Ef'!P84=0,0,'2.IS-Ef'!P84)</f>
        <v>0</v>
      </c>
      <c r="S264" s="305">
        <f>S251*IF('2.IS-Ef'!Q84=0,0,'2.IS-Ef'!Q84)</f>
        <v>0</v>
      </c>
      <c r="T264" s="305">
        <f>T251*IF('2.IS-Ef'!R84=0,0,'2.IS-Ef'!R84)</f>
        <v>0</v>
      </c>
      <c r="U264" s="305">
        <f>U251*IF('2.IS-Ef'!S84=0,0,'2.IS-Ef'!S84)</f>
        <v>0</v>
      </c>
      <c r="V264" s="305">
        <f>V251*IF('2.IS-Ef'!T84=0,0,'2.IS-Ef'!T84)</f>
        <v>0</v>
      </c>
      <c r="W264" s="305">
        <f>W251*IF('2.IS-Ef'!U84=0,0,'2.IS-Ef'!U84)</f>
        <v>0</v>
      </c>
      <c r="X264" s="305">
        <f>X251*IF('2.IS-Ef'!V84=0,0,'2.IS-Ef'!V84)</f>
        <v>0</v>
      </c>
      <c r="Y264" s="305">
        <f>Y251*IF('2.IS-Ef'!W84=0,0,'2.IS-Ef'!W84)</f>
        <v>0</v>
      </c>
      <c r="Z264" s="305">
        <f>Z251*IF('2.IS-Ef'!X84=0,0,'2.IS-Ef'!X84)</f>
        <v>0</v>
      </c>
      <c r="AA264" s="305">
        <f>AA251*IF('2.IS-Ef'!Y84=0,0,'2.IS-Ef'!Y84)</f>
        <v>0</v>
      </c>
      <c r="AB264" s="305">
        <f>AB251*IF('2.IS-Ef'!Z84=0,0,'2.IS-Ef'!Z84)</f>
        <v>0</v>
      </c>
      <c r="AC264" s="305">
        <f>AC251*IF('2.IS-Ef'!AA84=0,0,'2.IS-Ef'!AA84)</f>
        <v>0</v>
      </c>
      <c r="AD264" s="305">
        <f>AD251*IF('2.IS-Ef'!AB84=0,0,'2.IS-Ef'!AB84)</f>
        <v>0</v>
      </c>
      <c r="AE264" s="96"/>
    </row>
    <row r="265" spans="1:31" x14ac:dyDescent="0.2">
      <c r="A265" s="331">
        <f>COUNTA(D$8:D265)</f>
        <v>258</v>
      </c>
      <c r="B265" s="331"/>
      <c r="C265" s="331"/>
      <c r="D265" s="332" t="s">
        <v>630</v>
      </c>
      <c r="E265" s="333"/>
      <c r="F265" s="333"/>
      <c r="G265" s="334" t="str">
        <f t="shared" si="82"/>
        <v>-</v>
      </c>
      <c r="H265" s="335"/>
      <c r="I265" s="336"/>
      <c r="J265" s="336"/>
      <c r="K265" s="336"/>
      <c r="L265" s="336"/>
      <c r="M265" s="336"/>
      <c r="N265" s="336"/>
      <c r="O265" s="336"/>
      <c r="P265" s="336"/>
      <c r="Q265" s="336"/>
      <c r="R265" s="336"/>
      <c r="S265" s="336"/>
      <c r="T265" s="336"/>
      <c r="U265" s="336"/>
      <c r="V265" s="336"/>
      <c r="W265" s="336"/>
      <c r="X265" s="336"/>
      <c r="Y265" s="336"/>
      <c r="Z265" s="336"/>
      <c r="AA265" s="336"/>
      <c r="AB265" s="336"/>
      <c r="AC265" s="336"/>
      <c r="AD265" s="336"/>
    </row>
    <row r="266" spans="1:31" x14ac:dyDescent="0.2">
      <c r="A266" s="95">
        <f>COUNTA(D$8:D266)</f>
        <v>259</v>
      </c>
      <c r="B266" s="330"/>
      <c r="C266" s="330"/>
      <c r="D266" s="54" t="s">
        <v>631</v>
      </c>
      <c r="E266" s="72"/>
      <c r="F266" s="218" t="s">
        <v>602</v>
      </c>
      <c r="G266" s="218" t="str">
        <f>IF(SUM(J266:AD266)&gt;1,1,"-")</f>
        <v>-</v>
      </c>
      <c r="H266" s="294"/>
      <c r="I266" s="98"/>
      <c r="J266" s="345">
        <f>IF(ESC!F$7=1,J8+J63-SUMIF('6.AnexeFF'!$A$6:$A$3103,J$6,'6.AnexeFF'!$H6:$H3103),0)</f>
        <v>0</v>
      </c>
      <c r="K266" s="345">
        <f>IF(ESC!G$7=1,K8+K63-SUMIF('6.AnexeFF'!$A$6:$A$3103,K$6,'6.AnexeFF'!$H6:$H3103),0)</f>
        <v>0</v>
      </c>
      <c r="L266" s="345">
        <f>IF(ESC!H$7=1,L8+L63-SUMIF('6.AnexeFF'!$A$6:$A$3103,L$6,'6.AnexeFF'!$H6:$H3103),0)</f>
        <v>0</v>
      </c>
      <c r="M266" s="345">
        <f>IF(ESC!I$7=1,M8+M63-SUMIF('6.AnexeFF'!$A$6:$A$3103,M$6,'6.AnexeFF'!$H6:$H3103),0)</f>
        <v>0</v>
      </c>
      <c r="N266" s="345">
        <f>IF(ESC!J$7=1,N8+N63-SUMIF('6.AnexeFF'!$A$6:$A$3103,N$6,'6.AnexeFF'!$H6:$H3103),0)</f>
        <v>0</v>
      </c>
      <c r="O266" s="345">
        <f>IF(ESC!K$7=1,O8+O63-SUMIF('6.AnexeFF'!$A$6:$A$3103,O$6,'6.AnexeFF'!$H6:$H3103),0)</f>
        <v>0</v>
      </c>
      <c r="P266" s="345">
        <f>IF(ESC!L$7=1,P8+P63-SUMIF('6.AnexeFF'!$A$6:$A$3103,P$6,'6.AnexeFF'!$H6:$H3103),0)</f>
        <v>0</v>
      </c>
      <c r="Q266" s="345">
        <f>IF(ESC!M$7=1,Q8+Q63-SUMIF('6.AnexeFF'!$A$6:$A$3103,Q$6,'6.AnexeFF'!$H6:$H3103),0)</f>
        <v>0</v>
      </c>
      <c r="R266" s="345">
        <f>IF(ESC!N$7=1,R8+R63-SUMIF('6.AnexeFF'!$A$6:$A$3103,R$6,'6.AnexeFF'!$H6:$H3103),0)</f>
        <v>0</v>
      </c>
      <c r="S266" s="345">
        <f>IF(ESC!O$7=1,S8+S63-SUMIF('6.AnexeFF'!$A$6:$A$3103,S$6,'6.AnexeFF'!$H6:$H3103),0)</f>
        <v>0</v>
      </c>
      <c r="T266" s="345">
        <f>IF(ESC!P$7=1,T8+T63-SUMIF('6.AnexeFF'!$A$6:$A$3103,T$6,'6.AnexeFF'!$H6:$H3103),0)</f>
        <v>0</v>
      </c>
      <c r="U266" s="345">
        <f>IF(ESC!Q$7=1,U8+U63-SUMIF('6.AnexeFF'!$A$6:$A$3103,U$6,'6.AnexeFF'!$H6:$H3103),0)</f>
        <v>0</v>
      </c>
      <c r="V266" s="345">
        <f>IF(ESC!R$7=1,V8+V63-SUMIF('6.AnexeFF'!$A$6:$A$3103,V$6,'6.AnexeFF'!$H6:$H3103),0)</f>
        <v>0</v>
      </c>
      <c r="W266" s="345">
        <f>IF(ESC!S$7=1,W8+W63-SUMIF('6.AnexeFF'!$A$6:$A$3103,W$6,'6.AnexeFF'!$H6:$H3103),0)</f>
        <v>0</v>
      </c>
      <c r="X266" s="345">
        <f>IF(ESC!T$7=1,X8+X63-SUMIF('6.AnexeFF'!$A$6:$A$3103,X$6,'6.AnexeFF'!$H6:$H3103),0)</f>
        <v>0</v>
      </c>
      <c r="Y266" s="345">
        <f>IF(ESC!U$7=1,Y8+Y63-SUMIF('6.AnexeFF'!$A$6:$A$3103,Y$6,'6.AnexeFF'!$H6:$H3103),0)</f>
        <v>0</v>
      </c>
      <c r="Z266" s="345">
        <f>IF(ESC!V$7=1,Z8+Z63-SUMIF('6.AnexeFF'!$A$6:$A$3103,Z$6,'6.AnexeFF'!$H6:$H3103),0)</f>
        <v>0</v>
      </c>
      <c r="AA266" s="345">
        <f>IF(ESC!W$7=1,AA8+AA63-SUMIF('6.AnexeFF'!$A$6:$A$3103,AA$6,'6.AnexeFF'!$H6:$H3103),0)</f>
        <v>0</v>
      </c>
      <c r="AB266" s="345">
        <f>IF(ESC!X$7=1,AB8+AB63-SUMIF('6.AnexeFF'!$A$6:$A$3103,AB$6,'6.AnexeFF'!$H6:$H3103),0)</f>
        <v>0</v>
      </c>
      <c r="AC266" s="345">
        <f>IF(ESC!Y$7=1,AC8+AC63-SUMIF('6.AnexeFF'!$A$6:$A$3103,AC$6,'6.AnexeFF'!$H6:$H3103),0)</f>
        <v>0</v>
      </c>
      <c r="AD266" s="345">
        <f>IF(ESC!Z$7=1,AD8+AD63-SUMIF('6.AnexeFF'!$A$6:$A$3103,AD$6,'6.AnexeFF'!$H6:$H3103),0)</f>
        <v>0</v>
      </c>
      <c r="AE266" s="96"/>
    </row>
    <row r="267" spans="1:31" x14ac:dyDescent="0.2">
      <c r="A267" s="95">
        <f>COUNTA(D$8:D267)</f>
        <v>260</v>
      </c>
      <c r="B267" s="330"/>
      <c r="C267" s="330"/>
      <c r="D267" s="54" t="s">
        <v>632</v>
      </c>
      <c r="E267" s="72"/>
      <c r="F267" s="218" t="s">
        <v>602</v>
      </c>
      <c r="G267" s="218" t="str">
        <f t="shared" si="82"/>
        <v>-</v>
      </c>
      <c r="H267" s="294"/>
      <c r="I267" s="98"/>
      <c r="J267" s="345">
        <f>IF(ESC!F$7=1,J84-SUMIF('6.AnexeFF'!$A$6:$A$3103,J$6,'6.AnexeFF'!$I6:$I3103),0)</f>
        <v>0</v>
      </c>
      <c r="K267" s="345">
        <f>IF(ESC!G$7=1,K84-SUMIF('6.AnexeFF'!$A$6:$A$3103,K$6,'6.AnexeFF'!$I6:$I3103),0)</f>
        <v>0</v>
      </c>
      <c r="L267" s="345">
        <f>IF(ESC!H$7=1,L84-SUMIF('6.AnexeFF'!$A$6:$A$3103,L$6,'6.AnexeFF'!$I6:$I3103),0)</f>
        <v>0</v>
      </c>
      <c r="M267" s="345">
        <f>IF(ESC!I$7=1,M84-SUMIF('6.AnexeFF'!$A$6:$A$3103,M$6,'6.AnexeFF'!$I6:$I3103),0)</f>
        <v>0</v>
      </c>
      <c r="N267" s="345">
        <f>IF(ESC!J$7=1,N84-SUMIF('6.AnexeFF'!$A$6:$A$3103,N$6,'6.AnexeFF'!$I6:$I3103),0)</f>
        <v>0</v>
      </c>
      <c r="O267" s="345">
        <f>IF(ESC!K$7=1,O84-SUMIF('6.AnexeFF'!$A$6:$A$3103,O$6,'6.AnexeFF'!$I6:$I3103),0)</f>
        <v>0</v>
      </c>
      <c r="P267" s="345">
        <f>IF(ESC!L$7=1,P84-SUMIF('6.AnexeFF'!$A$6:$A$3103,P$6,'6.AnexeFF'!$I6:$I3103),0)</f>
        <v>0</v>
      </c>
      <c r="Q267" s="345">
        <f>IF(ESC!M$7=1,Q84-SUMIF('6.AnexeFF'!$A$6:$A$3103,Q$6,'6.AnexeFF'!$I6:$I3103),0)</f>
        <v>0</v>
      </c>
      <c r="R267" s="345">
        <f>IF(ESC!N$7=1,R84-SUMIF('6.AnexeFF'!$A$6:$A$3103,R$6,'6.AnexeFF'!$I6:$I3103),0)</f>
        <v>0</v>
      </c>
      <c r="S267" s="345">
        <f>IF(ESC!O$7=1,S84-SUMIF('6.AnexeFF'!$A$6:$A$3103,S$6,'6.AnexeFF'!$I6:$I3103),0)</f>
        <v>0</v>
      </c>
      <c r="T267" s="345">
        <f>IF(ESC!P$7=1,T84-SUMIF('6.AnexeFF'!$A$6:$A$3103,T$6,'6.AnexeFF'!$I6:$I3103),0)</f>
        <v>0</v>
      </c>
      <c r="U267" s="345">
        <f>IF(ESC!Q$7=1,U84-SUMIF('6.AnexeFF'!$A$6:$A$3103,U$6,'6.AnexeFF'!$I6:$I3103),0)</f>
        <v>0</v>
      </c>
      <c r="V267" s="345">
        <f>IF(ESC!R$7=1,V84-SUMIF('6.AnexeFF'!$A$6:$A$3103,V$6,'6.AnexeFF'!$I6:$I3103),0)</f>
        <v>0</v>
      </c>
      <c r="W267" s="345">
        <f>IF(ESC!S$7=1,W84-SUMIF('6.AnexeFF'!$A$6:$A$3103,W$6,'6.AnexeFF'!$I6:$I3103),0)</f>
        <v>0</v>
      </c>
      <c r="X267" s="345">
        <f>IF(ESC!T$7=1,X84-SUMIF('6.AnexeFF'!$A$6:$A$3103,X$6,'6.AnexeFF'!$I6:$I3103),0)</f>
        <v>0</v>
      </c>
      <c r="Y267" s="345">
        <f>IF(ESC!U$7=1,Y84-SUMIF('6.AnexeFF'!$A$6:$A$3103,Y$6,'6.AnexeFF'!$I6:$I3103),0)</f>
        <v>0</v>
      </c>
      <c r="Z267" s="345">
        <f>IF(ESC!V$7=1,Z84-SUMIF('6.AnexeFF'!$A$6:$A$3103,Z$6,'6.AnexeFF'!$I6:$I3103),0)</f>
        <v>0</v>
      </c>
      <c r="AA267" s="345">
        <f>IF(ESC!W$7=1,AA84-SUMIF('6.AnexeFF'!$A$6:$A$3103,AA$6,'6.AnexeFF'!$I6:$I3103),0)</f>
        <v>0</v>
      </c>
      <c r="AB267" s="345">
        <f>IF(ESC!X$7=1,AB84-SUMIF('6.AnexeFF'!$A$6:$A$3103,AB$6,'6.AnexeFF'!$I6:$I3103),0)</f>
        <v>0</v>
      </c>
      <c r="AC267" s="345">
        <f>IF(ESC!Y$7=1,AC84-SUMIF('6.AnexeFF'!$A$6:$A$3103,AC$6,'6.AnexeFF'!$I6:$I3103),0)</f>
        <v>0</v>
      </c>
      <c r="AD267" s="345">
        <f>IF(ESC!Z$7=1,AD84-SUMIF('6.AnexeFF'!$A$6:$A$3103,AD$6,'6.AnexeFF'!$I6:$I3103),0)</f>
        <v>0</v>
      </c>
      <c r="AE267" s="96"/>
    </row>
    <row r="268" spans="1:31" x14ac:dyDescent="0.2">
      <c r="A268" s="95">
        <f>COUNTA(D$8:D268)</f>
        <v>261</v>
      </c>
      <c r="B268" s="330"/>
      <c r="C268" s="330"/>
      <c r="D268" s="54" t="s">
        <v>633</v>
      </c>
      <c r="E268" s="72"/>
      <c r="F268" s="218" t="s">
        <v>610</v>
      </c>
      <c r="G268" s="218" t="str">
        <f t="shared" si="82"/>
        <v>-</v>
      </c>
      <c r="H268" s="294"/>
      <c r="I268" s="98"/>
      <c r="J268" s="345">
        <f>IF(ESC!F$7=1,J115-SUMIF('6.AnexeFF'!$A$6:$A$3103,J$6,'6.AnexeFF'!$J6:$J3103),0)</f>
        <v>0</v>
      </c>
      <c r="K268" s="345">
        <f>IF(ESC!G$7=1,K115-SUMIF('6.AnexeFF'!$A$6:$A$3103,K$6,'6.AnexeFF'!$J6:$J3103),0)</f>
        <v>0</v>
      </c>
      <c r="L268" s="345">
        <f>IF(ESC!H$7=1,L115-SUMIF('6.AnexeFF'!$A$6:$A$3103,L$6,'6.AnexeFF'!$J6:$J3103),0)</f>
        <v>0</v>
      </c>
      <c r="M268" s="345">
        <f>IF(ESC!I$7=1,M115-SUMIF('6.AnexeFF'!$A$6:$A$3103,M$6,'6.AnexeFF'!$J6:$J3103),0)</f>
        <v>0</v>
      </c>
      <c r="N268" s="345">
        <f>IF(ESC!J$7=1,N115-SUMIF('6.AnexeFF'!$A$6:$A$3103,N$6,'6.AnexeFF'!$J6:$J3103),0)</f>
        <v>0</v>
      </c>
      <c r="O268" s="345">
        <f>IF(ESC!K$7=1,O115-SUMIF('6.AnexeFF'!$A$6:$A$3103,O$6,'6.AnexeFF'!$J6:$J3103),0)</f>
        <v>0</v>
      </c>
      <c r="P268" s="345">
        <f>IF(ESC!L$7=1,P115-SUMIF('6.AnexeFF'!$A$6:$A$3103,P$6,'6.AnexeFF'!$J6:$J3103),0)</f>
        <v>0</v>
      </c>
      <c r="Q268" s="345">
        <f>IF(ESC!M$7=1,Q115-SUMIF('6.AnexeFF'!$A$6:$A$3103,Q$6,'6.AnexeFF'!$J6:$J3103),0)</f>
        <v>0</v>
      </c>
      <c r="R268" s="345">
        <f>IF(ESC!N$7=1,R115-SUMIF('6.AnexeFF'!$A$6:$A$3103,R$6,'6.AnexeFF'!$J6:$J3103),0)</f>
        <v>0</v>
      </c>
      <c r="S268" s="345">
        <f>IF(ESC!O$7=1,S115-SUMIF('6.AnexeFF'!$A$6:$A$3103,S$6,'6.AnexeFF'!$J6:$J3103),0)</f>
        <v>0</v>
      </c>
      <c r="T268" s="345">
        <f>IF(ESC!P$7=1,T115-SUMIF('6.AnexeFF'!$A$6:$A$3103,T$6,'6.AnexeFF'!$J6:$J3103),0)</f>
        <v>0</v>
      </c>
      <c r="U268" s="345">
        <f>IF(ESC!Q$7=1,U115-SUMIF('6.AnexeFF'!$A$6:$A$3103,U$6,'6.AnexeFF'!$J6:$J3103),0)</f>
        <v>0</v>
      </c>
      <c r="V268" s="345">
        <f>IF(ESC!R$7=1,V115-SUMIF('6.AnexeFF'!$A$6:$A$3103,V$6,'6.AnexeFF'!$J6:$J3103),0)</f>
        <v>0</v>
      </c>
      <c r="W268" s="345">
        <f>IF(ESC!S$7=1,W115-SUMIF('6.AnexeFF'!$A$6:$A$3103,W$6,'6.AnexeFF'!$J6:$J3103),0)</f>
        <v>0</v>
      </c>
      <c r="X268" s="345">
        <f>IF(ESC!T$7=1,X115-SUMIF('6.AnexeFF'!$A$6:$A$3103,X$6,'6.AnexeFF'!$J6:$J3103),0)</f>
        <v>0</v>
      </c>
      <c r="Y268" s="345">
        <f>IF(ESC!U$7=1,Y115-SUMIF('6.AnexeFF'!$A$6:$A$3103,Y$6,'6.AnexeFF'!$J6:$J3103),0)</f>
        <v>0</v>
      </c>
      <c r="Z268" s="345">
        <f>IF(ESC!V$7=1,Z115-SUMIF('6.AnexeFF'!$A$6:$A$3103,Z$6,'6.AnexeFF'!$J6:$J3103),0)</f>
        <v>0</v>
      </c>
      <c r="AA268" s="345">
        <f>IF(ESC!W$7=1,AA115-SUMIF('6.AnexeFF'!$A$6:$A$3103,AA$6,'6.AnexeFF'!$J6:$J3103),0)</f>
        <v>0</v>
      </c>
      <c r="AB268" s="345">
        <f>IF(ESC!X$7=1,AB115-SUMIF('6.AnexeFF'!$A$6:$A$3103,AB$6,'6.AnexeFF'!$J6:$J3103),0)</f>
        <v>0</v>
      </c>
      <c r="AC268" s="345">
        <f>IF(ESC!Y$7=1,AC115-SUMIF('6.AnexeFF'!$A$6:$A$3103,AC$6,'6.AnexeFF'!$J6:$J3103),0)</f>
        <v>0</v>
      </c>
      <c r="AD268" s="345">
        <f>IF(ESC!Z$7=1,AD115-SUMIF('6.AnexeFF'!$A$6:$A$3103,AD$6,'6.AnexeFF'!$J6:$J3103),0)</f>
        <v>0</v>
      </c>
      <c r="AE268" s="96"/>
    </row>
    <row r="269" spans="1:31" x14ac:dyDescent="0.2">
      <c r="A269" s="95">
        <f>COUNTA(D$8:D269)</f>
        <v>262</v>
      </c>
      <c r="B269" s="330"/>
      <c r="C269" s="330"/>
      <c r="D269" s="54" t="s">
        <v>634</v>
      </c>
      <c r="E269" s="72"/>
      <c r="F269" s="218" t="s">
        <v>110</v>
      </c>
      <c r="G269" s="218" t="str">
        <f t="shared" si="82"/>
        <v>-</v>
      </c>
      <c r="H269" s="294"/>
      <c r="I269" s="98"/>
      <c r="J269" s="345">
        <f>IF(ESC!F$7=1,J211-SUMIF('6.AnexeFF'!$A$6:$A$3103,J$6,'6.AnexeFF'!$R6:$R3103),0)</f>
        <v>0</v>
      </c>
      <c r="K269" s="345">
        <f>IF(ESC!G$7=1,K211-SUMIF('6.AnexeFF'!$A$6:$A$3103,K$6,'6.AnexeFF'!$R6:$R3103),0)</f>
        <v>0</v>
      </c>
      <c r="L269" s="345">
        <f>IF(ESC!H$7=1,L211-SUMIF('6.AnexeFF'!$A$6:$A$3103,L$6,'6.AnexeFF'!$R6:$R3103),0)</f>
        <v>0</v>
      </c>
      <c r="M269" s="345">
        <f>IF(ESC!I$7=1,M211-SUMIF('6.AnexeFF'!$A$6:$A$3103,M$6,'6.AnexeFF'!$R6:$R3103),0)</f>
        <v>0</v>
      </c>
      <c r="N269" s="345">
        <f>IF(ESC!J$7=1,N211-SUMIF('6.AnexeFF'!$A$6:$A$3103,N$6,'6.AnexeFF'!$R6:$R3103),0)</f>
        <v>0</v>
      </c>
      <c r="O269" s="345">
        <f>IF(ESC!K$7=1,O211-SUMIF('6.AnexeFF'!$A$6:$A$3103,O$6,'6.AnexeFF'!$R6:$R3103),0)</f>
        <v>0</v>
      </c>
      <c r="P269" s="345">
        <f>IF(ESC!L$7=1,P211-SUMIF('6.AnexeFF'!$A$6:$A$3103,P$6,'6.AnexeFF'!$R6:$R3103),0)</f>
        <v>0</v>
      </c>
      <c r="Q269" s="345">
        <f>IF(ESC!M$7=1,Q211-SUMIF('6.AnexeFF'!$A$6:$A$3103,Q$6,'6.AnexeFF'!$R6:$R3103),0)</f>
        <v>0</v>
      </c>
      <c r="R269" s="345">
        <f>IF(ESC!N$7=1,R211-SUMIF('6.AnexeFF'!$A$6:$A$3103,R$6,'6.AnexeFF'!$R6:$R3103),0)</f>
        <v>0</v>
      </c>
      <c r="S269" s="345">
        <f>IF(ESC!O$7=1,S211-SUMIF('6.AnexeFF'!$A$6:$A$3103,S$6,'6.AnexeFF'!$R6:$R3103),0)</f>
        <v>0</v>
      </c>
      <c r="T269" s="345">
        <f>IF(ESC!P$7=1,T211-SUMIF('6.AnexeFF'!$A$6:$A$3103,T$6,'6.AnexeFF'!$R6:$R3103),0)</f>
        <v>0</v>
      </c>
      <c r="U269" s="345">
        <f>IF(ESC!Q$7=1,U211-SUMIF('6.AnexeFF'!$A$6:$A$3103,U$6,'6.AnexeFF'!$R6:$R3103),0)</f>
        <v>0</v>
      </c>
      <c r="V269" s="345">
        <f>IF(ESC!R$7=1,V211-SUMIF('6.AnexeFF'!$A$6:$A$3103,V$6,'6.AnexeFF'!$R6:$R3103),0)</f>
        <v>0</v>
      </c>
      <c r="W269" s="345">
        <f>IF(ESC!S$7=1,W211-SUMIF('6.AnexeFF'!$A$6:$A$3103,W$6,'6.AnexeFF'!$R6:$R3103),0)</f>
        <v>0</v>
      </c>
      <c r="X269" s="345">
        <f>IF(ESC!T$7=1,X211-SUMIF('6.AnexeFF'!$A$6:$A$3103,X$6,'6.AnexeFF'!$R6:$R3103),0)</f>
        <v>0</v>
      </c>
      <c r="Y269" s="345">
        <f>IF(ESC!U$7=1,Y211-SUMIF('6.AnexeFF'!$A$6:$A$3103,Y$6,'6.AnexeFF'!$R6:$R3103),0)</f>
        <v>0</v>
      </c>
      <c r="Z269" s="345">
        <f>IF(ESC!V$7=1,Z211-SUMIF('6.AnexeFF'!$A$6:$A$3103,Z$6,'6.AnexeFF'!$R6:$R3103),0)</f>
        <v>0</v>
      </c>
      <c r="AA269" s="345">
        <f>IF(ESC!W$7=1,AA211-SUMIF('6.AnexeFF'!$A$6:$A$3103,AA$6,'6.AnexeFF'!$R6:$R3103),0)</f>
        <v>0</v>
      </c>
      <c r="AB269" s="345">
        <f>IF(ESC!X$7=1,AB211-SUMIF('6.AnexeFF'!$A$6:$A$3103,AB$6,'6.AnexeFF'!$R6:$R3103),0)</f>
        <v>0</v>
      </c>
      <c r="AC269" s="345">
        <f>IF(ESC!Y$7=1,AC211-SUMIF('6.AnexeFF'!$A$6:$A$3103,AC$6,'6.AnexeFF'!$R6:$R3103),0)</f>
        <v>0</v>
      </c>
      <c r="AD269" s="345">
        <f>IF(ESC!Z$7=1,AD211-SUMIF('6.AnexeFF'!$A$6:$A$3103,AD$6,'6.AnexeFF'!$R6:$R3103),0)</f>
        <v>0</v>
      </c>
      <c r="AE269" s="96"/>
    </row>
    <row r="270" spans="1:31" x14ac:dyDescent="0.2">
      <c r="A270" s="317">
        <f>COUNTA(D$8:D270)</f>
        <v>263</v>
      </c>
      <c r="B270" s="337"/>
      <c r="C270" s="337"/>
      <c r="D270" s="304" t="s">
        <v>635</v>
      </c>
      <c r="E270" s="308"/>
      <c r="F270" s="318" t="s">
        <v>110</v>
      </c>
      <c r="G270" s="318" t="str">
        <f t="shared" ref="G270:G271" si="85">IF(ISERR(SUM(J270:AD270)),1,"-")</f>
        <v>-</v>
      </c>
      <c r="H270" s="319"/>
      <c r="I270" s="320"/>
      <c r="J270" s="346">
        <f>J252-J242</f>
        <v>0</v>
      </c>
      <c r="K270" s="346">
        <f t="shared" ref="K270:AD270" si="86">K252-K242</f>
        <v>0</v>
      </c>
      <c r="L270" s="346">
        <f t="shared" si="86"/>
        <v>0</v>
      </c>
      <c r="M270" s="346">
        <f t="shared" si="86"/>
        <v>0</v>
      </c>
      <c r="N270" s="346">
        <f t="shared" si="86"/>
        <v>0</v>
      </c>
      <c r="O270" s="346">
        <f t="shared" si="86"/>
        <v>0</v>
      </c>
      <c r="P270" s="346">
        <f t="shared" si="86"/>
        <v>0</v>
      </c>
      <c r="Q270" s="346">
        <f t="shared" si="86"/>
        <v>0</v>
      </c>
      <c r="R270" s="346">
        <f t="shared" si="86"/>
        <v>0</v>
      </c>
      <c r="S270" s="346">
        <f t="shared" si="86"/>
        <v>0</v>
      </c>
      <c r="T270" s="346">
        <f t="shared" si="86"/>
        <v>0</v>
      </c>
      <c r="U270" s="346">
        <f t="shared" si="86"/>
        <v>0</v>
      </c>
      <c r="V270" s="346">
        <f t="shared" si="86"/>
        <v>0</v>
      </c>
      <c r="W270" s="346">
        <f t="shared" si="86"/>
        <v>0</v>
      </c>
      <c r="X270" s="346">
        <f t="shared" si="86"/>
        <v>0</v>
      </c>
      <c r="Y270" s="346">
        <f t="shared" si="86"/>
        <v>0</v>
      </c>
      <c r="Z270" s="346">
        <f t="shared" si="86"/>
        <v>0</v>
      </c>
      <c r="AA270" s="346">
        <f t="shared" si="86"/>
        <v>0</v>
      </c>
      <c r="AB270" s="346">
        <f t="shared" si="86"/>
        <v>0</v>
      </c>
      <c r="AC270" s="346">
        <f t="shared" si="86"/>
        <v>0</v>
      </c>
      <c r="AD270" s="346">
        <f t="shared" si="86"/>
        <v>0</v>
      </c>
      <c r="AE270" s="96"/>
    </row>
    <row r="271" spans="1:31" x14ac:dyDescent="0.2">
      <c r="A271" s="331">
        <f>COUNTA(D$8:D271)</f>
        <v>264</v>
      </c>
      <c r="B271" s="331"/>
      <c r="C271" s="331"/>
      <c r="D271" s="332" t="s">
        <v>116</v>
      </c>
      <c r="E271" s="333"/>
      <c r="F271" s="333"/>
      <c r="G271" s="334" t="str">
        <f t="shared" si="85"/>
        <v>-</v>
      </c>
      <c r="H271" s="335"/>
      <c r="I271" s="336"/>
      <c r="J271" s="336"/>
      <c r="K271" s="336"/>
      <c r="L271" s="336"/>
      <c r="M271" s="336"/>
      <c r="N271" s="336"/>
      <c r="O271" s="336"/>
      <c r="P271" s="336"/>
      <c r="Q271" s="336"/>
      <c r="R271" s="336"/>
      <c r="S271" s="336"/>
      <c r="T271" s="336"/>
      <c r="U271" s="336"/>
      <c r="V271" s="336"/>
      <c r="W271" s="336"/>
      <c r="X271" s="336"/>
      <c r="Y271" s="336"/>
      <c r="Z271" s="336"/>
      <c r="AA271" s="336"/>
      <c r="AB271" s="336"/>
      <c r="AC271" s="336"/>
      <c r="AD271" s="336"/>
    </row>
    <row r="272" spans="1:31" x14ac:dyDescent="0.2">
      <c r="A272" s="95">
        <f>COUNTA(D$8:D272)</f>
        <v>265</v>
      </c>
      <c r="B272" s="330"/>
      <c r="C272" s="330"/>
      <c r="D272" s="54" t="s">
        <v>636</v>
      </c>
      <c r="E272" s="72"/>
      <c r="F272" s="218" t="s">
        <v>110</v>
      </c>
      <c r="G272" s="218" t="str">
        <f>IF(SUM(J272:AD272)&gt;1,1,"-")</f>
        <v>-</v>
      </c>
      <c r="H272" s="294"/>
      <c r="I272" s="98"/>
      <c r="J272" s="345">
        <f>J252-'10.CEEtar'!J252</f>
        <v>0</v>
      </c>
      <c r="K272" s="345">
        <f>K252-'10.CEEtar'!K252</f>
        <v>0</v>
      </c>
      <c r="L272" s="345">
        <f>L252-'10.CEEtar'!L252</f>
        <v>0</v>
      </c>
      <c r="M272" s="345">
        <f>M252-'10.CEEtar'!M252</f>
        <v>0</v>
      </c>
      <c r="N272" s="345">
        <f>N252-'10.CEEtar'!N252</f>
        <v>0</v>
      </c>
      <c r="O272" s="345">
        <f>O252-'10.CEEtar'!O252</f>
        <v>0</v>
      </c>
      <c r="P272" s="345">
        <f>P252-'10.CEEtar'!P252</f>
        <v>0</v>
      </c>
      <c r="Q272" s="345">
        <f>Q252-'10.CEEtar'!Q252</f>
        <v>0</v>
      </c>
      <c r="R272" s="345">
        <f>R252-'10.CEEtar'!R252</f>
        <v>0</v>
      </c>
      <c r="S272" s="345">
        <f>S252-'10.CEEtar'!S252</f>
        <v>0</v>
      </c>
      <c r="T272" s="345">
        <f>T252-'10.CEEtar'!T252</f>
        <v>0</v>
      </c>
      <c r="U272" s="345">
        <f>U252-'10.CEEtar'!U252</f>
        <v>0</v>
      </c>
      <c r="V272" s="345">
        <f>V252-'10.CEEtar'!V252</f>
        <v>0</v>
      </c>
      <c r="W272" s="345">
        <f>W252-'10.CEEtar'!W252</f>
        <v>0</v>
      </c>
      <c r="X272" s="345">
        <f>X252-'10.CEEtar'!X252</f>
        <v>0</v>
      </c>
      <c r="Y272" s="345">
        <f>Y252-'10.CEEtar'!Y252</f>
        <v>0</v>
      </c>
      <c r="Z272" s="345">
        <f>Z252-'10.CEEtar'!Z252</f>
        <v>0</v>
      </c>
      <c r="AA272" s="345">
        <f>AA252-'10.CEEtar'!AA252</f>
        <v>0</v>
      </c>
      <c r="AB272" s="345">
        <f>AB252-'10.CEEtar'!AB252</f>
        <v>0</v>
      </c>
      <c r="AC272" s="345">
        <f>AC252-'10.CEEtar'!AC252</f>
        <v>0</v>
      </c>
      <c r="AD272" s="345">
        <f>AD252-'10.CEEtar'!AD252</f>
        <v>0</v>
      </c>
      <c r="AE272" s="96"/>
    </row>
    <row r="273" spans="1:30" x14ac:dyDescent="0.2">
      <c r="A273"/>
      <c r="B273" s="96"/>
      <c r="C273"/>
      <c r="D273"/>
      <c r="E273"/>
      <c r="F273"/>
      <c r="G273"/>
      <c r="H273" s="230"/>
      <c r="I273"/>
      <c r="J273"/>
      <c r="K273"/>
      <c r="L273"/>
      <c r="M273"/>
      <c r="N273"/>
      <c r="O273"/>
      <c r="P273"/>
      <c r="Q273"/>
      <c r="R273"/>
      <c r="S273"/>
      <c r="T273"/>
      <c r="U273"/>
      <c r="V273"/>
      <c r="W273"/>
      <c r="X273"/>
      <c r="Y273"/>
      <c r="Z273"/>
      <c r="AA273"/>
      <c r="AB273"/>
      <c r="AC273"/>
      <c r="AD273"/>
    </row>
    <row r="274" spans="1:30" x14ac:dyDescent="0.2">
      <c r="A274" s="272" t="s">
        <v>543</v>
      </c>
      <c r="B274" s="270"/>
      <c r="C274" s="270"/>
      <c r="D274" s="270"/>
      <c r="E274"/>
      <c r="F274"/>
      <c r="G274"/>
      <c r="H274" s="230"/>
      <c r="I274"/>
      <c r="J274"/>
      <c r="K274"/>
      <c r="L274"/>
      <c r="M274"/>
      <c r="N274"/>
      <c r="P274"/>
      <c r="Q274"/>
      <c r="R274"/>
      <c r="S274"/>
    </row>
    <row r="275" spans="1:30" x14ac:dyDescent="0.2">
      <c r="A275" s="41"/>
      <c r="B275" s="41"/>
      <c r="C275" s="47">
        <v>1</v>
      </c>
      <c r="D275" s="263" t="str">
        <f>"Modalitatea de reflectare "&amp;C275</f>
        <v>Modalitatea de reflectare 1</v>
      </c>
      <c r="E275"/>
      <c r="F275"/>
      <c r="G275"/>
      <c r="H275" s="230"/>
      <c r="I275"/>
      <c r="J275"/>
      <c r="K275"/>
      <c r="L275"/>
      <c r="M275"/>
      <c r="N275"/>
      <c r="P275"/>
      <c r="Q275"/>
      <c r="R275"/>
      <c r="S275"/>
    </row>
    <row r="276" spans="1:30" x14ac:dyDescent="0.2">
      <c r="A276" s="41"/>
      <c r="B276" s="41"/>
      <c r="C276" s="41"/>
      <c r="D276" s="227"/>
      <c r="E276"/>
      <c r="F276"/>
      <c r="G276"/>
      <c r="H276" s="230"/>
      <c r="I276"/>
      <c r="J276"/>
      <c r="K276"/>
      <c r="L276"/>
      <c r="M276"/>
      <c r="N276"/>
      <c r="P276"/>
      <c r="Q276"/>
      <c r="R276"/>
      <c r="S276"/>
    </row>
    <row r="277" spans="1:30" x14ac:dyDescent="0.2">
      <c r="A277" s="41"/>
      <c r="B277" s="41"/>
      <c r="C277" s="41"/>
      <c r="D277" s="269"/>
      <c r="E277"/>
      <c r="F277"/>
      <c r="G277"/>
      <c r="H277" s="230"/>
      <c r="I277"/>
      <c r="J277"/>
      <c r="K277"/>
      <c r="L277"/>
      <c r="M277"/>
      <c r="N277"/>
      <c r="P277"/>
      <c r="Q277"/>
      <c r="R277"/>
      <c r="S277"/>
    </row>
    <row r="278" spans="1:30" x14ac:dyDescent="0.2">
      <c r="A278"/>
      <c r="B278" s="96"/>
      <c r="C278"/>
      <c r="D278"/>
      <c r="E278"/>
      <c r="F278"/>
      <c r="G278"/>
      <c r="H278" s="230"/>
      <c r="I278"/>
      <c r="J278"/>
      <c r="K278"/>
      <c r="L278"/>
      <c r="M278"/>
      <c r="N278"/>
      <c r="P278"/>
      <c r="Q278"/>
      <c r="R278"/>
      <c r="S278"/>
    </row>
    <row r="279" spans="1:30" x14ac:dyDescent="0.2">
      <c r="A279"/>
      <c r="B279" s="96"/>
      <c r="C279"/>
      <c r="D279"/>
      <c r="E279"/>
      <c r="F279"/>
      <c r="G279"/>
      <c r="H279" s="230"/>
      <c r="I279"/>
      <c r="J279"/>
      <c r="K279"/>
      <c r="L279"/>
      <c r="M279"/>
      <c r="N279"/>
      <c r="P279"/>
      <c r="Q279"/>
      <c r="R279"/>
      <c r="S279"/>
    </row>
    <row r="280" spans="1:30" x14ac:dyDescent="0.2">
      <c r="A280"/>
      <c r="B280" s="96"/>
      <c r="C280"/>
      <c r="D280"/>
      <c r="E280"/>
      <c r="F280"/>
      <c r="G280"/>
      <c r="H280" s="230"/>
      <c r="I280"/>
      <c r="J280"/>
      <c r="K280"/>
      <c r="L280"/>
      <c r="M280"/>
      <c r="N280"/>
      <c r="P280"/>
      <c r="Q280"/>
      <c r="R280"/>
      <c r="S280"/>
    </row>
    <row r="281" spans="1:30" x14ac:dyDescent="0.2">
      <c r="A281"/>
      <c r="B281" s="96"/>
      <c r="C281"/>
      <c r="D281"/>
      <c r="E281"/>
      <c r="F281"/>
      <c r="G281"/>
      <c r="H281" s="230"/>
      <c r="I281"/>
      <c r="J281"/>
      <c r="K281"/>
      <c r="L281"/>
      <c r="M281"/>
      <c r="N281"/>
      <c r="P281"/>
      <c r="Q281"/>
      <c r="R281"/>
      <c r="S281"/>
    </row>
    <row r="282" spans="1:30" x14ac:dyDescent="0.2">
      <c r="A282"/>
      <c r="B282" s="96"/>
      <c r="C282"/>
      <c r="D282"/>
      <c r="E282"/>
      <c r="F282"/>
      <c r="G282"/>
      <c r="H282" s="230"/>
      <c r="I282"/>
      <c r="J282"/>
      <c r="K282"/>
      <c r="L282"/>
      <c r="M282"/>
      <c r="N282"/>
      <c r="P282"/>
      <c r="Q282"/>
      <c r="R282"/>
      <c r="S282"/>
    </row>
    <row r="283" spans="1:30" x14ac:dyDescent="0.2">
      <c r="A283"/>
      <c r="B283" s="96"/>
      <c r="C283"/>
      <c r="D283"/>
      <c r="E283"/>
      <c r="F283"/>
      <c r="G283"/>
      <c r="H283" s="230"/>
      <c r="I283"/>
      <c r="J283"/>
      <c r="K283"/>
      <c r="L283"/>
      <c r="M283"/>
      <c r="N283"/>
      <c r="P283"/>
      <c r="Q283"/>
      <c r="R283"/>
      <c r="S283"/>
    </row>
    <row r="284" spans="1:30" x14ac:dyDescent="0.2">
      <c r="A284"/>
      <c r="B284" s="96"/>
      <c r="C284"/>
      <c r="D284"/>
      <c r="E284"/>
      <c r="F284"/>
      <c r="G284"/>
      <c r="H284" s="230"/>
      <c r="I284"/>
      <c r="J284"/>
      <c r="K284"/>
      <c r="L284"/>
      <c r="M284"/>
      <c r="N284"/>
      <c r="P284"/>
      <c r="Q284"/>
      <c r="R284"/>
      <c r="S284"/>
    </row>
    <row r="285" spans="1:30" x14ac:dyDescent="0.2">
      <c r="A285"/>
      <c r="B285" s="96"/>
      <c r="C285"/>
      <c r="D285"/>
      <c r="E285"/>
      <c r="F285"/>
      <c r="G285"/>
      <c r="H285" s="230"/>
      <c r="I285"/>
      <c r="J285"/>
      <c r="K285"/>
      <c r="L285"/>
      <c r="M285"/>
      <c r="N285"/>
      <c r="P285"/>
      <c r="Q285"/>
      <c r="R285"/>
      <c r="S285"/>
    </row>
    <row r="286" spans="1:30" x14ac:dyDescent="0.2">
      <c r="A286"/>
      <c r="B286" s="96"/>
      <c r="C286"/>
      <c r="D286"/>
      <c r="E286"/>
      <c r="F286"/>
      <c r="G286"/>
      <c r="H286" s="230"/>
      <c r="I286"/>
      <c r="J286"/>
      <c r="K286"/>
      <c r="L286"/>
      <c r="M286"/>
      <c r="N286"/>
      <c r="P286"/>
      <c r="Q286"/>
      <c r="R286"/>
      <c r="S286"/>
    </row>
    <row r="287" spans="1:30" x14ac:dyDescent="0.2">
      <c r="A287"/>
      <c r="B287" s="96"/>
      <c r="C287"/>
      <c r="D287"/>
      <c r="E287"/>
      <c r="F287"/>
      <c r="G287"/>
      <c r="H287" s="230"/>
      <c r="I287"/>
      <c r="J287"/>
      <c r="K287"/>
      <c r="L287"/>
      <c r="M287"/>
      <c r="N287"/>
      <c r="P287"/>
      <c r="Q287"/>
      <c r="R287"/>
      <c r="S287"/>
    </row>
    <row r="288" spans="1:30" x14ac:dyDescent="0.2">
      <c r="A288"/>
      <c r="B288" s="96"/>
      <c r="C288"/>
      <c r="D288"/>
      <c r="E288"/>
      <c r="F288"/>
      <c r="G288"/>
      <c r="H288" s="230"/>
      <c r="I288"/>
      <c r="J288"/>
      <c r="K288"/>
      <c r="L288"/>
      <c r="M288"/>
      <c r="N288"/>
      <c r="P288"/>
      <c r="Q288"/>
      <c r="R288"/>
      <c r="S288"/>
    </row>
    <row r="289" spans="1:19" x14ac:dyDescent="0.2">
      <c r="A289"/>
      <c r="B289" s="96"/>
      <c r="C289"/>
      <c r="D289"/>
      <c r="E289"/>
      <c r="F289"/>
      <c r="G289"/>
      <c r="H289" s="230"/>
      <c r="I289"/>
      <c r="J289"/>
      <c r="K289"/>
      <c r="L289"/>
      <c r="M289"/>
      <c r="N289"/>
      <c r="P289"/>
      <c r="Q289"/>
      <c r="R289"/>
      <c r="S289"/>
    </row>
    <row r="290" spans="1:19" x14ac:dyDescent="0.2">
      <c r="A290"/>
      <c r="B290" s="96"/>
      <c r="C290"/>
      <c r="D290"/>
      <c r="E290"/>
      <c r="F290"/>
      <c r="G290"/>
      <c r="H290" s="230"/>
      <c r="I290"/>
      <c r="J290"/>
      <c r="K290"/>
      <c r="L290"/>
      <c r="M290"/>
      <c r="N290"/>
      <c r="P290"/>
      <c r="Q290"/>
      <c r="R290"/>
      <c r="S290"/>
    </row>
    <row r="291" spans="1:19" x14ac:dyDescent="0.2">
      <c r="A291"/>
      <c r="B291" s="96"/>
      <c r="C291"/>
      <c r="D291"/>
      <c r="E291"/>
      <c r="F291"/>
      <c r="G291"/>
      <c r="H291" s="230"/>
      <c r="I291"/>
      <c r="J291"/>
      <c r="K291"/>
      <c r="L291"/>
      <c r="M291"/>
      <c r="N291"/>
      <c r="P291"/>
      <c r="Q291"/>
      <c r="R291"/>
      <c r="S291"/>
    </row>
    <row r="292" spans="1:19" x14ac:dyDescent="0.2">
      <c r="A292"/>
      <c r="B292" s="96"/>
      <c r="C292"/>
      <c r="D292"/>
      <c r="E292"/>
      <c r="F292"/>
      <c r="G292"/>
      <c r="H292" s="230"/>
      <c r="I292"/>
      <c r="J292"/>
      <c r="K292"/>
      <c r="L292"/>
      <c r="M292"/>
      <c r="N292"/>
      <c r="P292"/>
      <c r="Q292"/>
      <c r="R292"/>
      <c r="S292"/>
    </row>
    <row r="293" spans="1:19" x14ac:dyDescent="0.2">
      <c r="A293"/>
      <c r="B293" s="96"/>
      <c r="C293"/>
      <c r="D293"/>
      <c r="E293"/>
      <c r="F293"/>
      <c r="G293"/>
      <c r="H293" s="230"/>
      <c r="I293"/>
      <c r="J293"/>
      <c r="K293"/>
      <c r="L293"/>
      <c r="M293"/>
      <c r="N293"/>
      <c r="P293"/>
      <c r="Q293"/>
      <c r="R293"/>
      <c r="S293"/>
    </row>
    <row r="294" spans="1:19" x14ac:dyDescent="0.2">
      <c r="A294"/>
      <c r="B294" s="96"/>
      <c r="C294"/>
      <c r="D294"/>
      <c r="E294"/>
      <c r="F294"/>
      <c r="G294"/>
      <c r="H294" s="230"/>
      <c r="I294"/>
      <c r="J294"/>
      <c r="K294"/>
      <c r="L294"/>
      <c r="M294"/>
      <c r="N294"/>
      <c r="P294"/>
      <c r="Q294"/>
      <c r="R294"/>
      <c r="S294"/>
    </row>
    <row r="295" spans="1:19" x14ac:dyDescent="0.2">
      <c r="A295"/>
      <c r="B295" s="96"/>
      <c r="C295"/>
      <c r="D295"/>
      <c r="E295"/>
      <c r="F295"/>
      <c r="G295"/>
      <c r="H295" s="230"/>
      <c r="I295"/>
      <c r="J295"/>
      <c r="K295"/>
      <c r="L295"/>
      <c r="M295"/>
      <c r="N295"/>
      <c r="P295"/>
      <c r="Q295"/>
      <c r="R295"/>
      <c r="S295"/>
    </row>
    <row r="296" spans="1:19" x14ac:dyDescent="0.2">
      <c r="A296"/>
      <c r="B296" s="96"/>
      <c r="C296"/>
      <c r="D296"/>
      <c r="E296"/>
      <c r="F296"/>
      <c r="G296"/>
      <c r="H296" s="230"/>
      <c r="I296"/>
      <c r="J296"/>
      <c r="K296"/>
      <c r="L296"/>
      <c r="M296"/>
      <c r="N296"/>
      <c r="P296"/>
      <c r="Q296"/>
      <c r="R296"/>
      <c r="S296"/>
    </row>
    <row r="297" spans="1:19" x14ac:dyDescent="0.2">
      <c r="A297"/>
      <c r="B297" s="96"/>
      <c r="C297"/>
      <c r="D297"/>
      <c r="E297"/>
      <c r="F297"/>
      <c r="G297"/>
      <c r="H297" s="230"/>
      <c r="I297"/>
      <c r="J297"/>
      <c r="K297"/>
      <c r="L297"/>
      <c r="M297"/>
      <c r="N297"/>
      <c r="P297"/>
      <c r="Q297"/>
      <c r="R297"/>
      <c r="S297"/>
    </row>
    <row r="298" spans="1:19" x14ac:dyDescent="0.2">
      <c r="A298"/>
      <c r="B298" s="96"/>
      <c r="C298"/>
      <c r="D298"/>
      <c r="E298"/>
      <c r="F298"/>
      <c r="G298"/>
      <c r="H298" s="230"/>
      <c r="I298"/>
      <c r="J298"/>
      <c r="K298"/>
      <c r="L298"/>
      <c r="M298"/>
      <c r="N298"/>
      <c r="P298"/>
      <c r="Q298"/>
      <c r="R298"/>
      <c r="S298"/>
    </row>
    <row r="299" spans="1:19" x14ac:dyDescent="0.2">
      <c r="A299"/>
      <c r="B299" s="96"/>
      <c r="C299"/>
      <c r="D299"/>
      <c r="E299"/>
      <c r="F299"/>
      <c r="G299"/>
      <c r="H299" s="230"/>
      <c r="I299"/>
      <c r="J299"/>
      <c r="K299"/>
      <c r="L299"/>
      <c r="M299"/>
      <c r="N299"/>
      <c r="P299"/>
      <c r="Q299"/>
      <c r="R299"/>
      <c r="S299"/>
    </row>
    <row r="300" spans="1:19" x14ac:dyDescent="0.2">
      <c r="A300"/>
      <c r="B300" s="96"/>
      <c r="C300"/>
      <c r="D300"/>
      <c r="E300"/>
      <c r="F300"/>
      <c r="G300"/>
      <c r="H300" s="230"/>
      <c r="I300"/>
      <c r="J300"/>
      <c r="K300"/>
      <c r="L300"/>
      <c r="M300"/>
      <c r="N300"/>
      <c r="P300"/>
      <c r="Q300"/>
      <c r="R300"/>
      <c r="S300"/>
    </row>
    <row r="301" spans="1:19" x14ac:dyDescent="0.2">
      <c r="A301"/>
      <c r="B301" s="96"/>
      <c r="C301"/>
      <c r="D301"/>
      <c r="E301"/>
      <c r="F301"/>
      <c r="G301"/>
      <c r="H301" s="230"/>
      <c r="I301"/>
      <c r="J301"/>
      <c r="K301"/>
      <c r="L301"/>
      <c r="M301"/>
      <c r="N301"/>
      <c r="P301"/>
      <c r="Q301"/>
      <c r="R301"/>
      <c r="S301"/>
    </row>
    <row r="302" spans="1:19" x14ac:dyDescent="0.2">
      <c r="A302"/>
      <c r="B302" s="96"/>
      <c r="C302"/>
      <c r="D302"/>
      <c r="E302"/>
      <c r="F302"/>
      <c r="G302"/>
      <c r="H302" s="230"/>
      <c r="I302"/>
      <c r="J302"/>
      <c r="K302"/>
      <c r="L302"/>
      <c r="M302"/>
      <c r="N302"/>
      <c r="P302"/>
      <c r="Q302"/>
      <c r="R302"/>
      <c r="S302"/>
    </row>
    <row r="303" spans="1:19" x14ac:dyDescent="0.2">
      <c r="A303"/>
      <c r="B303" s="96"/>
      <c r="C303"/>
      <c r="D303"/>
      <c r="E303"/>
      <c r="F303"/>
      <c r="G303"/>
      <c r="H303" s="230"/>
      <c r="I303"/>
      <c r="J303"/>
      <c r="K303"/>
      <c r="L303"/>
      <c r="M303"/>
      <c r="N303"/>
      <c r="P303"/>
      <c r="Q303"/>
      <c r="R303"/>
      <c r="S303"/>
    </row>
    <row r="304" spans="1:19" x14ac:dyDescent="0.2">
      <c r="A304"/>
      <c r="B304" s="96"/>
      <c r="C304"/>
      <c r="D304"/>
      <c r="E304"/>
      <c r="F304"/>
      <c r="G304"/>
      <c r="H304" s="230"/>
      <c r="I304"/>
      <c r="J304"/>
      <c r="K304"/>
      <c r="L304"/>
      <c r="M304"/>
      <c r="N304"/>
      <c r="P304"/>
      <c r="Q304"/>
      <c r="R304"/>
      <c r="S304"/>
    </row>
    <row r="305" spans="1:19" x14ac:dyDescent="0.2">
      <c r="A305"/>
      <c r="B305" s="96"/>
      <c r="C305"/>
      <c r="D305"/>
      <c r="E305"/>
      <c r="F305"/>
      <c r="G305"/>
      <c r="H305" s="230"/>
      <c r="I305"/>
      <c r="J305"/>
      <c r="K305"/>
      <c r="L305"/>
      <c r="M305"/>
      <c r="N305"/>
      <c r="P305"/>
      <c r="Q305"/>
      <c r="R305"/>
      <c r="S305"/>
    </row>
    <row r="306" spans="1:19" x14ac:dyDescent="0.2">
      <c r="A306"/>
      <c r="B306" s="96"/>
      <c r="C306"/>
      <c r="D306"/>
      <c r="E306"/>
      <c r="F306"/>
      <c r="G306"/>
      <c r="H306" s="230"/>
      <c r="I306"/>
      <c r="J306"/>
      <c r="K306"/>
      <c r="L306"/>
      <c r="M306"/>
      <c r="N306"/>
      <c r="P306"/>
      <c r="Q306"/>
      <c r="R306"/>
      <c r="S306"/>
    </row>
    <row r="307" spans="1:19" x14ac:dyDescent="0.2">
      <c r="A307"/>
      <c r="B307" s="96"/>
      <c r="C307"/>
      <c r="D307"/>
      <c r="E307"/>
      <c r="F307"/>
      <c r="G307"/>
      <c r="H307" s="230"/>
      <c r="I307"/>
      <c r="J307"/>
      <c r="K307"/>
      <c r="L307"/>
      <c r="M307"/>
      <c r="N307"/>
      <c r="P307"/>
      <c r="Q307"/>
      <c r="R307"/>
      <c r="S307"/>
    </row>
    <row r="308" spans="1:19" x14ac:dyDescent="0.2">
      <c r="A308"/>
      <c r="B308" s="96"/>
      <c r="C308"/>
      <c r="D308"/>
      <c r="E308"/>
      <c r="F308"/>
      <c r="G308"/>
      <c r="H308" s="230"/>
      <c r="I308"/>
      <c r="J308"/>
      <c r="K308"/>
      <c r="L308"/>
      <c r="M308"/>
      <c r="N308"/>
      <c r="P308"/>
      <c r="Q308"/>
      <c r="R308"/>
      <c r="S308"/>
    </row>
    <row r="309" spans="1:19" x14ac:dyDescent="0.2">
      <c r="A309"/>
      <c r="B309" s="96"/>
      <c r="C309"/>
      <c r="D309"/>
      <c r="E309"/>
      <c r="F309"/>
      <c r="G309"/>
      <c r="H309" s="230"/>
      <c r="I309"/>
      <c r="J309"/>
      <c r="K309"/>
      <c r="L309"/>
      <c r="M309"/>
      <c r="N309"/>
      <c r="P309"/>
      <c r="Q309"/>
      <c r="R309"/>
      <c r="S309"/>
    </row>
    <row r="310" spans="1:19" x14ac:dyDescent="0.2">
      <c r="A310"/>
      <c r="B310" s="96"/>
      <c r="C310"/>
      <c r="D310"/>
      <c r="E310"/>
      <c r="F310"/>
      <c r="G310"/>
      <c r="H310" s="230"/>
      <c r="I310"/>
      <c r="J310"/>
      <c r="K310"/>
      <c r="L310"/>
      <c r="M310"/>
      <c r="N310"/>
      <c r="P310"/>
      <c r="Q310"/>
      <c r="R310"/>
      <c r="S310"/>
    </row>
    <row r="311" spans="1:19" x14ac:dyDescent="0.2">
      <c r="A311"/>
      <c r="B311" s="96"/>
      <c r="C311"/>
      <c r="D311"/>
      <c r="E311"/>
      <c r="F311"/>
      <c r="G311"/>
      <c r="H311" s="230"/>
      <c r="I311"/>
      <c r="J311"/>
      <c r="K311"/>
      <c r="L311"/>
      <c r="M311"/>
      <c r="N311"/>
      <c r="P311"/>
      <c r="Q311"/>
      <c r="R311"/>
      <c r="S311"/>
    </row>
    <row r="312" spans="1:19" x14ac:dyDescent="0.2">
      <c r="A312"/>
      <c r="B312" s="96"/>
      <c r="C312"/>
      <c r="D312"/>
      <c r="E312"/>
      <c r="F312"/>
      <c r="G312"/>
      <c r="H312" s="230"/>
      <c r="I312"/>
      <c r="J312"/>
      <c r="K312"/>
      <c r="L312"/>
      <c r="M312"/>
      <c r="N312"/>
      <c r="P312"/>
      <c r="Q312"/>
      <c r="R312"/>
      <c r="S312"/>
    </row>
    <row r="313" spans="1:19" x14ac:dyDescent="0.2">
      <c r="A313"/>
      <c r="B313" s="96"/>
      <c r="C313"/>
      <c r="D313"/>
      <c r="E313"/>
      <c r="F313"/>
      <c r="G313"/>
      <c r="H313" s="230"/>
      <c r="I313"/>
      <c r="J313"/>
      <c r="K313"/>
      <c r="L313"/>
      <c r="M313"/>
      <c r="N313"/>
      <c r="P313"/>
      <c r="Q313"/>
      <c r="R313"/>
      <c r="S313"/>
    </row>
    <row r="314" spans="1:19" x14ac:dyDescent="0.2">
      <c r="A314"/>
      <c r="B314" s="96"/>
      <c r="C314"/>
      <c r="D314"/>
      <c r="E314"/>
      <c r="F314"/>
      <c r="G314"/>
      <c r="H314" s="230"/>
      <c r="I314"/>
      <c r="J314"/>
      <c r="K314"/>
      <c r="L314"/>
      <c r="M314"/>
      <c r="N314"/>
      <c r="P314"/>
      <c r="Q314"/>
      <c r="R314"/>
      <c r="S314"/>
    </row>
    <row r="315" spans="1:19" x14ac:dyDescent="0.2">
      <c r="A315"/>
      <c r="B315" s="96"/>
      <c r="C315"/>
      <c r="D315"/>
      <c r="E315"/>
      <c r="F315"/>
      <c r="G315"/>
      <c r="H315" s="230"/>
      <c r="I315"/>
      <c r="J315"/>
      <c r="K315"/>
      <c r="L315"/>
      <c r="M315"/>
      <c r="N315"/>
      <c r="P315"/>
      <c r="Q315"/>
      <c r="R315"/>
      <c r="S315"/>
    </row>
    <row r="316" spans="1:19" x14ac:dyDescent="0.2">
      <c r="A316"/>
      <c r="B316" s="96"/>
      <c r="C316"/>
      <c r="D316"/>
      <c r="E316"/>
      <c r="F316"/>
      <c r="G316"/>
      <c r="H316" s="230"/>
      <c r="I316"/>
      <c r="J316"/>
      <c r="K316"/>
      <c r="L316"/>
      <c r="M316"/>
      <c r="N316"/>
      <c r="P316"/>
      <c r="Q316"/>
      <c r="R316"/>
      <c r="S316"/>
    </row>
    <row r="317" spans="1:19" x14ac:dyDescent="0.2">
      <c r="A317"/>
      <c r="B317" s="96"/>
      <c r="C317"/>
      <c r="D317"/>
      <c r="E317"/>
      <c r="F317"/>
      <c r="G317"/>
      <c r="H317" s="230"/>
      <c r="I317"/>
      <c r="J317"/>
      <c r="K317"/>
      <c r="L317"/>
      <c r="M317"/>
      <c r="N317"/>
      <c r="P317"/>
      <c r="Q317"/>
      <c r="R317"/>
      <c r="S317"/>
    </row>
    <row r="318" spans="1:19" x14ac:dyDescent="0.2">
      <c r="A318"/>
      <c r="B318" s="96"/>
      <c r="C318"/>
      <c r="D318"/>
      <c r="E318"/>
      <c r="F318"/>
      <c r="G318"/>
      <c r="H318" s="230"/>
      <c r="I318"/>
      <c r="J318"/>
      <c r="K318"/>
      <c r="L318"/>
      <c r="M318"/>
      <c r="N318"/>
      <c r="P318"/>
      <c r="Q318"/>
      <c r="R318"/>
      <c r="S318"/>
    </row>
    <row r="319" spans="1:19" x14ac:dyDescent="0.2">
      <c r="A319"/>
      <c r="B319" s="96"/>
      <c r="C319"/>
      <c r="D319"/>
      <c r="E319"/>
      <c r="F319"/>
      <c r="G319"/>
      <c r="H319" s="230"/>
      <c r="I319"/>
      <c r="J319"/>
      <c r="K319"/>
      <c r="L319"/>
      <c r="M319"/>
      <c r="N319"/>
      <c r="P319"/>
      <c r="Q319"/>
      <c r="R319"/>
      <c r="S319"/>
    </row>
    <row r="320" spans="1:19" x14ac:dyDescent="0.2">
      <c r="A320"/>
      <c r="B320" s="96"/>
      <c r="C320"/>
      <c r="D320"/>
      <c r="E320"/>
      <c r="F320"/>
      <c r="G320"/>
      <c r="H320" s="230"/>
      <c r="I320"/>
      <c r="J320"/>
      <c r="K320"/>
      <c r="L320"/>
      <c r="M320"/>
      <c r="N320"/>
      <c r="P320"/>
      <c r="Q320"/>
      <c r="R320"/>
      <c r="S320"/>
    </row>
    <row r="321" spans="1:19" x14ac:dyDescent="0.2">
      <c r="A321"/>
      <c r="B321" s="96"/>
      <c r="C321"/>
      <c r="D321"/>
      <c r="E321"/>
      <c r="F321"/>
      <c r="G321"/>
      <c r="H321" s="230"/>
      <c r="I321"/>
      <c r="J321"/>
      <c r="K321"/>
      <c r="L321"/>
      <c r="M321"/>
      <c r="N321"/>
      <c r="P321"/>
      <c r="Q321"/>
      <c r="R321"/>
      <c r="S321"/>
    </row>
    <row r="322" spans="1:19" x14ac:dyDescent="0.2">
      <c r="A322"/>
      <c r="B322" s="96"/>
      <c r="C322"/>
      <c r="D322"/>
      <c r="E322"/>
      <c r="F322"/>
      <c r="G322"/>
      <c r="H322" s="230"/>
      <c r="I322"/>
      <c r="J322"/>
      <c r="K322"/>
      <c r="L322"/>
      <c r="M322"/>
      <c r="N322"/>
      <c r="P322"/>
      <c r="Q322"/>
      <c r="R322"/>
      <c r="S322"/>
    </row>
    <row r="323" spans="1:19" x14ac:dyDescent="0.2">
      <c r="A323"/>
      <c r="B323" s="96"/>
      <c r="C323"/>
      <c r="D323"/>
      <c r="E323"/>
      <c r="F323"/>
      <c r="G323"/>
      <c r="H323" s="230"/>
      <c r="I323"/>
      <c r="J323"/>
      <c r="K323"/>
      <c r="L323"/>
      <c r="M323"/>
      <c r="N323"/>
      <c r="P323"/>
      <c r="Q323"/>
      <c r="R323"/>
      <c r="S323"/>
    </row>
    <row r="324" spans="1:19" x14ac:dyDescent="0.2">
      <c r="A324"/>
      <c r="B324" s="96"/>
      <c r="C324"/>
      <c r="D324"/>
      <c r="E324"/>
      <c r="F324"/>
      <c r="G324"/>
      <c r="H324" s="230"/>
      <c r="I324"/>
      <c r="J324"/>
      <c r="K324"/>
      <c r="L324"/>
      <c r="M324"/>
      <c r="N324"/>
      <c r="P324"/>
      <c r="Q324"/>
      <c r="R324"/>
      <c r="S324"/>
    </row>
    <row r="325" spans="1:19" x14ac:dyDescent="0.2">
      <c r="A325"/>
      <c r="B325" s="96"/>
      <c r="C325"/>
      <c r="D325"/>
      <c r="E325"/>
      <c r="F325"/>
      <c r="G325"/>
      <c r="H325" s="230"/>
      <c r="I325"/>
      <c r="J325"/>
      <c r="K325"/>
      <c r="L325"/>
      <c r="M325"/>
      <c r="N325"/>
      <c r="P325"/>
      <c r="Q325"/>
      <c r="R325"/>
      <c r="S325"/>
    </row>
    <row r="326" spans="1:19" x14ac:dyDescent="0.2">
      <c r="A326"/>
      <c r="B326" s="96"/>
      <c r="C326"/>
      <c r="D326"/>
      <c r="E326"/>
      <c r="F326"/>
      <c r="G326"/>
      <c r="H326" s="230"/>
      <c r="I326"/>
      <c r="J326"/>
      <c r="K326"/>
      <c r="L326"/>
      <c r="M326"/>
      <c r="N326"/>
      <c r="P326"/>
      <c r="Q326"/>
      <c r="R326"/>
      <c r="S326"/>
    </row>
    <row r="327" spans="1:19" x14ac:dyDescent="0.2">
      <c r="A327"/>
      <c r="B327" s="96"/>
      <c r="C327"/>
      <c r="D327"/>
      <c r="E327"/>
      <c r="F327"/>
      <c r="G327"/>
      <c r="H327" s="230"/>
      <c r="I327"/>
      <c r="J327"/>
      <c r="K327"/>
      <c r="L327"/>
      <c r="M327"/>
      <c r="N327"/>
      <c r="P327"/>
      <c r="Q327"/>
      <c r="R327"/>
      <c r="S327"/>
    </row>
    <row r="328" spans="1:19" x14ac:dyDescent="0.2">
      <c r="A328"/>
      <c r="B328" s="96"/>
      <c r="C328"/>
      <c r="D328"/>
      <c r="E328"/>
      <c r="F328"/>
      <c r="G328"/>
      <c r="H328" s="230"/>
      <c r="I328"/>
      <c r="J328"/>
      <c r="K328"/>
      <c r="L328"/>
      <c r="M328"/>
      <c r="N328"/>
      <c r="P328"/>
      <c r="Q328"/>
      <c r="R328"/>
      <c r="S328"/>
    </row>
    <row r="329" spans="1:19" x14ac:dyDescent="0.2">
      <c r="A329"/>
      <c r="B329" s="96"/>
      <c r="C329"/>
      <c r="D329"/>
      <c r="E329"/>
      <c r="F329"/>
      <c r="G329"/>
      <c r="H329" s="230"/>
      <c r="I329"/>
      <c r="J329"/>
      <c r="K329"/>
      <c r="L329"/>
      <c r="M329"/>
      <c r="N329"/>
      <c r="P329"/>
      <c r="Q329"/>
      <c r="R329"/>
      <c r="S329"/>
    </row>
    <row r="330" spans="1:19" x14ac:dyDescent="0.2">
      <c r="A330"/>
      <c r="B330" s="96"/>
      <c r="C330"/>
      <c r="D330"/>
      <c r="E330"/>
      <c r="F330"/>
      <c r="G330"/>
      <c r="H330" s="230"/>
      <c r="I330"/>
      <c r="J330"/>
      <c r="K330"/>
      <c r="L330"/>
      <c r="M330"/>
      <c r="N330"/>
      <c r="P330"/>
      <c r="Q330"/>
      <c r="R330"/>
      <c r="S330"/>
    </row>
    <row r="331" spans="1:19" x14ac:dyDescent="0.2">
      <c r="A331"/>
      <c r="B331" s="96"/>
      <c r="C331"/>
      <c r="D331"/>
      <c r="E331"/>
      <c r="F331"/>
      <c r="G331"/>
      <c r="H331" s="230"/>
      <c r="I331"/>
      <c r="J331"/>
      <c r="K331"/>
      <c r="L331"/>
      <c r="M331"/>
      <c r="N331"/>
      <c r="P331"/>
      <c r="Q331"/>
      <c r="R331"/>
      <c r="S331"/>
    </row>
    <row r="332" spans="1:19" x14ac:dyDescent="0.2">
      <c r="A332"/>
      <c r="B332" s="96"/>
      <c r="C332"/>
      <c r="D332"/>
      <c r="E332"/>
      <c r="F332"/>
      <c r="G332"/>
      <c r="H332" s="230"/>
      <c r="I332"/>
      <c r="J332"/>
      <c r="K332"/>
      <c r="L332"/>
      <c r="M332"/>
      <c r="N332"/>
      <c r="P332"/>
      <c r="Q332"/>
      <c r="R332"/>
      <c r="S332"/>
    </row>
    <row r="333" spans="1:19" x14ac:dyDescent="0.2">
      <c r="A333"/>
      <c r="B333" s="96"/>
      <c r="C333"/>
      <c r="D333"/>
      <c r="E333"/>
      <c r="F333"/>
      <c r="G333"/>
      <c r="H333" s="230"/>
      <c r="I333"/>
      <c r="J333"/>
      <c r="K333"/>
      <c r="L333"/>
      <c r="M333"/>
      <c r="N333"/>
      <c r="P333"/>
      <c r="Q333"/>
      <c r="R333"/>
      <c r="S333"/>
    </row>
    <row r="334" spans="1:19" x14ac:dyDescent="0.2">
      <c r="A334"/>
      <c r="B334" s="96"/>
      <c r="C334"/>
      <c r="D334"/>
      <c r="E334"/>
      <c r="F334"/>
      <c r="G334"/>
      <c r="H334" s="230"/>
      <c r="I334"/>
      <c r="J334"/>
      <c r="K334"/>
      <c r="L334"/>
      <c r="M334"/>
      <c r="N334"/>
      <c r="P334"/>
      <c r="Q334"/>
      <c r="R334"/>
      <c r="S334"/>
    </row>
    <row r="335" spans="1:19" x14ac:dyDescent="0.2">
      <c r="A335"/>
      <c r="B335" s="96"/>
      <c r="C335"/>
      <c r="D335"/>
      <c r="E335"/>
      <c r="F335"/>
      <c r="G335"/>
      <c r="H335" s="230"/>
      <c r="I335"/>
      <c r="J335"/>
      <c r="K335"/>
      <c r="L335"/>
      <c r="M335"/>
      <c r="N335"/>
      <c r="P335"/>
      <c r="Q335"/>
      <c r="R335"/>
      <c r="S335"/>
    </row>
    <row r="336" spans="1:19" x14ac:dyDescent="0.2">
      <c r="A336"/>
      <c r="B336" s="96"/>
      <c r="C336"/>
      <c r="D336"/>
      <c r="E336"/>
      <c r="F336"/>
      <c r="G336"/>
      <c r="H336" s="230"/>
      <c r="I336"/>
      <c r="J336"/>
      <c r="K336"/>
      <c r="L336"/>
      <c r="M336"/>
      <c r="N336"/>
      <c r="P336"/>
      <c r="Q336"/>
      <c r="R336"/>
      <c r="S336"/>
    </row>
    <row r="337" spans="1:19" x14ac:dyDescent="0.2">
      <c r="A337"/>
      <c r="B337" s="96"/>
      <c r="C337"/>
      <c r="D337"/>
      <c r="E337"/>
      <c r="F337"/>
      <c r="G337"/>
      <c r="H337" s="230"/>
      <c r="I337"/>
      <c r="J337"/>
      <c r="K337"/>
      <c r="L337"/>
      <c r="M337"/>
      <c r="N337"/>
      <c r="P337"/>
      <c r="Q337"/>
      <c r="R337"/>
      <c r="S337"/>
    </row>
    <row r="338" spans="1:19" x14ac:dyDescent="0.2">
      <c r="A338"/>
      <c r="B338" s="96"/>
      <c r="C338"/>
      <c r="D338"/>
      <c r="E338"/>
      <c r="F338"/>
      <c r="G338"/>
      <c r="H338" s="230"/>
      <c r="I338"/>
      <c r="J338"/>
      <c r="K338"/>
      <c r="L338"/>
      <c r="M338"/>
      <c r="N338"/>
      <c r="P338"/>
      <c r="Q338"/>
      <c r="R338"/>
      <c r="S338"/>
    </row>
    <row r="339" spans="1:19" x14ac:dyDescent="0.2">
      <c r="A339"/>
      <c r="B339" s="96"/>
      <c r="C339"/>
      <c r="D339"/>
      <c r="E339"/>
      <c r="F339"/>
      <c r="G339"/>
      <c r="H339" s="230"/>
      <c r="I339"/>
      <c r="J339"/>
      <c r="K339"/>
      <c r="L339"/>
      <c r="M339"/>
      <c r="N339"/>
      <c r="P339"/>
      <c r="Q339"/>
      <c r="R339"/>
      <c r="S339"/>
    </row>
    <row r="340" spans="1:19" x14ac:dyDescent="0.2">
      <c r="A340"/>
      <c r="B340" s="96"/>
      <c r="C340"/>
      <c r="D340"/>
      <c r="E340"/>
      <c r="F340"/>
      <c r="G340"/>
      <c r="H340" s="230"/>
      <c r="I340"/>
      <c r="J340"/>
      <c r="K340"/>
      <c r="L340"/>
      <c r="M340"/>
      <c r="N340"/>
      <c r="P340"/>
      <c r="Q340"/>
      <c r="R340"/>
      <c r="S340"/>
    </row>
    <row r="341" spans="1:19" x14ac:dyDescent="0.2">
      <c r="A341"/>
      <c r="B341" s="96"/>
      <c r="C341"/>
      <c r="D341"/>
      <c r="E341"/>
      <c r="F341"/>
      <c r="G341"/>
      <c r="H341" s="230"/>
      <c r="I341"/>
      <c r="J341"/>
      <c r="K341"/>
      <c r="L341"/>
      <c r="M341"/>
      <c r="N341"/>
      <c r="P341"/>
      <c r="Q341"/>
      <c r="R341"/>
      <c r="S341"/>
    </row>
    <row r="342" spans="1:19" x14ac:dyDescent="0.2">
      <c r="A342"/>
      <c r="B342" s="96"/>
      <c r="C342"/>
      <c r="D342"/>
      <c r="E342"/>
      <c r="F342"/>
      <c r="G342"/>
      <c r="H342" s="230"/>
      <c r="I342"/>
      <c r="J342"/>
      <c r="K342"/>
      <c r="L342"/>
      <c r="M342"/>
      <c r="N342"/>
      <c r="P342"/>
      <c r="Q342"/>
      <c r="R342"/>
      <c r="S342"/>
    </row>
    <row r="343" spans="1:19" x14ac:dyDescent="0.2">
      <c r="A343"/>
      <c r="B343" s="96"/>
      <c r="C343"/>
      <c r="D343"/>
      <c r="E343"/>
      <c r="F343"/>
      <c r="G343"/>
      <c r="H343" s="230"/>
      <c r="I343"/>
      <c r="J343"/>
      <c r="K343"/>
      <c r="L343"/>
      <c r="M343"/>
      <c r="N343"/>
      <c r="P343"/>
      <c r="Q343"/>
      <c r="R343"/>
      <c r="S343"/>
    </row>
    <row r="344" spans="1:19" x14ac:dyDescent="0.2">
      <c r="A344"/>
      <c r="B344" s="96"/>
      <c r="C344"/>
      <c r="D344"/>
      <c r="E344"/>
      <c r="F344"/>
      <c r="G344"/>
      <c r="H344" s="230"/>
      <c r="I344"/>
      <c r="J344"/>
      <c r="K344"/>
      <c r="L344"/>
      <c r="M344"/>
      <c r="N344"/>
      <c r="P344"/>
      <c r="Q344"/>
      <c r="R344"/>
      <c r="S344"/>
    </row>
    <row r="345" spans="1:19" x14ac:dyDescent="0.2">
      <c r="A345"/>
      <c r="B345" s="96"/>
      <c r="C345"/>
      <c r="D345"/>
      <c r="E345"/>
      <c r="F345"/>
      <c r="G345"/>
      <c r="H345" s="230"/>
      <c r="I345"/>
      <c r="J345"/>
      <c r="K345"/>
      <c r="L345"/>
      <c r="M345"/>
      <c r="N345"/>
      <c r="P345"/>
      <c r="Q345"/>
      <c r="R345"/>
      <c r="S345"/>
    </row>
    <row r="346" spans="1:19" x14ac:dyDescent="0.2">
      <c r="A346"/>
      <c r="B346" s="96"/>
      <c r="C346"/>
      <c r="D346"/>
      <c r="E346"/>
      <c r="F346"/>
      <c r="G346"/>
      <c r="H346" s="230"/>
      <c r="I346"/>
      <c r="J346"/>
      <c r="K346"/>
      <c r="L346"/>
      <c r="M346"/>
      <c r="N346"/>
      <c r="P346"/>
      <c r="Q346"/>
      <c r="R346"/>
      <c r="S346"/>
    </row>
    <row r="347" spans="1:19" x14ac:dyDescent="0.2">
      <c r="A347"/>
      <c r="B347" s="96"/>
      <c r="C347"/>
      <c r="D347"/>
      <c r="E347"/>
      <c r="F347"/>
      <c r="G347"/>
      <c r="H347" s="230"/>
      <c r="I347"/>
      <c r="J347"/>
      <c r="K347"/>
      <c r="L347"/>
      <c r="M347"/>
      <c r="N347"/>
      <c r="P347"/>
      <c r="Q347"/>
      <c r="R347"/>
      <c r="S347"/>
    </row>
    <row r="348" spans="1:19" x14ac:dyDescent="0.2">
      <c r="A348"/>
      <c r="B348" s="96"/>
      <c r="C348"/>
      <c r="D348"/>
      <c r="E348"/>
      <c r="F348"/>
      <c r="G348"/>
      <c r="H348" s="230"/>
      <c r="I348"/>
      <c r="J348"/>
      <c r="K348"/>
      <c r="L348"/>
      <c r="M348"/>
      <c r="N348"/>
      <c r="P348"/>
      <c r="Q348"/>
      <c r="R348"/>
      <c r="S348"/>
    </row>
    <row r="349" spans="1:19" x14ac:dyDescent="0.2">
      <c r="A349"/>
      <c r="B349" s="96"/>
      <c r="C349"/>
      <c r="D349"/>
      <c r="E349"/>
      <c r="F349"/>
      <c r="G349"/>
      <c r="H349" s="230"/>
      <c r="I349"/>
      <c r="J349"/>
      <c r="K349"/>
      <c r="L349"/>
      <c r="M349"/>
      <c r="N349"/>
      <c r="P349"/>
      <c r="Q349"/>
      <c r="R349"/>
      <c r="S349"/>
    </row>
    <row r="350" spans="1:19" x14ac:dyDescent="0.2">
      <c r="A350"/>
      <c r="B350" s="96"/>
      <c r="C350"/>
      <c r="D350"/>
      <c r="E350"/>
      <c r="F350"/>
      <c r="G350"/>
      <c r="H350" s="230"/>
      <c r="I350"/>
      <c r="J350"/>
      <c r="K350"/>
      <c r="L350"/>
      <c r="M350"/>
      <c r="N350"/>
      <c r="P350"/>
      <c r="Q350"/>
      <c r="R350"/>
      <c r="S350"/>
    </row>
    <row r="351" spans="1:19" x14ac:dyDescent="0.2">
      <c r="A351"/>
      <c r="B351" s="96"/>
      <c r="C351"/>
      <c r="D351"/>
      <c r="E351"/>
      <c r="F351"/>
      <c r="G351"/>
      <c r="H351" s="230"/>
      <c r="I351"/>
      <c r="J351"/>
      <c r="K351"/>
      <c r="L351"/>
      <c r="M351"/>
      <c r="N351"/>
      <c r="P351"/>
      <c r="Q351"/>
      <c r="R351"/>
      <c r="S351"/>
    </row>
    <row r="352" spans="1:19" x14ac:dyDescent="0.2">
      <c r="A352"/>
      <c r="B352" s="96"/>
      <c r="C352"/>
      <c r="D352"/>
      <c r="E352"/>
      <c r="F352"/>
      <c r="G352"/>
      <c r="H352" s="230"/>
      <c r="I352"/>
      <c r="J352"/>
      <c r="K352"/>
      <c r="L352"/>
      <c r="M352"/>
      <c r="N352"/>
      <c r="P352"/>
      <c r="Q352"/>
      <c r="R352"/>
      <c r="S352"/>
    </row>
    <row r="353" spans="1:19" x14ac:dyDescent="0.2">
      <c r="A353"/>
      <c r="B353" s="96"/>
      <c r="C353"/>
      <c r="D353"/>
      <c r="E353"/>
      <c r="F353"/>
      <c r="G353"/>
      <c r="H353" s="230"/>
      <c r="I353"/>
      <c r="J353"/>
      <c r="K353"/>
      <c r="L353"/>
      <c r="M353"/>
      <c r="N353"/>
      <c r="P353"/>
      <c r="Q353"/>
      <c r="R353"/>
      <c r="S353"/>
    </row>
    <row r="354" spans="1:19" x14ac:dyDescent="0.2">
      <c r="A354"/>
      <c r="B354" s="96"/>
      <c r="C354"/>
      <c r="D354"/>
      <c r="E354"/>
      <c r="F354"/>
      <c r="G354"/>
      <c r="H354" s="230"/>
      <c r="I354"/>
      <c r="J354"/>
      <c r="K354"/>
      <c r="L354"/>
      <c r="M354"/>
      <c r="N354"/>
      <c r="P354"/>
      <c r="Q354"/>
      <c r="R354"/>
      <c r="S354"/>
    </row>
    <row r="355" spans="1:19" x14ac:dyDescent="0.2">
      <c r="A355"/>
      <c r="B355" s="96"/>
      <c r="C355"/>
      <c r="D355"/>
      <c r="E355"/>
      <c r="F355"/>
      <c r="G355"/>
      <c r="H355" s="230"/>
      <c r="I355"/>
      <c r="J355"/>
      <c r="K355"/>
      <c r="L355"/>
      <c r="M355"/>
      <c r="N355"/>
      <c r="P355"/>
      <c r="Q355"/>
      <c r="R355"/>
      <c r="S355"/>
    </row>
    <row r="356" spans="1:19" x14ac:dyDescent="0.2">
      <c r="A356"/>
      <c r="B356" s="96"/>
      <c r="C356"/>
      <c r="D356"/>
      <c r="E356"/>
      <c r="F356"/>
      <c r="G356"/>
      <c r="H356" s="230"/>
      <c r="I356"/>
      <c r="J356"/>
      <c r="K356"/>
      <c r="L356"/>
      <c r="M356"/>
      <c r="N356"/>
      <c r="P356"/>
      <c r="Q356"/>
      <c r="R356"/>
      <c r="S356"/>
    </row>
    <row r="357" spans="1:19" x14ac:dyDescent="0.2">
      <c r="A357"/>
      <c r="B357" s="96"/>
      <c r="C357"/>
      <c r="D357"/>
      <c r="E357"/>
      <c r="F357"/>
      <c r="G357"/>
      <c r="H357" s="230"/>
      <c r="I357"/>
      <c r="J357"/>
      <c r="K357"/>
      <c r="L357"/>
      <c r="M357"/>
      <c r="N357"/>
      <c r="P357"/>
      <c r="Q357"/>
      <c r="R357"/>
      <c r="S357"/>
    </row>
    <row r="358" spans="1:19" x14ac:dyDescent="0.2">
      <c r="A358"/>
      <c r="B358" s="96"/>
      <c r="C358"/>
      <c r="D358"/>
      <c r="E358"/>
      <c r="F358"/>
      <c r="G358"/>
      <c r="H358" s="230"/>
      <c r="I358"/>
      <c r="J358"/>
      <c r="K358"/>
      <c r="L358"/>
      <c r="M358"/>
      <c r="N358"/>
      <c r="P358"/>
      <c r="Q358"/>
      <c r="R358"/>
      <c r="S358"/>
    </row>
    <row r="359" spans="1:19" x14ac:dyDescent="0.2">
      <c r="A359"/>
      <c r="B359" s="96"/>
      <c r="C359"/>
      <c r="D359"/>
      <c r="E359"/>
      <c r="F359"/>
      <c r="G359"/>
      <c r="H359" s="230"/>
      <c r="I359"/>
      <c r="J359"/>
      <c r="K359"/>
      <c r="L359"/>
      <c r="M359"/>
      <c r="N359"/>
      <c r="P359"/>
      <c r="Q359"/>
      <c r="R359"/>
      <c r="S359"/>
    </row>
    <row r="360" spans="1:19" x14ac:dyDescent="0.2">
      <c r="A360"/>
      <c r="B360" s="96"/>
      <c r="C360"/>
      <c r="D360"/>
      <c r="E360"/>
      <c r="F360"/>
      <c r="G360"/>
      <c r="H360" s="230"/>
      <c r="I360"/>
      <c r="J360"/>
      <c r="K360"/>
      <c r="L360"/>
      <c r="M360"/>
      <c r="N360"/>
      <c r="P360"/>
      <c r="Q360"/>
      <c r="R360"/>
      <c r="S360"/>
    </row>
    <row r="361" spans="1:19" x14ac:dyDescent="0.2">
      <c r="A361"/>
      <c r="B361" s="96"/>
      <c r="C361"/>
      <c r="D361"/>
      <c r="E361"/>
      <c r="F361"/>
      <c r="G361"/>
      <c r="H361" s="230"/>
      <c r="I361"/>
      <c r="J361"/>
      <c r="K361"/>
      <c r="L361"/>
      <c r="M361"/>
      <c r="N361"/>
      <c r="P361"/>
      <c r="Q361"/>
      <c r="R361"/>
      <c r="S361"/>
    </row>
    <row r="362" spans="1:19" x14ac:dyDescent="0.2">
      <c r="A362"/>
      <c r="B362" s="96"/>
      <c r="C362"/>
      <c r="D362"/>
      <c r="E362"/>
      <c r="F362"/>
      <c r="G362"/>
      <c r="H362" s="230"/>
      <c r="I362"/>
      <c r="J362"/>
      <c r="K362"/>
      <c r="L362"/>
      <c r="M362"/>
      <c r="N362"/>
      <c r="P362"/>
      <c r="Q362"/>
      <c r="R362"/>
      <c r="S362"/>
    </row>
    <row r="363" spans="1:19" x14ac:dyDescent="0.2">
      <c r="A363"/>
      <c r="B363" s="96"/>
      <c r="C363"/>
      <c r="D363"/>
      <c r="E363"/>
      <c r="F363"/>
      <c r="G363"/>
      <c r="H363" s="230"/>
      <c r="I363"/>
      <c r="J363"/>
      <c r="K363"/>
      <c r="L363"/>
      <c r="M363"/>
      <c r="N363"/>
      <c r="P363"/>
      <c r="Q363"/>
      <c r="R363"/>
      <c r="S363"/>
    </row>
    <row r="364" spans="1:19" x14ac:dyDescent="0.2">
      <c r="A364"/>
      <c r="B364" s="96"/>
      <c r="C364"/>
      <c r="D364"/>
      <c r="E364"/>
      <c r="F364"/>
      <c r="G364"/>
      <c r="H364" s="230"/>
      <c r="I364"/>
      <c r="J364"/>
      <c r="K364"/>
      <c r="L364"/>
      <c r="M364"/>
      <c r="N364"/>
      <c r="P364"/>
      <c r="Q364"/>
      <c r="R364"/>
      <c r="S364"/>
    </row>
    <row r="365" spans="1:19" x14ac:dyDescent="0.2">
      <c r="A365"/>
      <c r="B365" s="96"/>
      <c r="C365"/>
      <c r="D365"/>
      <c r="E365"/>
      <c r="F365"/>
      <c r="G365"/>
      <c r="H365" s="230"/>
      <c r="I365"/>
      <c r="J365"/>
      <c r="K365"/>
      <c r="L365"/>
      <c r="M365"/>
      <c r="N365"/>
      <c r="P365"/>
      <c r="Q365"/>
      <c r="R365"/>
      <c r="S365"/>
    </row>
    <row r="366" spans="1:19" x14ac:dyDescent="0.2">
      <c r="A366"/>
      <c r="B366" s="96"/>
      <c r="C366"/>
      <c r="D366"/>
      <c r="E366"/>
      <c r="F366"/>
      <c r="G366"/>
      <c r="H366" s="230"/>
      <c r="I366"/>
      <c r="J366"/>
      <c r="K366"/>
      <c r="L366"/>
      <c r="M366"/>
      <c r="N366"/>
      <c r="P366"/>
      <c r="Q366"/>
      <c r="R366"/>
      <c r="S366"/>
    </row>
    <row r="367" spans="1:19" x14ac:dyDescent="0.2">
      <c r="A367"/>
      <c r="B367" s="96"/>
      <c r="C367"/>
      <c r="D367"/>
      <c r="E367"/>
      <c r="F367"/>
      <c r="G367"/>
      <c r="H367" s="230"/>
      <c r="I367"/>
      <c r="J367"/>
      <c r="K367"/>
      <c r="L367"/>
      <c r="M367"/>
      <c r="N367"/>
      <c r="P367"/>
      <c r="Q367"/>
      <c r="R367"/>
      <c r="S367"/>
    </row>
    <row r="368" spans="1:19" x14ac:dyDescent="0.2">
      <c r="A368"/>
      <c r="B368" s="96"/>
      <c r="C368"/>
      <c r="D368"/>
      <c r="E368"/>
      <c r="F368"/>
      <c r="G368"/>
      <c r="H368" s="230"/>
      <c r="I368"/>
      <c r="J368"/>
      <c r="K368"/>
      <c r="L368"/>
      <c r="M368"/>
      <c r="N368"/>
      <c r="P368"/>
      <c r="Q368"/>
      <c r="R368"/>
      <c r="S368"/>
    </row>
    <row r="369" spans="1:19" x14ac:dyDescent="0.2">
      <c r="A369"/>
      <c r="B369" s="96"/>
      <c r="C369"/>
      <c r="D369"/>
      <c r="E369"/>
      <c r="F369"/>
      <c r="G369"/>
      <c r="H369" s="230"/>
      <c r="I369"/>
      <c r="J369"/>
      <c r="K369"/>
      <c r="L369"/>
      <c r="M369"/>
      <c r="N369"/>
      <c r="P369"/>
      <c r="Q369"/>
      <c r="R369"/>
      <c r="S369"/>
    </row>
    <row r="370" spans="1:19" x14ac:dyDescent="0.2">
      <c r="A370"/>
      <c r="B370" s="96"/>
      <c r="C370"/>
      <c r="D370"/>
      <c r="E370"/>
      <c r="F370"/>
      <c r="G370"/>
      <c r="H370" s="230"/>
      <c r="I370"/>
      <c r="J370"/>
      <c r="K370"/>
      <c r="L370"/>
      <c r="M370"/>
      <c r="N370"/>
      <c r="P370"/>
      <c r="Q370"/>
      <c r="R370"/>
      <c r="S370"/>
    </row>
    <row r="371" spans="1:19" x14ac:dyDescent="0.2">
      <c r="A371"/>
      <c r="B371" s="96"/>
      <c r="C371"/>
      <c r="D371"/>
      <c r="E371"/>
      <c r="F371"/>
      <c r="G371"/>
      <c r="H371" s="230"/>
      <c r="I371"/>
      <c r="J371"/>
      <c r="K371"/>
      <c r="L371"/>
      <c r="M371"/>
      <c r="N371"/>
      <c r="P371"/>
      <c r="Q371"/>
      <c r="R371"/>
      <c r="S371"/>
    </row>
    <row r="372" spans="1:19" x14ac:dyDescent="0.2">
      <c r="A372"/>
      <c r="B372" s="96"/>
      <c r="C372"/>
      <c r="D372"/>
      <c r="E372"/>
      <c r="F372"/>
      <c r="G372"/>
      <c r="H372" s="230"/>
      <c r="I372"/>
      <c r="J372"/>
      <c r="K372"/>
      <c r="L372"/>
      <c r="M372"/>
      <c r="N372"/>
      <c r="P372"/>
      <c r="Q372"/>
      <c r="R372"/>
      <c r="S372"/>
    </row>
    <row r="373" spans="1:19" x14ac:dyDescent="0.2">
      <c r="A373"/>
      <c r="B373" s="96"/>
      <c r="C373"/>
      <c r="D373"/>
      <c r="E373"/>
      <c r="F373"/>
      <c r="G373"/>
      <c r="H373" s="230"/>
      <c r="I373"/>
      <c r="J373"/>
      <c r="K373"/>
      <c r="L373"/>
      <c r="M373"/>
      <c r="N373"/>
      <c r="P373"/>
      <c r="Q373"/>
      <c r="R373"/>
      <c r="S373"/>
    </row>
    <row r="374" spans="1:19" x14ac:dyDescent="0.2">
      <c r="A374"/>
      <c r="B374" s="96"/>
      <c r="C374"/>
      <c r="D374"/>
      <c r="E374"/>
      <c r="F374"/>
      <c r="G374"/>
      <c r="H374" s="230"/>
      <c r="I374"/>
      <c r="J374"/>
      <c r="K374"/>
      <c r="L374"/>
      <c r="M374"/>
      <c r="N374"/>
      <c r="P374"/>
      <c r="Q374"/>
      <c r="R374"/>
      <c r="S374"/>
    </row>
    <row r="375" spans="1:19" x14ac:dyDescent="0.2">
      <c r="A375"/>
      <c r="B375" s="96"/>
      <c r="C375"/>
      <c r="D375"/>
      <c r="E375"/>
      <c r="F375"/>
      <c r="G375"/>
      <c r="H375" s="230"/>
      <c r="I375"/>
      <c r="J375"/>
      <c r="K375"/>
      <c r="L375"/>
      <c r="M375"/>
      <c r="N375"/>
      <c r="P375"/>
      <c r="Q375"/>
      <c r="R375"/>
      <c r="S375"/>
    </row>
    <row r="376" spans="1:19" x14ac:dyDescent="0.2">
      <c r="A376"/>
      <c r="B376" s="96"/>
      <c r="C376"/>
      <c r="D376"/>
      <c r="E376"/>
      <c r="F376"/>
      <c r="G376"/>
      <c r="H376" s="230"/>
      <c r="I376"/>
      <c r="J376"/>
      <c r="K376"/>
      <c r="L376"/>
      <c r="M376"/>
      <c r="N376"/>
      <c r="P376"/>
      <c r="Q376"/>
      <c r="R376"/>
      <c r="S376"/>
    </row>
    <row r="377" spans="1:19" x14ac:dyDescent="0.2">
      <c r="A377"/>
      <c r="B377" s="96"/>
      <c r="C377"/>
      <c r="D377"/>
      <c r="E377"/>
      <c r="F377"/>
      <c r="G377"/>
      <c r="H377" s="230"/>
      <c r="I377"/>
      <c r="J377"/>
      <c r="K377"/>
      <c r="L377"/>
      <c r="M377"/>
      <c r="N377"/>
      <c r="P377"/>
      <c r="Q377"/>
      <c r="R377"/>
      <c r="S377"/>
    </row>
    <row r="378" spans="1:19" x14ac:dyDescent="0.2">
      <c r="A378"/>
      <c r="B378" s="96"/>
      <c r="C378"/>
      <c r="D378"/>
      <c r="E378"/>
      <c r="F378"/>
      <c r="G378"/>
      <c r="H378" s="230"/>
      <c r="I378"/>
      <c r="J378"/>
      <c r="K378"/>
      <c r="L378"/>
      <c r="M378"/>
      <c r="N378"/>
      <c r="P378"/>
      <c r="Q378"/>
      <c r="R378"/>
      <c r="S378"/>
    </row>
    <row r="379" spans="1:19" x14ac:dyDescent="0.2">
      <c r="A379"/>
      <c r="B379" s="96"/>
      <c r="C379"/>
      <c r="D379"/>
      <c r="E379"/>
      <c r="F379"/>
      <c r="G379"/>
      <c r="H379" s="230"/>
      <c r="I379"/>
      <c r="J379"/>
      <c r="K379"/>
      <c r="L379"/>
      <c r="M379"/>
      <c r="N379"/>
      <c r="P379"/>
      <c r="Q379"/>
      <c r="R379"/>
      <c r="S379"/>
    </row>
    <row r="380" spans="1:19" x14ac:dyDescent="0.2">
      <c r="A380"/>
      <c r="B380" s="96"/>
      <c r="C380"/>
      <c r="D380"/>
      <c r="E380"/>
      <c r="F380"/>
      <c r="G380"/>
      <c r="H380" s="230"/>
      <c r="I380"/>
      <c r="J380"/>
      <c r="K380"/>
      <c r="L380"/>
      <c r="M380"/>
      <c r="N380"/>
      <c r="P380"/>
      <c r="Q380"/>
      <c r="R380"/>
      <c r="S380"/>
    </row>
    <row r="381" spans="1:19" x14ac:dyDescent="0.2">
      <c r="A381"/>
      <c r="B381" s="96"/>
      <c r="C381"/>
      <c r="D381"/>
      <c r="E381"/>
      <c r="F381"/>
      <c r="G381"/>
      <c r="H381" s="230"/>
      <c r="I381"/>
      <c r="J381"/>
      <c r="K381"/>
      <c r="L381"/>
      <c r="M381"/>
      <c r="N381"/>
      <c r="P381"/>
      <c r="Q381"/>
      <c r="R381"/>
      <c r="S381"/>
    </row>
    <row r="382" spans="1:19" x14ac:dyDescent="0.2">
      <c r="A382"/>
      <c r="B382" s="96"/>
      <c r="C382"/>
      <c r="D382"/>
      <c r="E382"/>
      <c r="F382"/>
      <c r="G382"/>
      <c r="H382" s="230"/>
      <c r="I382"/>
      <c r="J382"/>
      <c r="K382"/>
      <c r="L382"/>
      <c r="M382"/>
      <c r="N382"/>
      <c r="P382"/>
      <c r="Q382"/>
      <c r="R382"/>
      <c r="S382"/>
    </row>
    <row r="383" spans="1:19" x14ac:dyDescent="0.2">
      <c r="A383"/>
      <c r="B383" s="96"/>
      <c r="C383"/>
      <c r="D383"/>
      <c r="E383"/>
      <c r="F383"/>
      <c r="G383"/>
      <c r="H383" s="230"/>
      <c r="I383"/>
      <c r="J383"/>
      <c r="K383"/>
      <c r="L383"/>
      <c r="M383"/>
      <c r="N383"/>
      <c r="P383"/>
      <c r="Q383"/>
      <c r="R383"/>
      <c r="S383"/>
    </row>
    <row r="384" spans="1:19" x14ac:dyDescent="0.2">
      <c r="A384"/>
      <c r="B384" s="96"/>
      <c r="C384"/>
      <c r="D384"/>
      <c r="E384"/>
      <c r="F384"/>
      <c r="G384"/>
      <c r="H384" s="230"/>
      <c r="I384"/>
      <c r="J384"/>
      <c r="K384"/>
      <c r="L384"/>
      <c r="M384"/>
      <c r="N384"/>
      <c r="P384"/>
      <c r="Q384"/>
      <c r="R384"/>
      <c r="S384"/>
    </row>
    <row r="385" spans="1:19" x14ac:dyDescent="0.2">
      <c r="A385"/>
      <c r="B385" s="96"/>
      <c r="C385"/>
      <c r="D385"/>
      <c r="E385"/>
      <c r="F385"/>
      <c r="G385"/>
      <c r="H385" s="230"/>
      <c r="I385"/>
      <c r="J385"/>
      <c r="K385"/>
      <c r="L385"/>
      <c r="M385"/>
      <c r="N385"/>
      <c r="P385"/>
      <c r="Q385"/>
      <c r="R385"/>
      <c r="S385"/>
    </row>
    <row r="386" spans="1:19" x14ac:dyDescent="0.2">
      <c r="A386"/>
      <c r="B386" s="96"/>
      <c r="C386"/>
      <c r="D386"/>
      <c r="E386"/>
      <c r="F386"/>
      <c r="G386"/>
      <c r="H386" s="230"/>
      <c r="I386"/>
      <c r="J386"/>
      <c r="K386"/>
      <c r="L386"/>
      <c r="M386"/>
      <c r="N386"/>
      <c r="P386"/>
      <c r="Q386"/>
      <c r="R386"/>
      <c r="S386"/>
    </row>
    <row r="387" spans="1:19" x14ac:dyDescent="0.2">
      <c r="A387"/>
      <c r="B387" s="96"/>
      <c r="C387"/>
      <c r="D387"/>
      <c r="E387"/>
      <c r="F387"/>
      <c r="G387"/>
      <c r="H387" s="230"/>
      <c r="I387"/>
      <c r="J387"/>
      <c r="K387"/>
      <c r="L387"/>
      <c r="M387"/>
      <c r="N387"/>
      <c r="P387"/>
      <c r="Q387"/>
      <c r="R387"/>
      <c r="S387"/>
    </row>
    <row r="388" spans="1:19" x14ac:dyDescent="0.2">
      <c r="A388"/>
      <c r="B388" s="96"/>
      <c r="C388"/>
      <c r="D388"/>
      <c r="E388"/>
      <c r="F388"/>
      <c r="G388"/>
      <c r="H388" s="230"/>
      <c r="I388"/>
      <c r="J388"/>
      <c r="K388"/>
      <c r="L388"/>
      <c r="M388"/>
      <c r="N388"/>
      <c r="P388"/>
      <c r="Q388"/>
      <c r="R388"/>
      <c r="S388"/>
    </row>
    <row r="389" spans="1:19" x14ac:dyDescent="0.2">
      <c r="A389"/>
      <c r="B389" s="96"/>
      <c r="C389"/>
      <c r="D389"/>
      <c r="E389"/>
      <c r="F389"/>
      <c r="G389"/>
      <c r="H389" s="230"/>
      <c r="I389"/>
      <c r="J389"/>
      <c r="K389"/>
      <c r="L389"/>
      <c r="M389"/>
      <c r="N389"/>
      <c r="P389"/>
      <c r="Q389"/>
      <c r="R389"/>
      <c r="S389"/>
    </row>
    <row r="390" spans="1:19" x14ac:dyDescent="0.2">
      <c r="A390"/>
      <c r="B390" s="96"/>
      <c r="C390"/>
      <c r="D390"/>
      <c r="E390"/>
      <c r="F390"/>
      <c r="G390"/>
      <c r="H390" s="230"/>
      <c r="I390"/>
      <c r="J390"/>
      <c r="K390"/>
      <c r="L390"/>
      <c r="M390"/>
      <c r="N390"/>
      <c r="P390"/>
      <c r="Q390"/>
      <c r="R390"/>
      <c r="S390"/>
    </row>
    <row r="391" spans="1:19" x14ac:dyDescent="0.2">
      <c r="A391"/>
      <c r="B391" s="96"/>
      <c r="C391"/>
      <c r="D391"/>
      <c r="E391"/>
      <c r="F391"/>
      <c r="G391"/>
      <c r="H391" s="230"/>
      <c r="I391"/>
      <c r="J391"/>
      <c r="K391"/>
      <c r="L391"/>
      <c r="M391"/>
      <c r="N391"/>
      <c r="P391"/>
      <c r="Q391"/>
      <c r="R391"/>
      <c r="S391"/>
    </row>
    <row r="392" spans="1:19" x14ac:dyDescent="0.2">
      <c r="A392"/>
      <c r="B392" s="96"/>
      <c r="C392"/>
      <c r="D392"/>
      <c r="E392"/>
      <c r="F392"/>
      <c r="G392"/>
      <c r="H392" s="230"/>
      <c r="I392"/>
      <c r="J392"/>
      <c r="K392"/>
      <c r="L392"/>
      <c r="M392"/>
      <c r="N392"/>
      <c r="P392"/>
      <c r="Q392"/>
      <c r="R392"/>
      <c r="S392"/>
    </row>
    <row r="393" spans="1:19" x14ac:dyDescent="0.2">
      <c r="A393"/>
      <c r="B393" s="96"/>
      <c r="C393"/>
      <c r="D393"/>
      <c r="E393"/>
      <c r="F393"/>
      <c r="G393"/>
      <c r="H393" s="230"/>
      <c r="I393"/>
      <c r="J393"/>
      <c r="K393"/>
      <c r="L393"/>
      <c r="M393"/>
      <c r="N393"/>
      <c r="P393"/>
      <c r="Q393"/>
      <c r="R393"/>
      <c r="S393"/>
    </row>
    <row r="394" spans="1:19" x14ac:dyDescent="0.2">
      <c r="A394"/>
      <c r="B394" s="96"/>
      <c r="C394"/>
      <c r="D394"/>
      <c r="E394"/>
      <c r="F394"/>
      <c r="G394"/>
      <c r="H394" s="230"/>
      <c r="I394"/>
      <c r="J394"/>
      <c r="K394"/>
      <c r="L394"/>
      <c r="M394"/>
      <c r="N394"/>
      <c r="P394"/>
      <c r="Q394"/>
      <c r="R394"/>
      <c r="S394"/>
    </row>
    <row r="395" spans="1:19" x14ac:dyDescent="0.2">
      <c r="A395"/>
      <c r="B395" s="96"/>
      <c r="C395"/>
      <c r="D395"/>
      <c r="E395"/>
      <c r="F395"/>
      <c r="G395"/>
      <c r="H395" s="230"/>
      <c r="I395"/>
      <c r="J395"/>
      <c r="K395"/>
      <c r="L395"/>
      <c r="M395"/>
      <c r="N395"/>
      <c r="P395"/>
      <c r="Q395"/>
      <c r="R395"/>
      <c r="S395"/>
    </row>
    <row r="396" spans="1:19" x14ac:dyDescent="0.2">
      <c r="A396"/>
      <c r="B396" s="96"/>
      <c r="C396"/>
      <c r="D396"/>
      <c r="E396"/>
      <c r="F396"/>
      <c r="G396"/>
      <c r="H396" s="230"/>
      <c r="I396"/>
      <c r="J396"/>
      <c r="K396"/>
      <c r="L396"/>
      <c r="M396"/>
      <c r="N396"/>
      <c r="P396"/>
      <c r="Q396"/>
      <c r="R396"/>
      <c r="S396"/>
    </row>
    <row r="397" spans="1:19" x14ac:dyDescent="0.2">
      <c r="A397"/>
      <c r="B397" s="96"/>
      <c r="C397"/>
      <c r="D397"/>
      <c r="E397"/>
      <c r="F397"/>
      <c r="G397"/>
      <c r="H397" s="230"/>
      <c r="I397"/>
      <c r="J397"/>
      <c r="K397"/>
      <c r="L397"/>
      <c r="M397"/>
      <c r="N397"/>
      <c r="P397"/>
      <c r="Q397"/>
      <c r="R397"/>
      <c r="S397"/>
    </row>
    <row r="398" spans="1:19" x14ac:dyDescent="0.2">
      <c r="A398"/>
      <c r="B398" s="96"/>
      <c r="C398"/>
      <c r="D398"/>
      <c r="E398"/>
      <c r="F398"/>
      <c r="G398"/>
      <c r="H398" s="230"/>
      <c r="I398"/>
      <c r="J398"/>
      <c r="K398"/>
      <c r="L398"/>
      <c r="M398"/>
      <c r="N398"/>
      <c r="P398"/>
      <c r="Q398"/>
      <c r="R398"/>
      <c r="S398"/>
    </row>
    <row r="399" spans="1:19" x14ac:dyDescent="0.2">
      <c r="A399"/>
      <c r="B399" s="96"/>
      <c r="C399"/>
      <c r="D399"/>
      <c r="E399"/>
      <c r="F399"/>
      <c r="G399"/>
      <c r="H399" s="230"/>
      <c r="I399"/>
      <c r="J399"/>
      <c r="K399"/>
      <c r="L399"/>
      <c r="M399"/>
      <c r="N399"/>
      <c r="P399"/>
      <c r="Q399"/>
      <c r="R399"/>
      <c r="S399"/>
    </row>
    <row r="400" spans="1:19" x14ac:dyDescent="0.2">
      <c r="A400"/>
      <c r="B400" s="96"/>
      <c r="C400"/>
      <c r="D400"/>
      <c r="E400"/>
      <c r="F400"/>
      <c r="G400"/>
      <c r="H400" s="230"/>
      <c r="I400"/>
      <c r="J400"/>
      <c r="K400"/>
      <c r="L400"/>
      <c r="M400"/>
      <c r="N400"/>
      <c r="P400"/>
      <c r="Q400"/>
      <c r="R400"/>
      <c r="S400"/>
    </row>
    <row r="401" spans="1:19" x14ac:dyDescent="0.2">
      <c r="A401"/>
      <c r="B401" s="96"/>
      <c r="C401"/>
      <c r="D401"/>
      <c r="E401"/>
      <c r="F401"/>
      <c r="G401"/>
      <c r="H401" s="230"/>
      <c r="I401"/>
      <c r="J401"/>
      <c r="K401"/>
      <c r="L401"/>
      <c r="M401"/>
      <c r="N401"/>
      <c r="P401"/>
      <c r="Q401"/>
      <c r="R401"/>
      <c r="S401"/>
    </row>
    <row r="402" spans="1:19" x14ac:dyDescent="0.2">
      <c r="A402"/>
      <c r="B402" s="96"/>
      <c r="C402"/>
      <c r="D402"/>
      <c r="E402"/>
      <c r="F402"/>
      <c r="G402"/>
      <c r="H402" s="230"/>
      <c r="I402"/>
      <c r="J402"/>
      <c r="K402"/>
      <c r="L402"/>
      <c r="M402"/>
      <c r="N402"/>
      <c r="P402"/>
      <c r="Q402"/>
      <c r="R402"/>
      <c r="S402"/>
    </row>
    <row r="403" spans="1:19" x14ac:dyDescent="0.2">
      <c r="A403"/>
      <c r="B403" s="96"/>
      <c r="C403"/>
      <c r="D403"/>
      <c r="E403"/>
      <c r="F403"/>
      <c r="G403"/>
      <c r="H403" s="230"/>
      <c r="I403"/>
      <c r="J403"/>
      <c r="K403"/>
      <c r="L403"/>
      <c r="M403"/>
      <c r="N403"/>
      <c r="P403"/>
      <c r="Q403"/>
      <c r="R403"/>
      <c r="S403"/>
    </row>
    <row r="404" spans="1:19" x14ac:dyDescent="0.2">
      <c r="A404"/>
      <c r="B404" s="96"/>
      <c r="C404"/>
      <c r="D404"/>
      <c r="E404"/>
      <c r="F404"/>
      <c r="G404"/>
      <c r="H404" s="230"/>
      <c r="I404"/>
      <c r="J404"/>
      <c r="K404"/>
      <c r="L404"/>
      <c r="M404"/>
      <c r="N404"/>
      <c r="P404"/>
      <c r="Q404"/>
      <c r="R404"/>
      <c r="S404"/>
    </row>
    <row r="405" spans="1:19" x14ac:dyDescent="0.2">
      <c r="A405"/>
      <c r="B405" s="96"/>
      <c r="C405"/>
      <c r="D405"/>
      <c r="E405"/>
      <c r="F405"/>
      <c r="G405"/>
      <c r="H405" s="230"/>
      <c r="I405"/>
      <c r="J405"/>
      <c r="K405"/>
      <c r="L405"/>
      <c r="M405"/>
      <c r="N405"/>
      <c r="P405"/>
      <c r="Q405"/>
      <c r="R405"/>
      <c r="S405"/>
    </row>
    <row r="406" spans="1:19" x14ac:dyDescent="0.2">
      <c r="A406"/>
      <c r="B406" s="96"/>
      <c r="C406"/>
      <c r="D406"/>
      <c r="E406"/>
      <c r="F406"/>
      <c r="G406"/>
      <c r="H406" s="230"/>
      <c r="I406"/>
      <c r="J406"/>
      <c r="K406"/>
      <c r="L406"/>
      <c r="M406"/>
      <c r="N406"/>
      <c r="P406"/>
      <c r="Q406"/>
      <c r="R406"/>
      <c r="S406"/>
    </row>
    <row r="407" spans="1:19" x14ac:dyDescent="0.2">
      <c r="A407"/>
      <c r="B407" s="96"/>
      <c r="C407"/>
      <c r="D407"/>
      <c r="E407"/>
      <c r="F407"/>
      <c r="G407"/>
      <c r="H407" s="230"/>
      <c r="I407"/>
      <c r="J407"/>
      <c r="K407"/>
      <c r="L407"/>
      <c r="M407"/>
      <c r="N407"/>
      <c r="P407"/>
      <c r="Q407"/>
      <c r="R407"/>
      <c r="S407"/>
    </row>
    <row r="408" spans="1:19" x14ac:dyDescent="0.2">
      <c r="A408"/>
      <c r="B408" s="96"/>
      <c r="C408"/>
      <c r="D408"/>
      <c r="E408"/>
      <c r="F408"/>
      <c r="G408"/>
      <c r="H408" s="230"/>
      <c r="I408"/>
      <c r="J408"/>
      <c r="K408"/>
      <c r="L408"/>
      <c r="M408"/>
      <c r="N408"/>
      <c r="P408"/>
      <c r="Q408"/>
      <c r="R408"/>
      <c r="S408"/>
    </row>
    <row r="409" spans="1:19" x14ac:dyDescent="0.2">
      <c r="A409"/>
      <c r="B409" s="96"/>
      <c r="C409"/>
      <c r="D409"/>
      <c r="E409"/>
      <c r="F409"/>
      <c r="G409"/>
      <c r="H409" s="230"/>
      <c r="I409"/>
      <c r="J409"/>
      <c r="K409"/>
      <c r="L409"/>
      <c r="M409"/>
      <c r="N409"/>
      <c r="P409"/>
      <c r="Q409"/>
      <c r="R409"/>
      <c r="S409"/>
    </row>
    <row r="410" spans="1:19" x14ac:dyDescent="0.2">
      <c r="A410"/>
      <c r="B410" s="96"/>
      <c r="C410"/>
      <c r="D410"/>
      <c r="E410"/>
      <c r="F410"/>
      <c r="G410"/>
      <c r="H410" s="230"/>
      <c r="I410"/>
      <c r="J410"/>
      <c r="K410"/>
      <c r="L410"/>
      <c r="M410"/>
      <c r="N410"/>
      <c r="P410"/>
      <c r="Q410"/>
      <c r="R410"/>
      <c r="S410"/>
    </row>
    <row r="411" spans="1:19" x14ac:dyDescent="0.2">
      <c r="A411"/>
      <c r="B411" s="96"/>
      <c r="C411"/>
      <c r="D411"/>
      <c r="E411"/>
      <c r="F411"/>
      <c r="G411"/>
      <c r="H411" s="230"/>
      <c r="I411"/>
      <c r="J411"/>
      <c r="K411"/>
      <c r="L411"/>
      <c r="M411"/>
      <c r="N411"/>
      <c r="P411"/>
      <c r="Q411"/>
      <c r="R411"/>
      <c r="S411"/>
    </row>
    <row r="412" spans="1:19" x14ac:dyDescent="0.2">
      <c r="A412"/>
      <c r="B412" s="96"/>
      <c r="C412"/>
      <c r="D412"/>
      <c r="E412"/>
      <c r="F412"/>
      <c r="G412"/>
      <c r="H412" s="230"/>
      <c r="I412"/>
      <c r="J412"/>
      <c r="K412"/>
      <c r="L412"/>
      <c r="M412"/>
      <c r="N412"/>
      <c r="P412"/>
      <c r="Q412"/>
      <c r="R412"/>
      <c r="S412"/>
    </row>
    <row r="413" spans="1:19" x14ac:dyDescent="0.2">
      <c r="A413"/>
      <c r="B413" s="96"/>
      <c r="C413"/>
      <c r="D413"/>
      <c r="E413"/>
      <c r="F413"/>
      <c r="G413"/>
      <c r="H413" s="230"/>
      <c r="I413"/>
      <c r="J413"/>
      <c r="K413"/>
      <c r="L413"/>
      <c r="M413"/>
      <c r="N413"/>
      <c r="P413"/>
      <c r="Q413"/>
      <c r="R413"/>
      <c r="S413"/>
    </row>
    <row r="414" spans="1:19" x14ac:dyDescent="0.2">
      <c r="A414"/>
      <c r="B414" s="96"/>
      <c r="C414"/>
      <c r="D414"/>
      <c r="E414"/>
      <c r="F414"/>
      <c r="G414"/>
      <c r="H414" s="230"/>
      <c r="I414"/>
      <c r="J414"/>
      <c r="K414"/>
      <c r="L414"/>
      <c r="M414"/>
      <c r="N414"/>
      <c r="P414"/>
      <c r="Q414"/>
      <c r="R414"/>
      <c r="S414"/>
    </row>
    <row r="415" spans="1:19" x14ac:dyDescent="0.2">
      <c r="A415"/>
      <c r="B415" s="96"/>
      <c r="C415"/>
      <c r="D415"/>
      <c r="E415"/>
      <c r="F415"/>
      <c r="G415"/>
      <c r="H415" s="230"/>
      <c r="I415"/>
      <c r="J415"/>
      <c r="K415"/>
      <c r="L415"/>
      <c r="M415"/>
      <c r="N415"/>
      <c r="P415"/>
      <c r="Q415"/>
      <c r="R415"/>
      <c r="S415"/>
    </row>
    <row r="416" spans="1:19" x14ac:dyDescent="0.2">
      <c r="A416"/>
      <c r="B416" s="96"/>
      <c r="C416"/>
      <c r="D416"/>
      <c r="E416"/>
      <c r="F416"/>
      <c r="G416"/>
      <c r="H416" s="230"/>
      <c r="I416"/>
      <c r="J416"/>
      <c r="K416"/>
      <c r="L416"/>
      <c r="M416"/>
      <c r="N416"/>
      <c r="P416"/>
      <c r="Q416"/>
      <c r="R416"/>
      <c r="S416"/>
    </row>
    <row r="417" spans="1:19" x14ac:dyDescent="0.2">
      <c r="A417"/>
      <c r="B417" s="96"/>
      <c r="C417"/>
      <c r="D417"/>
      <c r="E417"/>
      <c r="F417"/>
      <c r="G417"/>
      <c r="H417" s="230"/>
      <c r="I417"/>
      <c r="J417"/>
      <c r="K417"/>
      <c r="L417"/>
      <c r="M417"/>
      <c r="N417"/>
      <c r="P417"/>
      <c r="Q417"/>
      <c r="R417"/>
      <c r="S417"/>
    </row>
    <row r="418" spans="1:19" x14ac:dyDescent="0.2">
      <c r="A418"/>
      <c r="B418" s="96"/>
      <c r="C418"/>
      <c r="D418"/>
      <c r="E418"/>
      <c r="F418"/>
      <c r="G418"/>
      <c r="H418" s="230"/>
      <c r="I418"/>
      <c r="J418"/>
      <c r="K418"/>
      <c r="L418"/>
      <c r="M418"/>
      <c r="N418"/>
      <c r="P418"/>
      <c r="Q418"/>
      <c r="R418"/>
      <c r="S418"/>
    </row>
    <row r="419" spans="1:19" x14ac:dyDescent="0.2">
      <c r="A419"/>
      <c r="B419" s="96"/>
      <c r="C419"/>
      <c r="D419"/>
      <c r="E419"/>
      <c r="F419"/>
      <c r="G419"/>
      <c r="H419" s="230"/>
      <c r="I419"/>
      <c r="J419"/>
      <c r="K419"/>
      <c r="L419"/>
      <c r="M419"/>
      <c r="N419"/>
      <c r="P419"/>
      <c r="Q419"/>
      <c r="R419"/>
      <c r="S419"/>
    </row>
    <row r="420" spans="1:19" x14ac:dyDescent="0.2">
      <c r="A420"/>
      <c r="B420" s="96"/>
      <c r="C420"/>
      <c r="D420"/>
      <c r="E420"/>
      <c r="F420"/>
      <c r="G420"/>
      <c r="H420" s="230"/>
      <c r="I420"/>
      <c r="J420"/>
      <c r="K420"/>
      <c r="L420"/>
      <c r="M420"/>
      <c r="N420"/>
      <c r="P420"/>
      <c r="Q420"/>
      <c r="R420"/>
      <c r="S420"/>
    </row>
    <row r="421" spans="1:19" x14ac:dyDescent="0.2">
      <c r="A421"/>
      <c r="B421" s="96"/>
      <c r="C421"/>
      <c r="D421"/>
      <c r="E421"/>
      <c r="F421"/>
      <c r="G421"/>
      <c r="H421" s="230"/>
      <c r="I421"/>
      <c r="J421"/>
      <c r="K421"/>
      <c r="L421"/>
      <c r="M421"/>
      <c r="N421"/>
      <c r="P421"/>
      <c r="Q421"/>
      <c r="R421"/>
      <c r="S421"/>
    </row>
    <row r="422" spans="1:19" x14ac:dyDescent="0.2">
      <c r="A422"/>
      <c r="B422" s="96"/>
      <c r="C422"/>
      <c r="D422"/>
      <c r="E422"/>
      <c r="F422"/>
      <c r="G422"/>
      <c r="H422" s="230"/>
      <c r="I422"/>
      <c r="J422"/>
      <c r="K422"/>
      <c r="L422"/>
      <c r="M422"/>
      <c r="N422"/>
      <c r="P422"/>
      <c r="Q422"/>
      <c r="R422"/>
      <c r="S422"/>
    </row>
    <row r="423" spans="1:19" x14ac:dyDescent="0.2">
      <c r="A423"/>
      <c r="B423" s="96"/>
      <c r="C423"/>
      <c r="D423"/>
      <c r="E423"/>
      <c r="F423"/>
      <c r="G423"/>
      <c r="H423" s="230"/>
      <c r="I423"/>
      <c r="J423"/>
      <c r="K423"/>
      <c r="L423"/>
      <c r="M423"/>
      <c r="N423"/>
      <c r="P423"/>
      <c r="Q423"/>
      <c r="R423"/>
      <c r="S423"/>
    </row>
    <row r="424" spans="1:19" x14ac:dyDescent="0.2">
      <c r="A424"/>
      <c r="B424" s="96"/>
      <c r="C424"/>
      <c r="D424"/>
      <c r="E424"/>
      <c r="F424"/>
      <c r="G424"/>
      <c r="H424" s="230"/>
      <c r="I424"/>
      <c r="J424"/>
      <c r="K424"/>
      <c r="L424"/>
      <c r="M424"/>
      <c r="N424"/>
      <c r="P424"/>
      <c r="Q424"/>
      <c r="R424"/>
      <c r="S424"/>
    </row>
    <row r="425" spans="1:19" x14ac:dyDescent="0.2">
      <c r="A425"/>
      <c r="B425" s="96"/>
      <c r="C425"/>
      <c r="D425"/>
      <c r="E425"/>
      <c r="F425"/>
      <c r="G425"/>
      <c r="H425" s="230"/>
      <c r="I425"/>
      <c r="J425"/>
      <c r="K425"/>
      <c r="L425"/>
      <c r="M425"/>
      <c r="N425"/>
      <c r="P425"/>
      <c r="Q425"/>
      <c r="R425"/>
      <c r="S425"/>
    </row>
    <row r="426" spans="1:19" x14ac:dyDescent="0.2">
      <c r="A426"/>
      <c r="B426" s="96"/>
      <c r="C426"/>
      <c r="D426"/>
      <c r="E426"/>
      <c r="F426"/>
      <c r="G426"/>
      <c r="H426" s="230"/>
      <c r="I426"/>
      <c r="J426"/>
      <c r="K426"/>
      <c r="L426"/>
      <c r="M426"/>
      <c r="N426"/>
      <c r="P426"/>
      <c r="Q426"/>
      <c r="R426"/>
      <c r="S426"/>
    </row>
    <row r="427" spans="1:19" x14ac:dyDescent="0.2">
      <c r="A427"/>
      <c r="B427" s="96"/>
      <c r="C427"/>
      <c r="D427"/>
      <c r="E427"/>
      <c r="F427"/>
      <c r="G427"/>
      <c r="H427" s="230"/>
      <c r="I427"/>
      <c r="J427"/>
      <c r="K427"/>
      <c r="L427"/>
      <c r="M427"/>
      <c r="N427"/>
      <c r="P427"/>
      <c r="Q427"/>
      <c r="R427"/>
      <c r="S427"/>
    </row>
    <row r="428" spans="1:19" x14ac:dyDescent="0.2">
      <c r="A428"/>
      <c r="B428" s="96"/>
      <c r="C428"/>
      <c r="D428"/>
      <c r="E428"/>
      <c r="F428"/>
      <c r="G428"/>
      <c r="H428" s="230"/>
      <c r="I428"/>
      <c r="J428"/>
      <c r="K428"/>
      <c r="L428"/>
      <c r="M428"/>
      <c r="N428"/>
      <c r="P428"/>
      <c r="Q428"/>
      <c r="R428"/>
      <c r="S428"/>
    </row>
    <row r="429" spans="1:19" x14ac:dyDescent="0.2">
      <c r="A429"/>
      <c r="B429" s="96"/>
      <c r="C429"/>
      <c r="D429"/>
      <c r="E429"/>
      <c r="F429"/>
      <c r="G429"/>
      <c r="H429" s="230"/>
      <c r="I429"/>
      <c r="J429"/>
      <c r="K429"/>
      <c r="L429"/>
      <c r="M429"/>
      <c r="N429"/>
      <c r="P429"/>
      <c r="Q429"/>
      <c r="R429"/>
      <c r="S429"/>
    </row>
    <row r="430" spans="1:19" x14ac:dyDescent="0.2">
      <c r="A430"/>
      <c r="B430" s="96"/>
      <c r="C430"/>
      <c r="D430"/>
      <c r="E430"/>
      <c r="F430"/>
      <c r="G430"/>
      <c r="H430" s="230"/>
      <c r="I430"/>
      <c r="J430"/>
      <c r="K430"/>
      <c r="L430"/>
      <c r="M430"/>
      <c r="N430"/>
      <c r="P430"/>
      <c r="Q430"/>
      <c r="R430"/>
      <c r="S430"/>
    </row>
    <row r="431" spans="1:19" x14ac:dyDescent="0.2">
      <c r="A431"/>
      <c r="B431" s="96"/>
      <c r="C431"/>
      <c r="D431"/>
      <c r="E431"/>
      <c r="F431"/>
      <c r="G431"/>
      <c r="H431" s="230"/>
      <c r="I431"/>
      <c r="J431"/>
      <c r="K431"/>
      <c r="L431"/>
      <c r="M431"/>
      <c r="N431"/>
      <c r="P431"/>
      <c r="Q431"/>
      <c r="R431"/>
      <c r="S431"/>
    </row>
    <row r="432" spans="1:19" x14ac:dyDescent="0.2">
      <c r="A432"/>
      <c r="B432" s="96"/>
      <c r="C432"/>
      <c r="D432"/>
      <c r="E432"/>
      <c r="F432"/>
      <c r="G432"/>
      <c r="H432" s="230"/>
      <c r="I432"/>
      <c r="J432"/>
      <c r="K432"/>
      <c r="L432"/>
      <c r="M432"/>
      <c r="N432"/>
      <c r="P432"/>
      <c r="Q432"/>
      <c r="R432"/>
      <c r="S432"/>
    </row>
    <row r="433" spans="1:19" x14ac:dyDescent="0.2">
      <c r="A433"/>
      <c r="B433" s="96"/>
      <c r="C433"/>
      <c r="D433"/>
      <c r="E433"/>
      <c r="F433"/>
      <c r="G433"/>
      <c r="H433" s="230"/>
      <c r="I433"/>
      <c r="J433"/>
      <c r="K433"/>
      <c r="L433"/>
      <c r="M433"/>
      <c r="N433"/>
      <c r="P433"/>
      <c r="Q433"/>
      <c r="R433"/>
      <c r="S433"/>
    </row>
    <row r="434" spans="1:19" x14ac:dyDescent="0.2">
      <c r="A434"/>
      <c r="B434" s="96"/>
      <c r="C434"/>
      <c r="D434"/>
      <c r="E434"/>
      <c r="F434"/>
      <c r="G434"/>
      <c r="H434" s="230"/>
      <c r="I434"/>
      <c r="J434"/>
      <c r="K434"/>
      <c r="L434"/>
      <c r="M434"/>
      <c r="N434"/>
      <c r="P434"/>
      <c r="Q434"/>
      <c r="R434"/>
      <c r="S434"/>
    </row>
    <row r="435" spans="1:19" x14ac:dyDescent="0.2">
      <c r="A435"/>
      <c r="B435" s="96"/>
      <c r="C435"/>
      <c r="D435"/>
      <c r="E435"/>
      <c r="F435"/>
      <c r="G435"/>
      <c r="H435" s="230"/>
      <c r="I435"/>
      <c r="J435"/>
      <c r="K435"/>
      <c r="L435"/>
      <c r="M435"/>
      <c r="N435"/>
      <c r="P435"/>
      <c r="Q435"/>
      <c r="R435"/>
      <c r="S435"/>
    </row>
    <row r="436" spans="1:19" x14ac:dyDescent="0.2">
      <c r="A436"/>
      <c r="B436" s="96"/>
      <c r="C436"/>
      <c r="D436"/>
      <c r="E436"/>
      <c r="F436"/>
      <c r="G436"/>
      <c r="H436" s="230"/>
      <c r="I436"/>
      <c r="J436"/>
      <c r="K436"/>
      <c r="L436"/>
      <c r="M436"/>
      <c r="N436"/>
      <c r="P436"/>
      <c r="Q436"/>
      <c r="R436"/>
      <c r="S436"/>
    </row>
    <row r="437" spans="1:19" x14ac:dyDescent="0.2">
      <c r="A437"/>
      <c r="B437" s="96"/>
      <c r="C437"/>
      <c r="D437"/>
      <c r="E437"/>
      <c r="F437"/>
      <c r="G437"/>
      <c r="H437" s="230"/>
      <c r="I437"/>
      <c r="J437"/>
      <c r="K437"/>
      <c r="L437"/>
      <c r="M437"/>
      <c r="N437"/>
      <c r="P437"/>
      <c r="Q437"/>
      <c r="R437"/>
      <c r="S437"/>
    </row>
    <row r="438" spans="1:19" x14ac:dyDescent="0.2">
      <c r="A438"/>
      <c r="B438" s="96"/>
      <c r="C438"/>
      <c r="D438"/>
      <c r="E438"/>
      <c r="F438"/>
      <c r="G438"/>
      <c r="H438" s="230"/>
      <c r="I438"/>
      <c r="J438"/>
      <c r="K438"/>
      <c r="L438"/>
      <c r="M438"/>
      <c r="N438"/>
      <c r="P438"/>
      <c r="Q438"/>
      <c r="R438"/>
      <c r="S438"/>
    </row>
    <row r="439" spans="1:19" x14ac:dyDescent="0.2">
      <c r="A439"/>
      <c r="B439" s="96"/>
      <c r="C439"/>
      <c r="D439"/>
      <c r="E439"/>
      <c r="F439"/>
      <c r="G439"/>
      <c r="H439" s="230"/>
      <c r="I439"/>
      <c r="J439"/>
      <c r="K439"/>
      <c r="L439"/>
      <c r="M439"/>
      <c r="N439"/>
      <c r="P439"/>
      <c r="Q439"/>
      <c r="R439"/>
      <c r="S439"/>
    </row>
    <row r="440" spans="1:19" x14ac:dyDescent="0.2">
      <c r="A440"/>
      <c r="B440" s="96"/>
      <c r="C440"/>
      <c r="D440"/>
      <c r="E440"/>
      <c r="F440"/>
      <c r="G440"/>
      <c r="H440" s="230"/>
      <c r="I440"/>
      <c r="J440"/>
      <c r="K440"/>
      <c r="L440"/>
      <c r="M440"/>
      <c r="N440"/>
      <c r="P440"/>
      <c r="Q440"/>
      <c r="R440"/>
      <c r="S440"/>
    </row>
    <row r="441" spans="1:19" x14ac:dyDescent="0.2">
      <c r="A441"/>
      <c r="B441" s="96"/>
      <c r="C441"/>
      <c r="D441"/>
      <c r="E441"/>
      <c r="F441"/>
      <c r="G441"/>
      <c r="H441" s="230"/>
      <c r="I441"/>
      <c r="J441"/>
      <c r="K441"/>
      <c r="L441"/>
      <c r="M441"/>
      <c r="N441"/>
      <c r="P441"/>
      <c r="Q441"/>
      <c r="R441"/>
      <c r="S441"/>
    </row>
    <row r="442" spans="1:19" x14ac:dyDescent="0.2">
      <c r="A442"/>
      <c r="B442" s="96"/>
      <c r="C442"/>
      <c r="D442"/>
      <c r="E442"/>
      <c r="F442"/>
      <c r="G442"/>
      <c r="H442" s="230"/>
      <c r="I442"/>
      <c r="J442"/>
      <c r="K442"/>
      <c r="L442"/>
      <c r="M442"/>
      <c r="N442"/>
      <c r="P442"/>
      <c r="Q442"/>
      <c r="R442"/>
      <c r="S442"/>
    </row>
    <row r="443" spans="1:19" x14ac:dyDescent="0.2">
      <c r="A443"/>
      <c r="B443" s="96"/>
      <c r="C443"/>
      <c r="D443"/>
      <c r="E443"/>
      <c r="F443"/>
      <c r="G443"/>
      <c r="H443" s="230"/>
      <c r="I443"/>
      <c r="J443"/>
      <c r="K443"/>
      <c r="L443"/>
      <c r="M443"/>
      <c r="N443"/>
      <c r="P443"/>
      <c r="Q443"/>
      <c r="R443"/>
      <c r="S443"/>
    </row>
    <row r="444" spans="1:19" x14ac:dyDescent="0.2">
      <c r="A444"/>
      <c r="B444" s="96"/>
      <c r="C444"/>
      <c r="D444"/>
      <c r="E444"/>
      <c r="F444"/>
      <c r="G444"/>
      <c r="H444" s="230"/>
      <c r="I444"/>
      <c r="J444"/>
      <c r="K444"/>
      <c r="L444"/>
      <c r="M444"/>
      <c r="N444"/>
      <c r="P444"/>
      <c r="Q444"/>
      <c r="R444"/>
      <c r="S444"/>
    </row>
    <row r="445" spans="1:19" x14ac:dyDescent="0.2">
      <c r="A445"/>
      <c r="B445" s="96"/>
      <c r="C445"/>
      <c r="D445"/>
      <c r="E445"/>
      <c r="F445"/>
      <c r="G445"/>
      <c r="H445" s="230"/>
      <c r="I445"/>
      <c r="J445"/>
      <c r="K445"/>
      <c r="L445"/>
      <c r="M445"/>
      <c r="N445"/>
      <c r="P445"/>
      <c r="Q445"/>
      <c r="R445"/>
      <c r="S445"/>
    </row>
    <row r="446" spans="1:19" x14ac:dyDescent="0.2">
      <c r="A446"/>
      <c r="B446" s="96"/>
      <c r="C446"/>
      <c r="D446"/>
      <c r="E446"/>
      <c r="F446"/>
      <c r="G446"/>
      <c r="H446" s="230"/>
      <c r="I446"/>
      <c r="J446"/>
      <c r="K446"/>
      <c r="L446"/>
      <c r="M446"/>
      <c r="N446"/>
      <c r="P446"/>
      <c r="Q446"/>
      <c r="R446"/>
      <c r="S446"/>
    </row>
    <row r="447" spans="1:19" x14ac:dyDescent="0.2">
      <c r="A447"/>
      <c r="B447" s="96"/>
      <c r="C447"/>
      <c r="D447"/>
      <c r="E447"/>
      <c r="F447"/>
      <c r="G447"/>
      <c r="H447" s="230"/>
      <c r="I447"/>
      <c r="J447"/>
      <c r="K447"/>
      <c r="L447"/>
      <c r="M447"/>
      <c r="N447"/>
      <c r="P447"/>
      <c r="Q447"/>
      <c r="R447"/>
      <c r="S447"/>
    </row>
    <row r="448" spans="1:19" x14ac:dyDescent="0.2">
      <c r="A448"/>
      <c r="B448" s="96"/>
      <c r="C448"/>
      <c r="D448"/>
      <c r="E448"/>
      <c r="F448"/>
      <c r="G448"/>
      <c r="H448" s="230"/>
      <c r="I448"/>
      <c r="J448"/>
      <c r="K448"/>
      <c r="L448"/>
      <c r="M448"/>
      <c r="N448"/>
      <c r="P448"/>
      <c r="Q448"/>
      <c r="R448"/>
      <c r="S448"/>
    </row>
    <row r="449" spans="1:19" x14ac:dyDescent="0.2">
      <c r="A449"/>
      <c r="B449" s="96"/>
      <c r="C449"/>
      <c r="D449"/>
      <c r="E449"/>
      <c r="F449"/>
      <c r="G449"/>
      <c r="H449" s="230"/>
      <c r="I449"/>
      <c r="J449"/>
      <c r="K449"/>
      <c r="L449"/>
      <c r="M449"/>
      <c r="N449"/>
      <c r="P449"/>
      <c r="Q449"/>
      <c r="R449"/>
      <c r="S449"/>
    </row>
    <row r="450" spans="1:19" x14ac:dyDescent="0.2">
      <c r="A450"/>
      <c r="B450" s="96"/>
      <c r="C450"/>
      <c r="D450"/>
      <c r="E450"/>
      <c r="F450"/>
      <c r="G450"/>
      <c r="H450" s="230"/>
      <c r="I450"/>
      <c r="J450"/>
      <c r="K450"/>
      <c r="L450"/>
      <c r="M450"/>
      <c r="N450"/>
      <c r="P450"/>
      <c r="Q450"/>
      <c r="R450"/>
      <c r="S450"/>
    </row>
    <row r="451" spans="1:19" x14ac:dyDescent="0.2">
      <c r="A451"/>
      <c r="B451" s="96"/>
      <c r="C451"/>
      <c r="D451"/>
      <c r="E451"/>
      <c r="F451"/>
      <c r="G451"/>
      <c r="H451" s="230"/>
      <c r="I451"/>
      <c r="J451"/>
      <c r="K451"/>
      <c r="L451"/>
      <c r="M451"/>
      <c r="N451"/>
      <c r="P451"/>
      <c r="Q451"/>
      <c r="R451"/>
      <c r="S451"/>
    </row>
    <row r="452" spans="1:19" x14ac:dyDescent="0.2">
      <c r="A452"/>
      <c r="B452" s="96"/>
      <c r="C452"/>
      <c r="D452"/>
      <c r="E452"/>
      <c r="F452"/>
      <c r="G452"/>
      <c r="H452" s="230"/>
      <c r="I452"/>
      <c r="J452"/>
      <c r="K452"/>
      <c r="L452"/>
      <c r="M452"/>
      <c r="N452"/>
      <c r="P452"/>
      <c r="Q452"/>
      <c r="R452"/>
      <c r="S452"/>
    </row>
    <row r="453" spans="1:19" x14ac:dyDescent="0.2">
      <c r="A453"/>
      <c r="B453" s="96"/>
      <c r="C453"/>
      <c r="D453"/>
      <c r="E453"/>
      <c r="F453"/>
      <c r="G453"/>
      <c r="H453" s="230"/>
      <c r="I453"/>
      <c r="J453"/>
      <c r="K453"/>
      <c r="L453"/>
      <c r="M453"/>
      <c r="N453"/>
      <c r="P453"/>
      <c r="Q453"/>
      <c r="R453"/>
      <c r="S453"/>
    </row>
    <row r="454" spans="1:19" x14ac:dyDescent="0.2">
      <c r="A454"/>
      <c r="B454" s="96"/>
      <c r="C454"/>
      <c r="D454"/>
      <c r="E454"/>
      <c r="F454"/>
      <c r="G454"/>
      <c r="H454" s="230"/>
      <c r="I454"/>
      <c r="J454"/>
      <c r="K454"/>
      <c r="L454"/>
      <c r="M454"/>
      <c r="N454"/>
      <c r="P454"/>
      <c r="Q454"/>
      <c r="R454"/>
      <c r="S454"/>
    </row>
    <row r="455" spans="1:19" x14ac:dyDescent="0.2">
      <c r="A455"/>
      <c r="B455" s="96"/>
      <c r="C455"/>
      <c r="D455"/>
      <c r="E455"/>
      <c r="F455"/>
      <c r="G455"/>
      <c r="H455" s="230"/>
      <c r="I455"/>
      <c r="J455"/>
      <c r="K455"/>
      <c r="L455"/>
      <c r="M455"/>
      <c r="N455"/>
      <c r="P455"/>
      <c r="Q455"/>
      <c r="R455"/>
      <c r="S455"/>
    </row>
    <row r="456" spans="1:19" x14ac:dyDescent="0.2">
      <c r="A456"/>
      <c r="B456" s="96"/>
      <c r="C456"/>
      <c r="D456"/>
      <c r="E456"/>
      <c r="F456"/>
      <c r="G456"/>
      <c r="H456" s="230"/>
      <c r="I456"/>
      <c r="J456"/>
      <c r="K456"/>
      <c r="L456"/>
      <c r="M456"/>
      <c r="N456"/>
      <c r="P456"/>
      <c r="Q456"/>
      <c r="R456"/>
      <c r="S456"/>
    </row>
    <row r="457" spans="1:19" x14ac:dyDescent="0.2">
      <c r="A457"/>
      <c r="B457" s="96"/>
      <c r="C457"/>
      <c r="D457"/>
      <c r="E457"/>
      <c r="F457"/>
      <c r="G457"/>
      <c r="H457" s="230"/>
      <c r="I457"/>
      <c r="J457"/>
      <c r="K457"/>
      <c r="L457"/>
      <c r="M457"/>
      <c r="N457"/>
      <c r="P457"/>
      <c r="Q457"/>
      <c r="R457"/>
      <c r="S457"/>
    </row>
    <row r="458" spans="1:19" x14ac:dyDescent="0.2">
      <c r="A458"/>
      <c r="B458" s="96"/>
      <c r="C458"/>
      <c r="D458"/>
      <c r="E458"/>
      <c r="F458"/>
      <c r="G458"/>
      <c r="H458" s="230"/>
      <c r="I458"/>
      <c r="J458"/>
      <c r="K458"/>
      <c r="L458"/>
      <c r="M458"/>
      <c r="N458"/>
      <c r="P458"/>
      <c r="Q458"/>
      <c r="R458"/>
      <c r="S458"/>
    </row>
    <row r="459" spans="1:19" x14ac:dyDescent="0.2">
      <c r="A459"/>
      <c r="B459" s="96"/>
      <c r="C459"/>
      <c r="D459"/>
      <c r="E459"/>
      <c r="F459"/>
      <c r="G459"/>
      <c r="H459" s="230"/>
      <c r="I459"/>
      <c r="J459"/>
      <c r="K459"/>
      <c r="L459"/>
      <c r="M459"/>
      <c r="N459"/>
      <c r="P459"/>
      <c r="Q459"/>
      <c r="R459"/>
      <c r="S459"/>
    </row>
    <row r="460" spans="1:19" x14ac:dyDescent="0.2">
      <c r="A460"/>
      <c r="B460" s="96"/>
      <c r="C460"/>
      <c r="D460"/>
      <c r="E460"/>
      <c r="F460"/>
      <c r="G460"/>
      <c r="H460" s="230"/>
      <c r="I460"/>
      <c r="J460"/>
      <c r="K460"/>
      <c r="L460"/>
      <c r="M460"/>
      <c r="N460"/>
      <c r="P460"/>
      <c r="Q460"/>
      <c r="R460"/>
      <c r="S460"/>
    </row>
    <row r="461" spans="1:19" x14ac:dyDescent="0.2">
      <c r="A461"/>
      <c r="B461" s="96"/>
      <c r="C461"/>
      <c r="D461"/>
      <c r="E461"/>
      <c r="F461"/>
      <c r="G461"/>
      <c r="H461" s="230"/>
      <c r="I461"/>
      <c r="J461"/>
      <c r="K461"/>
      <c r="L461"/>
      <c r="M461"/>
      <c r="N461"/>
      <c r="P461"/>
      <c r="Q461"/>
      <c r="R461"/>
      <c r="S461"/>
    </row>
    <row r="462" spans="1:19" x14ac:dyDescent="0.2">
      <c r="A462"/>
      <c r="B462" s="96"/>
      <c r="C462"/>
      <c r="D462"/>
      <c r="E462"/>
      <c r="F462"/>
      <c r="G462"/>
      <c r="H462" s="230"/>
      <c r="I462"/>
      <c r="J462"/>
      <c r="K462"/>
      <c r="L462"/>
      <c r="M462"/>
      <c r="N462"/>
      <c r="P462"/>
      <c r="Q462"/>
      <c r="R462"/>
      <c r="S462"/>
    </row>
    <row r="463" spans="1:19" x14ac:dyDescent="0.2">
      <c r="A463"/>
      <c r="B463" s="96"/>
      <c r="C463"/>
      <c r="D463"/>
      <c r="E463"/>
      <c r="F463"/>
      <c r="G463"/>
      <c r="H463" s="230"/>
      <c r="I463"/>
      <c r="J463"/>
      <c r="K463"/>
      <c r="L463"/>
      <c r="M463"/>
      <c r="N463"/>
      <c r="P463"/>
      <c r="Q463"/>
      <c r="R463"/>
      <c r="S463"/>
    </row>
    <row r="464" spans="1:19" x14ac:dyDescent="0.2">
      <c r="A464"/>
      <c r="B464" s="96"/>
      <c r="C464"/>
      <c r="D464"/>
      <c r="E464"/>
      <c r="F464"/>
      <c r="G464"/>
      <c r="H464" s="230"/>
      <c r="I464"/>
      <c r="J464"/>
      <c r="K464"/>
      <c r="L464"/>
      <c r="M464"/>
      <c r="N464"/>
      <c r="P464"/>
      <c r="Q464"/>
      <c r="R464"/>
      <c r="S464"/>
    </row>
    <row r="465" spans="1:19" x14ac:dyDescent="0.2">
      <c r="A465"/>
      <c r="B465" s="96"/>
      <c r="C465"/>
      <c r="D465"/>
      <c r="E465"/>
      <c r="F465"/>
      <c r="G465"/>
      <c r="H465" s="230"/>
      <c r="I465"/>
      <c r="J465"/>
      <c r="K465"/>
      <c r="L465"/>
      <c r="M465"/>
      <c r="N465"/>
      <c r="P465"/>
      <c r="Q465"/>
      <c r="R465"/>
      <c r="S465"/>
    </row>
    <row r="466" spans="1:19" x14ac:dyDescent="0.2">
      <c r="A466"/>
      <c r="B466" s="96"/>
      <c r="C466"/>
      <c r="D466"/>
      <c r="E466"/>
      <c r="F466"/>
      <c r="G466"/>
      <c r="H466" s="230"/>
      <c r="I466"/>
      <c r="J466"/>
      <c r="K466"/>
      <c r="L466"/>
      <c r="M466"/>
      <c r="N466"/>
      <c r="P466"/>
      <c r="Q466"/>
      <c r="R466"/>
      <c r="S466"/>
    </row>
    <row r="467" spans="1:19" x14ac:dyDescent="0.2">
      <c r="A467"/>
      <c r="B467" s="96"/>
      <c r="C467"/>
      <c r="D467"/>
      <c r="E467"/>
      <c r="F467"/>
      <c r="G467"/>
      <c r="H467" s="230"/>
      <c r="I467"/>
      <c r="J467"/>
      <c r="K467"/>
      <c r="L467"/>
      <c r="M467"/>
      <c r="N467"/>
      <c r="P467"/>
      <c r="Q467"/>
      <c r="R467"/>
      <c r="S467"/>
    </row>
    <row r="468" spans="1:19" x14ac:dyDescent="0.2">
      <c r="A468"/>
      <c r="B468" s="96"/>
      <c r="C468"/>
      <c r="D468"/>
      <c r="E468"/>
      <c r="F468"/>
      <c r="G468"/>
      <c r="H468" s="230"/>
      <c r="I468"/>
      <c r="J468"/>
      <c r="K468"/>
      <c r="L468"/>
      <c r="M468"/>
      <c r="N468"/>
      <c r="P468"/>
      <c r="Q468"/>
      <c r="R468"/>
      <c r="S468"/>
    </row>
    <row r="469" spans="1:19" x14ac:dyDescent="0.2">
      <c r="A469"/>
      <c r="B469" s="96"/>
      <c r="C469"/>
      <c r="D469"/>
      <c r="E469"/>
      <c r="F469"/>
      <c r="G469"/>
      <c r="H469" s="230"/>
      <c r="I469"/>
      <c r="J469"/>
      <c r="K469"/>
      <c r="L469"/>
      <c r="M469"/>
      <c r="N469"/>
      <c r="P469"/>
      <c r="Q469"/>
      <c r="R469"/>
      <c r="S469"/>
    </row>
    <row r="470" spans="1:19" x14ac:dyDescent="0.2">
      <c r="A470"/>
      <c r="B470" s="96"/>
      <c r="C470"/>
      <c r="D470"/>
      <c r="E470"/>
      <c r="F470"/>
      <c r="G470"/>
      <c r="H470" s="230"/>
      <c r="I470"/>
      <c r="J470"/>
      <c r="K470"/>
      <c r="L470"/>
      <c r="M470"/>
      <c r="N470"/>
      <c r="P470"/>
      <c r="Q470"/>
      <c r="R470"/>
      <c r="S470"/>
    </row>
    <row r="471" spans="1:19" x14ac:dyDescent="0.2">
      <c r="A471"/>
      <c r="B471" s="96"/>
      <c r="C471"/>
      <c r="D471"/>
      <c r="E471"/>
      <c r="F471"/>
      <c r="G471"/>
      <c r="H471" s="230"/>
      <c r="I471"/>
      <c r="J471"/>
      <c r="K471"/>
      <c r="L471"/>
      <c r="M471"/>
      <c r="N471"/>
      <c r="P471"/>
      <c r="Q471"/>
      <c r="R471"/>
      <c r="S471"/>
    </row>
    <row r="472" spans="1:19" x14ac:dyDescent="0.2">
      <c r="A472"/>
      <c r="B472" s="96"/>
      <c r="C472"/>
      <c r="D472"/>
      <c r="E472"/>
      <c r="F472"/>
      <c r="G472"/>
      <c r="H472" s="230"/>
      <c r="I472"/>
      <c r="J472"/>
      <c r="K472"/>
      <c r="L472"/>
      <c r="M472"/>
      <c r="N472"/>
      <c r="P472"/>
      <c r="Q472"/>
      <c r="R472"/>
      <c r="S472"/>
    </row>
    <row r="473" spans="1:19" x14ac:dyDescent="0.2">
      <c r="A473"/>
      <c r="B473" s="96"/>
      <c r="C473"/>
      <c r="D473"/>
      <c r="E473"/>
      <c r="F473"/>
      <c r="G473"/>
      <c r="H473" s="230"/>
      <c r="I473"/>
      <c r="J473"/>
      <c r="K473"/>
      <c r="L473"/>
      <c r="M473"/>
      <c r="N473"/>
      <c r="P473"/>
      <c r="Q473"/>
      <c r="R473"/>
      <c r="S473"/>
    </row>
    <row r="474" spans="1:19" x14ac:dyDescent="0.2">
      <c r="A474"/>
      <c r="B474" s="96"/>
      <c r="C474"/>
      <c r="D474"/>
      <c r="E474"/>
      <c r="F474"/>
      <c r="G474"/>
      <c r="H474" s="230"/>
      <c r="I474"/>
      <c r="J474"/>
      <c r="K474"/>
      <c r="L474"/>
      <c r="M474"/>
      <c r="N474"/>
      <c r="P474"/>
      <c r="Q474"/>
      <c r="R474"/>
      <c r="S474"/>
    </row>
    <row r="475" spans="1:19" x14ac:dyDescent="0.2">
      <c r="A475"/>
      <c r="B475" s="96"/>
      <c r="C475"/>
      <c r="D475"/>
      <c r="E475"/>
      <c r="F475"/>
      <c r="G475"/>
      <c r="H475" s="230"/>
      <c r="I475"/>
      <c r="J475"/>
      <c r="K475"/>
      <c r="L475"/>
      <c r="M475"/>
      <c r="N475"/>
      <c r="P475"/>
      <c r="Q475"/>
      <c r="R475"/>
      <c r="S475"/>
    </row>
    <row r="476" spans="1:19" x14ac:dyDescent="0.2">
      <c r="A476"/>
      <c r="B476" s="96"/>
      <c r="C476"/>
      <c r="D476"/>
      <c r="E476"/>
      <c r="F476"/>
      <c r="G476"/>
      <c r="H476" s="230"/>
      <c r="I476"/>
      <c r="J476"/>
      <c r="K476"/>
      <c r="L476"/>
      <c r="M476"/>
      <c r="N476"/>
      <c r="P476"/>
      <c r="Q476"/>
      <c r="R476"/>
      <c r="S476"/>
    </row>
    <row r="477" spans="1:19" x14ac:dyDescent="0.2">
      <c r="A477"/>
      <c r="B477" s="96"/>
      <c r="C477"/>
      <c r="D477"/>
      <c r="E477"/>
      <c r="F477"/>
      <c r="G477"/>
      <c r="H477" s="230"/>
      <c r="I477"/>
      <c r="J477"/>
      <c r="K477"/>
      <c r="L477"/>
      <c r="M477"/>
      <c r="N477"/>
      <c r="P477"/>
      <c r="Q477"/>
      <c r="R477"/>
      <c r="S477"/>
    </row>
    <row r="478" spans="1:19" x14ac:dyDescent="0.2">
      <c r="A478"/>
      <c r="B478" s="96"/>
      <c r="C478"/>
      <c r="D478"/>
      <c r="E478"/>
      <c r="F478"/>
      <c r="G478"/>
      <c r="H478" s="230"/>
      <c r="I478"/>
      <c r="J478"/>
      <c r="K478"/>
      <c r="L478"/>
      <c r="M478"/>
      <c r="N478"/>
      <c r="P478"/>
      <c r="Q478"/>
      <c r="R478"/>
      <c r="S478"/>
    </row>
    <row r="479" spans="1:19" x14ac:dyDescent="0.2">
      <c r="A479"/>
      <c r="B479" s="96"/>
      <c r="C479"/>
      <c r="D479"/>
      <c r="E479"/>
      <c r="F479"/>
      <c r="G479"/>
      <c r="H479" s="230"/>
      <c r="I479"/>
      <c r="J479"/>
      <c r="K479"/>
      <c r="L479"/>
      <c r="M479"/>
      <c r="N479"/>
      <c r="P479"/>
      <c r="Q479"/>
      <c r="R479"/>
      <c r="S479"/>
    </row>
    <row r="480" spans="1:19" x14ac:dyDescent="0.2">
      <c r="A480"/>
      <c r="B480" s="96"/>
      <c r="C480"/>
      <c r="D480"/>
      <c r="E480"/>
      <c r="F480"/>
      <c r="G480"/>
      <c r="H480" s="230"/>
      <c r="I480"/>
      <c r="J480"/>
      <c r="K480"/>
      <c r="L480"/>
      <c r="M480"/>
      <c r="N480"/>
      <c r="P480"/>
      <c r="Q480"/>
      <c r="R480"/>
      <c r="S480"/>
    </row>
    <row r="481" spans="1:19" x14ac:dyDescent="0.2">
      <c r="A481"/>
      <c r="B481" s="96"/>
      <c r="C481"/>
      <c r="D481"/>
      <c r="E481"/>
      <c r="F481"/>
      <c r="G481"/>
      <c r="H481" s="230"/>
      <c r="I481"/>
      <c r="J481"/>
      <c r="K481"/>
      <c r="L481"/>
      <c r="M481"/>
      <c r="N481"/>
      <c r="P481"/>
      <c r="Q481"/>
      <c r="R481"/>
      <c r="S481"/>
    </row>
    <row r="482" spans="1:19" x14ac:dyDescent="0.2">
      <c r="A482"/>
      <c r="B482" s="96"/>
      <c r="C482"/>
      <c r="D482"/>
      <c r="E482"/>
      <c r="F482"/>
      <c r="G482"/>
      <c r="H482" s="230"/>
      <c r="I482"/>
      <c r="J482"/>
      <c r="K482"/>
      <c r="L482"/>
      <c r="M482"/>
      <c r="N482"/>
      <c r="P482"/>
      <c r="Q482"/>
      <c r="R482"/>
      <c r="S482"/>
    </row>
    <row r="483" spans="1:19" x14ac:dyDescent="0.2">
      <c r="A483"/>
      <c r="B483" s="96"/>
      <c r="C483"/>
      <c r="D483"/>
      <c r="E483"/>
      <c r="F483"/>
      <c r="G483"/>
      <c r="H483" s="230"/>
      <c r="I483"/>
      <c r="J483"/>
      <c r="K483"/>
      <c r="L483"/>
      <c r="M483"/>
      <c r="N483"/>
      <c r="P483"/>
      <c r="Q483"/>
      <c r="R483"/>
      <c r="S483"/>
    </row>
    <row r="484" spans="1:19" x14ac:dyDescent="0.2">
      <c r="A484"/>
      <c r="B484" s="96"/>
      <c r="C484"/>
      <c r="D484"/>
      <c r="E484"/>
      <c r="F484"/>
      <c r="G484"/>
      <c r="H484" s="230"/>
      <c r="I484"/>
      <c r="J484"/>
      <c r="K484"/>
      <c r="L484"/>
      <c r="M484"/>
      <c r="N484"/>
      <c r="P484"/>
      <c r="Q484"/>
      <c r="R484"/>
      <c r="S484"/>
    </row>
    <row r="485" spans="1:19" x14ac:dyDescent="0.2">
      <c r="A485"/>
      <c r="B485" s="96"/>
      <c r="C485"/>
      <c r="D485"/>
      <c r="E485"/>
      <c r="F485"/>
      <c r="G485"/>
      <c r="H485" s="230"/>
      <c r="I485"/>
      <c r="J485"/>
      <c r="K485"/>
      <c r="L485"/>
      <c r="M485"/>
      <c r="N485"/>
      <c r="P485"/>
      <c r="Q485"/>
      <c r="R485"/>
      <c r="S485"/>
    </row>
    <row r="486" spans="1:19" x14ac:dyDescent="0.2">
      <c r="A486"/>
      <c r="B486" s="96"/>
      <c r="C486"/>
      <c r="D486"/>
      <c r="E486"/>
      <c r="F486"/>
      <c r="G486"/>
      <c r="H486" s="230"/>
      <c r="I486"/>
      <c r="J486"/>
      <c r="K486"/>
      <c r="L486"/>
      <c r="M486"/>
      <c r="N486"/>
      <c r="P486"/>
      <c r="Q486"/>
      <c r="R486"/>
      <c r="S486"/>
    </row>
    <row r="487" spans="1:19" x14ac:dyDescent="0.2">
      <c r="A487"/>
      <c r="B487" s="96"/>
      <c r="C487"/>
      <c r="D487"/>
      <c r="E487"/>
      <c r="F487"/>
      <c r="G487"/>
      <c r="H487" s="230"/>
      <c r="I487"/>
      <c r="J487"/>
      <c r="K487"/>
      <c r="L487"/>
      <c r="M487"/>
      <c r="N487"/>
      <c r="P487"/>
      <c r="Q487"/>
      <c r="R487"/>
      <c r="S487"/>
    </row>
    <row r="488" spans="1:19" x14ac:dyDescent="0.2">
      <c r="A488"/>
      <c r="B488" s="96"/>
      <c r="C488"/>
      <c r="D488"/>
      <c r="E488"/>
      <c r="F488"/>
      <c r="G488"/>
      <c r="H488" s="230"/>
      <c r="I488"/>
      <c r="J488"/>
      <c r="K488"/>
      <c r="L488"/>
      <c r="M488"/>
      <c r="N488"/>
      <c r="P488"/>
      <c r="Q488"/>
      <c r="R488"/>
      <c r="S488"/>
    </row>
    <row r="489" spans="1:19" x14ac:dyDescent="0.2">
      <c r="A489"/>
      <c r="B489" s="96"/>
      <c r="C489"/>
      <c r="D489"/>
      <c r="E489"/>
      <c r="F489"/>
      <c r="G489"/>
      <c r="H489" s="230"/>
      <c r="I489"/>
      <c r="J489"/>
      <c r="K489"/>
      <c r="L489"/>
      <c r="M489"/>
      <c r="N489"/>
      <c r="P489"/>
      <c r="Q489"/>
      <c r="R489"/>
      <c r="S489"/>
    </row>
    <row r="490" spans="1:19" x14ac:dyDescent="0.2">
      <c r="A490"/>
      <c r="B490" s="96"/>
      <c r="C490"/>
      <c r="D490"/>
      <c r="E490"/>
      <c r="F490"/>
      <c r="G490"/>
      <c r="H490" s="230"/>
      <c r="I490"/>
      <c r="J490"/>
      <c r="K490"/>
      <c r="L490"/>
      <c r="M490"/>
      <c r="N490"/>
      <c r="P490"/>
      <c r="Q490"/>
      <c r="R490"/>
      <c r="S490"/>
    </row>
    <row r="491" spans="1:19" x14ac:dyDescent="0.2">
      <c r="A491"/>
      <c r="B491" s="96"/>
      <c r="C491"/>
      <c r="D491"/>
      <c r="E491"/>
      <c r="F491"/>
      <c r="G491"/>
      <c r="H491" s="230"/>
      <c r="I491"/>
      <c r="J491"/>
      <c r="K491"/>
      <c r="L491"/>
      <c r="M491"/>
      <c r="N491"/>
      <c r="P491"/>
      <c r="Q491"/>
      <c r="R491"/>
      <c r="S491"/>
    </row>
    <row r="492" spans="1:19" x14ac:dyDescent="0.2">
      <c r="A492"/>
      <c r="B492" s="96"/>
      <c r="C492"/>
      <c r="D492"/>
      <c r="E492"/>
      <c r="F492"/>
      <c r="G492"/>
      <c r="H492" s="230"/>
      <c r="I492"/>
      <c r="J492"/>
      <c r="K492"/>
      <c r="L492"/>
      <c r="M492"/>
      <c r="N492"/>
      <c r="P492"/>
      <c r="Q492"/>
      <c r="R492"/>
      <c r="S492"/>
    </row>
    <row r="493" spans="1:19" x14ac:dyDescent="0.2">
      <c r="A493"/>
      <c r="B493" s="96"/>
      <c r="C493"/>
      <c r="D493"/>
      <c r="E493"/>
      <c r="F493"/>
      <c r="G493"/>
      <c r="H493" s="230"/>
      <c r="I493"/>
      <c r="J493"/>
      <c r="K493"/>
      <c r="L493"/>
      <c r="M493"/>
      <c r="N493"/>
      <c r="P493"/>
      <c r="Q493"/>
      <c r="R493"/>
      <c r="S493"/>
    </row>
    <row r="494" spans="1:19" x14ac:dyDescent="0.2">
      <c r="A494"/>
      <c r="B494" s="96"/>
      <c r="C494"/>
      <c r="D494"/>
      <c r="E494"/>
      <c r="F494"/>
      <c r="G494"/>
      <c r="H494" s="230"/>
      <c r="I494"/>
      <c r="J494"/>
      <c r="K494"/>
      <c r="L494"/>
      <c r="M494"/>
      <c r="N494"/>
      <c r="P494"/>
      <c r="Q494"/>
      <c r="R494"/>
      <c r="S494"/>
    </row>
    <row r="495" spans="1:19" x14ac:dyDescent="0.2">
      <c r="A495"/>
      <c r="B495" s="96"/>
      <c r="C495"/>
      <c r="D495"/>
      <c r="E495"/>
      <c r="F495"/>
      <c r="G495"/>
      <c r="H495" s="230"/>
      <c r="I495"/>
      <c r="J495"/>
      <c r="K495"/>
      <c r="L495"/>
      <c r="M495"/>
      <c r="N495"/>
      <c r="P495"/>
      <c r="Q495"/>
      <c r="R495"/>
      <c r="S495"/>
    </row>
    <row r="496" spans="1:19" x14ac:dyDescent="0.2">
      <c r="A496"/>
      <c r="B496" s="96"/>
      <c r="C496"/>
      <c r="D496"/>
      <c r="E496"/>
      <c r="F496"/>
      <c r="G496"/>
      <c r="H496" s="230"/>
      <c r="I496"/>
      <c r="J496"/>
      <c r="K496"/>
      <c r="L496"/>
      <c r="M496"/>
      <c r="N496"/>
      <c r="P496"/>
      <c r="Q496"/>
      <c r="R496"/>
      <c r="S496"/>
    </row>
    <row r="497" spans="1:19" x14ac:dyDescent="0.2">
      <c r="A497"/>
      <c r="B497" s="96"/>
      <c r="C497"/>
      <c r="D497"/>
      <c r="E497"/>
      <c r="F497"/>
      <c r="G497"/>
      <c r="H497" s="230"/>
      <c r="I497"/>
      <c r="J497"/>
      <c r="K497"/>
      <c r="L497"/>
      <c r="M497"/>
      <c r="N497"/>
      <c r="P497"/>
      <c r="Q497"/>
      <c r="R497"/>
      <c r="S497"/>
    </row>
    <row r="498" spans="1:19" x14ac:dyDescent="0.2">
      <c r="A498"/>
      <c r="B498" s="96"/>
      <c r="C498"/>
      <c r="D498"/>
      <c r="E498"/>
      <c r="F498"/>
      <c r="G498"/>
      <c r="H498" s="230"/>
      <c r="I498"/>
      <c r="J498"/>
      <c r="K498"/>
      <c r="L498"/>
      <c r="M498"/>
      <c r="N498"/>
      <c r="P498"/>
      <c r="Q498"/>
      <c r="R498"/>
      <c r="S498"/>
    </row>
    <row r="499" spans="1:19" x14ac:dyDescent="0.2">
      <c r="A499"/>
      <c r="B499" s="96"/>
      <c r="C499"/>
      <c r="D499"/>
      <c r="E499"/>
      <c r="F499"/>
      <c r="G499"/>
      <c r="H499" s="230"/>
      <c r="I499"/>
      <c r="J499"/>
      <c r="K499"/>
      <c r="L499"/>
      <c r="M499"/>
      <c r="N499"/>
      <c r="P499"/>
      <c r="Q499"/>
      <c r="R499"/>
      <c r="S499"/>
    </row>
    <row r="500" spans="1:19" x14ac:dyDescent="0.2">
      <c r="A500"/>
      <c r="B500" s="96"/>
      <c r="C500"/>
      <c r="D500"/>
      <c r="E500"/>
      <c r="F500"/>
      <c r="G500"/>
      <c r="H500" s="230"/>
      <c r="I500"/>
      <c r="J500"/>
      <c r="K500"/>
      <c r="L500"/>
      <c r="M500"/>
      <c r="N500"/>
      <c r="P500"/>
      <c r="Q500"/>
      <c r="R500"/>
      <c r="S500"/>
    </row>
    <row r="501" spans="1:19" x14ac:dyDescent="0.2">
      <c r="A501"/>
      <c r="B501" s="96"/>
      <c r="C501"/>
      <c r="D501"/>
      <c r="E501"/>
      <c r="F501"/>
      <c r="G501"/>
      <c r="H501" s="230"/>
      <c r="I501"/>
      <c r="J501"/>
      <c r="K501"/>
      <c r="L501"/>
      <c r="M501"/>
      <c r="N501"/>
      <c r="P501"/>
      <c r="Q501"/>
      <c r="R501"/>
      <c r="S501"/>
    </row>
    <row r="502" spans="1:19" x14ac:dyDescent="0.2">
      <c r="A502"/>
      <c r="B502" s="96"/>
      <c r="C502"/>
      <c r="D502"/>
      <c r="E502"/>
      <c r="F502"/>
      <c r="G502"/>
      <c r="H502" s="230"/>
      <c r="I502"/>
      <c r="J502"/>
      <c r="K502"/>
      <c r="L502"/>
      <c r="M502"/>
      <c r="N502"/>
      <c r="P502"/>
      <c r="Q502"/>
      <c r="R502"/>
      <c r="S502"/>
    </row>
    <row r="503" spans="1:19" x14ac:dyDescent="0.2">
      <c r="A503"/>
      <c r="B503" s="96"/>
      <c r="C503"/>
      <c r="D503"/>
      <c r="E503"/>
      <c r="F503"/>
      <c r="G503"/>
      <c r="H503" s="230"/>
      <c r="I503"/>
      <c r="J503"/>
      <c r="K503"/>
      <c r="L503"/>
      <c r="M503"/>
      <c r="N503"/>
      <c r="P503"/>
      <c r="Q503"/>
      <c r="R503"/>
      <c r="S503"/>
    </row>
    <row r="504" spans="1:19" x14ac:dyDescent="0.2">
      <c r="A504"/>
      <c r="B504" s="96"/>
      <c r="C504"/>
      <c r="D504"/>
      <c r="E504"/>
      <c r="F504"/>
      <c r="G504"/>
      <c r="H504" s="230"/>
      <c r="I504"/>
      <c r="J504"/>
      <c r="K504"/>
      <c r="L504"/>
      <c r="M504"/>
      <c r="N504"/>
      <c r="P504"/>
      <c r="Q504"/>
      <c r="R504"/>
      <c r="S504"/>
    </row>
    <row r="505" spans="1:19" x14ac:dyDescent="0.2">
      <c r="A505"/>
      <c r="B505" s="96"/>
      <c r="C505"/>
      <c r="D505"/>
      <c r="E505"/>
      <c r="F505"/>
      <c r="G505"/>
      <c r="H505" s="230"/>
      <c r="I505"/>
      <c r="J505"/>
      <c r="K505"/>
      <c r="L505"/>
      <c r="M505"/>
      <c r="N505"/>
      <c r="P505"/>
      <c r="Q505"/>
      <c r="R505"/>
      <c r="S505"/>
    </row>
    <row r="506" spans="1:19" x14ac:dyDescent="0.2">
      <c r="A506"/>
      <c r="B506" s="96"/>
      <c r="C506"/>
      <c r="D506"/>
      <c r="E506"/>
      <c r="F506"/>
      <c r="G506"/>
      <c r="H506" s="230"/>
      <c r="I506"/>
      <c r="J506"/>
      <c r="K506"/>
      <c r="L506"/>
      <c r="M506"/>
      <c r="N506"/>
      <c r="P506"/>
      <c r="Q506"/>
      <c r="R506"/>
      <c r="S506"/>
    </row>
    <row r="507" spans="1:19" x14ac:dyDescent="0.2">
      <c r="A507"/>
      <c r="B507" s="96"/>
      <c r="C507"/>
      <c r="D507"/>
      <c r="E507"/>
      <c r="F507"/>
      <c r="G507"/>
      <c r="H507" s="230"/>
      <c r="I507"/>
      <c r="J507"/>
      <c r="K507"/>
      <c r="L507"/>
      <c r="M507"/>
      <c r="N507"/>
      <c r="P507"/>
      <c r="Q507"/>
      <c r="R507"/>
      <c r="S507"/>
    </row>
    <row r="508" spans="1:19" x14ac:dyDescent="0.2">
      <c r="A508"/>
      <c r="B508" s="96"/>
      <c r="C508"/>
      <c r="D508"/>
      <c r="E508"/>
      <c r="F508"/>
      <c r="G508"/>
      <c r="H508" s="230"/>
      <c r="I508"/>
      <c r="J508"/>
      <c r="K508"/>
      <c r="L508"/>
      <c r="M508"/>
      <c r="N508"/>
      <c r="P508"/>
      <c r="Q508"/>
      <c r="R508"/>
      <c r="S508"/>
    </row>
    <row r="509" spans="1:19" x14ac:dyDescent="0.2">
      <c r="A509"/>
      <c r="B509" s="96"/>
      <c r="C509"/>
      <c r="D509"/>
      <c r="E509"/>
      <c r="F509"/>
      <c r="G509"/>
      <c r="H509" s="230"/>
      <c r="I509"/>
      <c r="J509"/>
      <c r="K509"/>
      <c r="L509"/>
      <c r="M509"/>
      <c r="N509"/>
      <c r="P509"/>
      <c r="Q509"/>
      <c r="R509"/>
      <c r="S509"/>
    </row>
    <row r="510" spans="1:19" x14ac:dyDescent="0.2">
      <c r="A510"/>
      <c r="B510" s="96"/>
      <c r="C510"/>
      <c r="D510"/>
      <c r="E510"/>
      <c r="F510"/>
      <c r="G510"/>
      <c r="H510" s="230"/>
      <c r="I510"/>
      <c r="J510"/>
      <c r="K510"/>
      <c r="L510"/>
      <c r="M510"/>
      <c r="N510"/>
      <c r="P510"/>
      <c r="Q510"/>
      <c r="R510"/>
      <c r="S510"/>
    </row>
    <row r="511" spans="1:19" x14ac:dyDescent="0.2">
      <c r="A511"/>
      <c r="B511" s="96"/>
      <c r="C511"/>
      <c r="D511"/>
      <c r="E511"/>
      <c r="F511"/>
      <c r="G511"/>
      <c r="H511" s="230"/>
      <c r="I511"/>
      <c r="J511"/>
      <c r="K511"/>
      <c r="L511"/>
      <c r="M511"/>
      <c r="N511"/>
      <c r="P511"/>
      <c r="Q511"/>
      <c r="R511"/>
      <c r="S511"/>
    </row>
    <row r="512" spans="1:19" x14ac:dyDescent="0.2">
      <c r="A512"/>
      <c r="B512" s="96"/>
      <c r="C512"/>
      <c r="D512"/>
      <c r="E512"/>
      <c r="F512"/>
      <c r="G512"/>
      <c r="H512" s="230"/>
      <c r="I512"/>
      <c r="J512"/>
      <c r="K512"/>
      <c r="L512"/>
      <c r="M512"/>
      <c r="N512"/>
      <c r="P512"/>
      <c r="Q512"/>
      <c r="R512"/>
      <c r="S512"/>
    </row>
    <row r="513" spans="1:19" x14ac:dyDescent="0.2">
      <c r="A513"/>
      <c r="B513" s="96"/>
      <c r="C513"/>
      <c r="D513"/>
      <c r="E513"/>
      <c r="F513"/>
      <c r="G513"/>
      <c r="H513" s="230"/>
      <c r="I513"/>
      <c r="J513"/>
      <c r="K513"/>
      <c r="L513"/>
      <c r="M513"/>
      <c r="N513"/>
      <c r="P513"/>
      <c r="Q513"/>
      <c r="R513"/>
      <c r="S513"/>
    </row>
    <row r="514" spans="1:19" x14ac:dyDescent="0.2">
      <c r="A514"/>
      <c r="B514" s="96"/>
      <c r="C514"/>
      <c r="D514"/>
      <c r="E514"/>
      <c r="F514"/>
      <c r="G514"/>
      <c r="H514" s="230"/>
      <c r="I514"/>
      <c r="J514"/>
      <c r="K514"/>
      <c r="L514"/>
      <c r="M514"/>
      <c r="N514"/>
      <c r="P514"/>
      <c r="Q514"/>
      <c r="R514"/>
      <c r="S514"/>
    </row>
    <row r="515" spans="1:19" x14ac:dyDescent="0.2">
      <c r="A515"/>
      <c r="B515" s="96"/>
      <c r="C515"/>
      <c r="D515"/>
      <c r="E515"/>
      <c r="F515"/>
      <c r="G515"/>
      <c r="H515" s="230"/>
      <c r="I515"/>
      <c r="J515"/>
      <c r="K515"/>
      <c r="L515"/>
      <c r="M515"/>
      <c r="N515"/>
      <c r="P515"/>
      <c r="Q515"/>
      <c r="R515"/>
      <c r="S515"/>
    </row>
    <row r="516" spans="1:19" x14ac:dyDescent="0.2">
      <c r="A516"/>
      <c r="B516" s="96"/>
      <c r="C516"/>
      <c r="D516"/>
      <c r="E516"/>
      <c r="F516"/>
      <c r="G516"/>
      <c r="H516" s="230"/>
      <c r="I516"/>
      <c r="J516"/>
      <c r="K516"/>
      <c r="L516"/>
      <c r="M516"/>
      <c r="N516"/>
      <c r="P516"/>
      <c r="Q516"/>
      <c r="R516"/>
      <c r="S516"/>
    </row>
    <row r="517" spans="1:19" x14ac:dyDescent="0.2">
      <c r="A517"/>
      <c r="B517" s="96"/>
      <c r="C517"/>
      <c r="D517"/>
      <c r="E517"/>
      <c r="F517"/>
      <c r="G517"/>
      <c r="H517" s="230"/>
      <c r="I517"/>
      <c r="J517"/>
      <c r="K517"/>
      <c r="L517"/>
      <c r="M517"/>
      <c r="N517"/>
      <c r="P517"/>
      <c r="Q517"/>
      <c r="R517"/>
      <c r="S517"/>
    </row>
    <row r="518" spans="1:19" x14ac:dyDescent="0.2">
      <c r="A518"/>
      <c r="B518" s="96"/>
      <c r="C518"/>
      <c r="D518"/>
      <c r="E518"/>
      <c r="F518"/>
      <c r="G518"/>
      <c r="H518" s="230"/>
      <c r="I518"/>
      <c r="J518"/>
      <c r="K518"/>
      <c r="L518"/>
      <c r="M518"/>
      <c r="N518"/>
      <c r="P518"/>
      <c r="Q518"/>
      <c r="R518"/>
      <c r="S518"/>
    </row>
    <row r="519" spans="1:19" x14ac:dyDescent="0.2">
      <c r="A519"/>
      <c r="B519" s="96"/>
      <c r="C519"/>
      <c r="D519"/>
      <c r="E519"/>
      <c r="F519"/>
      <c r="G519"/>
      <c r="H519" s="230"/>
      <c r="I519"/>
      <c r="J519"/>
      <c r="K519"/>
      <c r="L519"/>
      <c r="M519"/>
      <c r="N519"/>
      <c r="P519"/>
      <c r="Q519"/>
      <c r="R519"/>
      <c r="S519"/>
    </row>
    <row r="520" spans="1:19" x14ac:dyDescent="0.2">
      <c r="A520"/>
      <c r="B520" s="96"/>
      <c r="C520"/>
      <c r="D520"/>
      <c r="E520"/>
      <c r="F520"/>
      <c r="G520"/>
      <c r="H520" s="230"/>
      <c r="I520"/>
      <c r="J520"/>
      <c r="K520"/>
      <c r="L520"/>
      <c r="M520"/>
      <c r="N520"/>
      <c r="P520"/>
      <c r="Q520"/>
      <c r="R520"/>
      <c r="S520"/>
    </row>
    <row r="521" spans="1:19" x14ac:dyDescent="0.2">
      <c r="A521"/>
      <c r="B521" s="96"/>
      <c r="C521"/>
      <c r="D521"/>
      <c r="E521"/>
      <c r="F521"/>
      <c r="G521"/>
      <c r="H521" s="230"/>
      <c r="I521"/>
      <c r="J521"/>
      <c r="K521"/>
      <c r="L521"/>
      <c r="M521"/>
      <c r="N521"/>
      <c r="P521"/>
      <c r="Q521"/>
      <c r="R521"/>
      <c r="S521"/>
    </row>
    <row r="522" spans="1:19" x14ac:dyDescent="0.2">
      <c r="A522"/>
      <c r="B522" s="96"/>
      <c r="C522"/>
      <c r="D522"/>
      <c r="E522"/>
      <c r="F522"/>
      <c r="G522"/>
      <c r="H522" s="230"/>
      <c r="I522"/>
      <c r="J522"/>
      <c r="K522"/>
      <c r="L522"/>
      <c r="M522"/>
      <c r="N522"/>
      <c r="P522"/>
      <c r="Q522"/>
      <c r="R522"/>
      <c r="S522"/>
    </row>
    <row r="523" spans="1:19" x14ac:dyDescent="0.2">
      <c r="A523"/>
      <c r="B523" s="96"/>
      <c r="C523"/>
      <c r="D523"/>
      <c r="E523"/>
      <c r="F523"/>
      <c r="G523"/>
      <c r="H523" s="230"/>
      <c r="I523"/>
      <c r="J523"/>
      <c r="K523"/>
      <c r="L523"/>
      <c r="M523"/>
      <c r="N523"/>
      <c r="P523"/>
      <c r="Q523"/>
      <c r="R523"/>
      <c r="S523"/>
    </row>
    <row r="524" spans="1:19" x14ac:dyDescent="0.2">
      <c r="A524"/>
      <c r="B524" s="96"/>
      <c r="C524"/>
      <c r="D524"/>
      <c r="E524"/>
      <c r="F524"/>
      <c r="G524"/>
      <c r="H524" s="230"/>
      <c r="I524"/>
      <c r="J524"/>
      <c r="K524"/>
      <c r="L524"/>
      <c r="M524"/>
      <c r="N524"/>
      <c r="P524"/>
      <c r="Q524"/>
      <c r="R524"/>
      <c r="S524"/>
    </row>
    <row r="525" spans="1:19" x14ac:dyDescent="0.2">
      <c r="A525"/>
      <c r="B525" s="96"/>
      <c r="C525"/>
      <c r="D525"/>
      <c r="E525"/>
      <c r="F525"/>
      <c r="G525"/>
      <c r="H525" s="230"/>
      <c r="I525"/>
      <c r="J525"/>
      <c r="K525"/>
      <c r="L525"/>
      <c r="M525"/>
      <c r="N525"/>
      <c r="P525"/>
      <c r="Q525"/>
      <c r="R525"/>
      <c r="S525"/>
    </row>
    <row r="526" spans="1:19" x14ac:dyDescent="0.2">
      <c r="A526"/>
      <c r="B526" s="96"/>
      <c r="C526"/>
      <c r="D526"/>
      <c r="E526"/>
      <c r="F526"/>
      <c r="G526"/>
      <c r="H526" s="230"/>
      <c r="I526"/>
      <c r="J526"/>
      <c r="K526"/>
      <c r="L526"/>
      <c r="M526"/>
      <c r="N526"/>
      <c r="P526"/>
      <c r="Q526"/>
      <c r="R526"/>
      <c r="S526"/>
    </row>
    <row r="527" spans="1:19" x14ac:dyDescent="0.2">
      <c r="A527"/>
      <c r="B527" s="96"/>
      <c r="C527"/>
      <c r="D527"/>
      <c r="E527"/>
      <c r="F527"/>
      <c r="G527"/>
      <c r="H527" s="230"/>
      <c r="I527"/>
      <c r="J527"/>
      <c r="K527"/>
      <c r="L527"/>
      <c r="M527"/>
      <c r="N527"/>
      <c r="P527"/>
      <c r="Q527"/>
      <c r="R527"/>
      <c r="S527"/>
    </row>
    <row r="528" spans="1:19" x14ac:dyDescent="0.2">
      <c r="A528"/>
      <c r="B528" s="96"/>
      <c r="C528"/>
      <c r="D528"/>
      <c r="E528"/>
      <c r="F528"/>
      <c r="G528"/>
      <c r="H528" s="230"/>
      <c r="I528"/>
      <c r="J528"/>
      <c r="K528"/>
      <c r="L528"/>
      <c r="M528"/>
      <c r="N528"/>
      <c r="P528"/>
      <c r="Q528"/>
      <c r="R528"/>
      <c r="S528"/>
    </row>
    <row r="529" spans="1:19" x14ac:dyDescent="0.2">
      <c r="A529"/>
      <c r="B529" s="96"/>
      <c r="C529"/>
      <c r="D529"/>
      <c r="E529"/>
      <c r="F529"/>
      <c r="G529"/>
      <c r="H529" s="230"/>
      <c r="I529"/>
      <c r="J529"/>
      <c r="K529"/>
      <c r="L529"/>
      <c r="M529"/>
      <c r="N529"/>
      <c r="P529"/>
      <c r="Q529"/>
      <c r="R529"/>
      <c r="S529"/>
    </row>
    <row r="530" spans="1:19" x14ac:dyDescent="0.2">
      <c r="A530"/>
      <c r="B530" s="96"/>
      <c r="C530"/>
      <c r="D530"/>
      <c r="E530"/>
      <c r="F530"/>
      <c r="G530"/>
      <c r="H530" s="230"/>
      <c r="I530"/>
      <c r="J530"/>
      <c r="K530"/>
      <c r="L530"/>
      <c r="M530"/>
      <c r="N530"/>
      <c r="P530"/>
      <c r="Q530"/>
      <c r="R530"/>
      <c r="S530"/>
    </row>
    <row r="531" spans="1:19" x14ac:dyDescent="0.2">
      <c r="A531"/>
      <c r="B531" s="96"/>
      <c r="C531"/>
      <c r="D531"/>
      <c r="E531"/>
      <c r="F531"/>
      <c r="G531"/>
      <c r="H531" s="230"/>
      <c r="I531"/>
      <c r="J531"/>
      <c r="K531"/>
      <c r="L531"/>
      <c r="M531"/>
      <c r="N531"/>
      <c r="P531"/>
      <c r="Q531"/>
      <c r="R531"/>
      <c r="S531"/>
    </row>
    <row r="532" spans="1:19" x14ac:dyDescent="0.2">
      <c r="A532"/>
      <c r="B532" s="96"/>
      <c r="C532"/>
      <c r="D532"/>
      <c r="E532"/>
      <c r="F532"/>
      <c r="G532"/>
      <c r="H532" s="230"/>
      <c r="I532"/>
      <c r="J532"/>
      <c r="K532"/>
      <c r="L532"/>
      <c r="M532"/>
      <c r="N532"/>
      <c r="P532"/>
      <c r="Q532"/>
      <c r="R532"/>
      <c r="S532"/>
    </row>
    <row r="533" spans="1:19" x14ac:dyDescent="0.2">
      <c r="A533"/>
      <c r="B533" s="96"/>
      <c r="C533"/>
      <c r="D533"/>
      <c r="E533"/>
      <c r="F533"/>
      <c r="G533"/>
      <c r="H533" s="230"/>
      <c r="I533"/>
      <c r="J533"/>
      <c r="K533"/>
      <c r="L533"/>
      <c r="M533"/>
      <c r="N533"/>
      <c r="P533"/>
      <c r="Q533"/>
      <c r="R533"/>
      <c r="S533"/>
    </row>
    <row r="534" spans="1:19" x14ac:dyDescent="0.2">
      <c r="A534"/>
      <c r="B534" s="96"/>
      <c r="C534"/>
      <c r="D534"/>
      <c r="E534"/>
      <c r="F534"/>
      <c r="G534"/>
      <c r="H534" s="230"/>
      <c r="I534"/>
      <c r="J534"/>
      <c r="K534"/>
      <c r="L534"/>
      <c r="M534"/>
      <c r="N534"/>
      <c r="P534"/>
      <c r="Q534"/>
      <c r="R534"/>
      <c r="S534"/>
    </row>
    <row r="535" spans="1:19" x14ac:dyDescent="0.2">
      <c r="A535"/>
      <c r="B535" s="96"/>
      <c r="C535"/>
      <c r="D535"/>
      <c r="E535"/>
      <c r="F535"/>
      <c r="G535"/>
      <c r="H535" s="230"/>
      <c r="I535"/>
      <c r="J535"/>
      <c r="K535"/>
      <c r="L535"/>
      <c r="M535"/>
      <c r="N535"/>
      <c r="P535"/>
      <c r="Q535"/>
      <c r="R535"/>
      <c r="S535"/>
    </row>
    <row r="536" spans="1:19" x14ac:dyDescent="0.2">
      <c r="A536"/>
      <c r="B536" s="96"/>
      <c r="C536"/>
      <c r="D536"/>
      <c r="E536"/>
      <c r="F536"/>
      <c r="G536"/>
      <c r="H536" s="230"/>
      <c r="I536"/>
      <c r="J536"/>
      <c r="K536"/>
      <c r="L536"/>
      <c r="M536"/>
      <c r="N536"/>
      <c r="P536"/>
      <c r="Q536"/>
      <c r="R536"/>
      <c r="S536"/>
    </row>
    <row r="537" spans="1:19" x14ac:dyDescent="0.2">
      <c r="A537"/>
      <c r="B537" s="96"/>
      <c r="C537"/>
      <c r="D537"/>
      <c r="E537"/>
      <c r="F537"/>
      <c r="G537"/>
      <c r="H537" s="230"/>
      <c r="I537"/>
      <c r="J537"/>
      <c r="K537"/>
      <c r="L537"/>
      <c r="M537"/>
      <c r="N537"/>
      <c r="P537"/>
      <c r="Q537"/>
      <c r="R537"/>
      <c r="S537"/>
    </row>
    <row r="538" spans="1:19" x14ac:dyDescent="0.2">
      <c r="A538"/>
      <c r="B538" s="96"/>
      <c r="C538"/>
      <c r="D538"/>
      <c r="E538"/>
      <c r="F538"/>
      <c r="G538"/>
      <c r="H538" s="230"/>
      <c r="I538"/>
      <c r="J538"/>
      <c r="K538"/>
      <c r="L538"/>
      <c r="M538"/>
      <c r="N538"/>
      <c r="P538"/>
      <c r="Q538"/>
      <c r="R538"/>
      <c r="S538"/>
    </row>
    <row r="539" spans="1:19" x14ac:dyDescent="0.2">
      <c r="A539"/>
      <c r="B539" s="96"/>
      <c r="C539"/>
      <c r="D539"/>
      <c r="E539"/>
      <c r="F539"/>
      <c r="G539"/>
      <c r="H539" s="230"/>
      <c r="I539"/>
      <c r="J539"/>
      <c r="K539"/>
      <c r="L539"/>
      <c r="M539"/>
      <c r="N539"/>
      <c r="P539"/>
      <c r="Q539"/>
      <c r="R539"/>
      <c r="S539"/>
    </row>
    <row r="540" spans="1:19" x14ac:dyDescent="0.2">
      <c r="A540"/>
      <c r="B540" s="96"/>
      <c r="C540"/>
      <c r="D540"/>
      <c r="E540"/>
      <c r="F540"/>
      <c r="G540"/>
      <c r="H540" s="230"/>
      <c r="I540"/>
      <c r="J540"/>
      <c r="K540"/>
      <c r="L540"/>
      <c r="M540"/>
      <c r="N540"/>
      <c r="P540"/>
      <c r="Q540"/>
      <c r="R540"/>
      <c r="S540"/>
    </row>
    <row r="541" spans="1:19" x14ac:dyDescent="0.2">
      <c r="A541"/>
      <c r="B541" s="96"/>
      <c r="C541"/>
      <c r="D541"/>
      <c r="E541"/>
      <c r="F541"/>
      <c r="G541"/>
      <c r="H541" s="230"/>
      <c r="I541"/>
      <c r="J541"/>
      <c r="K541"/>
      <c r="L541"/>
      <c r="M541"/>
      <c r="N541"/>
      <c r="P541"/>
      <c r="Q541"/>
      <c r="R541"/>
      <c r="S541"/>
    </row>
    <row r="542" spans="1:19" x14ac:dyDescent="0.2">
      <c r="A542"/>
      <c r="B542" s="96"/>
      <c r="C542"/>
      <c r="D542"/>
      <c r="E542"/>
      <c r="F542"/>
      <c r="G542"/>
      <c r="H542" s="230"/>
      <c r="I542"/>
      <c r="J542"/>
      <c r="K542"/>
      <c r="L542"/>
      <c r="M542"/>
      <c r="N542"/>
      <c r="P542"/>
      <c r="Q542"/>
      <c r="R542"/>
      <c r="S542"/>
    </row>
    <row r="543" spans="1:19" x14ac:dyDescent="0.2">
      <c r="A543"/>
      <c r="B543" s="96"/>
      <c r="C543"/>
      <c r="D543"/>
      <c r="E543"/>
      <c r="F543"/>
      <c r="G543"/>
      <c r="H543" s="230"/>
      <c r="I543"/>
      <c r="J543"/>
      <c r="K543"/>
      <c r="L543"/>
      <c r="M543"/>
      <c r="N543"/>
      <c r="P543"/>
      <c r="Q543"/>
      <c r="R543"/>
      <c r="S543"/>
    </row>
    <row r="544" spans="1:19" x14ac:dyDescent="0.2">
      <c r="A544"/>
      <c r="B544" s="96"/>
      <c r="C544"/>
      <c r="D544"/>
      <c r="E544"/>
      <c r="F544"/>
      <c r="G544"/>
      <c r="H544" s="230"/>
      <c r="I544"/>
      <c r="J544"/>
      <c r="K544"/>
      <c r="L544"/>
      <c r="M544"/>
      <c r="N544"/>
      <c r="P544"/>
      <c r="Q544"/>
      <c r="R544"/>
      <c r="S544"/>
    </row>
    <row r="545" spans="1:19" x14ac:dyDescent="0.2">
      <c r="A545"/>
      <c r="B545" s="96"/>
      <c r="C545"/>
      <c r="D545"/>
      <c r="E545"/>
      <c r="F545"/>
      <c r="G545"/>
      <c r="H545" s="230"/>
      <c r="I545"/>
      <c r="J545"/>
      <c r="K545"/>
      <c r="L545"/>
      <c r="M545"/>
      <c r="N545"/>
      <c r="P545"/>
      <c r="Q545"/>
      <c r="R545"/>
      <c r="S545"/>
    </row>
    <row r="546" spans="1:19" x14ac:dyDescent="0.2">
      <c r="A546"/>
      <c r="B546" s="96"/>
      <c r="C546"/>
      <c r="D546"/>
      <c r="E546"/>
      <c r="F546"/>
      <c r="G546"/>
      <c r="H546" s="230"/>
      <c r="I546"/>
      <c r="J546"/>
      <c r="K546"/>
      <c r="L546"/>
      <c r="M546"/>
      <c r="N546"/>
      <c r="P546"/>
      <c r="Q546"/>
      <c r="R546"/>
      <c r="S546"/>
    </row>
    <row r="547" spans="1:19" x14ac:dyDescent="0.2">
      <c r="A547"/>
      <c r="B547" s="96"/>
      <c r="C547"/>
      <c r="D547"/>
      <c r="E547"/>
      <c r="F547"/>
      <c r="G547"/>
      <c r="H547" s="230"/>
      <c r="I547"/>
      <c r="J547"/>
      <c r="K547"/>
      <c r="L547"/>
      <c r="M547"/>
      <c r="N547"/>
      <c r="P547"/>
      <c r="Q547"/>
      <c r="R547"/>
      <c r="S547"/>
    </row>
    <row r="548" spans="1:19" x14ac:dyDescent="0.2">
      <c r="A548"/>
      <c r="B548" s="96"/>
      <c r="C548"/>
      <c r="D548"/>
      <c r="E548"/>
      <c r="F548"/>
      <c r="G548"/>
      <c r="H548" s="230"/>
      <c r="I548"/>
      <c r="J548"/>
      <c r="K548"/>
      <c r="L548"/>
      <c r="M548"/>
      <c r="N548"/>
      <c r="P548"/>
      <c r="Q548"/>
      <c r="R548"/>
      <c r="S548"/>
    </row>
    <row r="549" spans="1:19" x14ac:dyDescent="0.2">
      <c r="A549"/>
      <c r="B549" s="96"/>
      <c r="C549"/>
      <c r="D549"/>
      <c r="E549"/>
      <c r="F549"/>
      <c r="G549"/>
      <c r="H549" s="230"/>
      <c r="I549"/>
      <c r="J549"/>
      <c r="K549"/>
      <c r="L549"/>
      <c r="M549"/>
      <c r="N549"/>
      <c r="P549"/>
      <c r="Q549"/>
      <c r="R549"/>
      <c r="S549"/>
    </row>
    <row r="550" spans="1:19" x14ac:dyDescent="0.2">
      <c r="A550"/>
      <c r="B550" s="96"/>
      <c r="C550"/>
      <c r="D550"/>
      <c r="E550"/>
      <c r="F550"/>
      <c r="G550"/>
      <c r="H550" s="230"/>
      <c r="I550"/>
      <c r="J550"/>
      <c r="K550"/>
      <c r="L550"/>
      <c r="M550"/>
      <c r="N550"/>
      <c r="P550"/>
      <c r="Q550"/>
      <c r="R550"/>
      <c r="S550"/>
    </row>
    <row r="551" spans="1:19" x14ac:dyDescent="0.2">
      <c r="A551"/>
      <c r="B551" s="96"/>
      <c r="C551"/>
      <c r="D551"/>
      <c r="E551"/>
      <c r="F551"/>
      <c r="G551"/>
      <c r="H551" s="230"/>
      <c r="I551"/>
      <c r="J551"/>
      <c r="K551"/>
      <c r="L551"/>
      <c r="M551"/>
      <c r="N551"/>
      <c r="P551"/>
      <c r="Q551"/>
      <c r="R551"/>
      <c r="S551"/>
    </row>
    <row r="552" spans="1:19" x14ac:dyDescent="0.2">
      <c r="A552"/>
      <c r="B552" s="96"/>
      <c r="C552"/>
      <c r="D552"/>
      <c r="E552"/>
      <c r="F552"/>
      <c r="G552"/>
      <c r="H552" s="230"/>
      <c r="I552"/>
      <c r="J552"/>
      <c r="K552"/>
      <c r="L552"/>
      <c r="M552"/>
      <c r="N552"/>
      <c r="P552"/>
      <c r="Q552"/>
      <c r="R552"/>
      <c r="S552"/>
    </row>
    <row r="553" spans="1:19" x14ac:dyDescent="0.2">
      <c r="A553"/>
      <c r="B553" s="96"/>
      <c r="C553"/>
      <c r="D553"/>
      <c r="E553"/>
      <c r="F553"/>
      <c r="G553"/>
      <c r="H553" s="230"/>
      <c r="I553"/>
      <c r="J553"/>
      <c r="K553"/>
      <c r="L553"/>
      <c r="M553"/>
      <c r="N553"/>
      <c r="P553"/>
      <c r="Q553"/>
      <c r="R553"/>
      <c r="S553"/>
    </row>
    <row r="554" spans="1:19" x14ac:dyDescent="0.2">
      <c r="A554"/>
      <c r="B554" s="96"/>
      <c r="C554"/>
      <c r="D554"/>
      <c r="E554"/>
      <c r="F554"/>
      <c r="G554"/>
      <c r="H554" s="230"/>
      <c r="I554"/>
      <c r="J554"/>
      <c r="K554"/>
      <c r="L554"/>
      <c r="M554"/>
      <c r="N554"/>
      <c r="P554"/>
      <c r="Q554"/>
      <c r="R554"/>
      <c r="S554"/>
    </row>
    <row r="555" spans="1:19" x14ac:dyDescent="0.2">
      <c r="A555"/>
      <c r="B555" s="96"/>
      <c r="C555"/>
      <c r="D555"/>
      <c r="E555"/>
      <c r="F555"/>
      <c r="G555"/>
      <c r="H555" s="230"/>
      <c r="I555"/>
      <c r="J555"/>
      <c r="K555"/>
      <c r="L555"/>
      <c r="M555"/>
      <c r="N555"/>
      <c r="P555"/>
      <c r="Q555"/>
      <c r="R555"/>
      <c r="S555"/>
    </row>
    <row r="556" spans="1:19" x14ac:dyDescent="0.2">
      <c r="A556"/>
      <c r="B556" s="96"/>
      <c r="C556"/>
      <c r="D556"/>
      <c r="E556"/>
      <c r="F556"/>
      <c r="G556"/>
      <c r="H556" s="230"/>
      <c r="I556"/>
      <c r="J556"/>
      <c r="K556"/>
      <c r="L556"/>
      <c r="M556"/>
      <c r="N556"/>
      <c r="P556"/>
      <c r="Q556"/>
      <c r="R556"/>
      <c r="S556"/>
    </row>
    <row r="557" spans="1:19" x14ac:dyDescent="0.2">
      <c r="A557"/>
      <c r="B557" s="96"/>
      <c r="C557"/>
      <c r="D557"/>
      <c r="E557"/>
      <c r="F557"/>
      <c r="G557"/>
      <c r="H557" s="230"/>
      <c r="I557"/>
      <c r="J557"/>
      <c r="K557"/>
      <c r="L557"/>
      <c r="M557"/>
      <c r="N557"/>
      <c r="P557"/>
      <c r="Q557"/>
      <c r="R557"/>
      <c r="S557"/>
    </row>
    <row r="558" spans="1:19" x14ac:dyDescent="0.2">
      <c r="A558"/>
      <c r="B558" s="96"/>
      <c r="C558"/>
      <c r="D558"/>
      <c r="E558"/>
      <c r="F558"/>
      <c r="G558"/>
      <c r="H558" s="230"/>
      <c r="I558"/>
      <c r="J558"/>
      <c r="K558"/>
      <c r="L558"/>
      <c r="M558"/>
      <c r="N558"/>
      <c r="P558"/>
      <c r="Q558"/>
      <c r="R558"/>
      <c r="S558"/>
    </row>
    <row r="559" spans="1:19" x14ac:dyDescent="0.2">
      <c r="A559"/>
      <c r="B559" s="96"/>
      <c r="C559"/>
      <c r="D559"/>
      <c r="E559"/>
      <c r="F559"/>
      <c r="G559"/>
      <c r="H559" s="230"/>
      <c r="I559"/>
      <c r="J559"/>
      <c r="K559"/>
      <c r="L559"/>
      <c r="M559"/>
      <c r="N559"/>
      <c r="P559"/>
      <c r="Q559"/>
      <c r="R559"/>
      <c r="S559"/>
    </row>
    <row r="560" spans="1:19" x14ac:dyDescent="0.2">
      <c r="A560"/>
      <c r="B560" s="96"/>
      <c r="C560"/>
      <c r="D560"/>
      <c r="E560"/>
      <c r="F560"/>
      <c r="G560"/>
      <c r="H560" s="230"/>
      <c r="I560"/>
      <c r="J560"/>
      <c r="K560"/>
      <c r="L560"/>
      <c r="M560"/>
      <c r="N560"/>
      <c r="P560"/>
      <c r="Q560"/>
      <c r="R560"/>
      <c r="S560"/>
    </row>
    <row r="561" spans="1:19" x14ac:dyDescent="0.2">
      <c r="A561"/>
      <c r="B561" s="96"/>
      <c r="C561"/>
      <c r="D561"/>
      <c r="E561"/>
      <c r="F561"/>
      <c r="G561"/>
      <c r="H561" s="230"/>
      <c r="I561"/>
      <c r="J561"/>
      <c r="K561"/>
      <c r="L561"/>
      <c r="M561"/>
      <c r="N561"/>
      <c r="P561"/>
      <c r="Q561"/>
      <c r="R561"/>
      <c r="S561"/>
    </row>
    <row r="562" spans="1:19" x14ac:dyDescent="0.2">
      <c r="A562"/>
      <c r="B562" s="96"/>
      <c r="C562"/>
      <c r="D562"/>
      <c r="E562"/>
      <c r="F562"/>
      <c r="G562"/>
      <c r="H562" s="230"/>
      <c r="I562"/>
      <c r="J562"/>
      <c r="K562"/>
      <c r="L562"/>
      <c r="M562"/>
      <c r="N562"/>
      <c r="P562"/>
      <c r="Q562"/>
      <c r="R562"/>
      <c r="S562"/>
    </row>
    <row r="563" spans="1:19" x14ac:dyDescent="0.2">
      <c r="A563"/>
      <c r="B563" s="96"/>
      <c r="C563"/>
      <c r="D563"/>
      <c r="E563"/>
      <c r="F563"/>
      <c r="G563"/>
      <c r="H563" s="230"/>
      <c r="I563"/>
      <c r="J563"/>
      <c r="K563"/>
      <c r="L563"/>
      <c r="M563"/>
      <c r="N563"/>
      <c r="P563"/>
      <c r="Q563"/>
      <c r="R563"/>
      <c r="S563"/>
    </row>
    <row r="564" spans="1:19" x14ac:dyDescent="0.2">
      <c r="A564"/>
      <c r="B564" s="96"/>
      <c r="C564"/>
      <c r="D564"/>
      <c r="E564"/>
      <c r="F564"/>
      <c r="G564"/>
      <c r="H564" s="230"/>
      <c r="I564"/>
      <c r="J564"/>
      <c r="K564"/>
      <c r="L564"/>
      <c r="M564"/>
      <c r="N564"/>
      <c r="P564"/>
      <c r="Q564"/>
      <c r="R564"/>
      <c r="S564"/>
    </row>
    <row r="565" spans="1:19" x14ac:dyDescent="0.2">
      <c r="A565"/>
      <c r="B565" s="96"/>
      <c r="C565"/>
      <c r="D565"/>
      <c r="E565"/>
      <c r="F565"/>
      <c r="G565"/>
      <c r="H565" s="230"/>
      <c r="I565"/>
      <c r="J565"/>
      <c r="K565"/>
      <c r="L565"/>
      <c r="M565"/>
      <c r="N565"/>
      <c r="P565"/>
      <c r="Q565"/>
      <c r="R565"/>
      <c r="S565"/>
    </row>
    <row r="566" spans="1:19" x14ac:dyDescent="0.2">
      <c r="A566"/>
      <c r="B566" s="96"/>
      <c r="C566"/>
      <c r="D566"/>
      <c r="E566"/>
      <c r="F566"/>
      <c r="G566"/>
      <c r="H566" s="230"/>
      <c r="I566"/>
      <c r="J566"/>
      <c r="K566"/>
      <c r="L566"/>
      <c r="M566"/>
      <c r="N566"/>
      <c r="P566"/>
      <c r="Q566"/>
      <c r="R566"/>
      <c r="S566"/>
    </row>
    <row r="567" spans="1:19" x14ac:dyDescent="0.2">
      <c r="A567"/>
      <c r="B567" s="96"/>
      <c r="C567"/>
      <c r="D567"/>
      <c r="E567"/>
      <c r="F567"/>
      <c r="G567"/>
      <c r="H567" s="230"/>
      <c r="I567"/>
      <c r="J567"/>
      <c r="K567"/>
      <c r="L567"/>
      <c r="M567"/>
      <c r="N567"/>
      <c r="P567"/>
      <c r="Q567"/>
      <c r="R567"/>
      <c r="S567"/>
    </row>
    <row r="568" spans="1:19" x14ac:dyDescent="0.2">
      <c r="A568"/>
      <c r="B568" s="96"/>
      <c r="C568"/>
      <c r="D568"/>
      <c r="E568"/>
      <c r="F568"/>
      <c r="G568"/>
      <c r="H568" s="230"/>
      <c r="I568"/>
      <c r="J568"/>
      <c r="K568"/>
      <c r="L568"/>
      <c r="M568"/>
      <c r="N568"/>
      <c r="P568"/>
      <c r="Q568"/>
      <c r="R568"/>
      <c r="S568"/>
    </row>
    <row r="569" spans="1:19" x14ac:dyDescent="0.2">
      <c r="A569"/>
      <c r="B569" s="96"/>
      <c r="C569"/>
      <c r="D569"/>
      <c r="E569"/>
      <c r="F569"/>
      <c r="G569"/>
      <c r="H569" s="230"/>
      <c r="I569"/>
      <c r="J569"/>
      <c r="K569"/>
      <c r="L569"/>
      <c r="M569"/>
      <c r="N569"/>
      <c r="P569"/>
      <c r="Q569"/>
      <c r="R569"/>
      <c r="S569"/>
    </row>
    <row r="570" spans="1:19" x14ac:dyDescent="0.2">
      <c r="A570"/>
      <c r="B570" s="96"/>
      <c r="C570"/>
      <c r="D570"/>
      <c r="E570"/>
      <c r="F570"/>
      <c r="G570"/>
      <c r="H570" s="230"/>
      <c r="I570"/>
      <c r="J570"/>
      <c r="K570"/>
      <c r="L570"/>
      <c r="M570"/>
      <c r="N570"/>
      <c r="P570"/>
      <c r="Q570"/>
      <c r="R570"/>
      <c r="S570"/>
    </row>
    <row r="571" spans="1:19" x14ac:dyDescent="0.2">
      <c r="A571"/>
      <c r="B571" s="96"/>
      <c r="C571"/>
      <c r="D571"/>
      <c r="E571"/>
      <c r="F571"/>
      <c r="G571"/>
      <c r="H571" s="230"/>
      <c r="I571"/>
      <c r="J571"/>
      <c r="K571"/>
      <c r="L571"/>
      <c r="M571"/>
      <c r="N571"/>
      <c r="P571"/>
      <c r="Q571"/>
      <c r="R571"/>
      <c r="S571"/>
    </row>
    <row r="572" spans="1:19" x14ac:dyDescent="0.2">
      <c r="A572"/>
      <c r="B572" s="96"/>
      <c r="C572"/>
      <c r="D572"/>
      <c r="E572"/>
      <c r="F572"/>
      <c r="G572"/>
      <c r="H572" s="230"/>
      <c r="I572"/>
      <c r="J572"/>
      <c r="K572"/>
      <c r="L572"/>
      <c r="M572"/>
      <c r="N572"/>
      <c r="P572"/>
      <c r="Q572"/>
      <c r="R572"/>
      <c r="S572"/>
    </row>
    <row r="573" spans="1:19" x14ac:dyDescent="0.2">
      <c r="A573"/>
      <c r="B573" s="96"/>
      <c r="C573"/>
      <c r="D573"/>
      <c r="E573"/>
      <c r="F573"/>
      <c r="G573"/>
      <c r="H573" s="230"/>
      <c r="I573"/>
      <c r="J573"/>
      <c r="K573"/>
      <c r="L573"/>
      <c r="M573"/>
      <c r="N573"/>
      <c r="P573"/>
      <c r="Q573"/>
      <c r="R573"/>
      <c r="S573"/>
    </row>
    <row r="574" spans="1:19" x14ac:dyDescent="0.2">
      <c r="A574"/>
      <c r="B574" s="96"/>
      <c r="C574"/>
      <c r="D574"/>
      <c r="E574"/>
      <c r="F574"/>
      <c r="G574"/>
      <c r="H574" s="230"/>
      <c r="I574"/>
      <c r="J574"/>
      <c r="K574"/>
      <c r="L574"/>
      <c r="M574"/>
      <c r="N574"/>
      <c r="P574"/>
      <c r="Q574"/>
      <c r="R574"/>
      <c r="S574"/>
    </row>
    <row r="575" spans="1:19" x14ac:dyDescent="0.2">
      <c r="A575"/>
      <c r="B575" s="96"/>
      <c r="C575"/>
      <c r="D575"/>
      <c r="E575"/>
      <c r="F575"/>
      <c r="G575"/>
      <c r="H575" s="230"/>
      <c r="I575"/>
      <c r="J575"/>
      <c r="K575"/>
      <c r="L575"/>
      <c r="M575"/>
      <c r="N575"/>
      <c r="P575"/>
      <c r="Q575"/>
      <c r="R575"/>
      <c r="S575"/>
    </row>
    <row r="576" spans="1:19" x14ac:dyDescent="0.2">
      <c r="A576"/>
      <c r="B576" s="96"/>
      <c r="C576"/>
      <c r="D576"/>
      <c r="E576"/>
      <c r="F576"/>
      <c r="G576"/>
      <c r="H576" s="230"/>
      <c r="I576"/>
      <c r="J576"/>
      <c r="K576"/>
      <c r="L576"/>
      <c r="M576"/>
      <c r="N576"/>
      <c r="P576"/>
      <c r="Q576"/>
      <c r="R576"/>
      <c r="S576"/>
    </row>
    <row r="577" spans="1:19" x14ac:dyDescent="0.2">
      <c r="A577"/>
      <c r="B577" s="96"/>
      <c r="C577"/>
      <c r="D577"/>
      <c r="E577"/>
      <c r="F577"/>
      <c r="G577"/>
      <c r="H577" s="230"/>
      <c r="I577"/>
      <c r="J577"/>
      <c r="K577"/>
      <c r="L577"/>
      <c r="M577"/>
      <c r="N577"/>
      <c r="P577"/>
      <c r="Q577"/>
      <c r="R577"/>
      <c r="S577"/>
    </row>
    <row r="578" spans="1:19" x14ac:dyDescent="0.2">
      <c r="A578"/>
      <c r="B578" s="96"/>
      <c r="C578"/>
      <c r="D578"/>
      <c r="E578"/>
      <c r="F578"/>
      <c r="G578"/>
      <c r="H578" s="230"/>
      <c r="I578"/>
      <c r="J578"/>
      <c r="K578"/>
      <c r="L578"/>
      <c r="M578"/>
      <c r="N578"/>
      <c r="P578"/>
      <c r="Q578"/>
      <c r="R578"/>
      <c r="S578"/>
    </row>
    <row r="579" spans="1:19" x14ac:dyDescent="0.2">
      <c r="A579"/>
      <c r="B579" s="96"/>
      <c r="C579"/>
      <c r="D579"/>
      <c r="E579"/>
      <c r="F579"/>
      <c r="G579"/>
      <c r="H579" s="230"/>
      <c r="I579"/>
      <c r="J579"/>
      <c r="K579"/>
      <c r="L579"/>
      <c r="M579"/>
      <c r="N579"/>
      <c r="P579"/>
      <c r="Q579"/>
      <c r="R579"/>
      <c r="S579"/>
    </row>
    <row r="580" spans="1:19" x14ac:dyDescent="0.2">
      <c r="A580"/>
      <c r="B580" s="96"/>
      <c r="C580"/>
      <c r="D580"/>
      <c r="E580"/>
      <c r="F580"/>
      <c r="G580"/>
      <c r="H580" s="230"/>
      <c r="I580"/>
      <c r="J580"/>
      <c r="K580"/>
      <c r="L580"/>
      <c r="M580"/>
      <c r="N580"/>
      <c r="P580"/>
      <c r="Q580"/>
      <c r="R580"/>
      <c r="S580"/>
    </row>
    <row r="581" spans="1:19" x14ac:dyDescent="0.2">
      <c r="A581"/>
      <c r="B581" s="96"/>
      <c r="C581"/>
      <c r="D581"/>
      <c r="E581"/>
      <c r="F581"/>
      <c r="G581"/>
      <c r="H581" s="230"/>
      <c r="I581"/>
      <c r="J581"/>
      <c r="K581"/>
      <c r="L581"/>
      <c r="M581"/>
      <c r="N581"/>
      <c r="P581"/>
      <c r="Q581"/>
      <c r="R581"/>
      <c r="S581"/>
    </row>
    <row r="582" spans="1:19" x14ac:dyDescent="0.2">
      <c r="A582"/>
      <c r="B582" s="96"/>
      <c r="C582"/>
      <c r="D582"/>
      <c r="E582"/>
      <c r="F582"/>
      <c r="G582"/>
      <c r="H582" s="230"/>
      <c r="I582"/>
      <c r="J582"/>
      <c r="K582"/>
      <c r="L582"/>
      <c r="M582"/>
      <c r="N582"/>
      <c r="P582"/>
      <c r="Q582"/>
      <c r="R582"/>
      <c r="S582"/>
    </row>
    <row r="583" spans="1:19" x14ac:dyDescent="0.2">
      <c r="A583"/>
      <c r="B583" s="96"/>
      <c r="C583"/>
      <c r="D583"/>
      <c r="E583"/>
      <c r="F583"/>
      <c r="G583"/>
      <c r="H583" s="230"/>
      <c r="I583"/>
      <c r="J583"/>
      <c r="K583"/>
      <c r="L583"/>
      <c r="M583"/>
      <c r="N583"/>
      <c r="P583"/>
      <c r="Q583"/>
      <c r="R583"/>
      <c r="S583"/>
    </row>
    <row r="584" spans="1:19" x14ac:dyDescent="0.2">
      <c r="A584"/>
      <c r="B584" s="96"/>
      <c r="C584"/>
      <c r="D584"/>
      <c r="E584"/>
      <c r="F584"/>
      <c r="G584"/>
      <c r="H584" s="230"/>
      <c r="I584"/>
      <c r="J584"/>
      <c r="K584"/>
      <c r="L584"/>
      <c r="M584"/>
      <c r="N584"/>
      <c r="P584"/>
      <c r="Q584"/>
      <c r="R584"/>
      <c r="S584"/>
    </row>
    <row r="585" spans="1:19" x14ac:dyDescent="0.2">
      <c r="A585"/>
      <c r="B585" s="96"/>
      <c r="C585"/>
      <c r="D585"/>
      <c r="E585"/>
      <c r="F585"/>
      <c r="G585"/>
      <c r="H585" s="230"/>
      <c r="I585"/>
      <c r="J585"/>
      <c r="K585"/>
      <c r="L585"/>
      <c r="M585"/>
      <c r="N585"/>
      <c r="P585"/>
      <c r="Q585"/>
      <c r="R585"/>
      <c r="S585"/>
    </row>
    <row r="586" spans="1:19" x14ac:dyDescent="0.2">
      <c r="A586"/>
      <c r="B586" s="96"/>
      <c r="C586"/>
      <c r="D586"/>
      <c r="E586"/>
      <c r="F586"/>
      <c r="G586"/>
      <c r="H586" s="230"/>
      <c r="I586"/>
      <c r="J586"/>
      <c r="K586"/>
      <c r="L586"/>
      <c r="M586"/>
      <c r="N586"/>
      <c r="P586"/>
      <c r="Q586"/>
      <c r="R586"/>
      <c r="S586"/>
    </row>
    <row r="587" spans="1:19" x14ac:dyDescent="0.2">
      <c r="A587"/>
      <c r="B587" s="96"/>
      <c r="C587"/>
      <c r="D587"/>
      <c r="E587"/>
      <c r="F587"/>
      <c r="G587"/>
      <c r="H587" s="230"/>
      <c r="I587"/>
      <c r="J587"/>
      <c r="K587"/>
      <c r="L587"/>
      <c r="M587"/>
      <c r="N587"/>
      <c r="P587"/>
      <c r="Q587"/>
      <c r="R587"/>
      <c r="S587"/>
    </row>
    <row r="588" spans="1:19" x14ac:dyDescent="0.2">
      <c r="A588"/>
      <c r="B588" s="96"/>
      <c r="C588"/>
      <c r="D588"/>
      <c r="E588"/>
      <c r="F588"/>
      <c r="G588"/>
      <c r="H588" s="230"/>
      <c r="I588"/>
      <c r="J588"/>
      <c r="K588"/>
      <c r="L588"/>
      <c r="M588"/>
      <c r="N588"/>
      <c r="P588"/>
      <c r="Q588"/>
      <c r="R588"/>
      <c r="S588"/>
    </row>
    <row r="589" spans="1:19" x14ac:dyDescent="0.2">
      <c r="A589"/>
      <c r="B589" s="96"/>
      <c r="C589"/>
      <c r="D589"/>
      <c r="E589"/>
      <c r="F589"/>
      <c r="G589"/>
      <c r="H589" s="230"/>
      <c r="I589"/>
      <c r="J589"/>
      <c r="K589"/>
      <c r="L589"/>
      <c r="M589"/>
      <c r="N589"/>
      <c r="P589"/>
      <c r="Q589"/>
      <c r="R589"/>
      <c r="S589"/>
    </row>
    <row r="590" spans="1:19" x14ac:dyDescent="0.2">
      <c r="A590"/>
      <c r="B590" s="96"/>
      <c r="C590"/>
      <c r="D590"/>
      <c r="E590"/>
      <c r="F590"/>
      <c r="G590"/>
      <c r="H590" s="230"/>
      <c r="I590"/>
      <c r="J590"/>
      <c r="K590"/>
      <c r="L590"/>
      <c r="M590"/>
      <c r="N590"/>
      <c r="P590"/>
      <c r="Q590"/>
      <c r="R590"/>
      <c r="S590"/>
    </row>
    <row r="591" spans="1:19" x14ac:dyDescent="0.2">
      <c r="A591"/>
      <c r="B591" s="96"/>
      <c r="C591"/>
      <c r="D591"/>
      <c r="E591"/>
      <c r="F591"/>
      <c r="G591"/>
      <c r="H591" s="230"/>
      <c r="I591"/>
      <c r="J591"/>
      <c r="K591"/>
      <c r="L591"/>
      <c r="M591"/>
      <c r="N591"/>
      <c r="P591"/>
      <c r="Q591"/>
      <c r="R591"/>
      <c r="S591"/>
    </row>
    <row r="592" spans="1:19" x14ac:dyDescent="0.2">
      <c r="A592"/>
      <c r="B592" s="96"/>
      <c r="C592"/>
      <c r="D592"/>
      <c r="E592"/>
      <c r="F592"/>
      <c r="G592"/>
      <c r="H592" s="230"/>
      <c r="I592"/>
      <c r="J592"/>
      <c r="K592"/>
      <c r="L592"/>
      <c r="M592"/>
      <c r="N592"/>
      <c r="P592"/>
      <c r="Q592"/>
      <c r="R592"/>
      <c r="S592"/>
    </row>
    <row r="593" spans="1:19" x14ac:dyDescent="0.2">
      <c r="A593"/>
      <c r="B593" s="96"/>
      <c r="C593"/>
      <c r="D593"/>
      <c r="E593"/>
      <c r="F593"/>
      <c r="G593"/>
      <c r="H593" s="230"/>
      <c r="I593"/>
      <c r="J593"/>
      <c r="K593"/>
      <c r="L593"/>
      <c r="M593"/>
      <c r="N593"/>
      <c r="P593"/>
      <c r="Q593"/>
      <c r="R593"/>
      <c r="S593"/>
    </row>
    <row r="594" spans="1:19" x14ac:dyDescent="0.2">
      <c r="A594"/>
      <c r="B594" s="96"/>
      <c r="C594"/>
      <c r="D594"/>
      <c r="E594"/>
      <c r="F594"/>
      <c r="G594"/>
      <c r="H594" s="230"/>
      <c r="I594"/>
      <c r="J594"/>
      <c r="K594"/>
      <c r="L594"/>
      <c r="M594"/>
      <c r="N594"/>
      <c r="P594"/>
      <c r="Q594"/>
      <c r="R594"/>
      <c r="S594"/>
    </row>
    <row r="595" spans="1:19" x14ac:dyDescent="0.2">
      <c r="A595"/>
      <c r="B595" s="96"/>
      <c r="C595"/>
      <c r="D595"/>
      <c r="E595"/>
      <c r="F595"/>
      <c r="G595"/>
      <c r="H595" s="230"/>
      <c r="I595"/>
      <c r="J595"/>
      <c r="K595"/>
      <c r="L595"/>
      <c r="M595"/>
      <c r="N595"/>
      <c r="P595"/>
      <c r="Q595"/>
      <c r="R595"/>
      <c r="S595"/>
    </row>
    <row r="596" spans="1:19" x14ac:dyDescent="0.2">
      <c r="A596"/>
      <c r="B596" s="96"/>
      <c r="C596"/>
      <c r="D596"/>
      <c r="E596"/>
      <c r="F596"/>
      <c r="G596"/>
      <c r="H596" s="230"/>
      <c r="I596"/>
      <c r="J596"/>
      <c r="K596"/>
      <c r="L596"/>
      <c r="M596"/>
      <c r="N596"/>
      <c r="P596"/>
      <c r="Q596"/>
      <c r="R596"/>
      <c r="S596"/>
    </row>
    <row r="597" spans="1:19" x14ac:dyDescent="0.2">
      <c r="A597"/>
      <c r="B597" s="96"/>
      <c r="C597"/>
      <c r="D597"/>
      <c r="E597"/>
      <c r="F597"/>
      <c r="G597"/>
      <c r="H597" s="230"/>
      <c r="I597"/>
      <c r="J597"/>
      <c r="K597"/>
      <c r="L597"/>
      <c r="M597"/>
      <c r="N597"/>
      <c r="P597"/>
      <c r="Q597"/>
      <c r="R597"/>
      <c r="S597"/>
    </row>
    <row r="598" spans="1:19" x14ac:dyDescent="0.2">
      <c r="A598"/>
      <c r="B598" s="96"/>
      <c r="C598"/>
      <c r="D598"/>
      <c r="E598"/>
      <c r="F598"/>
      <c r="G598"/>
      <c r="H598" s="230"/>
      <c r="I598"/>
      <c r="J598"/>
      <c r="K598"/>
      <c r="L598"/>
      <c r="M598"/>
      <c r="N598"/>
      <c r="P598"/>
      <c r="Q598"/>
      <c r="R598"/>
      <c r="S598"/>
    </row>
    <row r="599" spans="1:19" x14ac:dyDescent="0.2">
      <c r="A599"/>
      <c r="B599" s="96"/>
      <c r="C599"/>
      <c r="D599"/>
      <c r="E599"/>
      <c r="F599"/>
      <c r="G599"/>
      <c r="H599" s="230"/>
      <c r="I599"/>
      <c r="J599"/>
      <c r="K599"/>
      <c r="L599"/>
      <c r="M599"/>
      <c r="N599"/>
      <c r="P599"/>
      <c r="Q599"/>
      <c r="R599"/>
      <c r="S599"/>
    </row>
    <row r="600" spans="1:19" x14ac:dyDescent="0.2">
      <c r="A600"/>
      <c r="B600" s="96"/>
      <c r="C600"/>
      <c r="D600"/>
      <c r="E600"/>
      <c r="F600"/>
      <c r="G600"/>
      <c r="H600" s="230"/>
      <c r="I600"/>
      <c r="J600"/>
      <c r="K600"/>
      <c r="L600"/>
      <c r="M600"/>
      <c r="N600"/>
      <c r="P600"/>
      <c r="Q600"/>
      <c r="R600"/>
      <c r="S600"/>
    </row>
    <row r="601" spans="1:19" x14ac:dyDescent="0.2">
      <c r="A601"/>
      <c r="B601" s="96"/>
      <c r="C601"/>
      <c r="D601"/>
      <c r="E601"/>
      <c r="F601"/>
      <c r="G601"/>
      <c r="H601" s="230"/>
      <c r="I601"/>
      <c r="J601"/>
      <c r="K601"/>
      <c r="L601"/>
      <c r="M601"/>
      <c r="N601"/>
      <c r="P601"/>
      <c r="Q601"/>
      <c r="R601"/>
      <c r="S601"/>
    </row>
    <row r="602" spans="1:19" x14ac:dyDescent="0.2">
      <c r="A602"/>
      <c r="B602" s="96"/>
      <c r="C602"/>
      <c r="D602"/>
      <c r="E602"/>
      <c r="F602"/>
      <c r="G602"/>
      <c r="H602" s="230"/>
      <c r="I602"/>
      <c r="J602"/>
      <c r="K602"/>
      <c r="L602"/>
      <c r="M602"/>
      <c r="N602"/>
      <c r="P602"/>
      <c r="Q602"/>
      <c r="R602"/>
      <c r="S602"/>
    </row>
    <row r="603" spans="1:19" x14ac:dyDescent="0.2">
      <c r="A603"/>
      <c r="B603" s="96"/>
      <c r="C603"/>
      <c r="D603"/>
      <c r="E603"/>
      <c r="F603"/>
      <c r="G603"/>
      <c r="H603" s="230"/>
      <c r="I603"/>
      <c r="J603"/>
      <c r="K603"/>
      <c r="L603"/>
      <c r="M603"/>
      <c r="N603"/>
      <c r="P603"/>
      <c r="Q603"/>
      <c r="R603"/>
      <c r="S603"/>
    </row>
    <row r="604" spans="1:19" x14ac:dyDescent="0.2">
      <c r="A604"/>
      <c r="B604" s="96"/>
      <c r="C604"/>
      <c r="D604"/>
      <c r="E604"/>
      <c r="F604"/>
      <c r="G604"/>
      <c r="H604" s="230"/>
      <c r="I604"/>
      <c r="J604"/>
      <c r="K604"/>
      <c r="L604"/>
      <c r="M604"/>
      <c r="N604"/>
      <c r="P604"/>
      <c r="Q604"/>
      <c r="R604"/>
      <c r="S604"/>
    </row>
    <row r="605" spans="1:19" x14ac:dyDescent="0.2">
      <c r="A605"/>
      <c r="B605" s="96"/>
      <c r="C605"/>
      <c r="D605"/>
      <c r="E605"/>
      <c r="F605"/>
      <c r="G605"/>
      <c r="H605" s="230"/>
      <c r="I605"/>
      <c r="J605"/>
      <c r="K605"/>
      <c r="L605"/>
      <c r="M605"/>
      <c r="N605"/>
      <c r="P605"/>
      <c r="Q605"/>
      <c r="R605"/>
      <c r="S605"/>
    </row>
    <row r="606" spans="1:19" x14ac:dyDescent="0.2">
      <c r="A606"/>
      <c r="B606" s="96"/>
      <c r="C606"/>
      <c r="D606"/>
      <c r="E606"/>
      <c r="F606"/>
      <c r="G606"/>
      <c r="H606" s="230"/>
      <c r="I606"/>
      <c r="J606"/>
      <c r="K606"/>
      <c r="L606"/>
      <c r="M606"/>
      <c r="N606"/>
      <c r="P606"/>
      <c r="Q606"/>
      <c r="R606"/>
      <c r="S606"/>
    </row>
    <row r="607" spans="1:19" x14ac:dyDescent="0.2">
      <c r="A607"/>
      <c r="B607" s="96"/>
      <c r="C607"/>
      <c r="D607"/>
      <c r="E607"/>
      <c r="F607"/>
      <c r="G607"/>
      <c r="H607" s="230"/>
      <c r="I607"/>
      <c r="J607"/>
      <c r="K607"/>
      <c r="L607"/>
      <c r="M607"/>
      <c r="N607"/>
      <c r="P607"/>
      <c r="Q607"/>
      <c r="R607"/>
      <c r="S607"/>
    </row>
    <row r="608" spans="1:19" x14ac:dyDescent="0.2">
      <c r="A608"/>
      <c r="B608" s="96"/>
      <c r="C608"/>
      <c r="D608"/>
      <c r="E608"/>
      <c r="F608"/>
      <c r="G608"/>
      <c r="H608" s="230"/>
      <c r="I608"/>
      <c r="J608"/>
      <c r="K608"/>
      <c r="L608"/>
      <c r="M608"/>
      <c r="N608"/>
      <c r="P608"/>
      <c r="Q608"/>
      <c r="R608"/>
      <c r="S608"/>
    </row>
    <row r="609" spans="1:19" x14ac:dyDescent="0.2">
      <c r="A609"/>
      <c r="B609" s="96"/>
      <c r="C609"/>
      <c r="D609"/>
      <c r="E609"/>
      <c r="F609"/>
      <c r="G609"/>
      <c r="H609" s="230"/>
      <c r="I609"/>
      <c r="J609"/>
      <c r="K609"/>
      <c r="L609"/>
      <c r="M609"/>
      <c r="N609"/>
      <c r="P609"/>
      <c r="Q609"/>
      <c r="R609"/>
      <c r="S609"/>
    </row>
    <row r="610" spans="1:19" x14ac:dyDescent="0.2">
      <c r="A610"/>
      <c r="B610" s="96"/>
      <c r="C610"/>
      <c r="D610"/>
      <c r="E610"/>
      <c r="F610"/>
      <c r="G610"/>
      <c r="H610" s="230"/>
      <c r="I610"/>
      <c r="J610"/>
      <c r="K610"/>
      <c r="L610"/>
      <c r="M610"/>
      <c r="N610"/>
      <c r="P610"/>
      <c r="Q610"/>
      <c r="R610"/>
      <c r="S610"/>
    </row>
    <row r="611" spans="1:19" x14ac:dyDescent="0.2">
      <c r="A611"/>
      <c r="B611" s="96"/>
      <c r="C611"/>
      <c r="D611"/>
      <c r="E611"/>
      <c r="F611"/>
      <c r="G611"/>
      <c r="H611" s="230"/>
      <c r="I611"/>
      <c r="J611"/>
      <c r="K611"/>
      <c r="L611"/>
      <c r="M611"/>
      <c r="N611"/>
      <c r="P611"/>
      <c r="Q611"/>
      <c r="R611"/>
      <c r="S611"/>
    </row>
    <row r="612" spans="1:19" x14ac:dyDescent="0.2">
      <c r="A612"/>
      <c r="B612" s="96"/>
      <c r="C612"/>
      <c r="D612"/>
      <c r="E612"/>
      <c r="F612"/>
      <c r="G612"/>
      <c r="H612" s="230"/>
      <c r="I612"/>
      <c r="J612"/>
      <c r="K612"/>
      <c r="L612"/>
      <c r="M612"/>
      <c r="N612"/>
      <c r="P612"/>
      <c r="Q612"/>
      <c r="R612"/>
      <c r="S612"/>
    </row>
    <row r="613" spans="1:19" x14ac:dyDescent="0.2">
      <c r="A613"/>
      <c r="B613" s="96"/>
      <c r="C613"/>
      <c r="D613"/>
      <c r="E613"/>
      <c r="F613"/>
      <c r="G613"/>
      <c r="H613" s="230"/>
      <c r="I613"/>
      <c r="J613"/>
      <c r="K613"/>
      <c r="L613"/>
      <c r="M613"/>
      <c r="N613"/>
      <c r="P613"/>
      <c r="Q613"/>
      <c r="R613"/>
      <c r="S613"/>
    </row>
    <row r="614" spans="1:19" x14ac:dyDescent="0.2">
      <c r="A614"/>
      <c r="B614" s="96"/>
      <c r="C614"/>
      <c r="D614"/>
      <c r="E614"/>
      <c r="F614"/>
      <c r="G614"/>
      <c r="H614" s="230"/>
      <c r="I614"/>
      <c r="J614"/>
      <c r="K614"/>
      <c r="L614"/>
      <c r="M614"/>
      <c r="N614"/>
      <c r="P614"/>
      <c r="Q614"/>
      <c r="R614"/>
      <c r="S614"/>
    </row>
    <row r="615" spans="1:19" x14ac:dyDescent="0.2">
      <c r="A615"/>
      <c r="B615" s="96"/>
      <c r="C615"/>
      <c r="D615"/>
      <c r="E615"/>
      <c r="F615"/>
      <c r="G615"/>
      <c r="H615" s="230"/>
      <c r="I615"/>
      <c r="J615"/>
      <c r="K615"/>
      <c r="L615"/>
      <c r="M615"/>
      <c r="N615"/>
      <c r="P615"/>
      <c r="Q615"/>
      <c r="R615"/>
      <c r="S615"/>
    </row>
    <row r="616" spans="1:19" x14ac:dyDescent="0.2">
      <c r="A616"/>
      <c r="B616" s="96"/>
      <c r="C616"/>
      <c r="D616"/>
      <c r="E616"/>
      <c r="F616"/>
      <c r="G616"/>
      <c r="H616" s="230"/>
      <c r="I616"/>
      <c r="J616"/>
      <c r="K616"/>
      <c r="L616"/>
      <c r="M616"/>
      <c r="N616"/>
      <c r="P616"/>
      <c r="Q616"/>
      <c r="R616"/>
      <c r="S616"/>
    </row>
    <row r="617" spans="1:19" x14ac:dyDescent="0.2">
      <c r="A617"/>
      <c r="B617" s="96"/>
      <c r="C617"/>
      <c r="D617"/>
      <c r="E617"/>
      <c r="F617"/>
      <c r="G617"/>
      <c r="H617" s="230"/>
      <c r="I617"/>
      <c r="J617"/>
      <c r="K617"/>
      <c r="L617"/>
      <c r="M617"/>
      <c r="N617"/>
      <c r="P617"/>
      <c r="Q617"/>
      <c r="R617"/>
      <c r="S617"/>
    </row>
    <row r="618" spans="1:19" x14ac:dyDescent="0.2">
      <c r="A618"/>
      <c r="B618" s="96"/>
      <c r="C618"/>
      <c r="D618"/>
      <c r="E618"/>
      <c r="F618"/>
      <c r="G618"/>
      <c r="H618" s="230"/>
      <c r="I618"/>
      <c r="J618"/>
      <c r="K618"/>
      <c r="L618"/>
      <c r="M618"/>
      <c r="N618"/>
      <c r="P618"/>
      <c r="Q618"/>
      <c r="R618"/>
      <c r="S618"/>
    </row>
    <row r="619" spans="1:19" x14ac:dyDescent="0.2">
      <c r="A619"/>
      <c r="B619" s="96"/>
      <c r="C619"/>
      <c r="D619"/>
      <c r="E619"/>
      <c r="F619"/>
      <c r="G619"/>
      <c r="H619" s="230"/>
      <c r="I619"/>
      <c r="J619"/>
      <c r="K619"/>
      <c r="L619"/>
      <c r="M619"/>
      <c r="N619"/>
      <c r="P619"/>
      <c r="Q619"/>
      <c r="R619"/>
      <c r="S619"/>
    </row>
    <row r="620" spans="1:19" x14ac:dyDescent="0.2">
      <c r="A620"/>
      <c r="B620" s="96"/>
      <c r="C620"/>
      <c r="D620"/>
      <c r="E620"/>
      <c r="F620"/>
      <c r="G620"/>
      <c r="H620" s="230"/>
      <c r="I620"/>
      <c r="J620"/>
      <c r="K620"/>
      <c r="L620"/>
      <c r="M620"/>
      <c r="N620"/>
      <c r="P620"/>
      <c r="Q620"/>
      <c r="R620"/>
      <c r="S620"/>
    </row>
    <row r="621" spans="1:19" x14ac:dyDescent="0.2">
      <c r="A621"/>
      <c r="B621" s="96"/>
      <c r="C621"/>
      <c r="D621"/>
      <c r="E621"/>
      <c r="F621"/>
      <c r="G621"/>
      <c r="H621" s="230"/>
      <c r="I621"/>
      <c r="J621"/>
      <c r="K621"/>
      <c r="L621"/>
      <c r="M621"/>
      <c r="N621"/>
      <c r="P621"/>
      <c r="Q621"/>
      <c r="R621"/>
      <c r="S621"/>
    </row>
    <row r="622" spans="1:19" x14ac:dyDescent="0.2">
      <c r="A622"/>
      <c r="B622" s="96"/>
      <c r="C622"/>
      <c r="D622"/>
      <c r="E622"/>
      <c r="F622"/>
      <c r="G622"/>
      <c r="H622" s="230"/>
      <c r="I622"/>
      <c r="J622"/>
      <c r="K622"/>
      <c r="L622"/>
      <c r="M622"/>
      <c r="N622"/>
      <c r="P622"/>
      <c r="Q622"/>
      <c r="R622"/>
      <c r="S622"/>
    </row>
    <row r="623" spans="1:19" x14ac:dyDescent="0.2">
      <c r="A623"/>
      <c r="B623" s="96"/>
      <c r="C623"/>
      <c r="D623"/>
      <c r="E623"/>
      <c r="F623"/>
      <c r="G623"/>
      <c r="H623" s="230"/>
      <c r="I623"/>
      <c r="J623"/>
      <c r="K623"/>
      <c r="L623"/>
      <c r="M623"/>
      <c r="N623"/>
      <c r="P623"/>
      <c r="Q623"/>
      <c r="R623"/>
      <c r="S623"/>
    </row>
    <row r="624" spans="1:19" x14ac:dyDescent="0.2">
      <c r="A624"/>
      <c r="B624" s="96"/>
      <c r="C624"/>
      <c r="D624"/>
      <c r="E624"/>
      <c r="F624"/>
      <c r="G624"/>
      <c r="H624" s="230"/>
      <c r="I624"/>
      <c r="J624"/>
      <c r="K624"/>
      <c r="L624"/>
      <c r="M624"/>
      <c r="N624"/>
      <c r="P624"/>
      <c r="Q624"/>
      <c r="R624"/>
      <c r="S624"/>
    </row>
    <row r="625" spans="1:19" x14ac:dyDescent="0.2">
      <c r="A625"/>
      <c r="B625" s="96"/>
      <c r="C625"/>
      <c r="D625"/>
      <c r="E625"/>
      <c r="F625"/>
      <c r="G625"/>
      <c r="H625" s="230"/>
      <c r="I625"/>
      <c r="J625"/>
      <c r="K625"/>
      <c r="L625"/>
      <c r="M625"/>
      <c r="N625"/>
      <c r="P625"/>
      <c r="Q625"/>
      <c r="R625"/>
      <c r="S625"/>
    </row>
    <row r="626" spans="1:19" x14ac:dyDescent="0.2">
      <c r="A626"/>
      <c r="B626" s="96"/>
      <c r="C626"/>
      <c r="D626"/>
      <c r="E626"/>
      <c r="F626"/>
      <c r="G626"/>
      <c r="H626" s="230"/>
      <c r="I626"/>
      <c r="J626"/>
      <c r="K626"/>
      <c r="L626"/>
      <c r="M626"/>
      <c r="N626"/>
      <c r="P626"/>
      <c r="Q626"/>
      <c r="R626"/>
      <c r="S626"/>
    </row>
    <row r="627" spans="1:19" x14ac:dyDescent="0.2">
      <c r="A627"/>
      <c r="B627" s="96"/>
      <c r="C627"/>
      <c r="D627"/>
      <c r="E627"/>
      <c r="F627"/>
      <c r="G627"/>
      <c r="H627" s="230"/>
      <c r="I627"/>
      <c r="J627"/>
      <c r="K627"/>
      <c r="L627"/>
      <c r="M627"/>
      <c r="N627"/>
      <c r="P627"/>
      <c r="Q627"/>
      <c r="R627"/>
      <c r="S627"/>
    </row>
    <row r="628" spans="1:19" x14ac:dyDescent="0.2">
      <c r="A628"/>
      <c r="B628" s="96"/>
      <c r="C628"/>
      <c r="D628"/>
      <c r="E628"/>
      <c r="F628"/>
      <c r="G628"/>
      <c r="H628" s="230"/>
      <c r="I628"/>
      <c r="J628"/>
      <c r="K628"/>
      <c r="L628"/>
      <c r="M628"/>
      <c r="N628"/>
      <c r="P628"/>
      <c r="Q628"/>
      <c r="R628"/>
      <c r="S628"/>
    </row>
    <row r="629" spans="1:19" x14ac:dyDescent="0.2">
      <c r="A629"/>
      <c r="B629" s="96"/>
      <c r="C629"/>
      <c r="D629"/>
      <c r="E629"/>
      <c r="F629"/>
      <c r="G629"/>
      <c r="H629" s="230"/>
      <c r="I629"/>
      <c r="J629"/>
      <c r="K629"/>
      <c r="L629"/>
      <c r="M629"/>
      <c r="N629"/>
      <c r="P629"/>
      <c r="Q629"/>
      <c r="R629"/>
      <c r="S629"/>
    </row>
    <row r="630" spans="1:19" x14ac:dyDescent="0.2">
      <c r="A630"/>
      <c r="B630" s="96"/>
      <c r="C630"/>
      <c r="D630"/>
      <c r="E630"/>
      <c r="F630"/>
      <c r="G630"/>
      <c r="H630" s="230"/>
      <c r="I630"/>
      <c r="J630"/>
      <c r="K630"/>
      <c r="L630"/>
      <c r="M630"/>
      <c r="N630"/>
      <c r="P630"/>
      <c r="Q630"/>
      <c r="R630"/>
      <c r="S630"/>
    </row>
    <row r="631" spans="1:19" x14ac:dyDescent="0.2">
      <c r="A631"/>
      <c r="B631" s="96"/>
      <c r="C631"/>
      <c r="D631"/>
      <c r="E631"/>
      <c r="F631"/>
      <c r="G631"/>
      <c r="H631" s="230"/>
      <c r="I631"/>
      <c r="J631"/>
      <c r="K631"/>
      <c r="L631"/>
      <c r="M631"/>
      <c r="N631"/>
      <c r="P631"/>
      <c r="Q631"/>
      <c r="R631"/>
      <c r="S631"/>
    </row>
    <row r="632" spans="1:19" x14ac:dyDescent="0.2">
      <c r="A632"/>
      <c r="B632" s="96"/>
      <c r="C632"/>
      <c r="D632"/>
      <c r="E632"/>
      <c r="F632"/>
      <c r="G632"/>
      <c r="H632" s="230"/>
      <c r="I632"/>
      <c r="J632"/>
      <c r="K632"/>
      <c r="L632"/>
      <c r="M632"/>
      <c r="N632"/>
      <c r="P632"/>
      <c r="Q632"/>
      <c r="R632"/>
      <c r="S632"/>
    </row>
    <row r="633" spans="1:19" x14ac:dyDescent="0.2">
      <c r="A633"/>
      <c r="B633" s="96"/>
      <c r="C633"/>
      <c r="D633"/>
      <c r="E633"/>
      <c r="F633"/>
      <c r="G633"/>
      <c r="H633" s="230"/>
      <c r="I633"/>
      <c r="J633"/>
      <c r="K633"/>
      <c r="L633"/>
      <c r="M633"/>
      <c r="N633"/>
      <c r="P633"/>
      <c r="Q633"/>
      <c r="R633"/>
      <c r="S633"/>
    </row>
    <row r="634" spans="1:19" x14ac:dyDescent="0.2">
      <c r="A634"/>
      <c r="B634" s="96"/>
      <c r="C634"/>
      <c r="D634"/>
      <c r="E634"/>
      <c r="F634"/>
      <c r="G634"/>
      <c r="H634" s="230"/>
      <c r="I634"/>
      <c r="J634"/>
      <c r="K634"/>
      <c r="L634"/>
      <c r="M634"/>
      <c r="N634"/>
      <c r="P634"/>
      <c r="Q634"/>
      <c r="R634"/>
      <c r="S634"/>
    </row>
    <row r="635" spans="1:19" x14ac:dyDescent="0.2">
      <c r="A635"/>
      <c r="B635" s="96"/>
      <c r="C635"/>
      <c r="D635"/>
      <c r="E635"/>
      <c r="F635"/>
      <c r="G635"/>
      <c r="H635" s="230"/>
      <c r="I635"/>
      <c r="J635"/>
      <c r="K635"/>
      <c r="L635"/>
      <c r="M635"/>
      <c r="N635"/>
      <c r="P635"/>
      <c r="Q635"/>
      <c r="R635"/>
      <c r="S635"/>
    </row>
    <row r="636" spans="1:19" x14ac:dyDescent="0.2">
      <c r="A636"/>
      <c r="B636" s="96"/>
      <c r="C636"/>
      <c r="D636"/>
      <c r="E636"/>
      <c r="F636"/>
      <c r="G636"/>
      <c r="H636" s="230"/>
      <c r="I636"/>
      <c r="J636"/>
      <c r="K636"/>
      <c r="L636"/>
      <c r="M636"/>
      <c r="N636"/>
      <c r="P636"/>
      <c r="Q636"/>
      <c r="R636"/>
      <c r="S636"/>
    </row>
    <row r="637" spans="1:19" x14ac:dyDescent="0.2">
      <c r="A637"/>
      <c r="B637" s="96"/>
      <c r="C637"/>
      <c r="D637"/>
      <c r="E637"/>
      <c r="F637"/>
      <c r="G637"/>
      <c r="H637" s="230"/>
      <c r="I637"/>
      <c r="J637"/>
      <c r="K637"/>
      <c r="L637"/>
      <c r="M637"/>
      <c r="N637"/>
      <c r="P637"/>
      <c r="Q637"/>
      <c r="R637"/>
      <c r="S637"/>
    </row>
    <row r="638" spans="1:19" x14ac:dyDescent="0.2">
      <c r="A638"/>
      <c r="B638" s="96"/>
      <c r="C638"/>
      <c r="D638"/>
      <c r="E638"/>
      <c r="F638"/>
      <c r="G638"/>
      <c r="H638" s="230"/>
      <c r="I638"/>
      <c r="J638"/>
      <c r="K638"/>
      <c r="L638"/>
      <c r="M638"/>
      <c r="N638"/>
      <c r="P638"/>
      <c r="Q638"/>
      <c r="R638"/>
      <c r="S638"/>
    </row>
    <row r="639" spans="1:19" x14ac:dyDescent="0.2">
      <c r="A639"/>
      <c r="B639" s="96"/>
      <c r="C639"/>
      <c r="D639"/>
      <c r="E639"/>
      <c r="F639"/>
      <c r="G639"/>
      <c r="H639" s="230"/>
      <c r="I639"/>
      <c r="J639"/>
      <c r="K639"/>
      <c r="L639"/>
      <c r="M639"/>
      <c r="N639"/>
      <c r="P639"/>
      <c r="Q639"/>
      <c r="R639"/>
      <c r="S639"/>
    </row>
    <row r="640" spans="1:19" x14ac:dyDescent="0.2">
      <c r="A640"/>
      <c r="B640" s="96"/>
      <c r="C640"/>
      <c r="D640"/>
      <c r="E640"/>
      <c r="F640"/>
      <c r="G640"/>
      <c r="H640" s="230"/>
      <c r="I640"/>
      <c r="J640"/>
      <c r="K640"/>
      <c r="L640"/>
      <c r="M640"/>
      <c r="N640"/>
      <c r="P640"/>
      <c r="Q640"/>
      <c r="R640"/>
      <c r="S640"/>
    </row>
    <row r="641" spans="1:19" x14ac:dyDescent="0.2">
      <c r="A641"/>
      <c r="B641" s="96"/>
      <c r="C641"/>
      <c r="D641"/>
      <c r="E641"/>
      <c r="F641"/>
      <c r="G641"/>
      <c r="H641" s="230"/>
      <c r="I641"/>
      <c r="J641"/>
      <c r="K641"/>
      <c r="L641"/>
      <c r="M641"/>
      <c r="N641"/>
      <c r="P641"/>
      <c r="Q641"/>
      <c r="R641"/>
      <c r="S641"/>
    </row>
    <row r="642" spans="1:19" x14ac:dyDescent="0.2">
      <c r="A642"/>
      <c r="B642" s="96"/>
      <c r="C642"/>
      <c r="D642"/>
      <c r="E642"/>
      <c r="F642"/>
      <c r="G642"/>
      <c r="H642" s="230"/>
      <c r="I642"/>
      <c r="J642"/>
      <c r="K642"/>
      <c r="L642"/>
      <c r="M642"/>
      <c r="N642"/>
      <c r="P642"/>
      <c r="Q642"/>
      <c r="R642"/>
      <c r="S642"/>
    </row>
    <row r="643" spans="1:19" x14ac:dyDescent="0.2">
      <c r="A643"/>
      <c r="B643" s="96"/>
      <c r="C643"/>
      <c r="D643"/>
      <c r="E643"/>
      <c r="F643"/>
      <c r="G643"/>
      <c r="H643" s="230"/>
      <c r="I643"/>
      <c r="J643"/>
      <c r="K643"/>
      <c r="L643"/>
      <c r="M643"/>
      <c r="N643"/>
      <c r="P643"/>
      <c r="Q643"/>
      <c r="R643"/>
      <c r="S643"/>
    </row>
    <row r="644" spans="1:19" x14ac:dyDescent="0.2">
      <c r="A644"/>
      <c r="B644" s="96"/>
      <c r="C644"/>
      <c r="D644"/>
      <c r="E644"/>
      <c r="F644"/>
      <c r="G644"/>
      <c r="H644" s="230"/>
      <c r="I644"/>
      <c r="J644"/>
      <c r="K644"/>
      <c r="L644"/>
      <c r="M644"/>
      <c r="N644"/>
      <c r="P644"/>
      <c r="Q644"/>
      <c r="R644"/>
      <c r="S644"/>
    </row>
    <row r="645" spans="1:19" x14ac:dyDescent="0.2">
      <c r="A645"/>
      <c r="B645" s="96"/>
      <c r="C645"/>
      <c r="D645"/>
      <c r="E645"/>
      <c r="F645"/>
      <c r="G645"/>
      <c r="H645" s="230"/>
      <c r="I645"/>
      <c r="J645"/>
      <c r="K645"/>
      <c r="L645"/>
      <c r="M645"/>
      <c r="N645"/>
      <c r="P645"/>
      <c r="Q645"/>
      <c r="R645"/>
      <c r="S645"/>
    </row>
    <row r="646" spans="1:19" x14ac:dyDescent="0.2">
      <c r="A646"/>
      <c r="B646" s="96"/>
      <c r="C646"/>
      <c r="D646"/>
      <c r="E646"/>
      <c r="F646"/>
      <c r="G646"/>
      <c r="H646" s="230"/>
      <c r="I646"/>
      <c r="J646"/>
      <c r="K646"/>
      <c r="L646"/>
      <c r="M646"/>
      <c r="N646"/>
      <c r="P646"/>
      <c r="Q646"/>
      <c r="R646"/>
      <c r="S646"/>
    </row>
    <row r="647" spans="1:19" x14ac:dyDescent="0.2">
      <c r="A647"/>
      <c r="B647" s="96"/>
      <c r="C647"/>
      <c r="D647"/>
      <c r="E647"/>
      <c r="F647"/>
      <c r="G647"/>
      <c r="H647" s="230"/>
      <c r="I647"/>
      <c r="J647"/>
      <c r="K647"/>
      <c r="L647"/>
      <c r="M647"/>
      <c r="N647"/>
      <c r="P647"/>
      <c r="Q647"/>
      <c r="R647"/>
      <c r="S647"/>
    </row>
    <row r="648" spans="1:19" x14ac:dyDescent="0.2">
      <c r="A648"/>
      <c r="B648" s="96"/>
      <c r="C648"/>
      <c r="D648"/>
      <c r="E648"/>
      <c r="F648"/>
      <c r="G648"/>
      <c r="H648" s="230"/>
      <c r="I648"/>
      <c r="J648"/>
      <c r="K648"/>
      <c r="L648"/>
      <c r="M648"/>
      <c r="N648"/>
      <c r="P648"/>
      <c r="Q648"/>
      <c r="R648"/>
      <c r="S648"/>
    </row>
    <row r="649" spans="1:19" x14ac:dyDescent="0.2">
      <c r="A649"/>
      <c r="B649" s="96"/>
      <c r="C649"/>
      <c r="D649"/>
      <c r="E649"/>
      <c r="F649"/>
      <c r="G649"/>
      <c r="H649" s="230"/>
      <c r="I649"/>
      <c r="J649"/>
      <c r="K649"/>
      <c r="L649"/>
      <c r="M649"/>
      <c r="N649"/>
      <c r="P649"/>
      <c r="Q649"/>
      <c r="R649"/>
      <c r="S649"/>
    </row>
    <row r="650" spans="1:19" x14ac:dyDescent="0.2">
      <c r="A650"/>
      <c r="B650" s="96"/>
      <c r="C650"/>
      <c r="D650"/>
      <c r="E650"/>
      <c r="F650"/>
      <c r="G650"/>
      <c r="H650" s="230"/>
      <c r="I650"/>
      <c r="J650"/>
      <c r="K650"/>
      <c r="L650"/>
      <c r="M650"/>
      <c r="N650"/>
      <c r="P650"/>
      <c r="Q650"/>
      <c r="R650"/>
      <c r="S650"/>
    </row>
    <row r="651" spans="1:19" x14ac:dyDescent="0.2">
      <c r="A651"/>
      <c r="B651" s="96"/>
      <c r="C651"/>
      <c r="D651"/>
      <c r="E651"/>
      <c r="F651"/>
      <c r="G651"/>
      <c r="H651" s="230"/>
      <c r="I651"/>
      <c r="J651"/>
      <c r="K651"/>
      <c r="L651"/>
      <c r="M651"/>
      <c r="N651"/>
      <c r="P651"/>
      <c r="Q651"/>
      <c r="R651"/>
      <c r="S651"/>
    </row>
    <row r="652" spans="1:19" x14ac:dyDescent="0.2">
      <c r="A652"/>
      <c r="B652" s="96"/>
      <c r="C652"/>
      <c r="D652"/>
      <c r="E652"/>
      <c r="F652"/>
      <c r="G652"/>
      <c r="H652" s="230"/>
      <c r="I652"/>
      <c r="J652"/>
      <c r="K652"/>
      <c r="L652"/>
      <c r="M652"/>
      <c r="N652"/>
      <c r="P652"/>
      <c r="Q652"/>
      <c r="R652"/>
      <c r="S652"/>
    </row>
    <row r="653" spans="1:19" x14ac:dyDescent="0.2">
      <c r="A653"/>
      <c r="B653" s="96"/>
      <c r="C653"/>
      <c r="D653"/>
      <c r="E653"/>
      <c r="F653"/>
      <c r="G653"/>
      <c r="H653" s="230"/>
      <c r="I653"/>
      <c r="J653"/>
      <c r="K653"/>
      <c r="L653"/>
      <c r="M653"/>
      <c r="N653"/>
      <c r="P653"/>
      <c r="Q653"/>
      <c r="R653"/>
      <c r="S653"/>
    </row>
    <row r="654" spans="1:19" x14ac:dyDescent="0.2">
      <c r="A654"/>
      <c r="B654" s="96"/>
      <c r="C654"/>
      <c r="D654"/>
      <c r="E654"/>
      <c r="F654"/>
      <c r="G654"/>
      <c r="H654" s="230"/>
      <c r="I654"/>
      <c r="J654"/>
      <c r="K654"/>
      <c r="L654"/>
      <c r="M654"/>
      <c r="N654"/>
      <c r="P654"/>
      <c r="Q654"/>
      <c r="R654"/>
      <c r="S654"/>
    </row>
    <row r="655" spans="1:19" x14ac:dyDescent="0.2">
      <c r="A655"/>
      <c r="B655" s="96"/>
      <c r="C655"/>
      <c r="D655"/>
      <c r="E655"/>
      <c r="F655"/>
      <c r="G655"/>
      <c r="H655" s="230"/>
      <c r="I655"/>
      <c r="J655"/>
      <c r="K655"/>
      <c r="L655"/>
      <c r="M655"/>
      <c r="N655"/>
      <c r="P655"/>
      <c r="Q655"/>
      <c r="R655"/>
      <c r="S655"/>
    </row>
    <row r="656" spans="1:19" x14ac:dyDescent="0.2">
      <c r="A656"/>
      <c r="B656" s="96"/>
      <c r="C656"/>
      <c r="D656"/>
      <c r="E656"/>
      <c r="F656"/>
      <c r="G656"/>
      <c r="H656" s="230"/>
      <c r="I656"/>
      <c r="J656"/>
      <c r="K656"/>
      <c r="L656"/>
      <c r="M656"/>
      <c r="N656"/>
      <c r="P656"/>
      <c r="Q656"/>
      <c r="R656"/>
      <c r="S656"/>
    </row>
    <row r="657" spans="1:19" x14ac:dyDescent="0.2">
      <c r="A657"/>
      <c r="B657" s="96"/>
      <c r="C657"/>
      <c r="D657"/>
      <c r="E657"/>
      <c r="F657"/>
      <c r="G657"/>
      <c r="H657" s="230"/>
      <c r="I657"/>
      <c r="J657"/>
      <c r="K657"/>
      <c r="L657"/>
      <c r="M657"/>
      <c r="N657"/>
      <c r="P657"/>
      <c r="Q657"/>
      <c r="R657"/>
      <c r="S657"/>
    </row>
    <row r="658" spans="1:19" x14ac:dyDescent="0.2">
      <c r="A658"/>
      <c r="B658" s="96"/>
      <c r="C658"/>
      <c r="D658"/>
      <c r="E658"/>
      <c r="F658"/>
      <c r="G658"/>
      <c r="H658" s="230"/>
      <c r="I658"/>
      <c r="J658"/>
      <c r="K658"/>
      <c r="L658"/>
      <c r="M658"/>
      <c r="N658"/>
      <c r="P658"/>
      <c r="Q658"/>
      <c r="R658"/>
      <c r="S658"/>
    </row>
    <row r="659" spans="1:19" x14ac:dyDescent="0.2">
      <c r="A659"/>
      <c r="B659" s="96"/>
      <c r="C659"/>
      <c r="D659"/>
      <c r="E659"/>
      <c r="F659"/>
      <c r="G659"/>
      <c r="H659" s="230"/>
      <c r="I659"/>
      <c r="J659"/>
      <c r="K659"/>
      <c r="L659"/>
      <c r="M659"/>
      <c r="N659"/>
      <c r="P659"/>
      <c r="Q659"/>
      <c r="R659"/>
      <c r="S659"/>
    </row>
    <row r="660" spans="1:19" x14ac:dyDescent="0.2">
      <c r="A660"/>
      <c r="B660" s="96"/>
      <c r="C660"/>
      <c r="D660"/>
      <c r="E660"/>
      <c r="F660"/>
      <c r="G660"/>
      <c r="H660" s="230"/>
      <c r="I660"/>
      <c r="J660"/>
      <c r="K660"/>
      <c r="L660"/>
      <c r="M660"/>
      <c r="N660"/>
      <c r="P660"/>
      <c r="Q660"/>
      <c r="R660"/>
      <c r="S660"/>
    </row>
    <row r="661" spans="1:19" x14ac:dyDescent="0.2">
      <c r="A661"/>
      <c r="B661" s="96"/>
      <c r="C661"/>
      <c r="D661"/>
      <c r="E661"/>
      <c r="F661"/>
      <c r="G661"/>
      <c r="H661" s="230"/>
      <c r="I661"/>
      <c r="J661"/>
      <c r="K661"/>
      <c r="L661"/>
      <c r="M661"/>
      <c r="N661"/>
      <c r="P661"/>
      <c r="Q661"/>
      <c r="R661"/>
      <c r="S661"/>
    </row>
    <row r="662" spans="1:19" x14ac:dyDescent="0.2">
      <c r="A662"/>
      <c r="B662" s="96"/>
      <c r="C662"/>
      <c r="D662"/>
      <c r="E662"/>
      <c r="F662"/>
      <c r="G662"/>
      <c r="H662" s="230"/>
      <c r="I662"/>
      <c r="J662"/>
      <c r="K662"/>
      <c r="L662"/>
      <c r="M662"/>
      <c r="N662"/>
      <c r="P662"/>
      <c r="Q662"/>
      <c r="R662"/>
      <c r="S662"/>
    </row>
    <row r="663" spans="1:19" x14ac:dyDescent="0.2">
      <c r="A663"/>
      <c r="B663" s="96"/>
      <c r="C663"/>
      <c r="D663"/>
      <c r="E663"/>
      <c r="F663"/>
      <c r="G663"/>
      <c r="H663" s="230"/>
      <c r="I663"/>
      <c r="J663"/>
      <c r="K663"/>
      <c r="L663"/>
      <c r="M663"/>
      <c r="N663"/>
      <c r="P663"/>
      <c r="Q663"/>
      <c r="R663"/>
      <c r="S663"/>
    </row>
    <row r="664" spans="1:19" x14ac:dyDescent="0.2">
      <c r="A664"/>
      <c r="B664" s="96"/>
      <c r="C664"/>
      <c r="D664"/>
      <c r="E664"/>
      <c r="F664"/>
      <c r="G664"/>
      <c r="H664" s="230"/>
      <c r="I664"/>
      <c r="J664"/>
      <c r="K664"/>
      <c r="L664"/>
      <c r="M664"/>
      <c r="N664"/>
      <c r="P664"/>
      <c r="Q664"/>
      <c r="R664"/>
      <c r="S664"/>
    </row>
    <row r="665" spans="1:19" x14ac:dyDescent="0.2">
      <c r="A665"/>
      <c r="B665" s="96"/>
      <c r="C665"/>
      <c r="D665"/>
      <c r="E665"/>
      <c r="F665"/>
      <c r="G665"/>
      <c r="H665" s="230"/>
      <c r="I665"/>
      <c r="J665"/>
      <c r="K665"/>
      <c r="L665"/>
      <c r="M665"/>
      <c r="N665"/>
      <c r="P665"/>
      <c r="Q665"/>
      <c r="R665"/>
      <c r="S665"/>
    </row>
    <row r="666" spans="1:19" x14ac:dyDescent="0.2">
      <c r="A666"/>
      <c r="B666" s="96"/>
      <c r="C666"/>
      <c r="D666"/>
      <c r="E666"/>
      <c r="F666"/>
      <c r="G666"/>
      <c r="H666" s="230"/>
      <c r="I666"/>
      <c r="J666"/>
      <c r="K666"/>
      <c r="L666"/>
      <c r="M666"/>
      <c r="N666"/>
      <c r="P666"/>
      <c r="Q666"/>
      <c r="R666"/>
      <c r="S666"/>
    </row>
    <row r="667" spans="1:19" x14ac:dyDescent="0.2">
      <c r="A667"/>
      <c r="B667" s="96"/>
      <c r="C667"/>
      <c r="D667"/>
      <c r="E667"/>
      <c r="F667"/>
      <c r="G667"/>
      <c r="H667" s="230"/>
      <c r="I667"/>
      <c r="J667"/>
      <c r="K667"/>
      <c r="L667"/>
      <c r="M667"/>
      <c r="N667"/>
      <c r="P667"/>
      <c r="Q667"/>
      <c r="R667"/>
      <c r="S667"/>
    </row>
    <row r="668" spans="1:19" x14ac:dyDescent="0.2">
      <c r="A668"/>
      <c r="B668" s="96"/>
      <c r="C668"/>
      <c r="D668"/>
      <c r="E668"/>
      <c r="F668"/>
      <c r="G668"/>
      <c r="H668" s="230"/>
      <c r="I668"/>
      <c r="J668"/>
      <c r="K668"/>
      <c r="L668"/>
      <c r="M668"/>
      <c r="N668"/>
      <c r="P668"/>
      <c r="Q668"/>
      <c r="R668"/>
      <c r="S668"/>
    </row>
    <row r="669" spans="1:19" x14ac:dyDescent="0.2">
      <c r="A669"/>
      <c r="B669" s="96"/>
      <c r="C669"/>
      <c r="D669"/>
      <c r="E669"/>
      <c r="F669"/>
      <c r="G669"/>
      <c r="H669" s="230"/>
      <c r="I669"/>
      <c r="J669"/>
      <c r="K669"/>
      <c r="L669"/>
      <c r="M669"/>
      <c r="N669"/>
      <c r="P669"/>
      <c r="Q669"/>
      <c r="R669"/>
      <c r="S669"/>
    </row>
    <row r="670" spans="1:19" x14ac:dyDescent="0.2">
      <c r="A670"/>
      <c r="B670" s="96"/>
      <c r="C670"/>
      <c r="D670"/>
      <c r="E670"/>
      <c r="F670"/>
      <c r="G670"/>
      <c r="H670" s="230"/>
      <c r="I670"/>
      <c r="J670"/>
      <c r="K670"/>
      <c r="L670"/>
      <c r="M670"/>
      <c r="N670"/>
      <c r="P670"/>
      <c r="Q670"/>
      <c r="R670"/>
      <c r="S670"/>
    </row>
    <row r="671" spans="1:19" x14ac:dyDescent="0.2">
      <c r="A671"/>
      <c r="B671" s="96"/>
      <c r="C671"/>
      <c r="D671"/>
      <c r="E671"/>
      <c r="F671"/>
      <c r="G671"/>
      <c r="H671" s="230"/>
      <c r="I671"/>
      <c r="J671"/>
      <c r="K671"/>
      <c r="L671"/>
      <c r="M671"/>
      <c r="N671"/>
      <c r="P671"/>
      <c r="Q671"/>
      <c r="R671"/>
      <c r="S671"/>
    </row>
    <row r="672" spans="1:19" x14ac:dyDescent="0.2">
      <c r="A672"/>
      <c r="B672" s="96"/>
      <c r="C672"/>
      <c r="D672"/>
      <c r="E672"/>
      <c r="F672"/>
      <c r="G672"/>
      <c r="H672" s="230"/>
      <c r="I672"/>
      <c r="J672"/>
      <c r="K672"/>
      <c r="L672"/>
      <c r="M672"/>
      <c r="N672"/>
      <c r="P672"/>
      <c r="Q672"/>
      <c r="R672"/>
      <c r="S672"/>
    </row>
    <row r="673" spans="1:19" x14ac:dyDescent="0.2">
      <c r="A673"/>
      <c r="B673" s="96"/>
      <c r="C673"/>
      <c r="D673"/>
      <c r="E673"/>
      <c r="F673"/>
      <c r="G673"/>
      <c r="H673" s="230"/>
      <c r="I673"/>
      <c r="J673"/>
      <c r="K673"/>
      <c r="L673"/>
      <c r="M673"/>
      <c r="N673"/>
      <c r="P673"/>
      <c r="Q673"/>
      <c r="R673"/>
      <c r="S673"/>
    </row>
    <row r="674" spans="1:19" x14ac:dyDescent="0.2">
      <c r="A674"/>
      <c r="B674" s="96"/>
      <c r="C674"/>
      <c r="D674"/>
      <c r="E674"/>
      <c r="F674"/>
      <c r="G674"/>
      <c r="H674" s="230"/>
      <c r="I674"/>
      <c r="J674"/>
      <c r="K674"/>
      <c r="L674"/>
      <c r="M674"/>
      <c r="N674"/>
      <c r="P674"/>
      <c r="Q674"/>
      <c r="R674"/>
      <c r="S674"/>
    </row>
    <row r="675" spans="1:19" x14ac:dyDescent="0.2">
      <c r="A675"/>
      <c r="B675" s="96"/>
      <c r="C675"/>
      <c r="D675"/>
      <c r="E675"/>
      <c r="F675"/>
      <c r="G675"/>
      <c r="H675" s="230"/>
      <c r="I675"/>
      <c r="J675"/>
      <c r="K675"/>
      <c r="L675"/>
      <c r="M675"/>
      <c r="N675"/>
      <c r="P675"/>
      <c r="Q675"/>
      <c r="R675"/>
      <c r="S675"/>
    </row>
    <row r="676" spans="1:19" x14ac:dyDescent="0.2">
      <c r="A676"/>
      <c r="B676" s="96"/>
      <c r="C676"/>
      <c r="D676"/>
      <c r="E676"/>
      <c r="F676"/>
      <c r="G676"/>
      <c r="H676" s="230"/>
      <c r="I676"/>
      <c r="J676"/>
      <c r="K676"/>
      <c r="L676"/>
      <c r="M676"/>
      <c r="N676"/>
      <c r="P676"/>
      <c r="Q676"/>
      <c r="R676"/>
      <c r="S676"/>
    </row>
    <row r="677" spans="1:19" x14ac:dyDescent="0.2">
      <c r="A677"/>
      <c r="B677" s="96"/>
      <c r="C677"/>
      <c r="D677"/>
      <c r="E677"/>
      <c r="F677"/>
      <c r="G677"/>
      <c r="H677" s="230"/>
      <c r="I677"/>
      <c r="J677"/>
      <c r="K677"/>
      <c r="L677"/>
      <c r="M677"/>
      <c r="N677"/>
      <c r="P677"/>
      <c r="Q677"/>
      <c r="R677"/>
      <c r="S677"/>
    </row>
    <row r="678" spans="1:19" x14ac:dyDescent="0.2">
      <c r="A678"/>
      <c r="B678" s="96"/>
      <c r="C678"/>
      <c r="D678"/>
      <c r="E678"/>
      <c r="F678"/>
      <c r="G678"/>
      <c r="H678" s="230"/>
      <c r="I678"/>
      <c r="J678"/>
      <c r="K678"/>
      <c r="L678"/>
      <c r="M678"/>
      <c r="N678"/>
      <c r="P678"/>
      <c r="Q678"/>
      <c r="R678"/>
      <c r="S678"/>
    </row>
    <row r="679" spans="1:19" x14ac:dyDescent="0.2">
      <c r="A679"/>
      <c r="B679" s="96"/>
      <c r="C679"/>
      <c r="D679"/>
      <c r="E679"/>
      <c r="F679"/>
      <c r="G679"/>
      <c r="H679" s="230"/>
      <c r="I679"/>
      <c r="J679"/>
      <c r="K679"/>
      <c r="L679"/>
      <c r="M679"/>
      <c r="N679"/>
      <c r="P679"/>
      <c r="Q679"/>
      <c r="R679"/>
      <c r="S679"/>
    </row>
    <row r="680" spans="1:19" x14ac:dyDescent="0.2">
      <c r="A680"/>
      <c r="B680" s="96"/>
      <c r="C680"/>
      <c r="D680"/>
      <c r="E680"/>
      <c r="F680"/>
      <c r="G680"/>
      <c r="H680" s="230"/>
      <c r="I680"/>
      <c r="J680"/>
      <c r="K680"/>
      <c r="L680"/>
      <c r="M680"/>
      <c r="N680"/>
      <c r="P680"/>
      <c r="Q680"/>
      <c r="R680"/>
      <c r="S680"/>
    </row>
    <row r="681" spans="1:19" x14ac:dyDescent="0.2">
      <c r="A681"/>
      <c r="B681" s="96"/>
      <c r="C681"/>
      <c r="D681"/>
      <c r="E681"/>
      <c r="F681"/>
      <c r="G681"/>
      <c r="H681" s="230"/>
      <c r="I681"/>
      <c r="J681"/>
      <c r="K681"/>
      <c r="L681"/>
      <c r="M681"/>
      <c r="N681"/>
      <c r="P681"/>
      <c r="Q681"/>
      <c r="R681"/>
      <c r="S681"/>
    </row>
    <row r="682" spans="1:19" x14ac:dyDescent="0.2">
      <c r="A682"/>
      <c r="B682" s="96"/>
      <c r="C682"/>
      <c r="D682"/>
      <c r="E682"/>
      <c r="F682"/>
      <c r="G682"/>
      <c r="H682" s="230"/>
      <c r="I682"/>
      <c r="J682"/>
      <c r="K682"/>
      <c r="L682"/>
      <c r="M682"/>
      <c r="N682"/>
      <c r="P682"/>
      <c r="Q682"/>
      <c r="R682"/>
      <c r="S682"/>
    </row>
    <row r="683" spans="1:19" x14ac:dyDescent="0.2">
      <c r="A683"/>
      <c r="B683" s="96"/>
      <c r="C683"/>
      <c r="D683"/>
      <c r="E683"/>
      <c r="F683"/>
      <c r="G683"/>
      <c r="H683" s="230"/>
      <c r="I683"/>
      <c r="J683"/>
      <c r="K683"/>
      <c r="L683"/>
      <c r="M683"/>
      <c r="N683"/>
      <c r="P683"/>
      <c r="Q683"/>
      <c r="R683"/>
      <c r="S683"/>
    </row>
    <row r="684" spans="1:19" x14ac:dyDescent="0.2">
      <c r="A684"/>
      <c r="B684" s="96"/>
      <c r="C684"/>
      <c r="D684"/>
      <c r="E684"/>
      <c r="F684"/>
      <c r="G684"/>
      <c r="H684" s="230"/>
      <c r="I684"/>
      <c r="J684"/>
      <c r="K684"/>
      <c r="L684"/>
      <c r="M684"/>
      <c r="N684"/>
      <c r="P684"/>
      <c r="Q684"/>
      <c r="R684"/>
      <c r="S684"/>
    </row>
    <row r="685" spans="1:19" x14ac:dyDescent="0.2">
      <c r="A685"/>
      <c r="B685" s="96"/>
      <c r="C685"/>
      <c r="D685"/>
      <c r="E685"/>
      <c r="F685"/>
      <c r="G685"/>
      <c r="H685" s="230"/>
      <c r="I685"/>
      <c r="J685"/>
      <c r="K685"/>
      <c r="L685"/>
      <c r="M685"/>
      <c r="N685"/>
      <c r="P685"/>
      <c r="Q685"/>
      <c r="R685"/>
      <c r="S685"/>
    </row>
    <row r="686" spans="1:19" x14ac:dyDescent="0.2">
      <c r="A686"/>
      <c r="B686" s="96"/>
      <c r="C686"/>
      <c r="D686"/>
      <c r="E686"/>
      <c r="F686"/>
      <c r="G686"/>
      <c r="H686" s="230"/>
      <c r="I686"/>
      <c r="J686"/>
      <c r="K686"/>
      <c r="L686"/>
      <c r="M686"/>
      <c r="N686"/>
      <c r="P686"/>
      <c r="Q686"/>
      <c r="R686"/>
      <c r="S686"/>
    </row>
    <row r="687" spans="1:19" x14ac:dyDescent="0.2">
      <c r="A687"/>
      <c r="B687" s="96"/>
      <c r="C687"/>
      <c r="D687"/>
      <c r="E687"/>
      <c r="F687"/>
      <c r="G687"/>
      <c r="H687" s="230"/>
      <c r="I687"/>
      <c r="J687"/>
      <c r="K687"/>
      <c r="L687"/>
      <c r="M687"/>
      <c r="N687"/>
      <c r="P687"/>
      <c r="Q687"/>
      <c r="R687"/>
      <c r="S687"/>
    </row>
    <row r="688" spans="1:19" x14ac:dyDescent="0.2">
      <c r="A688"/>
      <c r="B688" s="96"/>
      <c r="C688"/>
      <c r="D688"/>
      <c r="E688"/>
      <c r="F688"/>
      <c r="G688"/>
      <c r="H688" s="230"/>
      <c r="I688"/>
      <c r="J688"/>
      <c r="K688"/>
      <c r="L688"/>
      <c r="M688"/>
      <c r="N688"/>
      <c r="P688"/>
      <c r="Q688"/>
      <c r="R688"/>
      <c r="S688"/>
    </row>
    <row r="689" spans="1:19" x14ac:dyDescent="0.2">
      <c r="A689"/>
      <c r="B689" s="96"/>
      <c r="C689"/>
      <c r="D689"/>
      <c r="E689"/>
      <c r="F689"/>
      <c r="G689"/>
      <c r="H689" s="230"/>
      <c r="I689"/>
      <c r="J689"/>
      <c r="K689"/>
      <c r="L689"/>
      <c r="M689"/>
      <c r="N689"/>
      <c r="P689"/>
      <c r="Q689"/>
      <c r="R689"/>
      <c r="S689"/>
    </row>
    <row r="690" spans="1:19" x14ac:dyDescent="0.2">
      <c r="A690"/>
      <c r="B690" s="96"/>
      <c r="C690"/>
      <c r="D690"/>
      <c r="E690"/>
      <c r="F690"/>
      <c r="G690"/>
      <c r="H690" s="230"/>
      <c r="I690"/>
      <c r="J690"/>
      <c r="K690"/>
      <c r="L690"/>
      <c r="M690"/>
      <c r="N690"/>
      <c r="P690"/>
      <c r="Q690"/>
      <c r="R690"/>
      <c r="S690"/>
    </row>
    <row r="691" spans="1:19" x14ac:dyDescent="0.2">
      <c r="A691"/>
      <c r="B691" s="96"/>
      <c r="C691"/>
      <c r="D691"/>
      <c r="E691"/>
      <c r="F691"/>
      <c r="G691"/>
      <c r="H691" s="230"/>
      <c r="I691"/>
      <c r="J691"/>
      <c r="K691"/>
      <c r="L691"/>
      <c r="M691"/>
      <c r="N691"/>
      <c r="P691"/>
      <c r="Q691"/>
      <c r="R691"/>
      <c r="S691"/>
    </row>
    <row r="692" spans="1:19" x14ac:dyDescent="0.2">
      <c r="A692"/>
      <c r="B692" s="96"/>
      <c r="C692"/>
      <c r="D692"/>
      <c r="E692"/>
      <c r="F692"/>
      <c r="G692"/>
      <c r="H692" s="230"/>
      <c r="I692"/>
      <c r="J692"/>
      <c r="K692"/>
      <c r="L692"/>
      <c r="M692"/>
      <c r="N692"/>
      <c r="P692"/>
      <c r="Q692"/>
      <c r="R692"/>
      <c r="S692"/>
    </row>
    <row r="693" spans="1:19" x14ac:dyDescent="0.2">
      <c r="A693"/>
      <c r="B693" s="96"/>
      <c r="C693"/>
      <c r="D693"/>
      <c r="E693"/>
      <c r="F693"/>
      <c r="G693"/>
      <c r="H693" s="230"/>
      <c r="I693"/>
      <c r="J693"/>
      <c r="K693"/>
      <c r="L693"/>
      <c r="M693"/>
      <c r="N693"/>
      <c r="P693"/>
      <c r="Q693"/>
      <c r="R693"/>
      <c r="S693"/>
    </row>
    <row r="694" spans="1:19" x14ac:dyDescent="0.2">
      <c r="A694"/>
      <c r="B694" s="96"/>
      <c r="C694"/>
      <c r="D694"/>
      <c r="E694"/>
      <c r="F694"/>
      <c r="G694"/>
      <c r="H694" s="230"/>
      <c r="I694"/>
      <c r="J694"/>
      <c r="K694"/>
      <c r="L694"/>
      <c r="M694"/>
      <c r="N694"/>
      <c r="P694"/>
      <c r="Q694"/>
      <c r="R694"/>
      <c r="S694"/>
    </row>
    <row r="695" spans="1:19" x14ac:dyDescent="0.2">
      <c r="A695"/>
      <c r="B695" s="96"/>
      <c r="C695"/>
      <c r="D695"/>
      <c r="E695"/>
      <c r="F695"/>
      <c r="G695"/>
      <c r="H695" s="230"/>
      <c r="I695"/>
      <c r="J695"/>
      <c r="K695"/>
      <c r="L695"/>
      <c r="M695"/>
      <c r="N695"/>
      <c r="P695"/>
      <c r="Q695"/>
      <c r="R695"/>
      <c r="S695"/>
    </row>
    <row r="696" spans="1:19" x14ac:dyDescent="0.2">
      <c r="A696"/>
      <c r="B696" s="96"/>
      <c r="C696"/>
      <c r="D696"/>
      <c r="E696"/>
      <c r="F696"/>
      <c r="G696"/>
      <c r="H696" s="230"/>
      <c r="I696"/>
      <c r="J696"/>
      <c r="K696"/>
      <c r="L696"/>
      <c r="M696"/>
      <c r="N696"/>
      <c r="P696"/>
      <c r="Q696"/>
      <c r="R696"/>
      <c r="S696"/>
    </row>
    <row r="697" spans="1:19" x14ac:dyDescent="0.2">
      <c r="A697"/>
      <c r="B697" s="96"/>
      <c r="C697"/>
      <c r="D697"/>
      <c r="E697"/>
      <c r="F697"/>
      <c r="G697"/>
      <c r="H697" s="230"/>
      <c r="I697"/>
      <c r="J697"/>
      <c r="K697"/>
      <c r="L697"/>
      <c r="M697"/>
      <c r="N697"/>
      <c r="P697"/>
      <c r="Q697"/>
      <c r="R697"/>
      <c r="S697"/>
    </row>
    <row r="698" spans="1:19" x14ac:dyDescent="0.2">
      <c r="A698"/>
      <c r="B698" s="96"/>
      <c r="C698"/>
      <c r="D698"/>
      <c r="E698"/>
      <c r="F698"/>
      <c r="G698"/>
      <c r="H698" s="230"/>
      <c r="I698"/>
      <c r="J698"/>
      <c r="K698"/>
      <c r="L698"/>
      <c r="M698"/>
      <c r="N698"/>
      <c r="P698"/>
      <c r="Q698"/>
      <c r="R698"/>
      <c r="S698"/>
    </row>
    <row r="699" spans="1:19" x14ac:dyDescent="0.2">
      <c r="A699"/>
      <c r="B699" s="96"/>
      <c r="C699"/>
      <c r="D699"/>
      <c r="E699"/>
      <c r="F699"/>
      <c r="G699"/>
      <c r="H699" s="230"/>
      <c r="I699"/>
      <c r="J699"/>
      <c r="K699"/>
      <c r="L699"/>
      <c r="M699"/>
      <c r="N699"/>
      <c r="P699"/>
      <c r="Q699"/>
      <c r="R699"/>
      <c r="S699"/>
    </row>
    <row r="700" spans="1:19" x14ac:dyDescent="0.2">
      <c r="A700"/>
      <c r="B700" s="96"/>
      <c r="C700"/>
      <c r="D700"/>
      <c r="E700"/>
      <c r="F700"/>
      <c r="G700"/>
      <c r="H700" s="230"/>
      <c r="I700"/>
      <c r="J700"/>
      <c r="K700"/>
      <c r="L700"/>
      <c r="M700"/>
      <c r="N700"/>
      <c r="P700"/>
      <c r="Q700"/>
      <c r="R700"/>
      <c r="S700"/>
    </row>
    <row r="701" spans="1:19" x14ac:dyDescent="0.2">
      <c r="A701"/>
      <c r="B701" s="96"/>
      <c r="C701"/>
      <c r="D701"/>
      <c r="E701"/>
      <c r="F701"/>
      <c r="G701"/>
      <c r="H701" s="230"/>
      <c r="I701"/>
      <c r="J701"/>
      <c r="K701"/>
      <c r="L701"/>
      <c r="M701"/>
      <c r="N701"/>
      <c r="P701"/>
      <c r="Q701"/>
      <c r="R701"/>
      <c r="S701"/>
    </row>
    <row r="702" spans="1:19" x14ac:dyDescent="0.2">
      <c r="A702"/>
      <c r="B702" s="96"/>
      <c r="C702"/>
      <c r="D702"/>
      <c r="E702"/>
      <c r="F702"/>
      <c r="G702"/>
      <c r="H702" s="230"/>
      <c r="I702"/>
      <c r="J702"/>
      <c r="K702"/>
      <c r="L702"/>
      <c r="M702"/>
      <c r="N702"/>
      <c r="P702"/>
      <c r="Q702"/>
      <c r="R702"/>
      <c r="S702"/>
    </row>
    <row r="703" spans="1:19" x14ac:dyDescent="0.2">
      <c r="A703"/>
      <c r="B703" s="96"/>
      <c r="C703"/>
      <c r="D703"/>
      <c r="E703"/>
      <c r="F703"/>
      <c r="G703"/>
      <c r="H703" s="230"/>
      <c r="I703"/>
      <c r="J703"/>
      <c r="K703"/>
      <c r="L703"/>
      <c r="M703"/>
      <c r="N703"/>
      <c r="P703"/>
      <c r="Q703"/>
      <c r="R703"/>
      <c r="S703"/>
    </row>
    <row r="704" spans="1:19" x14ac:dyDescent="0.2">
      <c r="A704"/>
      <c r="B704" s="96"/>
      <c r="C704"/>
      <c r="D704"/>
      <c r="E704"/>
      <c r="F704"/>
      <c r="G704"/>
      <c r="H704" s="230"/>
      <c r="I704"/>
      <c r="J704"/>
      <c r="K704"/>
      <c r="L704"/>
      <c r="M704"/>
      <c r="N704"/>
      <c r="P704"/>
      <c r="Q704"/>
      <c r="R704"/>
      <c r="S704"/>
    </row>
    <row r="705" spans="1:19" x14ac:dyDescent="0.2">
      <c r="A705"/>
      <c r="B705" s="96"/>
      <c r="C705"/>
      <c r="D705"/>
      <c r="E705"/>
      <c r="F705"/>
      <c r="G705"/>
      <c r="H705" s="230"/>
      <c r="I705"/>
      <c r="J705"/>
      <c r="K705"/>
      <c r="L705"/>
      <c r="M705"/>
      <c r="N705"/>
      <c r="P705"/>
      <c r="Q705"/>
      <c r="R705"/>
      <c r="S705"/>
    </row>
    <row r="706" spans="1:19" x14ac:dyDescent="0.2">
      <c r="A706"/>
      <c r="B706" s="96"/>
      <c r="C706"/>
      <c r="D706"/>
      <c r="E706"/>
      <c r="F706"/>
      <c r="G706"/>
      <c r="H706" s="230"/>
      <c r="I706"/>
      <c r="J706"/>
      <c r="K706"/>
      <c r="L706"/>
      <c r="M706"/>
      <c r="N706"/>
      <c r="P706"/>
      <c r="Q706"/>
      <c r="R706"/>
      <c r="S706"/>
    </row>
    <row r="707" spans="1:19" x14ac:dyDescent="0.2">
      <c r="A707"/>
      <c r="B707" s="96"/>
      <c r="C707"/>
      <c r="D707"/>
      <c r="E707"/>
      <c r="F707"/>
      <c r="G707"/>
      <c r="H707" s="230"/>
      <c r="I707"/>
      <c r="J707"/>
      <c r="K707"/>
      <c r="L707"/>
      <c r="M707"/>
      <c r="N707"/>
      <c r="P707"/>
      <c r="Q707"/>
      <c r="R707"/>
      <c r="S707"/>
    </row>
    <row r="708" spans="1:19" x14ac:dyDescent="0.2">
      <c r="A708"/>
      <c r="B708" s="96"/>
      <c r="C708"/>
      <c r="D708"/>
      <c r="E708"/>
      <c r="F708"/>
      <c r="G708"/>
      <c r="H708" s="230"/>
      <c r="I708"/>
      <c r="J708"/>
      <c r="K708"/>
      <c r="L708"/>
      <c r="M708"/>
      <c r="N708"/>
      <c r="P708"/>
      <c r="Q708"/>
      <c r="R708"/>
      <c r="S708"/>
    </row>
    <row r="709" spans="1:19" x14ac:dyDescent="0.2">
      <c r="A709"/>
      <c r="B709" s="96"/>
      <c r="C709"/>
      <c r="D709"/>
      <c r="E709"/>
      <c r="F709"/>
      <c r="G709"/>
      <c r="H709" s="230"/>
      <c r="I709"/>
      <c r="J709"/>
      <c r="K709"/>
      <c r="L709"/>
      <c r="M709"/>
      <c r="N709"/>
      <c r="P709"/>
      <c r="Q709"/>
      <c r="R709"/>
      <c r="S709"/>
    </row>
    <row r="710" spans="1:19" x14ac:dyDescent="0.2">
      <c r="A710"/>
      <c r="B710" s="96"/>
      <c r="C710"/>
      <c r="D710"/>
      <c r="E710"/>
      <c r="F710"/>
      <c r="G710"/>
      <c r="H710" s="230"/>
      <c r="I710"/>
      <c r="J710"/>
      <c r="K710"/>
      <c r="L710"/>
      <c r="M710"/>
      <c r="N710"/>
      <c r="P710"/>
      <c r="Q710"/>
      <c r="R710"/>
      <c r="S710"/>
    </row>
    <row r="711" spans="1:19" x14ac:dyDescent="0.2">
      <c r="A711"/>
      <c r="B711" s="96"/>
      <c r="C711"/>
      <c r="D711"/>
      <c r="E711"/>
      <c r="F711"/>
      <c r="G711"/>
      <c r="H711" s="230"/>
      <c r="I711"/>
      <c r="J711"/>
      <c r="K711"/>
      <c r="L711"/>
      <c r="M711"/>
      <c r="N711"/>
      <c r="P711"/>
      <c r="Q711"/>
      <c r="R711"/>
      <c r="S711"/>
    </row>
    <row r="712" spans="1:19" x14ac:dyDescent="0.2">
      <c r="A712"/>
      <c r="B712" s="96"/>
      <c r="C712"/>
      <c r="D712"/>
      <c r="E712"/>
      <c r="F712"/>
      <c r="G712"/>
      <c r="H712" s="230"/>
      <c r="I712"/>
      <c r="J712"/>
      <c r="K712"/>
      <c r="L712"/>
      <c r="M712"/>
      <c r="N712"/>
      <c r="P712"/>
      <c r="Q712"/>
      <c r="R712"/>
      <c r="S712"/>
    </row>
    <row r="713" spans="1:19" x14ac:dyDescent="0.2">
      <c r="A713"/>
      <c r="B713" s="96"/>
      <c r="C713"/>
      <c r="D713"/>
      <c r="E713"/>
      <c r="F713"/>
      <c r="G713"/>
      <c r="H713" s="230"/>
      <c r="I713"/>
      <c r="J713"/>
      <c r="K713"/>
      <c r="L713"/>
      <c r="M713"/>
      <c r="N713"/>
      <c r="P713"/>
      <c r="Q713"/>
      <c r="R713"/>
      <c r="S713"/>
    </row>
    <row r="714" spans="1:19" x14ac:dyDescent="0.2">
      <c r="A714"/>
      <c r="B714" s="96"/>
      <c r="C714"/>
      <c r="D714"/>
      <c r="E714"/>
      <c r="F714"/>
      <c r="G714"/>
      <c r="H714" s="230"/>
      <c r="I714"/>
      <c r="J714"/>
      <c r="K714"/>
      <c r="L714"/>
      <c r="M714"/>
      <c r="N714"/>
      <c r="P714"/>
      <c r="Q714"/>
      <c r="R714"/>
      <c r="S714"/>
    </row>
    <row r="715" spans="1:19" x14ac:dyDescent="0.2">
      <c r="A715"/>
      <c r="B715" s="96"/>
      <c r="C715"/>
      <c r="D715"/>
      <c r="E715"/>
      <c r="F715"/>
      <c r="G715"/>
      <c r="H715" s="230"/>
      <c r="I715"/>
      <c r="J715"/>
      <c r="K715"/>
      <c r="L715"/>
      <c r="M715"/>
      <c r="N715"/>
      <c r="P715"/>
      <c r="Q715"/>
      <c r="R715"/>
      <c r="S715"/>
    </row>
    <row r="716" spans="1:19" x14ac:dyDescent="0.2">
      <c r="A716"/>
      <c r="B716" s="96"/>
      <c r="C716"/>
      <c r="D716"/>
      <c r="E716"/>
      <c r="F716"/>
      <c r="G716"/>
      <c r="H716" s="230"/>
      <c r="I716"/>
      <c r="J716"/>
      <c r="K716"/>
      <c r="L716"/>
      <c r="M716"/>
      <c r="N716"/>
      <c r="P716"/>
      <c r="Q716"/>
      <c r="R716"/>
      <c r="S716"/>
    </row>
    <row r="717" spans="1:19" x14ac:dyDescent="0.2">
      <c r="A717"/>
      <c r="B717" s="96"/>
      <c r="C717"/>
      <c r="D717"/>
      <c r="E717"/>
      <c r="F717"/>
      <c r="G717"/>
      <c r="H717" s="230"/>
      <c r="I717"/>
      <c r="J717"/>
      <c r="K717"/>
      <c r="L717"/>
      <c r="M717"/>
      <c r="N717"/>
      <c r="P717"/>
      <c r="Q717"/>
      <c r="R717"/>
      <c r="S717"/>
    </row>
    <row r="718" spans="1:19" x14ac:dyDescent="0.2">
      <c r="A718"/>
      <c r="B718" s="96"/>
      <c r="C718"/>
      <c r="D718"/>
      <c r="E718"/>
      <c r="F718"/>
      <c r="G718"/>
      <c r="H718" s="230"/>
      <c r="I718"/>
      <c r="J718"/>
      <c r="K718"/>
      <c r="L718"/>
      <c r="M718"/>
      <c r="N718"/>
      <c r="P718"/>
      <c r="Q718"/>
      <c r="R718"/>
      <c r="S718"/>
    </row>
    <row r="719" spans="1:19" x14ac:dyDescent="0.2">
      <c r="A719"/>
      <c r="B719" s="96"/>
      <c r="C719"/>
      <c r="D719"/>
      <c r="E719"/>
      <c r="F719"/>
      <c r="G719"/>
      <c r="H719" s="230"/>
      <c r="I719"/>
      <c r="J719"/>
      <c r="K719"/>
      <c r="L719"/>
      <c r="M719"/>
      <c r="N719"/>
      <c r="P719"/>
      <c r="Q719"/>
      <c r="R719"/>
      <c r="S719"/>
    </row>
    <row r="720" spans="1:19" x14ac:dyDescent="0.2">
      <c r="A720"/>
      <c r="B720" s="96"/>
      <c r="C720"/>
      <c r="D720"/>
      <c r="E720"/>
      <c r="F720"/>
      <c r="G720"/>
      <c r="H720" s="230"/>
      <c r="I720"/>
      <c r="J720"/>
      <c r="K720"/>
      <c r="L720"/>
      <c r="M720"/>
      <c r="N720"/>
      <c r="P720"/>
      <c r="Q720"/>
      <c r="R720"/>
      <c r="S720"/>
    </row>
    <row r="721" spans="1:19" x14ac:dyDescent="0.2">
      <c r="A721"/>
      <c r="B721" s="96"/>
      <c r="C721"/>
      <c r="D721"/>
      <c r="E721"/>
      <c r="F721"/>
      <c r="G721"/>
      <c r="H721" s="230"/>
      <c r="I721"/>
      <c r="J721"/>
      <c r="K721"/>
      <c r="L721"/>
      <c r="M721"/>
      <c r="N721"/>
      <c r="P721"/>
      <c r="Q721"/>
      <c r="R721"/>
      <c r="S721"/>
    </row>
    <row r="722" spans="1:19" x14ac:dyDescent="0.2">
      <c r="A722"/>
      <c r="B722" s="96"/>
      <c r="C722"/>
      <c r="D722"/>
      <c r="E722"/>
      <c r="F722"/>
      <c r="G722"/>
      <c r="H722" s="230"/>
      <c r="I722"/>
      <c r="J722"/>
      <c r="K722"/>
      <c r="L722"/>
      <c r="M722"/>
      <c r="N722"/>
      <c r="P722"/>
      <c r="Q722"/>
      <c r="R722"/>
      <c r="S722"/>
    </row>
    <row r="723" spans="1:19" x14ac:dyDescent="0.2">
      <c r="A723"/>
      <c r="B723" s="96"/>
      <c r="C723"/>
      <c r="D723"/>
      <c r="E723"/>
      <c r="F723"/>
      <c r="G723"/>
      <c r="H723" s="230"/>
      <c r="I723"/>
      <c r="J723"/>
      <c r="K723"/>
      <c r="L723"/>
      <c r="M723"/>
      <c r="N723"/>
      <c r="P723"/>
      <c r="Q723"/>
      <c r="R723"/>
      <c r="S723"/>
    </row>
    <row r="724" spans="1:19" x14ac:dyDescent="0.2">
      <c r="A724"/>
      <c r="B724" s="96"/>
      <c r="C724"/>
      <c r="D724"/>
      <c r="E724"/>
      <c r="F724"/>
      <c r="G724"/>
      <c r="H724" s="230"/>
      <c r="I724"/>
      <c r="J724"/>
      <c r="K724"/>
      <c r="L724"/>
      <c r="M724"/>
      <c r="N724"/>
      <c r="P724"/>
      <c r="Q724"/>
      <c r="R724"/>
      <c r="S724"/>
    </row>
    <row r="725" spans="1:19" x14ac:dyDescent="0.2">
      <c r="A725"/>
      <c r="B725" s="96"/>
      <c r="C725"/>
      <c r="D725"/>
      <c r="E725"/>
      <c r="F725"/>
      <c r="G725"/>
      <c r="H725" s="230"/>
      <c r="I725"/>
      <c r="J725"/>
      <c r="K725"/>
      <c r="L725"/>
      <c r="M725"/>
      <c r="N725"/>
      <c r="P725"/>
      <c r="Q725"/>
      <c r="R725"/>
      <c r="S725"/>
    </row>
    <row r="726" spans="1:19" x14ac:dyDescent="0.2">
      <c r="A726"/>
      <c r="B726" s="96"/>
      <c r="C726"/>
      <c r="D726"/>
      <c r="E726"/>
      <c r="F726"/>
      <c r="G726"/>
      <c r="H726" s="230"/>
      <c r="I726"/>
      <c r="J726"/>
      <c r="K726"/>
      <c r="L726"/>
      <c r="M726"/>
      <c r="N726"/>
      <c r="P726"/>
      <c r="Q726"/>
      <c r="R726"/>
      <c r="S726"/>
    </row>
    <row r="727" spans="1:19" x14ac:dyDescent="0.2">
      <c r="A727"/>
      <c r="B727" s="96"/>
      <c r="C727"/>
      <c r="D727"/>
      <c r="E727"/>
      <c r="F727"/>
      <c r="G727"/>
      <c r="H727" s="230"/>
      <c r="I727"/>
      <c r="J727"/>
      <c r="K727"/>
      <c r="L727"/>
      <c r="M727"/>
      <c r="N727"/>
      <c r="P727"/>
      <c r="Q727"/>
      <c r="R727"/>
      <c r="S727"/>
    </row>
    <row r="728" spans="1:19" x14ac:dyDescent="0.2">
      <c r="A728"/>
      <c r="B728" s="96"/>
      <c r="C728"/>
      <c r="D728"/>
      <c r="E728"/>
      <c r="F728"/>
      <c r="G728"/>
      <c r="H728" s="230"/>
      <c r="I728"/>
      <c r="J728"/>
      <c r="K728"/>
      <c r="L728"/>
      <c r="M728"/>
      <c r="N728"/>
      <c r="P728"/>
      <c r="Q728"/>
      <c r="R728"/>
      <c r="S728"/>
    </row>
    <row r="729" spans="1:19" x14ac:dyDescent="0.2">
      <c r="A729"/>
      <c r="B729" s="96"/>
      <c r="C729"/>
      <c r="D729"/>
      <c r="E729"/>
      <c r="F729"/>
      <c r="G729"/>
      <c r="H729" s="230"/>
      <c r="I729"/>
      <c r="J729"/>
      <c r="K729"/>
      <c r="L729"/>
      <c r="M729"/>
      <c r="N729"/>
      <c r="P729"/>
      <c r="Q729"/>
      <c r="R729"/>
      <c r="S729"/>
    </row>
  </sheetData>
  <sortState xmlns:xlrd2="http://schemas.microsoft.com/office/spreadsheetml/2017/richdata2" ref="C64:C82">
    <sortCondition ref="C64"/>
  </sortState>
  <mergeCells count="8">
    <mergeCell ref="A6:A7"/>
    <mergeCell ref="B6:B7"/>
    <mergeCell ref="H6:H7"/>
    <mergeCell ref="E6:E7"/>
    <mergeCell ref="C6:C7"/>
    <mergeCell ref="G6:G7"/>
    <mergeCell ref="F6:F7"/>
    <mergeCell ref="D6:D7"/>
  </mergeCells>
  <conditionalFormatting sqref="G8 G14:G18 G86 G209:G210 G64:G73 G118:G125 G75:G83 G264 G260:G261">
    <cfRule type="cellIs" dxfId="206" priority="85" operator="equal">
      <formula>1</formula>
    </cfRule>
  </conditionalFormatting>
  <conditionalFormatting sqref="G9:G13">
    <cfRule type="cellIs" dxfId="205" priority="81" operator="equal">
      <formula>1</formula>
    </cfRule>
  </conditionalFormatting>
  <conditionalFormatting sqref="G25:G29">
    <cfRule type="cellIs" dxfId="204" priority="80" operator="equal">
      <formula>1</formula>
    </cfRule>
  </conditionalFormatting>
  <conditionalFormatting sqref="G20:G24">
    <cfRule type="cellIs" dxfId="203" priority="79" operator="equal">
      <formula>1</formula>
    </cfRule>
  </conditionalFormatting>
  <conditionalFormatting sqref="G36:G40">
    <cfRule type="cellIs" dxfId="202" priority="78" operator="equal">
      <formula>1</formula>
    </cfRule>
  </conditionalFormatting>
  <conditionalFormatting sqref="G31:G35">
    <cfRule type="cellIs" dxfId="201" priority="77" operator="equal">
      <formula>1</formula>
    </cfRule>
  </conditionalFormatting>
  <conditionalFormatting sqref="G42:G51">
    <cfRule type="cellIs" dxfId="200" priority="76" operator="equal">
      <formula>1</formula>
    </cfRule>
  </conditionalFormatting>
  <conditionalFormatting sqref="G53:G62">
    <cfRule type="cellIs" dxfId="199" priority="75" operator="equal">
      <formula>1</formula>
    </cfRule>
  </conditionalFormatting>
  <conditionalFormatting sqref="G19">
    <cfRule type="cellIs" dxfId="198" priority="74" operator="equal">
      <formula>1</formula>
    </cfRule>
  </conditionalFormatting>
  <conditionalFormatting sqref="G30">
    <cfRule type="cellIs" dxfId="197" priority="73" operator="equal">
      <formula>1</formula>
    </cfRule>
  </conditionalFormatting>
  <conditionalFormatting sqref="G41">
    <cfRule type="cellIs" dxfId="196" priority="72" operator="equal">
      <formula>1</formula>
    </cfRule>
  </conditionalFormatting>
  <conditionalFormatting sqref="G52">
    <cfRule type="cellIs" dxfId="195" priority="71" operator="equal">
      <formula>1</formula>
    </cfRule>
  </conditionalFormatting>
  <conditionalFormatting sqref="G63">
    <cfRule type="cellIs" dxfId="194" priority="70" operator="equal">
      <formula>1</formula>
    </cfRule>
  </conditionalFormatting>
  <conditionalFormatting sqref="G84">
    <cfRule type="cellIs" dxfId="193" priority="69" operator="equal">
      <formula>1</formula>
    </cfRule>
  </conditionalFormatting>
  <conditionalFormatting sqref="G115">
    <cfRule type="cellIs" dxfId="192" priority="68" operator="equal">
      <formula>1</formula>
    </cfRule>
  </conditionalFormatting>
  <conditionalFormatting sqref="G146">
    <cfRule type="cellIs" dxfId="191" priority="67" operator="equal">
      <formula>1</formula>
    </cfRule>
  </conditionalFormatting>
  <conditionalFormatting sqref="G208">
    <cfRule type="cellIs" dxfId="190" priority="66" operator="equal">
      <formula>1</formula>
    </cfRule>
  </conditionalFormatting>
  <conditionalFormatting sqref="G211">
    <cfRule type="cellIs" dxfId="189" priority="65" operator="equal">
      <formula>1</formula>
    </cfRule>
  </conditionalFormatting>
  <conditionalFormatting sqref="B2:AD2">
    <cfRule type="expression" dxfId="188" priority="63">
      <formula>$A$2&gt;0</formula>
    </cfRule>
    <cfRule type="expression" dxfId="187" priority="64">
      <formula>$A$2&lt;=0</formula>
    </cfRule>
  </conditionalFormatting>
  <conditionalFormatting sqref="G85">
    <cfRule type="cellIs" dxfId="186" priority="62" operator="equal">
      <formula>1</formula>
    </cfRule>
  </conditionalFormatting>
  <conditionalFormatting sqref="G87:G94">
    <cfRule type="cellIs" dxfId="185" priority="61" operator="equal">
      <formula>1</formula>
    </cfRule>
  </conditionalFormatting>
  <conditionalFormatting sqref="G117">
    <cfRule type="cellIs" dxfId="184" priority="60" operator="equal">
      <formula>1</formula>
    </cfRule>
  </conditionalFormatting>
  <conditionalFormatting sqref="G116">
    <cfRule type="cellIs" dxfId="183" priority="59" operator="equal">
      <formula>1</formula>
    </cfRule>
  </conditionalFormatting>
  <conditionalFormatting sqref="G148">
    <cfRule type="cellIs" dxfId="182" priority="57" operator="equal">
      <formula>1</formula>
    </cfRule>
  </conditionalFormatting>
  <conditionalFormatting sqref="G147">
    <cfRule type="cellIs" dxfId="181" priority="56" operator="equal">
      <formula>1</formula>
    </cfRule>
  </conditionalFormatting>
  <conditionalFormatting sqref="G149:G156">
    <cfRule type="cellIs" dxfId="180" priority="55" operator="equal">
      <formula>1</formula>
    </cfRule>
  </conditionalFormatting>
  <conditionalFormatting sqref="G74">
    <cfRule type="cellIs" dxfId="179" priority="54" operator="equal">
      <formula>1</formula>
    </cfRule>
  </conditionalFormatting>
  <conditionalFormatting sqref="G95:G104 G106:G114">
    <cfRule type="cellIs" dxfId="178" priority="53" operator="equal">
      <formula>1</formula>
    </cfRule>
  </conditionalFormatting>
  <conditionalFormatting sqref="G105">
    <cfRule type="cellIs" dxfId="177" priority="52" operator="equal">
      <formula>1</formula>
    </cfRule>
  </conditionalFormatting>
  <conditionalFormatting sqref="G126:G135 G137:G145">
    <cfRule type="cellIs" dxfId="176" priority="51" operator="equal">
      <formula>1</formula>
    </cfRule>
  </conditionalFormatting>
  <conditionalFormatting sqref="G136">
    <cfRule type="cellIs" dxfId="175" priority="50" operator="equal">
      <formula>1</formula>
    </cfRule>
  </conditionalFormatting>
  <conditionalFormatting sqref="G157:G166 G168:G176">
    <cfRule type="cellIs" dxfId="174" priority="49" operator="equal">
      <formula>1</formula>
    </cfRule>
  </conditionalFormatting>
  <conditionalFormatting sqref="G167">
    <cfRule type="cellIs" dxfId="173" priority="48" operator="equal">
      <formula>1</formula>
    </cfRule>
  </conditionalFormatting>
  <conditionalFormatting sqref="G177">
    <cfRule type="cellIs" dxfId="172" priority="47" operator="equal">
      <formula>1</formula>
    </cfRule>
  </conditionalFormatting>
  <conditionalFormatting sqref="G179">
    <cfRule type="cellIs" dxfId="171" priority="46" operator="equal">
      <formula>1</formula>
    </cfRule>
  </conditionalFormatting>
  <conditionalFormatting sqref="G178">
    <cfRule type="cellIs" dxfId="170" priority="45" operator="equal">
      <formula>1</formula>
    </cfRule>
  </conditionalFormatting>
  <conditionalFormatting sqref="G180:G187">
    <cfRule type="cellIs" dxfId="169" priority="44" operator="equal">
      <formula>1</formula>
    </cfRule>
  </conditionalFormatting>
  <conditionalFormatting sqref="G188:G197 G199:G207">
    <cfRule type="cellIs" dxfId="168" priority="43" operator="equal">
      <formula>1</formula>
    </cfRule>
  </conditionalFormatting>
  <conditionalFormatting sqref="G198">
    <cfRule type="cellIs" dxfId="167" priority="42" operator="equal">
      <formula>1</formula>
    </cfRule>
  </conditionalFormatting>
  <conditionalFormatting sqref="G213">
    <cfRule type="cellIs" dxfId="166" priority="41" operator="equal">
      <formula>1</formula>
    </cfRule>
  </conditionalFormatting>
  <conditionalFormatting sqref="G212">
    <cfRule type="cellIs" dxfId="165" priority="40" operator="equal">
      <formula>1</formula>
    </cfRule>
  </conditionalFormatting>
  <conditionalFormatting sqref="G214:G221">
    <cfRule type="cellIs" dxfId="164" priority="39" operator="equal">
      <formula>1</formula>
    </cfRule>
  </conditionalFormatting>
  <conditionalFormatting sqref="G222:G231 G233:G241">
    <cfRule type="cellIs" dxfId="163" priority="38" operator="equal">
      <formula>1</formula>
    </cfRule>
  </conditionalFormatting>
  <conditionalFormatting sqref="G232">
    <cfRule type="cellIs" dxfId="162" priority="37" operator="equal">
      <formula>1</formula>
    </cfRule>
  </conditionalFormatting>
  <conditionalFormatting sqref="G242">
    <cfRule type="cellIs" dxfId="161" priority="36" operator="equal">
      <formula>1</formula>
    </cfRule>
  </conditionalFormatting>
  <conditionalFormatting sqref="G244">
    <cfRule type="cellIs" dxfId="160" priority="35" operator="equal">
      <formula>1</formula>
    </cfRule>
  </conditionalFormatting>
  <conditionalFormatting sqref="G243">
    <cfRule type="cellIs" dxfId="159" priority="34" operator="equal">
      <formula>1</formula>
    </cfRule>
  </conditionalFormatting>
  <conditionalFormatting sqref="G245:G249 G251">
    <cfRule type="cellIs" dxfId="158" priority="33" operator="equal">
      <formula>1</formula>
    </cfRule>
  </conditionalFormatting>
  <conditionalFormatting sqref="G255:G257">
    <cfRule type="cellIs" dxfId="157" priority="28" operator="equal">
      <formula>1</formula>
    </cfRule>
  </conditionalFormatting>
  <conditionalFormatting sqref="G252">
    <cfRule type="cellIs" dxfId="156" priority="31" operator="equal">
      <formula>1</formula>
    </cfRule>
  </conditionalFormatting>
  <conditionalFormatting sqref="G254">
    <cfRule type="cellIs" dxfId="155" priority="30" operator="equal">
      <formula>1</formula>
    </cfRule>
  </conditionalFormatting>
  <conditionalFormatting sqref="G253">
    <cfRule type="cellIs" dxfId="154" priority="29" operator="equal">
      <formula>1</formula>
    </cfRule>
  </conditionalFormatting>
  <conditionalFormatting sqref="G250">
    <cfRule type="cellIs" dxfId="153" priority="27" operator="equal">
      <formula>1</formula>
    </cfRule>
  </conditionalFormatting>
  <conditionalFormatting sqref="G259">
    <cfRule type="cellIs" dxfId="152" priority="20" operator="equal">
      <formula>1</formula>
    </cfRule>
  </conditionalFormatting>
  <conditionalFormatting sqref="G263">
    <cfRule type="cellIs" dxfId="151" priority="17" operator="equal">
      <formula>1</formula>
    </cfRule>
  </conditionalFormatting>
  <conditionalFormatting sqref="G265">
    <cfRule type="cellIs" dxfId="150" priority="12" operator="equal">
      <formula>1</formula>
    </cfRule>
  </conditionalFormatting>
  <conditionalFormatting sqref="G268">
    <cfRule type="cellIs" dxfId="149" priority="9" operator="equal">
      <formula>1</formula>
    </cfRule>
  </conditionalFormatting>
  <conditionalFormatting sqref="G258">
    <cfRule type="cellIs" dxfId="148" priority="14" operator="equal">
      <formula>1</formula>
    </cfRule>
  </conditionalFormatting>
  <conditionalFormatting sqref="G262">
    <cfRule type="cellIs" dxfId="147" priority="13" operator="equal">
      <formula>1</formula>
    </cfRule>
  </conditionalFormatting>
  <conditionalFormatting sqref="G266">
    <cfRule type="cellIs" dxfId="146" priority="8" operator="equal">
      <formula>1</formula>
    </cfRule>
  </conditionalFormatting>
  <conditionalFormatting sqref="G267">
    <cfRule type="cellIs" dxfId="145" priority="11" operator="equal">
      <formula>1</formula>
    </cfRule>
  </conditionalFormatting>
  <conditionalFormatting sqref="G270">
    <cfRule type="cellIs" dxfId="144" priority="3" operator="equal">
      <formula>1</formula>
    </cfRule>
  </conditionalFormatting>
  <conditionalFormatting sqref="G269">
    <cfRule type="cellIs" dxfId="143" priority="4" operator="equal">
      <formula>1</formula>
    </cfRule>
  </conditionalFormatting>
  <conditionalFormatting sqref="G271">
    <cfRule type="cellIs" dxfId="142" priority="2" operator="equal">
      <formula>1</formula>
    </cfRule>
  </conditionalFormatting>
  <conditionalFormatting sqref="G272">
    <cfRule type="cellIs" dxfId="141" priority="1" operator="equal">
      <formula>1</formula>
    </cfRule>
  </conditionalFormatting>
  <dataValidations count="1">
    <dataValidation type="list" allowBlank="1" showInputMessage="1" showErrorMessage="1" sqref="C8:C242 C252 C265 C271" xr:uid="{00000000-0002-0000-0D00-000000000000}">
      <formula1>ID_DU_N3</formula1>
    </dataValidation>
  </dataValidations>
  <printOptions horizontalCentered="1"/>
  <pageMargins left="0.19685039370078741" right="0.19685039370078741" top="0.51181102362204722" bottom="0.47244094488188981" header="0.43307086614173229" footer="0.39370078740157483"/>
  <pageSetup paperSize="9" scale="66" fitToHeight="0" orientation="landscape" r:id="rId1"/>
  <headerFooter>
    <oddFooter>&amp;L&amp;"Calibri Light,Italic"&amp;5&amp;Z&amp;F, &amp;A, &amp;D, &amp;T, &amp;P/&amp;N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tint="-0.14999847407452621"/>
    <pageSetUpPr fitToPage="1"/>
  </sheetPr>
  <dimension ref="A1:AE729"/>
  <sheetViews>
    <sheetView showGridLines="0" zoomScaleNormal="100" zoomScaleSheetLayoutView="100" workbookViewId="0">
      <pane xSplit="6" ySplit="7" topLeftCell="G222" activePane="bottomRight" state="frozen"/>
      <selection pane="topRight" activeCell="E1" sqref="E1"/>
      <selection pane="bottomLeft" activeCell="A7" sqref="A7"/>
      <selection pane="bottomRight" activeCell="B224" sqref="B224:B234"/>
    </sheetView>
  </sheetViews>
  <sheetFormatPr defaultColWidth="9.33203125" defaultRowHeight="11.25" outlineLevelCol="1" x14ac:dyDescent="0.2"/>
  <cols>
    <col min="1" max="1" width="4.5" style="1" customWidth="1"/>
    <col min="2" max="2" width="5" style="97" customWidth="1"/>
    <col min="3" max="3" width="5.1640625" style="1" bestFit="1" customWidth="1"/>
    <col min="4" max="4" width="71.83203125" style="1" customWidth="1"/>
    <col min="5" max="5" width="7.83203125" style="1" customWidth="1"/>
    <col min="6" max="6" width="14.83203125" style="1" customWidth="1"/>
    <col min="7" max="7" width="4.83203125" style="1" bestFit="1" customWidth="1"/>
    <col min="8" max="8" width="4.6640625" style="228" customWidth="1"/>
    <col min="9" max="9" width="2" style="1" customWidth="1"/>
    <col min="10" max="10" width="7" style="1" bestFit="1" customWidth="1" outlineLevel="1"/>
    <col min="11" max="12" width="6.33203125" style="1" bestFit="1" customWidth="1" outlineLevel="1"/>
    <col min="13" max="13" width="9.6640625" style="3" bestFit="1" customWidth="1"/>
    <col min="14" max="14" width="8.83203125" style="1" bestFit="1" customWidth="1"/>
    <col min="15" max="15" width="9.33203125" style="1" bestFit="1" customWidth="1"/>
    <col min="16" max="16" width="8.83203125" style="1" hidden="1" customWidth="1" outlineLevel="1"/>
    <col min="17" max="17" width="8.83203125" style="3" hidden="1" customWidth="1" outlineLevel="1"/>
    <col min="18" max="30" width="8.83203125" style="1" hidden="1" customWidth="1" outlineLevel="1"/>
    <col min="31" max="31" width="9.33203125" style="1" collapsed="1"/>
    <col min="32" max="16384" width="9.33203125" style="1"/>
  </cols>
  <sheetData>
    <row r="1" spans="1:31" s="6" customFormat="1" x14ac:dyDescent="0.2">
      <c r="A1" s="24" t="str">
        <f>IC!$G$8</f>
        <v>cggj</v>
      </c>
      <c r="B1" s="85"/>
      <c r="G1" s="160"/>
      <c r="H1" s="138"/>
    </row>
    <row r="2" spans="1:31" s="6" customFormat="1" x14ac:dyDescent="0.2">
      <c r="A2" s="30">
        <f ca="1">SUMIF(Erori!$D$5:$D$197,
MID(CELL("filename",A2),FIND("]",CELL("filename",A2),1)+1,LEN(CELL("filename",A2))),
Erori!$C$5:$C$197)</f>
        <v>0</v>
      </c>
      <c r="B2" s="234" t="str">
        <f ca="1">IF(A2&gt;0,"ALERTĂ: Pe aceasta pagină aveţi "&amp;A2&amp;" erori trasabile","Fără erori trasabile")</f>
        <v>Fără erori trasabile</v>
      </c>
      <c r="C2" s="234"/>
      <c r="D2" s="234"/>
      <c r="E2" s="234"/>
      <c r="F2" s="235"/>
      <c r="G2" s="234"/>
      <c r="H2" s="234"/>
      <c r="I2" s="234"/>
      <c r="J2" s="234"/>
      <c r="K2" s="234"/>
      <c r="L2" s="234"/>
      <c r="M2" s="234"/>
      <c r="N2" s="234"/>
      <c r="O2" s="234"/>
      <c r="P2" s="234"/>
      <c r="Q2" s="234"/>
      <c r="R2" s="234"/>
      <c r="S2" s="234"/>
      <c r="T2" s="234"/>
      <c r="U2" s="234"/>
      <c r="V2" s="234"/>
      <c r="W2" s="234"/>
      <c r="X2" s="234"/>
      <c r="Y2" s="234"/>
      <c r="Z2" s="234"/>
      <c r="AA2" s="234"/>
      <c r="AB2" s="234"/>
      <c r="AC2" s="234"/>
      <c r="AD2" s="234"/>
    </row>
    <row r="4" spans="1:31" ht="15.75" x14ac:dyDescent="0.2">
      <c r="A4" s="27" t="s">
        <v>637</v>
      </c>
      <c r="B4" s="288"/>
      <c r="C4" s="2"/>
      <c r="D4" s="2"/>
      <c r="E4" s="2"/>
      <c r="F4" s="2"/>
      <c r="G4" s="2"/>
      <c r="H4" s="229"/>
      <c r="I4" s="2"/>
      <c r="J4" s="2"/>
      <c r="K4" s="2"/>
      <c r="L4" s="2"/>
      <c r="M4" s="4"/>
      <c r="P4" s="2"/>
      <c r="Q4" s="4"/>
    </row>
    <row r="5" spans="1:31" x14ac:dyDescent="0.2">
      <c r="A5"/>
      <c r="B5" s="96"/>
      <c r="C5"/>
      <c r="D5"/>
      <c r="E5"/>
      <c r="F5"/>
      <c r="G5"/>
      <c r="H5" s="290"/>
      <c r="I5" s="96"/>
      <c r="J5" s="96"/>
      <c r="K5" s="96"/>
      <c r="L5" s="96"/>
      <c r="M5" s="96"/>
      <c r="N5" s="96"/>
      <c r="O5" s="97"/>
      <c r="P5" s="96"/>
      <c r="Q5" s="96"/>
      <c r="R5" s="96"/>
      <c r="S5" s="96"/>
      <c r="T5" s="97"/>
      <c r="U5" s="97"/>
      <c r="V5" s="97"/>
      <c r="W5" s="97"/>
      <c r="X5" s="97"/>
      <c r="Y5" s="97"/>
      <c r="Z5" s="97"/>
      <c r="AA5" s="97"/>
      <c r="AB5" s="97"/>
      <c r="AC5" s="97"/>
      <c r="AD5" s="97"/>
    </row>
    <row r="6" spans="1:31" s="178" customFormat="1" x14ac:dyDescent="0.2">
      <c r="A6" s="488" t="s">
        <v>516</v>
      </c>
      <c r="B6" s="490" t="s">
        <v>599</v>
      </c>
      <c r="C6" s="488" t="s">
        <v>517</v>
      </c>
      <c r="D6" s="488" t="s">
        <v>600</v>
      </c>
      <c r="E6" s="476"/>
      <c r="F6" s="476" t="s">
        <v>96</v>
      </c>
      <c r="G6" s="479" t="s">
        <v>76</v>
      </c>
      <c r="H6" s="479" t="s">
        <v>6</v>
      </c>
      <c r="I6" s="407"/>
      <c r="J6" s="285">
        <v>2015</v>
      </c>
      <c r="K6" s="285">
        <v>2016</v>
      </c>
      <c r="L6" s="285">
        <v>2017</v>
      </c>
      <c r="M6" s="285">
        <v>2018</v>
      </c>
      <c r="N6" s="285">
        <v>2019</v>
      </c>
      <c r="O6" s="285">
        <v>2020</v>
      </c>
      <c r="P6" s="285">
        <v>2021</v>
      </c>
      <c r="Q6" s="285">
        <v>2022</v>
      </c>
      <c r="R6" s="285">
        <v>2023</v>
      </c>
      <c r="S6" s="285">
        <v>2024</v>
      </c>
      <c r="T6" s="285">
        <v>2025</v>
      </c>
      <c r="U6" s="285">
        <v>2026</v>
      </c>
      <c r="V6" s="285">
        <v>2027</v>
      </c>
      <c r="W6" s="285">
        <v>2028</v>
      </c>
      <c r="X6" s="285">
        <v>2029</v>
      </c>
      <c r="Y6" s="285">
        <v>2030</v>
      </c>
      <c r="Z6" s="285">
        <v>2031</v>
      </c>
      <c r="AA6" s="285">
        <v>2032</v>
      </c>
      <c r="AB6" s="285">
        <v>2033</v>
      </c>
      <c r="AC6" s="285">
        <v>2034</v>
      </c>
      <c r="AD6" s="285">
        <v>2035</v>
      </c>
      <c r="AE6" s="177"/>
    </row>
    <row r="7" spans="1:31" x14ac:dyDescent="0.2">
      <c r="A7" s="489"/>
      <c r="B7" s="491"/>
      <c r="C7" s="489"/>
      <c r="D7" s="489"/>
      <c r="E7" s="478"/>
      <c r="F7" s="478"/>
      <c r="G7" s="481"/>
      <c r="H7" s="481"/>
      <c r="I7" s="408"/>
      <c r="J7" s="215" t="str">
        <f>ESC!F9</f>
        <v>Efectiv</v>
      </c>
      <c r="K7" s="215" t="str">
        <f>ESC!G9</f>
        <v>Efectiv</v>
      </c>
      <c r="L7" s="215" t="str">
        <f>ESC!H9</f>
        <v>Efectiv</v>
      </c>
      <c r="M7" s="215" t="str">
        <f>ESC!I9</f>
        <v>Efectiv</v>
      </c>
      <c r="N7" s="215" t="str">
        <f>ESC!J9</f>
        <v>Efectiv</v>
      </c>
      <c r="O7" s="215" t="str">
        <f>ESC!K9</f>
        <v>Progn.</v>
      </c>
      <c r="P7" s="215" t="str">
        <f>ESC!L9</f>
        <v>Progn.</v>
      </c>
      <c r="Q7" s="215" t="str">
        <f>ESC!M9</f>
        <v>Progn.</v>
      </c>
      <c r="R7" s="215" t="str">
        <f>ESC!N9</f>
        <v>Progn.</v>
      </c>
      <c r="S7" s="215" t="str">
        <f>ESC!O9</f>
        <v>Progn.</v>
      </c>
      <c r="T7" s="215" t="str">
        <f>ESC!P9</f>
        <v>Progn.</v>
      </c>
      <c r="U7" s="215" t="str">
        <f>ESC!Q9</f>
        <v>Progn.</v>
      </c>
      <c r="V7" s="215" t="str">
        <f>ESC!R9</f>
        <v>Progn.</v>
      </c>
      <c r="W7" s="215" t="str">
        <f>ESC!S9</f>
        <v>Progn.</v>
      </c>
      <c r="X7" s="215" t="str">
        <f>ESC!T9</f>
        <v>Progn.</v>
      </c>
      <c r="Y7" s="215" t="str">
        <f>ESC!U9</f>
        <v>Progn.</v>
      </c>
      <c r="Z7" s="215" t="str">
        <f>ESC!V9</f>
        <v>Progn.</v>
      </c>
      <c r="AA7" s="215" t="str">
        <f>ESC!W9</f>
        <v>Progn.</v>
      </c>
      <c r="AB7" s="215" t="str">
        <f>ESC!X9</f>
        <v>Progn.</v>
      </c>
      <c r="AC7" s="215" t="str">
        <f>ESC!Y9</f>
        <v>Progn.</v>
      </c>
      <c r="AD7" s="215" t="str">
        <f>ESC!Z9</f>
        <v>Progn.</v>
      </c>
      <c r="AE7"/>
    </row>
    <row r="8" spans="1:31" x14ac:dyDescent="0.2">
      <c r="A8" s="280">
        <f>COUNTA(D$8:D8)</f>
        <v>1</v>
      </c>
      <c r="B8" s="280"/>
      <c r="C8" s="280"/>
      <c r="D8" s="281" t="s">
        <v>601</v>
      </c>
      <c r="E8" s="282"/>
      <c r="F8" s="282" t="s">
        <v>602</v>
      </c>
      <c r="G8" s="283" t="str">
        <f>IF(ISERR(SUM(J8:AD8)),1,"-")</f>
        <v>-</v>
      </c>
      <c r="H8" s="291">
        <v>1</v>
      </c>
      <c r="I8" s="284"/>
      <c r="J8" s="284">
        <f>SUM(J9:J18)</f>
        <v>0</v>
      </c>
      <c r="K8" s="284">
        <f t="shared" ref="K8:AD8" si="0">SUM(K9:K18)</f>
        <v>0</v>
      </c>
      <c r="L8" s="284">
        <f t="shared" si="0"/>
        <v>0</v>
      </c>
      <c r="M8" s="284">
        <f t="shared" si="0"/>
        <v>0</v>
      </c>
      <c r="N8" s="284">
        <f t="shared" si="0"/>
        <v>0</v>
      </c>
      <c r="O8" s="284">
        <f t="shared" si="0"/>
        <v>0</v>
      </c>
      <c r="P8" s="284">
        <f t="shared" si="0"/>
        <v>0</v>
      </c>
      <c r="Q8" s="284">
        <f t="shared" si="0"/>
        <v>0</v>
      </c>
      <c r="R8" s="284">
        <f t="shared" si="0"/>
        <v>0</v>
      </c>
      <c r="S8" s="284">
        <f t="shared" si="0"/>
        <v>0</v>
      </c>
      <c r="T8" s="284">
        <f t="shared" si="0"/>
        <v>0</v>
      </c>
      <c r="U8" s="284">
        <f t="shared" si="0"/>
        <v>0</v>
      </c>
      <c r="V8" s="284">
        <f t="shared" si="0"/>
        <v>0</v>
      </c>
      <c r="W8" s="284">
        <f t="shared" si="0"/>
        <v>0</v>
      </c>
      <c r="X8" s="284">
        <f t="shared" si="0"/>
        <v>0</v>
      </c>
      <c r="Y8" s="284">
        <f t="shared" si="0"/>
        <v>0</v>
      </c>
      <c r="Z8" s="284">
        <f t="shared" si="0"/>
        <v>0</v>
      </c>
      <c r="AA8" s="284">
        <f t="shared" si="0"/>
        <v>0</v>
      </c>
      <c r="AB8" s="284">
        <f t="shared" si="0"/>
        <v>0</v>
      </c>
      <c r="AC8" s="284">
        <f t="shared" si="0"/>
        <v>0</v>
      </c>
      <c r="AD8" s="284">
        <f t="shared" si="0"/>
        <v>0</v>
      </c>
    </row>
    <row r="9" spans="1:31" s="176" customFormat="1" x14ac:dyDescent="0.2">
      <c r="A9" s="172">
        <f>COUNTA(D$8:D9)</f>
        <v>2</v>
      </c>
      <c r="B9" s="172"/>
      <c r="C9" s="286">
        <v>161</v>
      </c>
      <c r="D9" s="275" t="str">
        <f>VLOOKUP(C9,Liste!$R$6:$U$121,4,0)</f>
        <v>Directe variabile si fixe captarea AP1, 0,4kV</v>
      </c>
      <c r="E9" s="244"/>
      <c r="F9" s="244" t="s">
        <v>602</v>
      </c>
      <c r="G9" s="173" t="str">
        <f t="shared" ref="G9:G72" si="1">IF(ISERR(SUM(J9:AD9)),1,"-")</f>
        <v>-</v>
      </c>
      <c r="H9" s="292"/>
      <c r="I9" s="174"/>
      <c r="J9" s="289">
        <f>SUM(J20,J31)</f>
        <v>0</v>
      </c>
      <c r="K9" s="289">
        <f t="shared" ref="K9:AD18" si="2">SUM(K20,K31)</f>
        <v>0</v>
      </c>
      <c r="L9" s="289">
        <f t="shared" si="2"/>
        <v>0</v>
      </c>
      <c r="M9" s="289">
        <f t="shared" si="2"/>
        <v>0</v>
      </c>
      <c r="N9" s="289">
        <f t="shared" si="2"/>
        <v>0</v>
      </c>
      <c r="O9" s="289">
        <f t="shared" si="2"/>
        <v>0</v>
      </c>
      <c r="P9" s="289">
        <f t="shared" si="2"/>
        <v>0</v>
      </c>
      <c r="Q9" s="289">
        <f t="shared" si="2"/>
        <v>0</v>
      </c>
      <c r="R9" s="289">
        <f t="shared" si="2"/>
        <v>0</v>
      </c>
      <c r="S9" s="289">
        <f t="shared" si="2"/>
        <v>0</v>
      </c>
      <c r="T9" s="289">
        <f t="shared" si="2"/>
        <v>0</v>
      </c>
      <c r="U9" s="289">
        <f t="shared" si="2"/>
        <v>0</v>
      </c>
      <c r="V9" s="289">
        <f t="shared" si="2"/>
        <v>0</v>
      </c>
      <c r="W9" s="289">
        <f t="shared" si="2"/>
        <v>0</v>
      </c>
      <c r="X9" s="289">
        <f t="shared" si="2"/>
        <v>0</v>
      </c>
      <c r="Y9" s="289">
        <f t="shared" si="2"/>
        <v>0</v>
      </c>
      <c r="Z9" s="289">
        <f t="shared" si="2"/>
        <v>0</v>
      </c>
      <c r="AA9" s="289">
        <f t="shared" si="2"/>
        <v>0</v>
      </c>
      <c r="AB9" s="289">
        <f t="shared" si="2"/>
        <v>0</v>
      </c>
      <c r="AC9" s="289">
        <f t="shared" si="2"/>
        <v>0</v>
      </c>
      <c r="AD9" s="289">
        <f t="shared" si="2"/>
        <v>0</v>
      </c>
      <c r="AE9" s="175"/>
    </row>
    <row r="10" spans="1:31" s="176" customFormat="1" x14ac:dyDescent="0.2">
      <c r="A10" s="172">
        <f>COUNTA(D$8:D10)</f>
        <v>3</v>
      </c>
      <c r="B10" s="172"/>
      <c r="C10" s="286">
        <v>162</v>
      </c>
      <c r="D10" s="275" t="str">
        <f>VLOOKUP(C10,Liste!$R$6:$U$121,4,0)</f>
        <v>Directe variabile si fixe captarea AP1, 6-10kV</v>
      </c>
      <c r="E10" s="244"/>
      <c r="F10" s="244" t="s">
        <v>602</v>
      </c>
      <c r="G10" s="173" t="str">
        <f t="shared" si="1"/>
        <v>-</v>
      </c>
      <c r="H10" s="292"/>
      <c r="I10" s="174"/>
      <c r="J10" s="289">
        <f t="shared" ref="J10:Y18" si="3">SUM(J21,J32)</f>
        <v>0</v>
      </c>
      <c r="K10" s="289">
        <f t="shared" si="3"/>
        <v>0</v>
      </c>
      <c r="L10" s="289">
        <f t="shared" si="3"/>
        <v>0</v>
      </c>
      <c r="M10" s="289">
        <f t="shared" si="3"/>
        <v>0</v>
      </c>
      <c r="N10" s="289">
        <f t="shared" si="3"/>
        <v>0</v>
      </c>
      <c r="O10" s="289">
        <f t="shared" si="3"/>
        <v>0</v>
      </c>
      <c r="P10" s="289">
        <f t="shared" si="3"/>
        <v>0</v>
      </c>
      <c r="Q10" s="289">
        <f t="shared" si="3"/>
        <v>0</v>
      </c>
      <c r="R10" s="289">
        <f t="shared" si="3"/>
        <v>0</v>
      </c>
      <c r="S10" s="289">
        <f t="shared" si="3"/>
        <v>0</v>
      </c>
      <c r="T10" s="289">
        <f t="shared" si="3"/>
        <v>0</v>
      </c>
      <c r="U10" s="289">
        <f t="shared" si="3"/>
        <v>0</v>
      </c>
      <c r="V10" s="289">
        <f t="shared" si="3"/>
        <v>0</v>
      </c>
      <c r="W10" s="289">
        <f t="shared" si="3"/>
        <v>0</v>
      </c>
      <c r="X10" s="289">
        <f t="shared" si="3"/>
        <v>0</v>
      </c>
      <c r="Y10" s="289">
        <f t="shared" si="3"/>
        <v>0</v>
      </c>
      <c r="Z10" s="289">
        <f t="shared" si="2"/>
        <v>0</v>
      </c>
      <c r="AA10" s="289">
        <f t="shared" si="2"/>
        <v>0</v>
      </c>
      <c r="AB10" s="289">
        <f t="shared" si="2"/>
        <v>0</v>
      </c>
      <c r="AC10" s="289">
        <f t="shared" si="2"/>
        <v>0</v>
      </c>
      <c r="AD10" s="289">
        <f t="shared" si="2"/>
        <v>0</v>
      </c>
      <c r="AE10" s="175"/>
    </row>
    <row r="11" spans="1:31" s="176" customFormat="1" x14ac:dyDescent="0.2">
      <c r="A11" s="172">
        <f>COUNTA(D$8:D11)</f>
        <v>4</v>
      </c>
      <c r="B11" s="172"/>
      <c r="C11" s="286">
        <v>191</v>
      </c>
      <c r="D11" s="275" t="str">
        <f>VLOOKUP(C11,Liste!$R$6:$U$121,4,0)</f>
        <v>Directe variabile si fixe tratare AB1, 0,4kV</v>
      </c>
      <c r="E11" s="244"/>
      <c r="F11" s="244" t="s">
        <v>602</v>
      </c>
      <c r="G11" s="173" t="str">
        <f t="shared" si="1"/>
        <v>-</v>
      </c>
      <c r="H11" s="292"/>
      <c r="I11" s="174"/>
      <c r="J11" s="289">
        <f t="shared" si="3"/>
        <v>0</v>
      </c>
      <c r="K11" s="289">
        <f t="shared" si="2"/>
        <v>0</v>
      </c>
      <c r="L11" s="289">
        <f t="shared" si="2"/>
        <v>0</v>
      </c>
      <c r="M11" s="289">
        <f t="shared" si="2"/>
        <v>0</v>
      </c>
      <c r="N11" s="289">
        <f t="shared" si="2"/>
        <v>0</v>
      </c>
      <c r="O11" s="289">
        <f t="shared" si="2"/>
        <v>0</v>
      </c>
      <c r="P11" s="289">
        <f t="shared" si="2"/>
        <v>0</v>
      </c>
      <c r="Q11" s="289">
        <f t="shared" si="2"/>
        <v>0</v>
      </c>
      <c r="R11" s="289">
        <f t="shared" si="2"/>
        <v>0</v>
      </c>
      <c r="S11" s="289">
        <f t="shared" si="2"/>
        <v>0</v>
      </c>
      <c r="T11" s="289">
        <f t="shared" si="2"/>
        <v>0</v>
      </c>
      <c r="U11" s="289">
        <f t="shared" si="2"/>
        <v>0</v>
      </c>
      <c r="V11" s="289">
        <f t="shared" si="2"/>
        <v>0</v>
      </c>
      <c r="W11" s="289">
        <f t="shared" si="2"/>
        <v>0</v>
      </c>
      <c r="X11" s="289">
        <f t="shared" si="2"/>
        <v>0</v>
      </c>
      <c r="Y11" s="289">
        <f t="shared" si="2"/>
        <v>0</v>
      </c>
      <c r="Z11" s="289">
        <f t="shared" si="2"/>
        <v>0</v>
      </c>
      <c r="AA11" s="289">
        <f t="shared" si="2"/>
        <v>0</v>
      </c>
      <c r="AB11" s="289">
        <f t="shared" si="2"/>
        <v>0</v>
      </c>
      <c r="AC11" s="289">
        <f t="shared" si="2"/>
        <v>0</v>
      </c>
      <c r="AD11" s="289">
        <f t="shared" si="2"/>
        <v>0</v>
      </c>
      <c r="AE11" s="175"/>
    </row>
    <row r="12" spans="1:31" s="176" customFormat="1" x14ac:dyDescent="0.2">
      <c r="A12" s="172">
        <f>COUNTA(D$8:D12)</f>
        <v>5</v>
      </c>
      <c r="B12" s="172"/>
      <c r="C12" s="286">
        <v>192</v>
      </c>
      <c r="D12" s="275" t="str">
        <f>VLOOKUP(C12,Liste!$R$6:$U$121,4,0)</f>
        <v>Directe variabile si fixe tratare AB1, 6-10kV</v>
      </c>
      <c r="E12" s="244"/>
      <c r="F12" s="244" t="s">
        <v>602</v>
      </c>
      <c r="G12" s="173" t="str">
        <f t="shared" si="1"/>
        <v>-</v>
      </c>
      <c r="H12" s="292"/>
      <c r="I12" s="174"/>
      <c r="J12" s="289">
        <f t="shared" si="3"/>
        <v>0</v>
      </c>
      <c r="K12" s="289">
        <f t="shared" si="2"/>
        <v>0</v>
      </c>
      <c r="L12" s="289">
        <f t="shared" si="2"/>
        <v>0</v>
      </c>
      <c r="M12" s="289">
        <f t="shared" si="2"/>
        <v>0</v>
      </c>
      <c r="N12" s="289">
        <f t="shared" si="2"/>
        <v>0</v>
      </c>
      <c r="O12" s="289">
        <f t="shared" si="2"/>
        <v>0</v>
      </c>
      <c r="P12" s="289">
        <f t="shared" si="2"/>
        <v>0</v>
      </c>
      <c r="Q12" s="289">
        <f t="shared" si="2"/>
        <v>0</v>
      </c>
      <c r="R12" s="289">
        <f t="shared" si="2"/>
        <v>0</v>
      </c>
      <c r="S12" s="289">
        <f t="shared" si="2"/>
        <v>0</v>
      </c>
      <c r="T12" s="289">
        <f t="shared" si="2"/>
        <v>0</v>
      </c>
      <c r="U12" s="289">
        <f t="shared" si="2"/>
        <v>0</v>
      </c>
      <c r="V12" s="289">
        <f t="shared" si="2"/>
        <v>0</v>
      </c>
      <c r="W12" s="289">
        <f t="shared" si="2"/>
        <v>0</v>
      </c>
      <c r="X12" s="289">
        <f t="shared" si="2"/>
        <v>0</v>
      </c>
      <c r="Y12" s="289">
        <f t="shared" si="2"/>
        <v>0</v>
      </c>
      <c r="Z12" s="289">
        <f t="shared" si="2"/>
        <v>0</v>
      </c>
      <c r="AA12" s="289">
        <f t="shared" si="2"/>
        <v>0</v>
      </c>
      <c r="AB12" s="289">
        <f t="shared" si="2"/>
        <v>0</v>
      </c>
      <c r="AC12" s="289">
        <f t="shared" si="2"/>
        <v>0</v>
      </c>
      <c r="AD12" s="289">
        <f t="shared" si="2"/>
        <v>0</v>
      </c>
      <c r="AE12" s="175"/>
    </row>
    <row r="13" spans="1:31" s="176" customFormat="1" x14ac:dyDescent="0.2">
      <c r="A13" s="172">
        <f>COUNTA(D$8:D13)</f>
        <v>6</v>
      </c>
      <c r="B13" s="172"/>
      <c r="C13" s="286">
        <v>301</v>
      </c>
      <c r="D13" s="275" t="str">
        <f>VLOOKUP(C13,Liste!$R$6:$U$121,4,0)</f>
        <v>Directe variabile si fixe pomparea AP1, 0,4kV</v>
      </c>
      <c r="E13" s="244"/>
      <c r="F13" s="244" t="s">
        <v>602</v>
      </c>
      <c r="G13" s="173" t="str">
        <f t="shared" si="1"/>
        <v>-</v>
      </c>
      <c r="H13" s="292"/>
      <c r="I13" s="174"/>
      <c r="J13" s="289">
        <f t="shared" si="3"/>
        <v>0</v>
      </c>
      <c r="K13" s="289">
        <f t="shared" si="2"/>
        <v>0</v>
      </c>
      <c r="L13" s="289">
        <f t="shared" si="2"/>
        <v>0</v>
      </c>
      <c r="M13" s="289">
        <f t="shared" si="2"/>
        <v>0</v>
      </c>
      <c r="N13" s="289">
        <f t="shared" si="2"/>
        <v>0</v>
      </c>
      <c r="O13" s="289">
        <f t="shared" si="2"/>
        <v>0</v>
      </c>
      <c r="P13" s="289">
        <f t="shared" si="2"/>
        <v>0</v>
      </c>
      <c r="Q13" s="289">
        <f t="shared" si="2"/>
        <v>0</v>
      </c>
      <c r="R13" s="289">
        <f t="shared" si="2"/>
        <v>0</v>
      </c>
      <c r="S13" s="289">
        <f t="shared" si="2"/>
        <v>0</v>
      </c>
      <c r="T13" s="289">
        <f t="shared" si="2"/>
        <v>0</v>
      </c>
      <c r="U13" s="289">
        <f t="shared" si="2"/>
        <v>0</v>
      </c>
      <c r="V13" s="289">
        <f t="shared" si="2"/>
        <v>0</v>
      </c>
      <c r="W13" s="289">
        <f t="shared" si="2"/>
        <v>0</v>
      </c>
      <c r="X13" s="289">
        <f t="shared" si="2"/>
        <v>0</v>
      </c>
      <c r="Y13" s="289">
        <f t="shared" si="2"/>
        <v>0</v>
      </c>
      <c r="Z13" s="289">
        <f t="shared" si="2"/>
        <v>0</v>
      </c>
      <c r="AA13" s="289">
        <f t="shared" si="2"/>
        <v>0</v>
      </c>
      <c r="AB13" s="289">
        <f t="shared" si="2"/>
        <v>0</v>
      </c>
      <c r="AC13" s="289">
        <f t="shared" si="2"/>
        <v>0</v>
      </c>
      <c r="AD13" s="289">
        <f t="shared" si="2"/>
        <v>0</v>
      </c>
      <c r="AE13" s="175"/>
    </row>
    <row r="14" spans="1:31" s="176" customFormat="1" x14ac:dyDescent="0.2">
      <c r="A14" s="172">
        <f>COUNTA(D$8:D14)</f>
        <v>7</v>
      </c>
      <c r="B14" s="172"/>
      <c r="C14" s="286">
        <v>302</v>
      </c>
      <c r="D14" s="275" t="str">
        <f>VLOOKUP(C14,Liste!$R$6:$U$121,4,0)</f>
        <v>Directe variabile si fixe pomparea AP1, 6-10kV</v>
      </c>
      <c r="E14" s="244"/>
      <c r="F14" s="244" t="s">
        <v>602</v>
      </c>
      <c r="G14" s="173" t="str">
        <f t="shared" si="1"/>
        <v>-</v>
      </c>
      <c r="H14" s="292"/>
      <c r="I14" s="174"/>
      <c r="J14" s="289">
        <f t="shared" si="3"/>
        <v>0</v>
      </c>
      <c r="K14" s="289">
        <f t="shared" si="2"/>
        <v>0</v>
      </c>
      <c r="L14" s="289">
        <f t="shared" si="2"/>
        <v>0</v>
      </c>
      <c r="M14" s="289">
        <f t="shared" si="2"/>
        <v>0</v>
      </c>
      <c r="N14" s="289">
        <f t="shared" si="2"/>
        <v>0</v>
      </c>
      <c r="O14" s="289">
        <f t="shared" si="2"/>
        <v>0</v>
      </c>
      <c r="P14" s="289">
        <f t="shared" si="2"/>
        <v>0</v>
      </c>
      <c r="Q14" s="289">
        <f t="shared" si="2"/>
        <v>0</v>
      </c>
      <c r="R14" s="289">
        <f t="shared" si="2"/>
        <v>0</v>
      </c>
      <c r="S14" s="289">
        <f t="shared" si="2"/>
        <v>0</v>
      </c>
      <c r="T14" s="289">
        <f t="shared" si="2"/>
        <v>0</v>
      </c>
      <c r="U14" s="289">
        <f t="shared" si="2"/>
        <v>0</v>
      </c>
      <c r="V14" s="289">
        <f t="shared" si="2"/>
        <v>0</v>
      </c>
      <c r="W14" s="289">
        <f t="shared" si="2"/>
        <v>0</v>
      </c>
      <c r="X14" s="289">
        <f t="shared" si="2"/>
        <v>0</v>
      </c>
      <c r="Y14" s="289">
        <f t="shared" si="2"/>
        <v>0</v>
      </c>
      <c r="Z14" s="289">
        <f t="shared" si="2"/>
        <v>0</v>
      </c>
      <c r="AA14" s="289">
        <f t="shared" si="2"/>
        <v>0</v>
      </c>
      <c r="AB14" s="289">
        <f t="shared" si="2"/>
        <v>0</v>
      </c>
      <c r="AC14" s="289">
        <f t="shared" si="2"/>
        <v>0</v>
      </c>
      <c r="AD14" s="289">
        <f t="shared" si="2"/>
        <v>0</v>
      </c>
      <c r="AE14" s="175"/>
    </row>
    <row r="15" spans="1:31" s="176" customFormat="1" x14ac:dyDescent="0.2">
      <c r="A15" s="172">
        <f>COUNTA(D$8:D15)</f>
        <v>8</v>
      </c>
      <c r="B15" s="172"/>
      <c r="C15" s="286">
        <v>601</v>
      </c>
      <c r="D15" s="275" t="str">
        <f>VLOOKUP(C15,Liste!$R$6:$U$121,4,0)</f>
        <v>Directe variabile si fixe pomparea apelor uzate, 0,4kV</v>
      </c>
      <c r="E15" s="244"/>
      <c r="F15" s="244" t="s">
        <v>602</v>
      </c>
      <c r="G15" s="173" t="str">
        <f t="shared" si="1"/>
        <v>-</v>
      </c>
      <c r="H15" s="292"/>
      <c r="I15" s="174"/>
      <c r="J15" s="289">
        <f t="shared" si="3"/>
        <v>0</v>
      </c>
      <c r="K15" s="289">
        <f t="shared" si="2"/>
        <v>0</v>
      </c>
      <c r="L15" s="289">
        <f t="shared" si="2"/>
        <v>0</v>
      </c>
      <c r="M15" s="289">
        <f t="shared" si="2"/>
        <v>0</v>
      </c>
      <c r="N15" s="289">
        <f t="shared" si="2"/>
        <v>0</v>
      </c>
      <c r="O15" s="289">
        <f t="shared" si="2"/>
        <v>0</v>
      </c>
      <c r="P15" s="289">
        <f t="shared" si="2"/>
        <v>0</v>
      </c>
      <c r="Q15" s="289">
        <f t="shared" si="2"/>
        <v>0</v>
      </c>
      <c r="R15" s="289">
        <f t="shared" si="2"/>
        <v>0</v>
      </c>
      <c r="S15" s="289">
        <f t="shared" si="2"/>
        <v>0</v>
      </c>
      <c r="T15" s="289">
        <f t="shared" si="2"/>
        <v>0</v>
      </c>
      <c r="U15" s="289">
        <f t="shared" si="2"/>
        <v>0</v>
      </c>
      <c r="V15" s="289">
        <f t="shared" si="2"/>
        <v>0</v>
      </c>
      <c r="W15" s="289">
        <f t="shared" si="2"/>
        <v>0</v>
      </c>
      <c r="X15" s="289">
        <f t="shared" si="2"/>
        <v>0</v>
      </c>
      <c r="Y15" s="289">
        <f t="shared" si="2"/>
        <v>0</v>
      </c>
      <c r="Z15" s="289">
        <f t="shared" si="2"/>
        <v>0</v>
      </c>
      <c r="AA15" s="289">
        <f t="shared" si="2"/>
        <v>0</v>
      </c>
      <c r="AB15" s="289">
        <f t="shared" si="2"/>
        <v>0</v>
      </c>
      <c r="AC15" s="289">
        <f t="shared" si="2"/>
        <v>0</v>
      </c>
      <c r="AD15" s="289">
        <f t="shared" si="2"/>
        <v>0</v>
      </c>
      <c r="AE15" s="175"/>
    </row>
    <row r="16" spans="1:31" s="176" customFormat="1" x14ac:dyDescent="0.2">
      <c r="A16" s="172">
        <f>COUNTA(D$8:D16)</f>
        <v>9</v>
      </c>
      <c r="B16" s="172"/>
      <c r="C16" s="286">
        <v>602</v>
      </c>
      <c r="D16" s="275" t="str">
        <f>VLOOKUP(C16,Liste!$R$6:$U$121,4,0)</f>
        <v>Directe variabile si fixe pomparea apelor uzate, 6-10kV</v>
      </c>
      <c r="E16" s="244"/>
      <c r="F16" s="244" t="s">
        <v>602</v>
      </c>
      <c r="G16" s="173" t="str">
        <f t="shared" si="1"/>
        <v>-</v>
      </c>
      <c r="H16" s="292"/>
      <c r="I16" s="174"/>
      <c r="J16" s="289">
        <f t="shared" si="3"/>
        <v>0</v>
      </c>
      <c r="K16" s="289">
        <f t="shared" si="2"/>
        <v>0</v>
      </c>
      <c r="L16" s="289">
        <f t="shared" si="2"/>
        <v>0</v>
      </c>
      <c r="M16" s="289">
        <f t="shared" si="2"/>
        <v>0</v>
      </c>
      <c r="N16" s="289">
        <f t="shared" si="2"/>
        <v>0</v>
      </c>
      <c r="O16" s="289">
        <f t="shared" si="2"/>
        <v>0</v>
      </c>
      <c r="P16" s="289">
        <f t="shared" si="2"/>
        <v>0</v>
      </c>
      <c r="Q16" s="289">
        <f t="shared" si="2"/>
        <v>0</v>
      </c>
      <c r="R16" s="289">
        <f t="shared" si="2"/>
        <v>0</v>
      </c>
      <c r="S16" s="289">
        <f t="shared" si="2"/>
        <v>0</v>
      </c>
      <c r="T16" s="289">
        <f t="shared" si="2"/>
        <v>0</v>
      </c>
      <c r="U16" s="289">
        <f t="shared" si="2"/>
        <v>0</v>
      </c>
      <c r="V16" s="289">
        <f t="shared" si="2"/>
        <v>0</v>
      </c>
      <c r="W16" s="289">
        <f t="shared" si="2"/>
        <v>0</v>
      </c>
      <c r="X16" s="289">
        <f t="shared" si="2"/>
        <v>0</v>
      </c>
      <c r="Y16" s="289">
        <f t="shared" si="2"/>
        <v>0</v>
      </c>
      <c r="Z16" s="289">
        <f t="shared" si="2"/>
        <v>0</v>
      </c>
      <c r="AA16" s="289">
        <f t="shared" si="2"/>
        <v>0</v>
      </c>
      <c r="AB16" s="289">
        <f t="shared" si="2"/>
        <v>0</v>
      </c>
      <c r="AC16" s="289">
        <f t="shared" si="2"/>
        <v>0</v>
      </c>
      <c r="AD16" s="289">
        <f t="shared" si="2"/>
        <v>0</v>
      </c>
      <c r="AE16" s="175"/>
    </row>
    <row r="17" spans="1:31" s="176" customFormat="1" x14ac:dyDescent="0.2">
      <c r="A17" s="172">
        <f>COUNTA(D$8:D17)</f>
        <v>10</v>
      </c>
      <c r="B17" s="172"/>
      <c r="C17" s="286">
        <v>611</v>
      </c>
      <c r="D17" s="275" t="str">
        <f>VLOOKUP(C17,Liste!$R$6:$U$121,4,0)</f>
        <v>Directe variabile si fixe epurarea apelor uzate, 0,4kV</v>
      </c>
      <c r="E17" s="244"/>
      <c r="F17" s="244" t="s">
        <v>602</v>
      </c>
      <c r="G17" s="173" t="str">
        <f t="shared" si="1"/>
        <v>-</v>
      </c>
      <c r="H17" s="292"/>
      <c r="I17" s="174"/>
      <c r="J17" s="289">
        <f t="shared" si="3"/>
        <v>0</v>
      </c>
      <c r="K17" s="289">
        <f t="shared" si="2"/>
        <v>0</v>
      </c>
      <c r="L17" s="289">
        <f t="shared" si="2"/>
        <v>0</v>
      </c>
      <c r="M17" s="289">
        <f t="shared" si="2"/>
        <v>0</v>
      </c>
      <c r="N17" s="289">
        <f t="shared" si="2"/>
        <v>0</v>
      </c>
      <c r="O17" s="289">
        <f t="shared" si="2"/>
        <v>0</v>
      </c>
      <c r="P17" s="289">
        <f t="shared" si="2"/>
        <v>0</v>
      </c>
      <c r="Q17" s="289">
        <f t="shared" si="2"/>
        <v>0</v>
      </c>
      <c r="R17" s="289">
        <f t="shared" si="2"/>
        <v>0</v>
      </c>
      <c r="S17" s="289">
        <f t="shared" si="2"/>
        <v>0</v>
      </c>
      <c r="T17" s="289">
        <f t="shared" si="2"/>
        <v>0</v>
      </c>
      <c r="U17" s="289">
        <f t="shared" si="2"/>
        <v>0</v>
      </c>
      <c r="V17" s="289">
        <f t="shared" si="2"/>
        <v>0</v>
      </c>
      <c r="W17" s="289">
        <f t="shared" si="2"/>
        <v>0</v>
      </c>
      <c r="X17" s="289">
        <f t="shared" si="2"/>
        <v>0</v>
      </c>
      <c r="Y17" s="289">
        <f t="shared" si="2"/>
        <v>0</v>
      </c>
      <c r="Z17" s="289">
        <f t="shared" si="2"/>
        <v>0</v>
      </c>
      <c r="AA17" s="289">
        <f t="shared" si="2"/>
        <v>0</v>
      </c>
      <c r="AB17" s="289">
        <f t="shared" si="2"/>
        <v>0</v>
      </c>
      <c r="AC17" s="289">
        <f t="shared" si="2"/>
        <v>0</v>
      </c>
      <c r="AD17" s="289">
        <f t="shared" si="2"/>
        <v>0</v>
      </c>
      <c r="AE17" s="175"/>
    </row>
    <row r="18" spans="1:31" s="176" customFormat="1" x14ac:dyDescent="0.2">
      <c r="A18" s="276">
        <f>COUNTA(D$8:D18)</f>
        <v>11</v>
      </c>
      <c r="B18" s="276"/>
      <c r="C18" s="287">
        <v>612</v>
      </c>
      <c r="D18" s="277" t="str">
        <f>VLOOKUP(C18,Liste!$R$6:$U$121,4,0)</f>
        <v>Directe variabile si fixe epurarea apelor uzate, 6-10kV</v>
      </c>
      <c r="E18" s="232"/>
      <c r="F18" s="232" t="s">
        <v>602</v>
      </c>
      <c r="G18" s="278" t="str">
        <f t="shared" si="1"/>
        <v>-</v>
      </c>
      <c r="H18" s="293"/>
      <c r="I18" s="279"/>
      <c r="J18" s="289">
        <f t="shared" si="3"/>
        <v>0</v>
      </c>
      <c r="K18" s="289">
        <f t="shared" si="2"/>
        <v>0</v>
      </c>
      <c r="L18" s="289">
        <f t="shared" si="2"/>
        <v>0</v>
      </c>
      <c r="M18" s="289">
        <f t="shared" si="2"/>
        <v>0</v>
      </c>
      <c r="N18" s="289">
        <f t="shared" si="2"/>
        <v>0</v>
      </c>
      <c r="O18" s="289">
        <f t="shared" si="2"/>
        <v>0</v>
      </c>
      <c r="P18" s="289">
        <f t="shared" si="2"/>
        <v>0</v>
      </c>
      <c r="Q18" s="289">
        <f t="shared" si="2"/>
        <v>0</v>
      </c>
      <c r="R18" s="289">
        <f t="shared" si="2"/>
        <v>0</v>
      </c>
      <c r="S18" s="289">
        <f t="shared" si="2"/>
        <v>0</v>
      </c>
      <c r="T18" s="289">
        <f t="shared" si="2"/>
        <v>0</v>
      </c>
      <c r="U18" s="289">
        <f t="shared" si="2"/>
        <v>0</v>
      </c>
      <c r="V18" s="289">
        <f t="shared" si="2"/>
        <v>0</v>
      </c>
      <c r="W18" s="289">
        <f t="shared" si="2"/>
        <v>0</v>
      </c>
      <c r="X18" s="289">
        <f t="shared" si="2"/>
        <v>0</v>
      </c>
      <c r="Y18" s="289">
        <f t="shared" si="2"/>
        <v>0</v>
      </c>
      <c r="Z18" s="289">
        <f t="shared" si="2"/>
        <v>0</v>
      </c>
      <c r="AA18" s="289">
        <f t="shared" si="2"/>
        <v>0</v>
      </c>
      <c r="AB18" s="289">
        <f t="shared" si="2"/>
        <v>0</v>
      </c>
      <c r="AC18" s="289">
        <f t="shared" si="2"/>
        <v>0</v>
      </c>
      <c r="AD18" s="289">
        <f t="shared" si="2"/>
        <v>0</v>
      </c>
      <c r="AE18" s="175"/>
    </row>
    <row r="19" spans="1:31" x14ac:dyDescent="0.2">
      <c r="A19" s="280">
        <f>COUNTA(D$8:D19)</f>
        <v>12</v>
      </c>
      <c r="B19" s="280"/>
      <c r="C19" s="280"/>
      <c r="D19" s="281" t="s">
        <v>603</v>
      </c>
      <c r="E19" s="282"/>
      <c r="F19" s="282" t="s">
        <v>602</v>
      </c>
      <c r="G19" s="283" t="str">
        <f>IF(ISERR(SUM(J19:AD19)),1,"-")</f>
        <v>-</v>
      </c>
      <c r="H19" s="291"/>
      <c r="I19" s="284"/>
      <c r="J19" s="284">
        <f>SUM(J20:J29)</f>
        <v>0</v>
      </c>
      <c r="K19" s="284">
        <f t="shared" ref="K19:AD19" si="4">SUM(K20:K29)</f>
        <v>0</v>
      </c>
      <c r="L19" s="284">
        <f t="shared" si="4"/>
        <v>0</v>
      </c>
      <c r="M19" s="284">
        <f t="shared" si="4"/>
        <v>0</v>
      </c>
      <c r="N19" s="284">
        <f t="shared" si="4"/>
        <v>0</v>
      </c>
      <c r="O19" s="284">
        <f t="shared" si="4"/>
        <v>0</v>
      </c>
      <c r="P19" s="284">
        <f t="shared" si="4"/>
        <v>0</v>
      </c>
      <c r="Q19" s="284">
        <f t="shared" si="4"/>
        <v>0</v>
      </c>
      <c r="R19" s="284">
        <f t="shared" si="4"/>
        <v>0</v>
      </c>
      <c r="S19" s="284">
        <f t="shared" si="4"/>
        <v>0</v>
      </c>
      <c r="T19" s="284">
        <f t="shared" si="4"/>
        <v>0</v>
      </c>
      <c r="U19" s="284">
        <f t="shared" si="4"/>
        <v>0</v>
      </c>
      <c r="V19" s="284">
        <f t="shared" si="4"/>
        <v>0</v>
      </c>
      <c r="W19" s="284">
        <f t="shared" si="4"/>
        <v>0</v>
      </c>
      <c r="X19" s="284">
        <f t="shared" si="4"/>
        <v>0</v>
      </c>
      <c r="Y19" s="284">
        <f t="shared" si="4"/>
        <v>0</v>
      </c>
      <c r="Z19" s="284">
        <f t="shared" si="4"/>
        <v>0</v>
      </c>
      <c r="AA19" s="284">
        <f t="shared" si="4"/>
        <v>0</v>
      </c>
      <c r="AB19" s="284">
        <f t="shared" si="4"/>
        <v>0</v>
      </c>
      <c r="AC19" s="284">
        <f t="shared" si="4"/>
        <v>0</v>
      </c>
      <c r="AD19" s="284">
        <f t="shared" si="4"/>
        <v>0</v>
      </c>
    </row>
    <row r="20" spans="1:31" s="176" customFormat="1" x14ac:dyDescent="0.2">
      <c r="A20" s="172">
        <f>COUNTA(D$8:D20)</f>
        <v>13</v>
      </c>
      <c r="B20" s="172"/>
      <c r="C20" s="286">
        <v>161</v>
      </c>
      <c r="D20" s="275" t="str">
        <f>VLOOKUP(C20,Liste!$R$6:$U$121,4,0)</f>
        <v>Directe variabile si fixe captarea AP1, 0,4kV</v>
      </c>
      <c r="E20" s="173"/>
      <c r="F20" s="173" t="s">
        <v>602</v>
      </c>
      <c r="G20" s="173" t="str">
        <f t="shared" ref="G20:G29" si="5">IF(ISERR(SUM(J20:AD20)),1,"-")</f>
        <v>-</v>
      </c>
      <c r="H20" s="292"/>
      <c r="I20" s="174"/>
      <c r="J20" s="174">
        <f>J42*J53</f>
        <v>0</v>
      </c>
      <c r="K20" s="174">
        <f t="shared" ref="K20:AD29" si="6">K42*K53</f>
        <v>0</v>
      </c>
      <c r="L20" s="174">
        <f t="shared" si="6"/>
        <v>0</v>
      </c>
      <c r="M20" s="174">
        <f t="shared" si="6"/>
        <v>0</v>
      </c>
      <c r="N20" s="174">
        <f t="shared" si="6"/>
        <v>0</v>
      </c>
      <c r="O20" s="174">
        <f t="shared" si="6"/>
        <v>0</v>
      </c>
      <c r="P20" s="174">
        <f t="shared" si="6"/>
        <v>0</v>
      </c>
      <c r="Q20" s="174">
        <f t="shared" si="6"/>
        <v>0</v>
      </c>
      <c r="R20" s="174">
        <f t="shared" si="6"/>
        <v>0</v>
      </c>
      <c r="S20" s="174">
        <f t="shared" si="6"/>
        <v>0</v>
      </c>
      <c r="T20" s="174">
        <f t="shared" si="6"/>
        <v>0</v>
      </c>
      <c r="U20" s="174">
        <f t="shared" si="6"/>
        <v>0</v>
      </c>
      <c r="V20" s="174">
        <f t="shared" si="6"/>
        <v>0</v>
      </c>
      <c r="W20" s="174">
        <f t="shared" si="6"/>
        <v>0</v>
      </c>
      <c r="X20" s="174">
        <f t="shared" si="6"/>
        <v>0</v>
      </c>
      <c r="Y20" s="174">
        <f t="shared" si="6"/>
        <v>0</v>
      </c>
      <c r="Z20" s="174">
        <f t="shared" si="6"/>
        <v>0</v>
      </c>
      <c r="AA20" s="174">
        <f t="shared" si="6"/>
        <v>0</v>
      </c>
      <c r="AB20" s="174">
        <f t="shared" si="6"/>
        <v>0</v>
      </c>
      <c r="AC20" s="174">
        <f t="shared" si="6"/>
        <v>0</v>
      </c>
      <c r="AD20" s="174">
        <f t="shared" si="6"/>
        <v>0</v>
      </c>
      <c r="AE20" s="175"/>
    </row>
    <row r="21" spans="1:31" s="176" customFormat="1" x14ac:dyDescent="0.2">
      <c r="A21" s="172">
        <f>COUNTA(D$8:D21)</f>
        <v>14</v>
      </c>
      <c r="B21" s="172"/>
      <c r="C21" s="286">
        <v>162</v>
      </c>
      <c r="D21" s="275" t="str">
        <f>VLOOKUP(C21,Liste!$R$6:$U$121,4,0)</f>
        <v>Directe variabile si fixe captarea AP1, 6-10kV</v>
      </c>
      <c r="E21" s="173"/>
      <c r="F21" s="173" t="s">
        <v>602</v>
      </c>
      <c r="G21" s="173" t="str">
        <f t="shared" si="5"/>
        <v>-</v>
      </c>
      <c r="H21" s="292"/>
      <c r="I21" s="174"/>
      <c r="J21" s="174">
        <f t="shared" ref="J21:Y29" si="7">J43*J54</f>
        <v>0</v>
      </c>
      <c r="K21" s="174">
        <f t="shared" si="7"/>
        <v>0</v>
      </c>
      <c r="L21" s="174">
        <f t="shared" si="7"/>
        <v>0</v>
      </c>
      <c r="M21" s="174">
        <f t="shared" si="7"/>
        <v>0</v>
      </c>
      <c r="N21" s="174">
        <f t="shared" si="7"/>
        <v>0</v>
      </c>
      <c r="O21" s="174">
        <f t="shared" si="7"/>
        <v>0</v>
      </c>
      <c r="P21" s="174">
        <f t="shared" si="7"/>
        <v>0</v>
      </c>
      <c r="Q21" s="174">
        <f t="shared" si="7"/>
        <v>0</v>
      </c>
      <c r="R21" s="174">
        <f t="shared" si="7"/>
        <v>0</v>
      </c>
      <c r="S21" s="174">
        <f t="shared" si="7"/>
        <v>0</v>
      </c>
      <c r="T21" s="174">
        <f t="shared" si="7"/>
        <v>0</v>
      </c>
      <c r="U21" s="174">
        <f t="shared" si="7"/>
        <v>0</v>
      </c>
      <c r="V21" s="174">
        <f t="shared" si="7"/>
        <v>0</v>
      </c>
      <c r="W21" s="174">
        <f t="shared" si="7"/>
        <v>0</v>
      </c>
      <c r="X21" s="174">
        <f t="shared" si="7"/>
        <v>0</v>
      </c>
      <c r="Y21" s="174">
        <f t="shared" si="7"/>
        <v>0</v>
      </c>
      <c r="Z21" s="174">
        <f t="shared" si="6"/>
        <v>0</v>
      </c>
      <c r="AA21" s="174">
        <f t="shared" si="6"/>
        <v>0</v>
      </c>
      <c r="AB21" s="174">
        <f t="shared" si="6"/>
        <v>0</v>
      </c>
      <c r="AC21" s="174">
        <f t="shared" si="6"/>
        <v>0</v>
      </c>
      <c r="AD21" s="174">
        <f t="shared" si="6"/>
        <v>0</v>
      </c>
      <c r="AE21" s="175"/>
    </row>
    <row r="22" spans="1:31" s="176" customFormat="1" x14ac:dyDescent="0.2">
      <c r="A22" s="172">
        <f>COUNTA(D$8:D22)</f>
        <v>15</v>
      </c>
      <c r="B22" s="172"/>
      <c r="C22" s="286">
        <v>191</v>
      </c>
      <c r="D22" s="275" t="str">
        <f>VLOOKUP(C22,Liste!$R$6:$U$121,4,0)</f>
        <v>Directe variabile si fixe tratare AB1, 0,4kV</v>
      </c>
      <c r="E22" s="173"/>
      <c r="F22" s="173" t="s">
        <v>602</v>
      </c>
      <c r="G22" s="173" t="str">
        <f t="shared" si="5"/>
        <v>-</v>
      </c>
      <c r="H22" s="292"/>
      <c r="I22" s="174"/>
      <c r="J22" s="174">
        <f t="shared" si="7"/>
        <v>0</v>
      </c>
      <c r="K22" s="174">
        <f t="shared" si="6"/>
        <v>0</v>
      </c>
      <c r="L22" s="174">
        <f t="shared" si="6"/>
        <v>0</v>
      </c>
      <c r="M22" s="174">
        <f t="shared" si="6"/>
        <v>0</v>
      </c>
      <c r="N22" s="174">
        <f t="shared" si="6"/>
        <v>0</v>
      </c>
      <c r="O22" s="174">
        <f t="shared" si="6"/>
        <v>0</v>
      </c>
      <c r="P22" s="174">
        <f t="shared" si="6"/>
        <v>0</v>
      </c>
      <c r="Q22" s="174">
        <f t="shared" si="6"/>
        <v>0</v>
      </c>
      <c r="R22" s="174">
        <f t="shared" si="6"/>
        <v>0</v>
      </c>
      <c r="S22" s="174">
        <f t="shared" si="6"/>
        <v>0</v>
      </c>
      <c r="T22" s="174">
        <f t="shared" si="6"/>
        <v>0</v>
      </c>
      <c r="U22" s="174">
        <f t="shared" si="6"/>
        <v>0</v>
      </c>
      <c r="V22" s="174">
        <f t="shared" si="6"/>
        <v>0</v>
      </c>
      <c r="W22" s="174">
        <f t="shared" si="6"/>
        <v>0</v>
      </c>
      <c r="X22" s="174">
        <f t="shared" si="6"/>
        <v>0</v>
      </c>
      <c r="Y22" s="174">
        <f t="shared" si="6"/>
        <v>0</v>
      </c>
      <c r="Z22" s="174">
        <f t="shared" si="6"/>
        <v>0</v>
      </c>
      <c r="AA22" s="174">
        <f t="shared" si="6"/>
        <v>0</v>
      </c>
      <c r="AB22" s="174">
        <f t="shared" si="6"/>
        <v>0</v>
      </c>
      <c r="AC22" s="174">
        <f t="shared" si="6"/>
        <v>0</v>
      </c>
      <c r="AD22" s="174">
        <f t="shared" si="6"/>
        <v>0</v>
      </c>
      <c r="AE22" s="175"/>
    </row>
    <row r="23" spans="1:31" s="176" customFormat="1" x14ac:dyDescent="0.2">
      <c r="A23" s="172">
        <f>COUNTA(D$8:D23)</f>
        <v>16</v>
      </c>
      <c r="B23" s="172"/>
      <c r="C23" s="286">
        <v>192</v>
      </c>
      <c r="D23" s="275" t="str">
        <f>VLOOKUP(C23,Liste!$R$6:$U$121,4,0)</f>
        <v>Directe variabile si fixe tratare AB1, 6-10kV</v>
      </c>
      <c r="E23" s="173"/>
      <c r="F23" s="173" t="s">
        <v>602</v>
      </c>
      <c r="G23" s="173" t="str">
        <f t="shared" si="5"/>
        <v>-</v>
      </c>
      <c r="H23" s="292"/>
      <c r="I23" s="174"/>
      <c r="J23" s="174">
        <f t="shared" si="7"/>
        <v>0</v>
      </c>
      <c r="K23" s="174">
        <f t="shared" si="6"/>
        <v>0</v>
      </c>
      <c r="L23" s="174">
        <f t="shared" si="6"/>
        <v>0</v>
      </c>
      <c r="M23" s="174">
        <f t="shared" si="6"/>
        <v>0</v>
      </c>
      <c r="N23" s="174">
        <f t="shared" si="6"/>
        <v>0</v>
      </c>
      <c r="O23" s="174">
        <f t="shared" si="6"/>
        <v>0</v>
      </c>
      <c r="P23" s="174">
        <f t="shared" si="6"/>
        <v>0</v>
      </c>
      <c r="Q23" s="174">
        <f t="shared" si="6"/>
        <v>0</v>
      </c>
      <c r="R23" s="174">
        <f t="shared" si="6"/>
        <v>0</v>
      </c>
      <c r="S23" s="174">
        <f t="shared" si="6"/>
        <v>0</v>
      </c>
      <c r="T23" s="174">
        <f t="shared" si="6"/>
        <v>0</v>
      </c>
      <c r="U23" s="174">
        <f t="shared" si="6"/>
        <v>0</v>
      </c>
      <c r="V23" s="174">
        <f t="shared" si="6"/>
        <v>0</v>
      </c>
      <c r="W23" s="174">
        <f t="shared" si="6"/>
        <v>0</v>
      </c>
      <c r="X23" s="174">
        <f t="shared" si="6"/>
        <v>0</v>
      </c>
      <c r="Y23" s="174">
        <f t="shared" si="6"/>
        <v>0</v>
      </c>
      <c r="Z23" s="174">
        <f t="shared" si="6"/>
        <v>0</v>
      </c>
      <c r="AA23" s="174">
        <f t="shared" si="6"/>
        <v>0</v>
      </c>
      <c r="AB23" s="174">
        <f t="shared" si="6"/>
        <v>0</v>
      </c>
      <c r="AC23" s="174">
        <f t="shared" si="6"/>
        <v>0</v>
      </c>
      <c r="AD23" s="174">
        <f t="shared" si="6"/>
        <v>0</v>
      </c>
      <c r="AE23" s="175"/>
    </row>
    <row r="24" spans="1:31" s="176" customFormat="1" x14ac:dyDescent="0.2">
      <c r="A24" s="172">
        <f>COUNTA(D$8:D24)</f>
        <v>17</v>
      </c>
      <c r="B24" s="172"/>
      <c r="C24" s="286">
        <v>301</v>
      </c>
      <c r="D24" s="275" t="str">
        <f>VLOOKUP(C24,Liste!$R$6:$U$121,4,0)</f>
        <v>Directe variabile si fixe pomparea AP1, 0,4kV</v>
      </c>
      <c r="E24" s="173"/>
      <c r="F24" s="173" t="s">
        <v>602</v>
      </c>
      <c r="G24" s="173" t="str">
        <f t="shared" si="5"/>
        <v>-</v>
      </c>
      <c r="H24" s="292"/>
      <c r="I24" s="174"/>
      <c r="J24" s="174">
        <f t="shared" si="7"/>
        <v>0</v>
      </c>
      <c r="K24" s="174">
        <f t="shared" si="6"/>
        <v>0</v>
      </c>
      <c r="L24" s="174">
        <f t="shared" si="6"/>
        <v>0</v>
      </c>
      <c r="M24" s="174">
        <f t="shared" si="6"/>
        <v>0</v>
      </c>
      <c r="N24" s="174">
        <f t="shared" si="6"/>
        <v>0</v>
      </c>
      <c r="O24" s="174">
        <f t="shared" si="6"/>
        <v>0</v>
      </c>
      <c r="P24" s="174">
        <f t="shared" si="6"/>
        <v>0</v>
      </c>
      <c r="Q24" s="174">
        <f t="shared" si="6"/>
        <v>0</v>
      </c>
      <c r="R24" s="174">
        <f t="shared" si="6"/>
        <v>0</v>
      </c>
      <c r="S24" s="174">
        <f t="shared" si="6"/>
        <v>0</v>
      </c>
      <c r="T24" s="174">
        <f t="shared" si="6"/>
        <v>0</v>
      </c>
      <c r="U24" s="174">
        <f t="shared" si="6"/>
        <v>0</v>
      </c>
      <c r="V24" s="174">
        <f t="shared" si="6"/>
        <v>0</v>
      </c>
      <c r="W24" s="174">
        <f t="shared" si="6"/>
        <v>0</v>
      </c>
      <c r="X24" s="174">
        <f t="shared" si="6"/>
        <v>0</v>
      </c>
      <c r="Y24" s="174">
        <f t="shared" si="6"/>
        <v>0</v>
      </c>
      <c r="Z24" s="174">
        <f t="shared" si="6"/>
        <v>0</v>
      </c>
      <c r="AA24" s="174">
        <f t="shared" si="6"/>
        <v>0</v>
      </c>
      <c r="AB24" s="174">
        <f t="shared" si="6"/>
        <v>0</v>
      </c>
      <c r="AC24" s="174">
        <f t="shared" si="6"/>
        <v>0</v>
      </c>
      <c r="AD24" s="174">
        <f t="shared" si="6"/>
        <v>0</v>
      </c>
      <c r="AE24" s="175"/>
    </row>
    <row r="25" spans="1:31" s="176" customFormat="1" x14ac:dyDescent="0.2">
      <c r="A25" s="172">
        <f>COUNTA(D$8:D25)</f>
        <v>18</v>
      </c>
      <c r="B25" s="172"/>
      <c r="C25" s="286">
        <v>302</v>
      </c>
      <c r="D25" s="275" t="str">
        <f>VLOOKUP(C25,Liste!$R$6:$U$121,4,0)</f>
        <v>Directe variabile si fixe pomparea AP1, 6-10kV</v>
      </c>
      <c r="E25" s="173"/>
      <c r="F25" s="173" t="s">
        <v>602</v>
      </c>
      <c r="G25" s="173" t="str">
        <f t="shared" si="5"/>
        <v>-</v>
      </c>
      <c r="H25" s="292"/>
      <c r="I25" s="174"/>
      <c r="J25" s="174">
        <f t="shared" si="7"/>
        <v>0</v>
      </c>
      <c r="K25" s="174">
        <f t="shared" si="6"/>
        <v>0</v>
      </c>
      <c r="L25" s="174">
        <f t="shared" si="6"/>
        <v>0</v>
      </c>
      <c r="M25" s="174">
        <f t="shared" si="6"/>
        <v>0</v>
      </c>
      <c r="N25" s="174">
        <f t="shared" si="6"/>
        <v>0</v>
      </c>
      <c r="O25" s="174">
        <f t="shared" si="6"/>
        <v>0</v>
      </c>
      <c r="P25" s="174">
        <f t="shared" si="6"/>
        <v>0</v>
      </c>
      <c r="Q25" s="174">
        <f t="shared" si="6"/>
        <v>0</v>
      </c>
      <c r="R25" s="174">
        <f t="shared" si="6"/>
        <v>0</v>
      </c>
      <c r="S25" s="174">
        <f t="shared" si="6"/>
        <v>0</v>
      </c>
      <c r="T25" s="174">
        <f t="shared" si="6"/>
        <v>0</v>
      </c>
      <c r="U25" s="174">
        <f t="shared" si="6"/>
        <v>0</v>
      </c>
      <c r="V25" s="174">
        <f t="shared" si="6"/>
        <v>0</v>
      </c>
      <c r="W25" s="174">
        <f t="shared" si="6"/>
        <v>0</v>
      </c>
      <c r="X25" s="174">
        <f t="shared" si="6"/>
        <v>0</v>
      </c>
      <c r="Y25" s="174">
        <f t="shared" si="6"/>
        <v>0</v>
      </c>
      <c r="Z25" s="174">
        <f t="shared" si="6"/>
        <v>0</v>
      </c>
      <c r="AA25" s="174">
        <f t="shared" si="6"/>
        <v>0</v>
      </c>
      <c r="AB25" s="174">
        <f t="shared" si="6"/>
        <v>0</v>
      </c>
      <c r="AC25" s="174">
        <f t="shared" si="6"/>
        <v>0</v>
      </c>
      <c r="AD25" s="174">
        <f t="shared" si="6"/>
        <v>0</v>
      </c>
      <c r="AE25" s="175"/>
    </row>
    <row r="26" spans="1:31" s="176" customFormat="1" x14ac:dyDescent="0.2">
      <c r="A26" s="172">
        <f>COUNTA(D$8:D26)</f>
        <v>19</v>
      </c>
      <c r="B26" s="172"/>
      <c r="C26" s="286">
        <v>601</v>
      </c>
      <c r="D26" s="275" t="str">
        <f>VLOOKUP(C26,Liste!$R$6:$U$121,4,0)</f>
        <v>Directe variabile si fixe pomparea apelor uzate, 0,4kV</v>
      </c>
      <c r="E26" s="173"/>
      <c r="F26" s="173" t="s">
        <v>602</v>
      </c>
      <c r="G26" s="173" t="str">
        <f t="shared" si="5"/>
        <v>-</v>
      </c>
      <c r="H26" s="292"/>
      <c r="I26" s="174"/>
      <c r="J26" s="174">
        <f t="shared" si="7"/>
        <v>0</v>
      </c>
      <c r="K26" s="174">
        <f t="shared" si="6"/>
        <v>0</v>
      </c>
      <c r="L26" s="174">
        <f t="shared" si="6"/>
        <v>0</v>
      </c>
      <c r="M26" s="174">
        <f t="shared" si="6"/>
        <v>0</v>
      </c>
      <c r="N26" s="174">
        <f t="shared" si="6"/>
        <v>0</v>
      </c>
      <c r="O26" s="174">
        <f t="shared" si="6"/>
        <v>0</v>
      </c>
      <c r="P26" s="174">
        <f t="shared" si="6"/>
        <v>0</v>
      </c>
      <c r="Q26" s="174">
        <f t="shared" si="6"/>
        <v>0</v>
      </c>
      <c r="R26" s="174">
        <f t="shared" si="6"/>
        <v>0</v>
      </c>
      <c r="S26" s="174">
        <f t="shared" si="6"/>
        <v>0</v>
      </c>
      <c r="T26" s="174">
        <f t="shared" si="6"/>
        <v>0</v>
      </c>
      <c r="U26" s="174">
        <f t="shared" si="6"/>
        <v>0</v>
      </c>
      <c r="V26" s="174">
        <f t="shared" si="6"/>
        <v>0</v>
      </c>
      <c r="W26" s="174">
        <f t="shared" si="6"/>
        <v>0</v>
      </c>
      <c r="X26" s="174">
        <f t="shared" si="6"/>
        <v>0</v>
      </c>
      <c r="Y26" s="174">
        <f t="shared" si="6"/>
        <v>0</v>
      </c>
      <c r="Z26" s="174">
        <f t="shared" si="6"/>
        <v>0</v>
      </c>
      <c r="AA26" s="174">
        <f t="shared" si="6"/>
        <v>0</v>
      </c>
      <c r="AB26" s="174">
        <f t="shared" si="6"/>
        <v>0</v>
      </c>
      <c r="AC26" s="174">
        <f t="shared" si="6"/>
        <v>0</v>
      </c>
      <c r="AD26" s="174">
        <f t="shared" si="6"/>
        <v>0</v>
      </c>
      <c r="AE26" s="175"/>
    </row>
    <row r="27" spans="1:31" s="176" customFormat="1" x14ac:dyDescent="0.2">
      <c r="A27" s="172">
        <f>COUNTA(D$8:D27)</f>
        <v>20</v>
      </c>
      <c r="B27" s="172"/>
      <c r="C27" s="286">
        <v>602</v>
      </c>
      <c r="D27" s="275" t="str">
        <f>VLOOKUP(C27,Liste!$R$6:$U$121,4,0)</f>
        <v>Directe variabile si fixe pomparea apelor uzate, 6-10kV</v>
      </c>
      <c r="E27" s="173"/>
      <c r="F27" s="173" t="s">
        <v>602</v>
      </c>
      <c r="G27" s="173" t="str">
        <f t="shared" si="5"/>
        <v>-</v>
      </c>
      <c r="H27" s="292"/>
      <c r="I27" s="174"/>
      <c r="J27" s="174">
        <f t="shared" si="7"/>
        <v>0</v>
      </c>
      <c r="K27" s="174">
        <f t="shared" si="6"/>
        <v>0</v>
      </c>
      <c r="L27" s="174">
        <f t="shared" si="6"/>
        <v>0</v>
      </c>
      <c r="M27" s="174">
        <f t="shared" si="6"/>
        <v>0</v>
      </c>
      <c r="N27" s="174">
        <f t="shared" si="6"/>
        <v>0</v>
      </c>
      <c r="O27" s="174">
        <f t="shared" si="6"/>
        <v>0</v>
      </c>
      <c r="P27" s="174">
        <f t="shared" si="6"/>
        <v>0</v>
      </c>
      <c r="Q27" s="174">
        <f t="shared" si="6"/>
        <v>0</v>
      </c>
      <c r="R27" s="174">
        <f t="shared" si="6"/>
        <v>0</v>
      </c>
      <c r="S27" s="174">
        <f t="shared" si="6"/>
        <v>0</v>
      </c>
      <c r="T27" s="174">
        <f t="shared" si="6"/>
        <v>0</v>
      </c>
      <c r="U27" s="174">
        <f t="shared" si="6"/>
        <v>0</v>
      </c>
      <c r="V27" s="174">
        <f t="shared" si="6"/>
        <v>0</v>
      </c>
      <c r="W27" s="174">
        <f t="shared" si="6"/>
        <v>0</v>
      </c>
      <c r="X27" s="174">
        <f t="shared" si="6"/>
        <v>0</v>
      </c>
      <c r="Y27" s="174">
        <f t="shared" si="6"/>
        <v>0</v>
      </c>
      <c r="Z27" s="174">
        <f t="shared" si="6"/>
        <v>0</v>
      </c>
      <c r="AA27" s="174">
        <f t="shared" si="6"/>
        <v>0</v>
      </c>
      <c r="AB27" s="174">
        <f t="shared" si="6"/>
        <v>0</v>
      </c>
      <c r="AC27" s="174">
        <f t="shared" si="6"/>
        <v>0</v>
      </c>
      <c r="AD27" s="174">
        <f t="shared" si="6"/>
        <v>0</v>
      </c>
      <c r="AE27" s="175"/>
    </row>
    <row r="28" spans="1:31" s="176" customFormat="1" x14ac:dyDescent="0.2">
      <c r="A28" s="172">
        <f>COUNTA(D$8:D28)</f>
        <v>21</v>
      </c>
      <c r="B28" s="172"/>
      <c r="C28" s="286">
        <v>611</v>
      </c>
      <c r="D28" s="275" t="str">
        <f>VLOOKUP(C28,Liste!$R$6:$U$121,4,0)</f>
        <v>Directe variabile si fixe epurarea apelor uzate, 0,4kV</v>
      </c>
      <c r="E28" s="173"/>
      <c r="F28" s="173" t="s">
        <v>602</v>
      </c>
      <c r="G28" s="173" t="str">
        <f t="shared" si="5"/>
        <v>-</v>
      </c>
      <c r="H28" s="292"/>
      <c r="I28" s="174"/>
      <c r="J28" s="174">
        <f t="shared" si="7"/>
        <v>0</v>
      </c>
      <c r="K28" s="174">
        <f t="shared" si="6"/>
        <v>0</v>
      </c>
      <c r="L28" s="174">
        <f t="shared" si="6"/>
        <v>0</v>
      </c>
      <c r="M28" s="174">
        <f t="shared" si="6"/>
        <v>0</v>
      </c>
      <c r="N28" s="174">
        <f t="shared" si="6"/>
        <v>0</v>
      </c>
      <c r="O28" s="174">
        <f t="shared" si="6"/>
        <v>0</v>
      </c>
      <c r="P28" s="174">
        <f t="shared" si="6"/>
        <v>0</v>
      </c>
      <c r="Q28" s="174">
        <f t="shared" si="6"/>
        <v>0</v>
      </c>
      <c r="R28" s="174">
        <f t="shared" si="6"/>
        <v>0</v>
      </c>
      <c r="S28" s="174">
        <f t="shared" si="6"/>
        <v>0</v>
      </c>
      <c r="T28" s="174">
        <f t="shared" si="6"/>
        <v>0</v>
      </c>
      <c r="U28" s="174">
        <f t="shared" si="6"/>
        <v>0</v>
      </c>
      <c r="V28" s="174">
        <f t="shared" si="6"/>
        <v>0</v>
      </c>
      <c r="W28" s="174">
        <f t="shared" si="6"/>
        <v>0</v>
      </c>
      <c r="X28" s="174">
        <f t="shared" si="6"/>
        <v>0</v>
      </c>
      <c r="Y28" s="174">
        <f t="shared" si="6"/>
        <v>0</v>
      </c>
      <c r="Z28" s="174">
        <f t="shared" si="6"/>
        <v>0</v>
      </c>
      <c r="AA28" s="174">
        <f t="shared" si="6"/>
        <v>0</v>
      </c>
      <c r="AB28" s="174">
        <f t="shared" si="6"/>
        <v>0</v>
      </c>
      <c r="AC28" s="174">
        <f t="shared" si="6"/>
        <v>0</v>
      </c>
      <c r="AD28" s="174">
        <f t="shared" si="6"/>
        <v>0</v>
      </c>
      <c r="AE28" s="175"/>
    </row>
    <row r="29" spans="1:31" s="176" customFormat="1" x14ac:dyDescent="0.2">
      <c r="A29" s="172">
        <f>COUNTA(D$8:D29)</f>
        <v>22</v>
      </c>
      <c r="B29" s="172"/>
      <c r="C29" s="287">
        <v>612</v>
      </c>
      <c r="D29" s="277" t="str">
        <f>VLOOKUP(C29,Liste!$R$6:$U$121,4,0)</f>
        <v>Directe variabile si fixe epurarea apelor uzate, 6-10kV</v>
      </c>
      <c r="E29" s="173"/>
      <c r="F29" s="173" t="s">
        <v>602</v>
      </c>
      <c r="G29" s="173" t="str">
        <f t="shared" si="5"/>
        <v>-</v>
      </c>
      <c r="H29" s="292"/>
      <c r="I29" s="174"/>
      <c r="J29" s="174">
        <f t="shared" si="7"/>
        <v>0</v>
      </c>
      <c r="K29" s="174">
        <f t="shared" si="6"/>
        <v>0</v>
      </c>
      <c r="L29" s="174">
        <f t="shared" si="6"/>
        <v>0</v>
      </c>
      <c r="M29" s="174">
        <f t="shared" si="6"/>
        <v>0</v>
      </c>
      <c r="N29" s="174">
        <f t="shared" si="6"/>
        <v>0</v>
      </c>
      <c r="O29" s="174">
        <f t="shared" si="6"/>
        <v>0</v>
      </c>
      <c r="P29" s="174">
        <f t="shared" si="6"/>
        <v>0</v>
      </c>
      <c r="Q29" s="174">
        <f t="shared" si="6"/>
        <v>0</v>
      </c>
      <c r="R29" s="174">
        <f t="shared" si="6"/>
        <v>0</v>
      </c>
      <c r="S29" s="174">
        <f t="shared" si="6"/>
        <v>0</v>
      </c>
      <c r="T29" s="174">
        <f t="shared" si="6"/>
        <v>0</v>
      </c>
      <c r="U29" s="174">
        <f t="shared" si="6"/>
        <v>0</v>
      </c>
      <c r="V29" s="174">
        <f t="shared" si="6"/>
        <v>0</v>
      </c>
      <c r="W29" s="174">
        <f t="shared" si="6"/>
        <v>0</v>
      </c>
      <c r="X29" s="174">
        <f t="shared" si="6"/>
        <v>0</v>
      </c>
      <c r="Y29" s="174">
        <f t="shared" si="6"/>
        <v>0</v>
      </c>
      <c r="Z29" s="174">
        <f t="shared" si="6"/>
        <v>0</v>
      </c>
      <c r="AA29" s="174">
        <f t="shared" si="6"/>
        <v>0</v>
      </c>
      <c r="AB29" s="174">
        <f t="shared" si="6"/>
        <v>0</v>
      </c>
      <c r="AC29" s="174">
        <f t="shared" si="6"/>
        <v>0</v>
      </c>
      <c r="AD29" s="174">
        <f t="shared" si="6"/>
        <v>0</v>
      </c>
      <c r="AE29" s="175"/>
    </row>
    <row r="30" spans="1:31" x14ac:dyDescent="0.2">
      <c r="A30" s="280">
        <f>COUNTA(D$8:D30)</f>
        <v>23</v>
      </c>
      <c r="B30" s="280"/>
      <c r="C30" s="280"/>
      <c r="D30" s="281" t="s">
        <v>604</v>
      </c>
      <c r="E30" s="282"/>
      <c r="F30" s="282" t="s">
        <v>602</v>
      </c>
      <c r="G30" s="283" t="str">
        <f>IF(ISERR(SUM(J30:AD30)),1,"-")</f>
        <v>-</v>
      </c>
      <c r="H30" s="291"/>
      <c r="I30" s="284"/>
      <c r="J30" s="284">
        <f>SUM(J31:J40)</f>
        <v>0</v>
      </c>
      <c r="K30" s="284">
        <f t="shared" ref="K30:AD30" si="8">SUM(K31:K40)</f>
        <v>0</v>
      </c>
      <c r="L30" s="284">
        <f t="shared" si="8"/>
        <v>0</v>
      </c>
      <c r="M30" s="284">
        <f t="shared" si="8"/>
        <v>0</v>
      </c>
      <c r="N30" s="284">
        <f t="shared" si="8"/>
        <v>0</v>
      </c>
      <c r="O30" s="284">
        <f t="shared" si="8"/>
        <v>0</v>
      </c>
      <c r="P30" s="284">
        <f t="shared" si="8"/>
        <v>0</v>
      </c>
      <c r="Q30" s="284">
        <f t="shared" si="8"/>
        <v>0</v>
      </c>
      <c r="R30" s="284">
        <f t="shared" si="8"/>
        <v>0</v>
      </c>
      <c r="S30" s="284">
        <f t="shared" si="8"/>
        <v>0</v>
      </c>
      <c r="T30" s="284">
        <f t="shared" si="8"/>
        <v>0</v>
      </c>
      <c r="U30" s="284">
        <f t="shared" si="8"/>
        <v>0</v>
      </c>
      <c r="V30" s="284">
        <f t="shared" si="8"/>
        <v>0</v>
      </c>
      <c r="W30" s="284">
        <f t="shared" si="8"/>
        <v>0</v>
      </c>
      <c r="X30" s="284">
        <f t="shared" si="8"/>
        <v>0</v>
      </c>
      <c r="Y30" s="284">
        <f t="shared" si="8"/>
        <v>0</v>
      </c>
      <c r="Z30" s="284">
        <f t="shared" si="8"/>
        <v>0</v>
      </c>
      <c r="AA30" s="284">
        <f t="shared" si="8"/>
        <v>0</v>
      </c>
      <c r="AB30" s="284">
        <f t="shared" si="8"/>
        <v>0</v>
      </c>
      <c r="AC30" s="284">
        <f t="shared" si="8"/>
        <v>0</v>
      </c>
      <c r="AD30" s="284">
        <f t="shared" si="8"/>
        <v>0</v>
      </c>
    </row>
    <row r="31" spans="1:31" s="176" customFormat="1" x14ac:dyDescent="0.2">
      <c r="A31" s="172">
        <f>COUNTA(D$8:D31)</f>
        <v>24</v>
      </c>
      <c r="B31" s="172"/>
      <c r="C31" s="286">
        <v>161</v>
      </c>
      <c r="D31" s="275" t="str">
        <f>VLOOKUP(C31,Liste!$R$6:$U$121,4,0)</f>
        <v>Directe variabile si fixe captarea AP1, 0,4kV</v>
      </c>
      <c r="E31" s="173"/>
      <c r="F31" s="173" t="s">
        <v>602</v>
      </c>
      <c r="G31" s="173" t="str">
        <f t="shared" ref="G31:G40" si="9">IF(ISERR(SUM(J31:AD31)),1,"-")</f>
        <v>-</v>
      </c>
      <c r="H31" s="292"/>
      <c r="I31" s="174"/>
      <c r="J31" s="289">
        <f>IF(ESC!F$7=1,SUMIF('7.CFEE'!$C$7:$C$53,$C31,'7.CFEE'!AB$7:AB$53),I31)</f>
        <v>0</v>
      </c>
      <c r="K31" s="289">
        <f>IF(ESC!G$7=1,SUMIF('7.CFEE'!$C$7:$C$53,$C31,'7.CFEE'!AC$7:AC$53),J31)</f>
        <v>0</v>
      </c>
      <c r="L31" s="289">
        <f>IF(ESC!H$7=1,SUMIF('7.CFEE'!$C$7:$C$53,$C31,'7.CFEE'!AD$7:AD$53),K31)</f>
        <v>0</v>
      </c>
      <c r="M31" s="289">
        <f>IF(ESC!I$7=1,SUMIF('7.CFEE'!$C$7:$C$53,$C31,'7.CFEE'!AE$7:AE$53),L31)</f>
        <v>0</v>
      </c>
      <c r="N31" s="289">
        <f>IF(ESC!J$7=1,SUMIF('7.CFEE'!$C$7:$C$53,$C31,'7.CFEE'!AF$7:AF$53),M31)</f>
        <v>0</v>
      </c>
      <c r="O31" s="289">
        <f>IF(ESC!K$7=1,SUMIF('7.CFEE'!$C$7:$C$53,$C31,'7.CFEE'!AG$7:AG$53),N31)</f>
        <v>0</v>
      </c>
      <c r="P31" s="289">
        <f>IF(ESC!L$7=1,SUMIF('7.CFEE'!$C$7:$C$53,$C31,'7.CFEE'!AH$7:AH$53),O31)</f>
        <v>0</v>
      </c>
      <c r="Q31" s="289">
        <f>IF(ESC!M$7=1,SUMIF('7.CFEE'!$C$7:$C$53,$C31,'7.CFEE'!AI$7:AI$53),P31)</f>
        <v>0</v>
      </c>
      <c r="R31" s="289">
        <f>IF(ESC!N$7=1,SUMIF('7.CFEE'!$C$7:$C$53,$C31,'7.CFEE'!AJ$7:AJ$53),Q31)</f>
        <v>0</v>
      </c>
      <c r="S31" s="289">
        <f>IF(ESC!O$7=1,SUMIF('7.CFEE'!$C$7:$C$53,$C31,'7.CFEE'!AK$7:AK$53),R31)</f>
        <v>0</v>
      </c>
      <c r="T31" s="289">
        <f>IF(ESC!P$7=1,SUMIF('7.CFEE'!$C$7:$C$53,$C31,'7.CFEE'!AL$7:AL$53),S31)</f>
        <v>0</v>
      </c>
      <c r="U31" s="289">
        <f>IF(ESC!Q$7=1,SUMIF('7.CFEE'!$C$7:$C$53,$C31,'7.CFEE'!AM$7:AM$53),T31)</f>
        <v>0</v>
      </c>
      <c r="V31" s="289">
        <f>IF(ESC!R$7=1,SUMIF('7.CFEE'!$C$7:$C$53,$C31,'7.CFEE'!AN$7:AN$53),U31)</f>
        <v>0</v>
      </c>
      <c r="W31" s="289">
        <f>IF(ESC!S$7=1,SUMIF('7.CFEE'!$C$7:$C$53,$C31,'7.CFEE'!AO$7:AO$53),V31)</f>
        <v>0</v>
      </c>
      <c r="X31" s="289">
        <f>IF(ESC!T$7=1,SUMIF('7.CFEE'!$C$7:$C$53,$C31,'7.CFEE'!AP$7:AP$53),W31)</f>
        <v>0</v>
      </c>
      <c r="Y31" s="289">
        <f>IF(ESC!U$7=1,SUMIF('7.CFEE'!$C$7:$C$53,$C31,'7.CFEE'!AQ$7:AQ$53),X31)</f>
        <v>0</v>
      </c>
      <c r="Z31" s="289">
        <f>IF(ESC!V$7=1,SUMIF('7.CFEE'!$C$7:$C$53,$C31,'7.CFEE'!AR$7:AR$53),Y31)</f>
        <v>0</v>
      </c>
      <c r="AA31" s="289">
        <f>IF(ESC!W$7=1,SUMIF('7.CFEE'!$C$7:$C$53,$C31,'7.CFEE'!AS$7:AS$53),Z31)</f>
        <v>0</v>
      </c>
      <c r="AB31" s="289">
        <f>IF(ESC!X$7=1,SUMIF('7.CFEE'!$C$7:$C$53,$C31,'7.CFEE'!AT$7:AT$53),AA31)</f>
        <v>0</v>
      </c>
      <c r="AC31" s="289">
        <f>IF(ESC!Y$7=1,SUMIF('7.CFEE'!$C$7:$C$53,$C31,'7.CFEE'!AU$7:AU$53),AB31)</f>
        <v>0</v>
      </c>
      <c r="AD31" s="289">
        <f>IF(ESC!Z$7=1,SUMIF('7.CFEE'!$C$7:$C$53,$C31,'7.CFEE'!AV$7:AV$53),AC31)</f>
        <v>0</v>
      </c>
      <c r="AE31" s="175"/>
    </row>
    <row r="32" spans="1:31" s="176" customFormat="1" x14ac:dyDescent="0.2">
      <c r="A32" s="172">
        <f>COUNTA(D$8:D32)</f>
        <v>25</v>
      </c>
      <c r="B32" s="172"/>
      <c r="C32" s="286">
        <v>162</v>
      </c>
      <c r="D32" s="275" t="str">
        <f>VLOOKUP(C32,Liste!$R$6:$U$121,4,0)</f>
        <v>Directe variabile si fixe captarea AP1, 6-10kV</v>
      </c>
      <c r="E32" s="173"/>
      <c r="F32" s="173" t="s">
        <v>602</v>
      </c>
      <c r="G32" s="173" t="str">
        <f t="shared" si="9"/>
        <v>-</v>
      </c>
      <c r="H32" s="292"/>
      <c r="I32" s="174"/>
      <c r="J32" s="289">
        <f>IF(ESC!F$7=1,SUMIF('7.CFEE'!$C$7:$C$53,$C32,'7.CFEE'!AB$7:AB$53),I32)</f>
        <v>0</v>
      </c>
      <c r="K32" s="289">
        <f>IF(ESC!G$7=1,SUMIF('7.CFEE'!$C$7:$C$53,$C32,'7.CFEE'!AC$7:AC$53),J32)</f>
        <v>0</v>
      </c>
      <c r="L32" s="289">
        <f>IF(ESC!H$7=1,SUMIF('7.CFEE'!$C$7:$C$53,$C32,'7.CFEE'!AD$7:AD$53),K32)</f>
        <v>0</v>
      </c>
      <c r="M32" s="289">
        <f>IF(ESC!I$7=1,SUMIF('7.CFEE'!$C$7:$C$53,$C32,'7.CFEE'!AE$7:AE$53),L32)</f>
        <v>0</v>
      </c>
      <c r="N32" s="289">
        <f>IF(ESC!J$7=1,SUMIF('7.CFEE'!$C$7:$C$53,$C32,'7.CFEE'!AF$7:AF$53),M32)</f>
        <v>0</v>
      </c>
      <c r="O32" s="289">
        <f>IF(ESC!K$7=1,SUMIF('7.CFEE'!$C$7:$C$53,$C32,'7.CFEE'!AG$7:AG$53),N32)</f>
        <v>0</v>
      </c>
      <c r="P32" s="289">
        <f>IF(ESC!L$7=1,SUMIF('7.CFEE'!$C$7:$C$53,$C32,'7.CFEE'!AH$7:AH$53),O32)</f>
        <v>0</v>
      </c>
      <c r="Q32" s="289">
        <f>IF(ESC!M$7=1,SUMIF('7.CFEE'!$C$7:$C$53,$C32,'7.CFEE'!AI$7:AI$53),P32)</f>
        <v>0</v>
      </c>
      <c r="R32" s="289">
        <f>IF(ESC!N$7=1,SUMIF('7.CFEE'!$C$7:$C$53,$C32,'7.CFEE'!AJ$7:AJ$53),Q32)</f>
        <v>0</v>
      </c>
      <c r="S32" s="289">
        <f>IF(ESC!O$7=1,SUMIF('7.CFEE'!$C$7:$C$53,$C32,'7.CFEE'!AK$7:AK$53),R32)</f>
        <v>0</v>
      </c>
      <c r="T32" s="289">
        <f>IF(ESC!P$7=1,SUMIF('7.CFEE'!$C$7:$C$53,$C32,'7.CFEE'!AL$7:AL$53),S32)</f>
        <v>0</v>
      </c>
      <c r="U32" s="289">
        <f>IF(ESC!Q$7=1,SUMIF('7.CFEE'!$C$7:$C$53,$C32,'7.CFEE'!AM$7:AM$53),T32)</f>
        <v>0</v>
      </c>
      <c r="V32" s="289">
        <f>IF(ESC!R$7=1,SUMIF('7.CFEE'!$C$7:$C$53,$C32,'7.CFEE'!AN$7:AN$53),U32)</f>
        <v>0</v>
      </c>
      <c r="W32" s="289">
        <f>IF(ESC!S$7=1,SUMIF('7.CFEE'!$C$7:$C$53,$C32,'7.CFEE'!AO$7:AO$53),V32)</f>
        <v>0</v>
      </c>
      <c r="X32" s="289">
        <f>IF(ESC!T$7=1,SUMIF('7.CFEE'!$C$7:$C$53,$C32,'7.CFEE'!AP$7:AP$53),W32)</f>
        <v>0</v>
      </c>
      <c r="Y32" s="289">
        <f>IF(ESC!U$7=1,SUMIF('7.CFEE'!$C$7:$C$53,$C32,'7.CFEE'!AQ$7:AQ$53),X32)</f>
        <v>0</v>
      </c>
      <c r="Z32" s="289">
        <f>IF(ESC!V$7=1,SUMIF('7.CFEE'!$C$7:$C$53,$C32,'7.CFEE'!AR$7:AR$53),Y32)</f>
        <v>0</v>
      </c>
      <c r="AA32" s="289">
        <f>IF(ESC!W$7=1,SUMIF('7.CFEE'!$C$7:$C$53,$C32,'7.CFEE'!AS$7:AS$53),Z32)</f>
        <v>0</v>
      </c>
      <c r="AB32" s="289">
        <f>IF(ESC!X$7=1,SUMIF('7.CFEE'!$C$7:$C$53,$C32,'7.CFEE'!AT$7:AT$53),AA32)</f>
        <v>0</v>
      </c>
      <c r="AC32" s="289">
        <f>IF(ESC!Y$7=1,SUMIF('7.CFEE'!$C$7:$C$53,$C32,'7.CFEE'!AU$7:AU$53),AB32)</f>
        <v>0</v>
      </c>
      <c r="AD32" s="289">
        <f>IF(ESC!Z$7=1,SUMIF('7.CFEE'!$C$7:$C$53,$C32,'7.CFEE'!AV$7:AV$53),AC32)</f>
        <v>0</v>
      </c>
      <c r="AE32" s="175"/>
    </row>
    <row r="33" spans="1:31" s="176" customFormat="1" x14ac:dyDescent="0.2">
      <c r="A33" s="172">
        <f>COUNTA(D$8:D33)</f>
        <v>26</v>
      </c>
      <c r="B33" s="172"/>
      <c r="C33" s="286">
        <v>191</v>
      </c>
      <c r="D33" s="275" t="str">
        <f>VLOOKUP(C33,Liste!$R$6:$U$121,4,0)</f>
        <v>Directe variabile si fixe tratare AB1, 0,4kV</v>
      </c>
      <c r="E33" s="173"/>
      <c r="F33" s="173" t="s">
        <v>602</v>
      </c>
      <c r="G33" s="173" t="str">
        <f t="shared" si="9"/>
        <v>-</v>
      </c>
      <c r="H33" s="292"/>
      <c r="I33" s="174"/>
      <c r="J33" s="289">
        <f>IF(ESC!F$7=1,SUMIF('7.CFEE'!$C$7:$C$53,$C33,'7.CFEE'!AB$7:AB$53),I33)</f>
        <v>0</v>
      </c>
      <c r="K33" s="289">
        <f>IF(ESC!G$7=1,SUMIF('7.CFEE'!$C$7:$C$53,$C33,'7.CFEE'!AC$7:AC$53),J33)</f>
        <v>0</v>
      </c>
      <c r="L33" s="289">
        <f>IF(ESC!H$7=1,SUMIF('7.CFEE'!$C$7:$C$53,$C33,'7.CFEE'!AD$7:AD$53),K33)</f>
        <v>0</v>
      </c>
      <c r="M33" s="289">
        <f>IF(ESC!I$7=1,SUMIF('7.CFEE'!$C$7:$C$53,$C33,'7.CFEE'!AE$7:AE$53),L33)</f>
        <v>0</v>
      </c>
      <c r="N33" s="289">
        <f>IF(ESC!J$7=1,SUMIF('7.CFEE'!$C$7:$C$53,$C33,'7.CFEE'!AF$7:AF$53),M33)</f>
        <v>0</v>
      </c>
      <c r="O33" s="289">
        <f>IF(ESC!K$7=1,SUMIF('7.CFEE'!$C$7:$C$53,$C33,'7.CFEE'!AG$7:AG$53),N33)</f>
        <v>0</v>
      </c>
      <c r="P33" s="289">
        <f>IF(ESC!L$7=1,SUMIF('7.CFEE'!$C$7:$C$53,$C33,'7.CFEE'!AH$7:AH$53),O33)</f>
        <v>0</v>
      </c>
      <c r="Q33" s="289">
        <f>IF(ESC!M$7=1,SUMIF('7.CFEE'!$C$7:$C$53,$C33,'7.CFEE'!AI$7:AI$53),P33)</f>
        <v>0</v>
      </c>
      <c r="R33" s="289">
        <f>IF(ESC!N$7=1,SUMIF('7.CFEE'!$C$7:$C$53,$C33,'7.CFEE'!AJ$7:AJ$53),Q33)</f>
        <v>0</v>
      </c>
      <c r="S33" s="289">
        <f>IF(ESC!O$7=1,SUMIF('7.CFEE'!$C$7:$C$53,$C33,'7.CFEE'!AK$7:AK$53),R33)</f>
        <v>0</v>
      </c>
      <c r="T33" s="289">
        <f>IF(ESC!P$7=1,SUMIF('7.CFEE'!$C$7:$C$53,$C33,'7.CFEE'!AL$7:AL$53),S33)</f>
        <v>0</v>
      </c>
      <c r="U33" s="289">
        <f>IF(ESC!Q$7=1,SUMIF('7.CFEE'!$C$7:$C$53,$C33,'7.CFEE'!AM$7:AM$53),T33)</f>
        <v>0</v>
      </c>
      <c r="V33" s="289">
        <f>IF(ESC!R$7=1,SUMIF('7.CFEE'!$C$7:$C$53,$C33,'7.CFEE'!AN$7:AN$53),U33)</f>
        <v>0</v>
      </c>
      <c r="W33" s="289">
        <f>IF(ESC!S$7=1,SUMIF('7.CFEE'!$C$7:$C$53,$C33,'7.CFEE'!AO$7:AO$53),V33)</f>
        <v>0</v>
      </c>
      <c r="X33" s="289">
        <f>IF(ESC!T$7=1,SUMIF('7.CFEE'!$C$7:$C$53,$C33,'7.CFEE'!AP$7:AP$53),W33)</f>
        <v>0</v>
      </c>
      <c r="Y33" s="289">
        <f>IF(ESC!U$7=1,SUMIF('7.CFEE'!$C$7:$C$53,$C33,'7.CFEE'!AQ$7:AQ$53),X33)</f>
        <v>0</v>
      </c>
      <c r="Z33" s="289">
        <f>IF(ESC!V$7=1,SUMIF('7.CFEE'!$C$7:$C$53,$C33,'7.CFEE'!AR$7:AR$53),Y33)</f>
        <v>0</v>
      </c>
      <c r="AA33" s="289">
        <f>IF(ESC!W$7=1,SUMIF('7.CFEE'!$C$7:$C$53,$C33,'7.CFEE'!AS$7:AS$53),Z33)</f>
        <v>0</v>
      </c>
      <c r="AB33" s="289">
        <f>IF(ESC!X$7=1,SUMIF('7.CFEE'!$C$7:$C$53,$C33,'7.CFEE'!AT$7:AT$53),AA33)</f>
        <v>0</v>
      </c>
      <c r="AC33" s="289">
        <f>IF(ESC!Y$7=1,SUMIF('7.CFEE'!$C$7:$C$53,$C33,'7.CFEE'!AU$7:AU$53),AB33)</f>
        <v>0</v>
      </c>
      <c r="AD33" s="289">
        <f>IF(ESC!Z$7=1,SUMIF('7.CFEE'!$C$7:$C$53,$C33,'7.CFEE'!AV$7:AV$53),AC33)</f>
        <v>0</v>
      </c>
      <c r="AE33" s="175"/>
    </row>
    <row r="34" spans="1:31" s="176" customFormat="1" x14ac:dyDescent="0.2">
      <c r="A34" s="172">
        <f>COUNTA(D$8:D34)</f>
        <v>27</v>
      </c>
      <c r="B34" s="172"/>
      <c r="C34" s="286">
        <v>192</v>
      </c>
      <c r="D34" s="275" t="str">
        <f>VLOOKUP(C34,Liste!$R$6:$U$121,4,0)</f>
        <v>Directe variabile si fixe tratare AB1, 6-10kV</v>
      </c>
      <c r="E34" s="173"/>
      <c r="F34" s="173" t="s">
        <v>602</v>
      </c>
      <c r="G34" s="173" t="str">
        <f t="shared" si="9"/>
        <v>-</v>
      </c>
      <c r="H34" s="292"/>
      <c r="I34" s="174"/>
      <c r="J34" s="289">
        <f>IF(ESC!F$7=1,SUMIF('7.CFEE'!$C$7:$C$53,$C34,'7.CFEE'!AB$7:AB$53),I34)</f>
        <v>0</v>
      </c>
      <c r="K34" s="289">
        <f>IF(ESC!G$7=1,SUMIF('7.CFEE'!$C$7:$C$53,$C34,'7.CFEE'!AC$7:AC$53),J34)</f>
        <v>0</v>
      </c>
      <c r="L34" s="289">
        <f>IF(ESC!H$7=1,SUMIF('7.CFEE'!$C$7:$C$53,$C34,'7.CFEE'!AD$7:AD$53),K34)</f>
        <v>0</v>
      </c>
      <c r="M34" s="289">
        <f>IF(ESC!I$7=1,SUMIF('7.CFEE'!$C$7:$C$53,$C34,'7.CFEE'!AE$7:AE$53),L34)</f>
        <v>0</v>
      </c>
      <c r="N34" s="289">
        <f>IF(ESC!J$7=1,SUMIF('7.CFEE'!$C$7:$C$53,$C34,'7.CFEE'!AF$7:AF$53),M34)</f>
        <v>0</v>
      </c>
      <c r="O34" s="289">
        <f>IF(ESC!K$7=1,SUMIF('7.CFEE'!$C$7:$C$53,$C34,'7.CFEE'!AG$7:AG$53),N34)</f>
        <v>0</v>
      </c>
      <c r="P34" s="289">
        <f>IF(ESC!L$7=1,SUMIF('7.CFEE'!$C$7:$C$53,$C34,'7.CFEE'!AH$7:AH$53),O34)</f>
        <v>0</v>
      </c>
      <c r="Q34" s="289">
        <f>IF(ESC!M$7=1,SUMIF('7.CFEE'!$C$7:$C$53,$C34,'7.CFEE'!AI$7:AI$53),P34)</f>
        <v>0</v>
      </c>
      <c r="R34" s="289">
        <f>IF(ESC!N$7=1,SUMIF('7.CFEE'!$C$7:$C$53,$C34,'7.CFEE'!AJ$7:AJ$53),Q34)</f>
        <v>0</v>
      </c>
      <c r="S34" s="289">
        <f>IF(ESC!O$7=1,SUMIF('7.CFEE'!$C$7:$C$53,$C34,'7.CFEE'!AK$7:AK$53),R34)</f>
        <v>0</v>
      </c>
      <c r="T34" s="289">
        <f>IF(ESC!P$7=1,SUMIF('7.CFEE'!$C$7:$C$53,$C34,'7.CFEE'!AL$7:AL$53),S34)</f>
        <v>0</v>
      </c>
      <c r="U34" s="289">
        <f>IF(ESC!Q$7=1,SUMIF('7.CFEE'!$C$7:$C$53,$C34,'7.CFEE'!AM$7:AM$53),T34)</f>
        <v>0</v>
      </c>
      <c r="V34" s="289">
        <f>IF(ESC!R$7=1,SUMIF('7.CFEE'!$C$7:$C$53,$C34,'7.CFEE'!AN$7:AN$53),U34)</f>
        <v>0</v>
      </c>
      <c r="W34" s="289">
        <f>IF(ESC!S$7=1,SUMIF('7.CFEE'!$C$7:$C$53,$C34,'7.CFEE'!AO$7:AO$53),V34)</f>
        <v>0</v>
      </c>
      <c r="X34" s="289">
        <f>IF(ESC!T$7=1,SUMIF('7.CFEE'!$C$7:$C$53,$C34,'7.CFEE'!AP$7:AP$53),W34)</f>
        <v>0</v>
      </c>
      <c r="Y34" s="289">
        <f>IF(ESC!U$7=1,SUMIF('7.CFEE'!$C$7:$C$53,$C34,'7.CFEE'!AQ$7:AQ$53),X34)</f>
        <v>0</v>
      </c>
      <c r="Z34" s="289">
        <f>IF(ESC!V$7=1,SUMIF('7.CFEE'!$C$7:$C$53,$C34,'7.CFEE'!AR$7:AR$53),Y34)</f>
        <v>0</v>
      </c>
      <c r="AA34" s="289">
        <f>IF(ESC!W$7=1,SUMIF('7.CFEE'!$C$7:$C$53,$C34,'7.CFEE'!AS$7:AS$53),Z34)</f>
        <v>0</v>
      </c>
      <c r="AB34" s="289">
        <f>IF(ESC!X$7=1,SUMIF('7.CFEE'!$C$7:$C$53,$C34,'7.CFEE'!AT$7:AT$53),AA34)</f>
        <v>0</v>
      </c>
      <c r="AC34" s="289">
        <f>IF(ESC!Y$7=1,SUMIF('7.CFEE'!$C$7:$C$53,$C34,'7.CFEE'!AU$7:AU$53),AB34)</f>
        <v>0</v>
      </c>
      <c r="AD34" s="289">
        <f>IF(ESC!Z$7=1,SUMIF('7.CFEE'!$C$7:$C$53,$C34,'7.CFEE'!AV$7:AV$53),AC34)</f>
        <v>0</v>
      </c>
      <c r="AE34" s="175"/>
    </row>
    <row r="35" spans="1:31" s="176" customFormat="1" x14ac:dyDescent="0.2">
      <c r="A35" s="172">
        <f>COUNTA(D$8:D35)</f>
        <v>28</v>
      </c>
      <c r="B35" s="172"/>
      <c r="C35" s="286">
        <v>301</v>
      </c>
      <c r="D35" s="275" t="str">
        <f>VLOOKUP(C35,Liste!$R$6:$U$121,4,0)</f>
        <v>Directe variabile si fixe pomparea AP1, 0,4kV</v>
      </c>
      <c r="E35" s="173"/>
      <c r="F35" s="173" t="s">
        <v>602</v>
      </c>
      <c r="G35" s="173" t="str">
        <f t="shared" si="9"/>
        <v>-</v>
      </c>
      <c r="H35" s="292"/>
      <c r="I35" s="174"/>
      <c r="J35" s="289">
        <f>IF(ESC!F$7=1,SUMIF('7.CFEE'!$C$7:$C$53,$C35,'7.CFEE'!AB$7:AB$53),I35)</f>
        <v>0</v>
      </c>
      <c r="K35" s="289">
        <f>IF(ESC!G$7=1,SUMIF('7.CFEE'!$C$7:$C$53,$C35,'7.CFEE'!AC$7:AC$53),J35)</f>
        <v>0</v>
      </c>
      <c r="L35" s="289">
        <f>IF(ESC!H$7=1,SUMIF('7.CFEE'!$C$7:$C$53,$C35,'7.CFEE'!AD$7:AD$53),K35)</f>
        <v>0</v>
      </c>
      <c r="M35" s="289">
        <f>IF(ESC!I$7=1,SUMIF('7.CFEE'!$C$7:$C$53,$C35,'7.CFEE'!AE$7:AE$53),L35)</f>
        <v>0</v>
      </c>
      <c r="N35" s="289">
        <f>IF(ESC!J$7=1,SUMIF('7.CFEE'!$C$7:$C$53,$C35,'7.CFEE'!AF$7:AF$53),M35)</f>
        <v>0</v>
      </c>
      <c r="O35" s="289">
        <f>IF(ESC!K$7=1,SUMIF('7.CFEE'!$C$7:$C$53,$C35,'7.CFEE'!AG$7:AG$53),N35)</f>
        <v>0</v>
      </c>
      <c r="P35" s="289">
        <f>IF(ESC!L$7=1,SUMIF('7.CFEE'!$C$7:$C$53,$C35,'7.CFEE'!AH$7:AH$53),O35)</f>
        <v>0</v>
      </c>
      <c r="Q35" s="289">
        <f>IF(ESC!M$7=1,SUMIF('7.CFEE'!$C$7:$C$53,$C35,'7.CFEE'!AI$7:AI$53),P35)</f>
        <v>0</v>
      </c>
      <c r="R35" s="289">
        <f>IF(ESC!N$7=1,SUMIF('7.CFEE'!$C$7:$C$53,$C35,'7.CFEE'!AJ$7:AJ$53),Q35)</f>
        <v>0</v>
      </c>
      <c r="S35" s="289">
        <f>IF(ESC!O$7=1,SUMIF('7.CFEE'!$C$7:$C$53,$C35,'7.CFEE'!AK$7:AK$53),R35)</f>
        <v>0</v>
      </c>
      <c r="T35" s="289">
        <f>IF(ESC!P$7=1,SUMIF('7.CFEE'!$C$7:$C$53,$C35,'7.CFEE'!AL$7:AL$53),S35)</f>
        <v>0</v>
      </c>
      <c r="U35" s="289">
        <f>IF(ESC!Q$7=1,SUMIF('7.CFEE'!$C$7:$C$53,$C35,'7.CFEE'!AM$7:AM$53),T35)</f>
        <v>0</v>
      </c>
      <c r="V35" s="289">
        <f>IF(ESC!R$7=1,SUMIF('7.CFEE'!$C$7:$C$53,$C35,'7.CFEE'!AN$7:AN$53),U35)</f>
        <v>0</v>
      </c>
      <c r="W35" s="289">
        <f>IF(ESC!S$7=1,SUMIF('7.CFEE'!$C$7:$C$53,$C35,'7.CFEE'!AO$7:AO$53),V35)</f>
        <v>0</v>
      </c>
      <c r="X35" s="289">
        <f>IF(ESC!T$7=1,SUMIF('7.CFEE'!$C$7:$C$53,$C35,'7.CFEE'!AP$7:AP$53),W35)</f>
        <v>0</v>
      </c>
      <c r="Y35" s="289">
        <f>IF(ESC!U$7=1,SUMIF('7.CFEE'!$C$7:$C$53,$C35,'7.CFEE'!AQ$7:AQ$53),X35)</f>
        <v>0</v>
      </c>
      <c r="Z35" s="289">
        <f>IF(ESC!V$7=1,SUMIF('7.CFEE'!$C$7:$C$53,$C35,'7.CFEE'!AR$7:AR$53),Y35)</f>
        <v>0</v>
      </c>
      <c r="AA35" s="289">
        <f>IF(ESC!W$7=1,SUMIF('7.CFEE'!$C$7:$C$53,$C35,'7.CFEE'!AS$7:AS$53),Z35)</f>
        <v>0</v>
      </c>
      <c r="AB35" s="289">
        <f>IF(ESC!X$7=1,SUMIF('7.CFEE'!$C$7:$C$53,$C35,'7.CFEE'!AT$7:AT$53),AA35)</f>
        <v>0</v>
      </c>
      <c r="AC35" s="289">
        <f>IF(ESC!Y$7=1,SUMIF('7.CFEE'!$C$7:$C$53,$C35,'7.CFEE'!AU$7:AU$53),AB35)</f>
        <v>0</v>
      </c>
      <c r="AD35" s="289">
        <f>IF(ESC!Z$7=1,SUMIF('7.CFEE'!$C$7:$C$53,$C35,'7.CFEE'!AV$7:AV$53),AC35)</f>
        <v>0</v>
      </c>
      <c r="AE35" s="175"/>
    </row>
    <row r="36" spans="1:31" s="176" customFormat="1" x14ac:dyDescent="0.2">
      <c r="A36" s="172">
        <f>COUNTA(D$8:D36)</f>
        <v>29</v>
      </c>
      <c r="B36" s="172"/>
      <c r="C36" s="286">
        <v>302</v>
      </c>
      <c r="D36" s="275" t="str">
        <f>VLOOKUP(C36,Liste!$R$6:$U$121,4,0)</f>
        <v>Directe variabile si fixe pomparea AP1, 6-10kV</v>
      </c>
      <c r="E36" s="173"/>
      <c r="F36" s="173" t="s">
        <v>602</v>
      </c>
      <c r="G36" s="173" t="str">
        <f t="shared" si="9"/>
        <v>-</v>
      </c>
      <c r="H36" s="292"/>
      <c r="I36" s="174"/>
      <c r="J36" s="289">
        <f>IF(ESC!F$7=1,SUMIF('7.CFEE'!$C$7:$C$53,$C36,'7.CFEE'!AB$7:AB$53),I36)</f>
        <v>0</v>
      </c>
      <c r="K36" s="289">
        <f>IF(ESC!G$7=1,SUMIF('7.CFEE'!$C$7:$C$53,$C36,'7.CFEE'!AC$7:AC$53),J36)</f>
        <v>0</v>
      </c>
      <c r="L36" s="289">
        <f>IF(ESC!H$7=1,SUMIF('7.CFEE'!$C$7:$C$53,$C36,'7.CFEE'!AD$7:AD$53),K36)</f>
        <v>0</v>
      </c>
      <c r="M36" s="289">
        <f>IF(ESC!I$7=1,SUMIF('7.CFEE'!$C$7:$C$53,$C36,'7.CFEE'!AE$7:AE$53),L36)</f>
        <v>0</v>
      </c>
      <c r="N36" s="289">
        <f>IF(ESC!J$7=1,SUMIF('7.CFEE'!$C$7:$C$53,$C36,'7.CFEE'!AF$7:AF$53),M36)</f>
        <v>0</v>
      </c>
      <c r="O36" s="289">
        <f>IF(ESC!K$7=1,SUMIF('7.CFEE'!$C$7:$C$53,$C36,'7.CFEE'!AG$7:AG$53),N36)</f>
        <v>0</v>
      </c>
      <c r="P36" s="289">
        <f>IF(ESC!L$7=1,SUMIF('7.CFEE'!$C$7:$C$53,$C36,'7.CFEE'!AH$7:AH$53),O36)</f>
        <v>0</v>
      </c>
      <c r="Q36" s="289">
        <f>IF(ESC!M$7=1,SUMIF('7.CFEE'!$C$7:$C$53,$C36,'7.CFEE'!AI$7:AI$53),P36)</f>
        <v>0</v>
      </c>
      <c r="R36" s="289">
        <f>IF(ESC!N$7=1,SUMIF('7.CFEE'!$C$7:$C$53,$C36,'7.CFEE'!AJ$7:AJ$53),Q36)</f>
        <v>0</v>
      </c>
      <c r="S36" s="289">
        <f>IF(ESC!O$7=1,SUMIF('7.CFEE'!$C$7:$C$53,$C36,'7.CFEE'!AK$7:AK$53),R36)</f>
        <v>0</v>
      </c>
      <c r="T36" s="289">
        <f>IF(ESC!P$7=1,SUMIF('7.CFEE'!$C$7:$C$53,$C36,'7.CFEE'!AL$7:AL$53),S36)</f>
        <v>0</v>
      </c>
      <c r="U36" s="289">
        <f>IF(ESC!Q$7=1,SUMIF('7.CFEE'!$C$7:$C$53,$C36,'7.CFEE'!AM$7:AM$53),T36)</f>
        <v>0</v>
      </c>
      <c r="V36" s="289">
        <f>IF(ESC!R$7=1,SUMIF('7.CFEE'!$C$7:$C$53,$C36,'7.CFEE'!AN$7:AN$53),U36)</f>
        <v>0</v>
      </c>
      <c r="W36" s="289">
        <f>IF(ESC!S$7=1,SUMIF('7.CFEE'!$C$7:$C$53,$C36,'7.CFEE'!AO$7:AO$53),V36)</f>
        <v>0</v>
      </c>
      <c r="X36" s="289">
        <f>IF(ESC!T$7=1,SUMIF('7.CFEE'!$C$7:$C$53,$C36,'7.CFEE'!AP$7:AP$53),W36)</f>
        <v>0</v>
      </c>
      <c r="Y36" s="289">
        <f>IF(ESC!U$7=1,SUMIF('7.CFEE'!$C$7:$C$53,$C36,'7.CFEE'!AQ$7:AQ$53),X36)</f>
        <v>0</v>
      </c>
      <c r="Z36" s="289">
        <f>IF(ESC!V$7=1,SUMIF('7.CFEE'!$C$7:$C$53,$C36,'7.CFEE'!AR$7:AR$53),Y36)</f>
        <v>0</v>
      </c>
      <c r="AA36" s="289">
        <f>IF(ESC!W$7=1,SUMIF('7.CFEE'!$C$7:$C$53,$C36,'7.CFEE'!AS$7:AS$53),Z36)</f>
        <v>0</v>
      </c>
      <c r="AB36" s="289">
        <f>IF(ESC!X$7=1,SUMIF('7.CFEE'!$C$7:$C$53,$C36,'7.CFEE'!AT$7:AT$53),AA36)</f>
        <v>0</v>
      </c>
      <c r="AC36" s="289">
        <f>IF(ESC!Y$7=1,SUMIF('7.CFEE'!$C$7:$C$53,$C36,'7.CFEE'!AU$7:AU$53),AB36)</f>
        <v>0</v>
      </c>
      <c r="AD36" s="289">
        <f>IF(ESC!Z$7=1,SUMIF('7.CFEE'!$C$7:$C$53,$C36,'7.CFEE'!AV$7:AV$53),AC36)</f>
        <v>0</v>
      </c>
      <c r="AE36" s="175"/>
    </row>
    <row r="37" spans="1:31" s="176" customFormat="1" x14ac:dyDescent="0.2">
      <c r="A37" s="172">
        <f>COUNTA(D$8:D37)</f>
        <v>30</v>
      </c>
      <c r="B37" s="172"/>
      <c r="C37" s="286">
        <v>601</v>
      </c>
      <c r="D37" s="275" t="str">
        <f>VLOOKUP(C37,Liste!$R$6:$U$121,4,0)</f>
        <v>Directe variabile si fixe pomparea apelor uzate, 0,4kV</v>
      </c>
      <c r="E37" s="173"/>
      <c r="F37" s="173" t="s">
        <v>602</v>
      </c>
      <c r="G37" s="173" t="str">
        <f t="shared" si="9"/>
        <v>-</v>
      </c>
      <c r="H37" s="292"/>
      <c r="I37" s="174"/>
      <c r="J37" s="289">
        <f>IF(ESC!F$7=1,SUMIF('7.CFEE'!$C$7:$C$53,$C37,'7.CFEE'!AB$7:AB$53),I37)</f>
        <v>0</v>
      </c>
      <c r="K37" s="289">
        <f>IF(ESC!G$7=1,SUMIF('7.CFEE'!$C$7:$C$53,$C37,'7.CFEE'!AC$7:AC$53),J37)</f>
        <v>0</v>
      </c>
      <c r="L37" s="289">
        <f>IF(ESC!H$7=1,SUMIF('7.CFEE'!$C$7:$C$53,$C37,'7.CFEE'!AD$7:AD$53),K37)</f>
        <v>0</v>
      </c>
      <c r="M37" s="289">
        <f>IF(ESC!I$7=1,SUMIF('7.CFEE'!$C$7:$C$53,$C37,'7.CFEE'!AE$7:AE$53),L37)</f>
        <v>0</v>
      </c>
      <c r="N37" s="289">
        <f>IF(ESC!J$7=1,SUMIF('7.CFEE'!$C$7:$C$53,$C37,'7.CFEE'!AF$7:AF$53),M37)</f>
        <v>0</v>
      </c>
      <c r="O37" s="289">
        <f>IF(ESC!K$7=1,SUMIF('7.CFEE'!$C$7:$C$53,$C37,'7.CFEE'!AG$7:AG$53),N37)</f>
        <v>0</v>
      </c>
      <c r="P37" s="289">
        <f>IF(ESC!L$7=1,SUMIF('7.CFEE'!$C$7:$C$53,$C37,'7.CFEE'!AH$7:AH$53),O37)</f>
        <v>0</v>
      </c>
      <c r="Q37" s="289">
        <f>IF(ESC!M$7=1,SUMIF('7.CFEE'!$C$7:$C$53,$C37,'7.CFEE'!AI$7:AI$53),P37)</f>
        <v>0</v>
      </c>
      <c r="R37" s="289">
        <f>IF(ESC!N$7=1,SUMIF('7.CFEE'!$C$7:$C$53,$C37,'7.CFEE'!AJ$7:AJ$53),Q37)</f>
        <v>0</v>
      </c>
      <c r="S37" s="289">
        <f>IF(ESC!O$7=1,SUMIF('7.CFEE'!$C$7:$C$53,$C37,'7.CFEE'!AK$7:AK$53),R37)</f>
        <v>0</v>
      </c>
      <c r="T37" s="289">
        <f>IF(ESC!P$7=1,SUMIF('7.CFEE'!$C$7:$C$53,$C37,'7.CFEE'!AL$7:AL$53),S37)</f>
        <v>0</v>
      </c>
      <c r="U37" s="289">
        <f>IF(ESC!Q$7=1,SUMIF('7.CFEE'!$C$7:$C$53,$C37,'7.CFEE'!AM$7:AM$53),T37)</f>
        <v>0</v>
      </c>
      <c r="V37" s="289">
        <f>IF(ESC!R$7=1,SUMIF('7.CFEE'!$C$7:$C$53,$C37,'7.CFEE'!AN$7:AN$53),U37)</f>
        <v>0</v>
      </c>
      <c r="W37" s="289">
        <f>IF(ESC!S$7=1,SUMIF('7.CFEE'!$C$7:$C$53,$C37,'7.CFEE'!AO$7:AO$53),V37)</f>
        <v>0</v>
      </c>
      <c r="X37" s="289">
        <f>IF(ESC!T$7=1,SUMIF('7.CFEE'!$C$7:$C$53,$C37,'7.CFEE'!AP$7:AP$53),W37)</f>
        <v>0</v>
      </c>
      <c r="Y37" s="289">
        <f>IF(ESC!U$7=1,SUMIF('7.CFEE'!$C$7:$C$53,$C37,'7.CFEE'!AQ$7:AQ$53),X37)</f>
        <v>0</v>
      </c>
      <c r="Z37" s="289">
        <f>IF(ESC!V$7=1,SUMIF('7.CFEE'!$C$7:$C$53,$C37,'7.CFEE'!AR$7:AR$53),Y37)</f>
        <v>0</v>
      </c>
      <c r="AA37" s="289">
        <f>IF(ESC!W$7=1,SUMIF('7.CFEE'!$C$7:$C$53,$C37,'7.CFEE'!AS$7:AS$53),Z37)</f>
        <v>0</v>
      </c>
      <c r="AB37" s="289">
        <f>IF(ESC!X$7=1,SUMIF('7.CFEE'!$C$7:$C$53,$C37,'7.CFEE'!AT$7:AT$53),AA37)</f>
        <v>0</v>
      </c>
      <c r="AC37" s="289">
        <f>IF(ESC!Y$7=1,SUMIF('7.CFEE'!$C$7:$C$53,$C37,'7.CFEE'!AU$7:AU$53),AB37)</f>
        <v>0</v>
      </c>
      <c r="AD37" s="289">
        <f>IF(ESC!Z$7=1,SUMIF('7.CFEE'!$C$7:$C$53,$C37,'7.CFEE'!AV$7:AV$53),AC37)</f>
        <v>0</v>
      </c>
      <c r="AE37" s="175"/>
    </row>
    <row r="38" spans="1:31" s="176" customFormat="1" x14ac:dyDescent="0.2">
      <c r="A38" s="172">
        <f>COUNTA(D$8:D38)</f>
        <v>31</v>
      </c>
      <c r="B38" s="172"/>
      <c r="C38" s="286">
        <v>602</v>
      </c>
      <c r="D38" s="275" t="str">
        <f>VLOOKUP(C38,Liste!$R$6:$U$121,4,0)</f>
        <v>Directe variabile si fixe pomparea apelor uzate, 6-10kV</v>
      </c>
      <c r="E38" s="173"/>
      <c r="F38" s="173" t="s">
        <v>602</v>
      </c>
      <c r="G38" s="173" t="str">
        <f t="shared" si="9"/>
        <v>-</v>
      </c>
      <c r="H38" s="292"/>
      <c r="I38" s="174"/>
      <c r="J38" s="289">
        <f>IF(ESC!F$7=1,SUMIF('7.CFEE'!$C$7:$C$53,$C38,'7.CFEE'!AB$7:AB$53),I38)</f>
        <v>0</v>
      </c>
      <c r="K38" s="289">
        <f>IF(ESC!G$7=1,SUMIF('7.CFEE'!$C$7:$C$53,$C38,'7.CFEE'!AC$7:AC$53),J38)</f>
        <v>0</v>
      </c>
      <c r="L38" s="289">
        <f>IF(ESC!H$7=1,SUMIF('7.CFEE'!$C$7:$C$53,$C38,'7.CFEE'!AD$7:AD$53),K38)</f>
        <v>0</v>
      </c>
      <c r="M38" s="289">
        <f>IF(ESC!I$7=1,SUMIF('7.CFEE'!$C$7:$C$53,$C38,'7.CFEE'!AE$7:AE$53),L38)</f>
        <v>0</v>
      </c>
      <c r="N38" s="289">
        <f>IF(ESC!J$7=1,SUMIF('7.CFEE'!$C$7:$C$53,$C38,'7.CFEE'!AF$7:AF$53),M38)</f>
        <v>0</v>
      </c>
      <c r="O38" s="289">
        <f>IF(ESC!K$7=1,SUMIF('7.CFEE'!$C$7:$C$53,$C38,'7.CFEE'!AG$7:AG$53),N38)</f>
        <v>0</v>
      </c>
      <c r="P38" s="289">
        <f>IF(ESC!L$7=1,SUMIF('7.CFEE'!$C$7:$C$53,$C38,'7.CFEE'!AH$7:AH$53),O38)</f>
        <v>0</v>
      </c>
      <c r="Q38" s="289">
        <f>IF(ESC!M$7=1,SUMIF('7.CFEE'!$C$7:$C$53,$C38,'7.CFEE'!AI$7:AI$53),P38)</f>
        <v>0</v>
      </c>
      <c r="R38" s="289">
        <f>IF(ESC!N$7=1,SUMIF('7.CFEE'!$C$7:$C$53,$C38,'7.CFEE'!AJ$7:AJ$53),Q38)</f>
        <v>0</v>
      </c>
      <c r="S38" s="289">
        <f>IF(ESC!O$7=1,SUMIF('7.CFEE'!$C$7:$C$53,$C38,'7.CFEE'!AK$7:AK$53),R38)</f>
        <v>0</v>
      </c>
      <c r="T38" s="289">
        <f>IF(ESC!P$7=1,SUMIF('7.CFEE'!$C$7:$C$53,$C38,'7.CFEE'!AL$7:AL$53),S38)</f>
        <v>0</v>
      </c>
      <c r="U38" s="289">
        <f>IF(ESC!Q$7=1,SUMIF('7.CFEE'!$C$7:$C$53,$C38,'7.CFEE'!AM$7:AM$53),T38)</f>
        <v>0</v>
      </c>
      <c r="V38" s="289">
        <f>IF(ESC!R$7=1,SUMIF('7.CFEE'!$C$7:$C$53,$C38,'7.CFEE'!AN$7:AN$53),U38)</f>
        <v>0</v>
      </c>
      <c r="W38" s="289">
        <f>IF(ESC!S$7=1,SUMIF('7.CFEE'!$C$7:$C$53,$C38,'7.CFEE'!AO$7:AO$53),V38)</f>
        <v>0</v>
      </c>
      <c r="X38" s="289">
        <f>IF(ESC!T$7=1,SUMIF('7.CFEE'!$C$7:$C$53,$C38,'7.CFEE'!AP$7:AP$53),W38)</f>
        <v>0</v>
      </c>
      <c r="Y38" s="289">
        <f>IF(ESC!U$7=1,SUMIF('7.CFEE'!$C$7:$C$53,$C38,'7.CFEE'!AQ$7:AQ$53),X38)</f>
        <v>0</v>
      </c>
      <c r="Z38" s="289">
        <f>IF(ESC!V$7=1,SUMIF('7.CFEE'!$C$7:$C$53,$C38,'7.CFEE'!AR$7:AR$53),Y38)</f>
        <v>0</v>
      </c>
      <c r="AA38" s="289">
        <f>IF(ESC!W$7=1,SUMIF('7.CFEE'!$C$7:$C$53,$C38,'7.CFEE'!AS$7:AS$53),Z38)</f>
        <v>0</v>
      </c>
      <c r="AB38" s="289">
        <f>IF(ESC!X$7=1,SUMIF('7.CFEE'!$C$7:$C$53,$C38,'7.CFEE'!AT$7:AT$53),AA38)</f>
        <v>0</v>
      </c>
      <c r="AC38" s="289">
        <f>IF(ESC!Y$7=1,SUMIF('7.CFEE'!$C$7:$C$53,$C38,'7.CFEE'!AU$7:AU$53),AB38)</f>
        <v>0</v>
      </c>
      <c r="AD38" s="289">
        <f>IF(ESC!Z$7=1,SUMIF('7.CFEE'!$C$7:$C$53,$C38,'7.CFEE'!AV$7:AV$53),AC38)</f>
        <v>0</v>
      </c>
      <c r="AE38" s="175"/>
    </row>
    <row r="39" spans="1:31" s="176" customFormat="1" x14ac:dyDescent="0.2">
      <c r="A39" s="172">
        <f>COUNTA(D$8:D39)</f>
        <v>32</v>
      </c>
      <c r="B39" s="172"/>
      <c r="C39" s="286">
        <v>611</v>
      </c>
      <c r="D39" s="275" t="str">
        <f>VLOOKUP(C39,Liste!$R$6:$U$121,4,0)</f>
        <v>Directe variabile si fixe epurarea apelor uzate, 0,4kV</v>
      </c>
      <c r="E39" s="173"/>
      <c r="F39" s="173" t="s">
        <v>602</v>
      </c>
      <c r="G39" s="173" t="str">
        <f t="shared" si="9"/>
        <v>-</v>
      </c>
      <c r="H39" s="292"/>
      <c r="I39" s="174"/>
      <c r="J39" s="289">
        <f>IF(ESC!F$7=1,SUMIF('7.CFEE'!$C$7:$C$53,$C39,'7.CFEE'!AB$7:AB$53),I39)</f>
        <v>0</v>
      </c>
      <c r="K39" s="289">
        <f>IF(ESC!G$7=1,SUMIF('7.CFEE'!$C$7:$C$53,$C39,'7.CFEE'!AC$7:AC$53),J39)</f>
        <v>0</v>
      </c>
      <c r="L39" s="289">
        <f>IF(ESC!H$7=1,SUMIF('7.CFEE'!$C$7:$C$53,$C39,'7.CFEE'!AD$7:AD$53),K39)</f>
        <v>0</v>
      </c>
      <c r="M39" s="289">
        <f>IF(ESC!I$7=1,SUMIF('7.CFEE'!$C$7:$C$53,$C39,'7.CFEE'!AE$7:AE$53),L39)</f>
        <v>0</v>
      </c>
      <c r="N39" s="289">
        <f>IF(ESC!J$7=1,SUMIF('7.CFEE'!$C$7:$C$53,$C39,'7.CFEE'!AF$7:AF$53),M39)</f>
        <v>0</v>
      </c>
      <c r="O39" s="289">
        <f>IF(ESC!K$7=1,SUMIF('7.CFEE'!$C$7:$C$53,$C39,'7.CFEE'!AG$7:AG$53),N39)</f>
        <v>0</v>
      </c>
      <c r="P39" s="289">
        <f>IF(ESC!L$7=1,SUMIF('7.CFEE'!$C$7:$C$53,$C39,'7.CFEE'!AH$7:AH$53),O39)</f>
        <v>0</v>
      </c>
      <c r="Q39" s="289">
        <f>IF(ESC!M$7=1,SUMIF('7.CFEE'!$C$7:$C$53,$C39,'7.CFEE'!AI$7:AI$53),P39)</f>
        <v>0</v>
      </c>
      <c r="R39" s="289">
        <f>IF(ESC!N$7=1,SUMIF('7.CFEE'!$C$7:$C$53,$C39,'7.CFEE'!AJ$7:AJ$53),Q39)</f>
        <v>0</v>
      </c>
      <c r="S39" s="289">
        <f>IF(ESC!O$7=1,SUMIF('7.CFEE'!$C$7:$C$53,$C39,'7.CFEE'!AK$7:AK$53),R39)</f>
        <v>0</v>
      </c>
      <c r="T39" s="289">
        <f>IF(ESC!P$7=1,SUMIF('7.CFEE'!$C$7:$C$53,$C39,'7.CFEE'!AL$7:AL$53),S39)</f>
        <v>0</v>
      </c>
      <c r="U39" s="289">
        <f>IF(ESC!Q$7=1,SUMIF('7.CFEE'!$C$7:$C$53,$C39,'7.CFEE'!AM$7:AM$53),T39)</f>
        <v>0</v>
      </c>
      <c r="V39" s="289">
        <f>IF(ESC!R$7=1,SUMIF('7.CFEE'!$C$7:$C$53,$C39,'7.CFEE'!AN$7:AN$53),U39)</f>
        <v>0</v>
      </c>
      <c r="W39" s="289">
        <f>IF(ESC!S$7=1,SUMIF('7.CFEE'!$C$7:$C$53,$C39,'7.CFEE'!AO$7:AO$53),V39)</f>
        <v>0</v>
      </c>
      <c r="X39" s="289">
        <f>IF(ESC!T$7=1,SUMIF('7.CFEE'!$C$7:$C$53,$C39,'7.CFEE'!AP$7:AP$53),W39)</f>
        <v>0</v>
      </c>
      <c r="Y39" s="289">
        <f>IF(ESC!U$7=1,SUMIF('7.CFEE'!$C$7:$C$53,$C39,'7.CFEE'!AQ$7:AQ$53),X39)</f>
        <v>0</v>
      </c>
      <c r="Z39" s="289">
        <f>IF(ESC!V$7=1,SUMIF('7.CFEE'!$C$7:$C$53,$C39,'7.CFEE'!AR$7:AR$53),Y39)</f>
        <v>0</v>
      </c>
      <c r="AA39" s="289">
        <f>IF(ESC!W$7=1,SUMIF('7.CFEE'!$C$7:$C$53,$C39,'7.CFEE'!AS$7:AS$53),Z39)</f>
        <v>0</v>
      </c>
      <c r="AB39" s="289">
        <f>IF(ESC!X$7=1,SUMIF('7.CFEE'!$C$7:$C$53,$C39,'7.CFEE'!AT$7:AT$53),AA39)</f>
        <v>0</v>
      </c>
      <c r="AC39" s="289">
        <f>IF(ESC!Y$7=1,SUMIF('7.CFEE'!$C$7:$C$53,$C39,'7.CFEE'!AU$7:AU$53),AB39)</f>
        <v>0</v>
      </c>
      <c r="AD39" s="289">
        <f>IF(ESC!Z$7=1,SUMIF('7.CFEE'!$C$7:$C$53,$C39,'7.CFEE'!AV$7:AV$53),AC39)</f>
        <v>0</v>
      </c>
      <c r="AE39" s="175"/>
    </row>
    <row r="40" spans="1:31" s="176" customFormat="1" x14ac:dyDescent="0.2">
      <c r="A40" s="172">
        <f>COUNTA(D$8:D40)</f>
        <v>33</v>
      </c>
      <c r="B40" s="172"/>
      <c r="C40" s="287">
        <v>612</v>
      </c>
      <c r="D40" s="277" t="str">
        <f>VLOOKUP(C40,Liste!$R$6:$U$121,4,0)</f>
        <v>Directe variabile si fixe epurarea apelor uzate, 6-10kV</v>
      </c>
      <c r="E40" s="173"/>
      <c r="F40" s="173" t="s">
        <v>602</v>
      </c>
      <c r="G40" s="173" t="str">
        <f t="shared" si="9"/>
        <v>-</v>
      </c>
      <c r="H40" s="292"/>
      <c r="I40" s="174"/>
      <c r="J40" s="289">
        <f>IF(ESC!F$7=1,SUMIF('7.CFEE'!$C$7:$C$53,$C40,'7.CFEE'!AB$7:AB$53),I40)</f>
        <v>0</v>
      </c>
      <c r="K40" s="289">
        <f>IF(ESC!G$7=1,SUMIF('7.CFEE'!$C$7:$C$53,$C40,'7.CFEE'!AC$7:AC$53),J40)</f>
        <v>0</v>
      </c>
      <c r="L40" s="289">
        <f>IF(ESC!H$7=1,SUMIF('7.CFEE'!$C$7:$C$53,$C40,'7.CFEE'!AD$7:AD$53),K40)</f>
        <v>0</v>
      </c>
      <c r="M40" s="289">
        <f>IF(ESC!I$7=1,SUMIF('7.CFEE'!$C$7:$C$53,$C40,'7.CFEE'!AE$7:AE$53),L40)</f>
        <v>0</v>
      </c>
      <c r="N40" s="289">
        <f>IF(ESC!J$7=1,SUMIF('7.CFEE'!$C$7:$C$53,$C40,'7.CFEE'!AF$7:AF$53),M40)</f>
        <v>0</v>
      </c>
      <c r="O40" s="289">
        <f>IF(ESC!K$7=1,SUMIF('7.CFEE'!$C$7:$C$53,$C40,'7.CFEE'!AG$7:AG$53),N40)</f>
        <v>0</v>
      </c>
      <c r="P40" s="289">
        <f>IF(ESC!L$7=1,SUMIF('7.CFEE'!$C$7:$C$53,$C40,'7.CFEE'!AH$7:AH$53),O40)</f>
        <v>0</v>
      </c>
      <c r="Q40" s="289">
        <f>IF(ESC!M$7=1,SUMIF('7.CFEE'!$C$7:$C$53,$C40,'7.CFEE'!AI$7:AI$53),P40)</f>
        <v>0</v>
      </c>
      <c r="R40" s="289">
        <f>IF(ESC!N$7=1,SUMIF('7.CFEE'!$C$7:$C$53,$C40,'7.CFEE'!AJ$7:AJ$53),Q40)</f>
        <v>0</v>
      </c>
      <c r="S40" s="289">
        <f>IF(ESC!O$7=1,SUMIF('7.CFEE'!$C$7:$C$53,$C40,'7.CFEE'!AK$7:AK$53),R40)</f>
        <v>0</v>
      </c>
      <c r="T40" s="289">
        <f>IF(ESC!P$7=1,SUMIF('7.CFEE'!$C$7:$C$53,$C40,'7.CFEE'!AL$7:AL$53),S40)</f>
        <v>0</v>
      </c>
      <c r="U40" s="289">
        <f>IF(ESC!Q$7=1,SUMIF('7.CFEE'!$C$7:$C$53,$C40,'7.CFEE'!AM$7:AM$53),T40)</f>
        <v>0</v>
      </c>
      <c r="V40" s="289">
        <f>IF(ESC!R$7=1,SUMIF('7.CFEE'!$C$7:$C$53,$C40,'7.CFEE'!AN$7:AN$53),U40)</f>
        <v>0</v>
      </c>
      <c r="W40" s="289">
        <f>IF(ESC!S$7=1,SUMIF('7.CFEE'!$C$7:$C$53,$C40,'7.CFEE'!AO$7:AO$53),V40)</f>
        <v>0</v>
      </c>
      <c r="X40" s="289">
        <f>IF(ESC!T$7=1,SUMIF('7.CFEE'!$C$7:$C$53,$C40,'7.CFEE'!AP$7:AP$53),W40)</f>
        <v>0</v>
      </c>
      <c r="Y40" s="289">
        <f>IF(ESC!U$7=1,SUMIF('7.CFEE'!$C$7:$C$53,$C40,'7.CFEE'!AQ$7:AQ$53),X40)</f>
        <v>0</v>
      </c>
      <c r="Z40" s="289">
        <f>IF(ESC!V$7=1,SUMIF('7.CFEE'!$C$7:$C$53,$C40,'7.CFEE'!AR$7:AR$53),Y40)</f>
        <v>0</v>
      </c>
      <c r="AA40" s="289">
        <f>IF(ESC!W$7=1,SUMIF('7.CFEE'!$C$7:$C$53,$C40,'7.CFEE'!AS$7:AS$53),Z40)</f>
        <v>0</v>
      </c>
      <c r="AB40" s="289">
        <f>IF(ESC!X$7=1,SUMIF('7.CFEE'!$C$7:$C$53,$C40,'7.CFEE'!AT$7:AT$53),AA40)</f>
        <v>0</v>
      </c>
      <c r="AC40" s="289">
        <f>IF(ESC!Y$7=1,SUMIF('7.CFEE'!$C$7:$C$53,$C40,'7.CFEE'!AU$7:AU$53),AB40)</f>
        <v>0</v>
      </c>
      <c r="AD40" s="289">
        <f>IF(ESC!Z$7=1,SUMIF('7.CFEE'!$C$7:$C$53,$C40,'7.CFEE'!AV$7:AV$53),AC40)</f>
        <v>0</v>
      </c>
      <c r="AE40" s="175"/>
    </row>
    <row r="41" spans="1:31" x14ac:dyDescent="0.2">
      <c r="A41" s="280">
        <f>COUNTA(D$8:D41)</f>
        <v>34</v>
      </c>
      <c r="B41" s="280"/>
      <c r="C41" s="280"/>
      <c r="D41" s="281" t="s">
        <v>605</v>
      </c>
      <c r="E41" s="282"/>
      <c r="F41" s="282"/>
      <c r="G41" s="283" t="str">
        <f t="shared" si="1"/>
        <v>-</v>
      </c>
      <c r="H41" s="291"/>
      <c r="I41" s="284"/>
      <c r="J41" s="284"/>
      <c r="K41" s="284"/>
      <c r="L41" s="284"/>
      <c r="M41" s="284"/>
      <c r="N41" s="284"/>
      <c r="O41" s="284"/>
      <c r="P41" s="284"/>
      <c r="Q41" s="284"/>
      <c r="R41" s="284"/>
      <c r="S41" s="284"/>
      <c r="T41" s="284"/>
      <c r="U41" s="284"/>
      <c r="V41" s="284"/>
      <c r="W41" s="284"/>
      <c r="X41" s="284"/>
      <c r="Y41" s="284"/>
      <c r="Z41" s="284"/>
      <c r="AA41" s="284"/>
      <c r="AB41" s="284"/>
      <c r="AC41" s="284"/>
      <c r="AD41" s="284"/>
    </row>
    <row r="42" spans="1:31" s="176" customFormat="1" x14ac:dyDescent="0.2">
      <c r="A42" s="172">
        <f>COUNTA(D$8:D42)</f>
        <v>35</v>
      </c>
      <c r="B42" s="172"/>
      <c r="C42" s="286">
        <v>161</v>
      </c>
      <c r="D42" s="275" t="str">
        <f>VLOOKUP(C42,Liste!$R$6:$U$121,4,0)</f>
        <v>Directe variabile si fixe captarea AP1, 0,4kV</v>
      </c>
      <c r="E42" s="173"/>
      <c r="F42" s="173" t="s">
        <v>107</v>
      </c>
      <c r="G42" s="173" t="str">
        <f t="shared" si="1"/>
        <v>-</v>
      </c>
      <c r="H42" s="292"/>
      <c r="I42" s="174"/>
      <c r="J42" s="289">
        <f>'8.Vol'!J47</f>
        <v>0</v>
      </c>
      <c r="K42" s="289">
        <f>'8.Vol'!K47</f>
        <v>0</v>
      </c>
      <c r="L42" s="289">
        <f>'8.Vol'!L47</f>
        <v>0</v>
      </c>
      <c r="M42" s="289">
        <f>'8.Vol'!M47</f>
        <v>0</v>
      </c>
      <c r="N42" s="289">
        <f>'8.Vol'!N47</f>
        <v>0</v>
      </c>
      <c r="O42" s="289">
        <f>'8.Vol'!O47</f>
        <v>0</v>
      </c>
      <c r="P42" s="289">
        <f>'8.Vol'!P47</f>
        <v>0</v>
      </c>
      <c r="Q42" s="289">
        <f>'8.Vol'!Q47</f>
        <v>0</v>
      </c>
      <c r="R42" s="289">
        <f>'8.Vol'!R47</f>
        <v>0</v>
      </c>
      <c r="S42" s="289">
        <f>'8.Vol'!S47</f>
        <v>0</v>
      </c>
      <c r="T42" s="289">
        <f>'8.Vol'!T47</f>
        <v>0</v>
      </c>
      <c r="U42" s="289">
        <f>'8.Vol'!U47</f>
        <v>0</v>
      </c>
      <c r="V42" s="289">
        <f>'8.Vol'!V47</f>
        <v>0</v>
      </c>
      <c r="W42" s="289">
        <f>'8.Vol'!W47</f>
        <v>0</v>
      </c>
      <c r="X42" s="289">
        <f>'8.Vol'!X47</f>
        <v>0</v>
      </c>
      <c r="Y42" s="289">
        <f>'8.Vol'!Y47</f>
        <v>0</v>
      </c>
      <c r="Z42" s="289">
        <f>'8.Vol'!Z47</f>
        <v>0</v>
      </c>
      <c r="AA42" s="289">
        <f>'8.Vol'!AA47</f>
        <v>0</v>
      </c>
      <c r="AB42" s="289">
        <f>'8.Vol'!AB47</f>
        <v>0</v>
      </c>
      <c r="AC42" s="289">
        <f>'8.Vol'!AC47</f>
        <v>0</v>
      </c>
      <c r="AD42" s="289">
        <f>'8.Vol'!AD47</f>
        <v>0</v>
      </c>
      <c r="AE42" s="175"/>
    </row>
    <row r="43" spans="1:31" s="176" customFormat="1" x14ac:dyDescent="0.2">
      <c r="A43" s="172">
        <f>COUNTA(D$8:D43)</f>
        <v>36</v>
      </c>
      <c r="B43" s="172"/>
      <c r="C43" s="286">
        <v>162</v>
      </c>
      <c r="D43" s="275" t="str">
        <f>VLOOKUP(C43,Liste!$R$6:$U$121,4,0)</f>
        <v>Directe variabile si fixe captarea AP1, 6-10kV</v>
      </c>
      <c r="E43" s="173"/>
      <c r="F43" s="173" t="s">
        <v>107</v>
      </c>
      <c r="G43" s="173" t="str">
        <f t="shared" si="1"/>
        <v>-</v>
      </c>
      <c r="H43" s="292"/>
      <c r="I43" s="174"/>
      <c r="J43" s="289">
        <f>'8.Vol'!J48</f>
        <v>0</v>
      </c>
      <c r="K43" s="289">
        <f>'8.Vol'!K48</f>
        <v>0</v>
      </c>
      <c r="L43" s="289">
        <f>'8.Vol'!L48</f>
        <v>0</v>
      </c>
      <c r="M43" s="289">
        <f>'8.Vol'!M48</f>
        <v>0</v>
      </c>
      <c r="N43" s="289">
        <f>'8.Vol'!N48</f>
        <v>0</v>
      </c>
      <c r="O43" s="289">
        <f>'8.Vol'!O48</f>
        <v>0</v>
      </c>
      <c r="P43" s="289">
        <f>'8.Vol'!P48</f>
        <v>0</v>
      </c>
      <c r="Q43" s="289">
        <f>'8.Vol'!Q48</f>
        <v>0</v>
      </c>
      <c r="R43" s="289">
        <f>'8.Vol'!R48</f>
        <v>0</v>
      </c>
      <c r="S43" s="289">
        <f>'8.Vol'!S48</f>
        <v>0</v>
      </c>
      <c r="T43" s="289">
        <f>'8.Vol'!T48</f>
        <v>0</v>
      </c>
      <c r="U43" s="289">
        <f>'8.Vol'!U48</f>
        <v>0</v>
      </c>
      <c r="V43" s="289">
        <f>'8.Vol'!V48</f>
        <v>0</v>
      </c>
      <c r="W43" s="289">
        <f>'8.Vol'!W48</f>
        <v>0</v>
      </c>
      <c r="X43" s="289">
        <f>'8.Vol'!X48</f>
        <v>0</v>
      </c>
      <c r="Y43" s="289">
        <f>'8.Vol'!Y48</f>
        <v>0</v>
      </c>
      <c r="Z43" s="289">
        <f>'8.Vol'!Z48</f>
        <v>0</v>
      </c>
      <c r="AA43" s="289">
        <f>'8.Vol'!AA48</f>
        <v>0</v>
      </c>
      <c r="AB43" s="289">
        <f>'8.Vol'!AB48</f>
        <v>0</v>
      </c>
      <c r="AC43" s="289">
        <f>'8.Vol'!AC48</f>
        <v>0</v>
      </c>
      <c r="AD43" s="289">
        <f>'8.Vol'!AD48</f>
        <v>0</v>
      </c>
      <c r="AE43" s="175"/>
    </row>
    <row r="44" spans="1:31" s="176" customFormat="1" x14ac:dyDescent="0.2">
      <c r="A44" s="172">
        <f>COUNTA(D$8:D44)</f>
        <v>37</v>
      </c>
      <c r="B44" s="172"/>
      <c r="C44" s="286">
        <v>191</v>
      </c>
      <c r="D44" s="275" t="str">
        <f>VLOOKUP(C44,Liste!$R$6:$U$121,4,0)</f>
        <v>Directe variabile si fixe tratare AB1, 0,4kV</v>
      </c>
      <c r="E44" s="173"/>
      <c r="F44" s="173" t="s">
        <v>107</v>
      </c>
      <c r="G44" s="173" t="str">
        <f t="shared" si="1"/>
        <v>-</v>
      </c>
      <c r="H44" s="292"/>
      <c r="I44" s="174"/>
      <c r="J44" s="289">
        <f>'8.Vol'!J50</f>
        <v>0</v>
      </c>
      <c r="K44" s="289">
        <f>'8.Vol'!K50</f>
        <v>0</v>
      </c>
      <c r="L44" s="289">
        <f>'8.Vol'!L50</f>
        <v>0</v>
      </c>
      <c r="M44" s="289">
        <f>'8.Vol'!M50</f>
        <v>0</v>
      </c>
      <c r="N44" s="289">
        <f>'8.Vol'!N50</f>
        <v>0</v>
      </c>
      <c r="O44" s="289">
        <f>'8.Vol'!O50</f>
        <v>0</v>
      </c>
      <c r="P44" s="289">
        <f>'8.Vol'!P50</f>
        <v>0</v>
      </c>
      <c r="Q44" s="289">
        <f>'8.Vol'!Q50</f>
        <v>0</v>
      </c>
      <c r="R44" s="289">
        <f>'8.Vol'!R50</f>
        <v>0</v>
      </c>
      <c r="S44" s="289">
        <f>'8.Vol'!S50</f>
        <v>0</v>
      </c>
      <c r="T44" s="289">
        <f>'8.Vol'!T50</f>
        <v>0</v>
      </c>
      <c r="U44" s="289">
        <f>'8.Vol'!U50</f>
        <v>0</v>
      </c>
      <c r="V44" s="289">
        <f>'8.Vol'!V50</f>
        <v>0</v>
      </c>
      <c r="W44" s="289">
        <f>'8.Vol'!W50</f>
        <v>0</v>
      </c>
      <c r="X44" s="289">
        <f>'8.Vol'!X50</f>
        <v>0</v>
      </c>
      <c r="Y44" s="289">
        <f>'8.Vol'!Y50</f>
        <v>0</v>
      </c>
      <c r="Z44" s="289">
        <f>'8.Vol'!Z50</f>
        <v>0</v>
      </c>
      <c r="AA44" s="289">
        <f>'8.Vol'!AA50</f>
        <v>0</v>
      </c>
      <c r="AB44" s="289">
        <f>'8.Vol'!AB50</f>
        <v>0</v>
      </c>
      <c r="AC44" s="289">
        <f>'8.Vol'!AC50</f>
        <v>0</v>
      </c>
      <c r="AD44" s="289">
        <f>'8.Vol'!AD50</f>
        <v>0</v>
      </c>
      <c r="AE44" s="175"/>
    </row>
    <row r="45" spans="1:31" s="176" customFormat="1" x14ac:dyDescent="0.2">
      <c r="A45" s="172">
        <f>COUNTA(D$8:D45)</f>
        <v>38</v>
      </c>
      <c r="B45" s="172"/>
      <c r="C45" s="286">
        <v>192</v>
      </c>
      <c r="D45" s="275" t="str">
        <f>VLOOKUP(C45,Liste!$R$6:$U$121,4,0)</f>
        <v>Directe variabile si fixe tratare AB1, 6-10kV</v>
      </c>
      <c r="E45" s="173"/>
      <c r="F45" s="173" t="s">
        <v>107</v>
      </c>
      <c r="G45" s="173" t="str">
        <f t="shared" si="1"/>
        <v>-</v>
      </c>
      <c r="H45" s="292"/>
      <c r="I45" s="174"/>
      <c r="J45" s="289">
        <f>'8.Vol'!J51</f>
        <v>0</v>
      </c>
      <c r="K45" s="289">
        <f>'8.Vol'!K51</f>
        <v>0</v>
      </c>
      <c r="L45" s="289">
        <f>'8.Vol'!L51</f>
        <v>0</v>
      </c>
      <c r="M45" s="289">
        <f>'8.Vol'!M51</f>
        <v>0</v>
      </c>
      <c r="N45" s="289">
        <f>'8.Vol'!N51</f>
        <v>0</v>
      </c>
      <c r="O45" s="289">
        <f>'8.Vol'!O51</f>
        <v>0</v>
      </c>
      <c r="P45" s="289">
        <f>'8.Vol'!P51</f>
        <v>0</v>
      </c>
      <c r="Q45" s="289">
        <f>'8.Vol'!Q51</f>
        <v>0</v>
      </c>
      <c r="R45" s="289">
        <f>'8.Vol'!R51</f>
        <v>0</v>
      </c>
      <c r="S45" s="289">
        <f>'8.Vol'!S51</f>
        <v>0</v>
      </c>
      <c r="T45" s="289">
        <f>'8.Vol'!T51</f>
        <v>0</v>
      </c>
      <c r="U45" s="289">
        <f>'8.Vol'!U51</f>
        <v>0</v>
      </c>
      <c r="V45" s="289">
        <f>'8.Vol'!V51</f>
        <v>0</v>
      </c>
      <c r="W45" s="289">
        <f>'8.Vol'!W51</f>
        <v>0</v>
      </c>
      <c r="X45" s="289">
        <f>'8.Vol'!X51</f>
        <v>0</v>
      </c>
      <c r="Y45" s="289">
        <f>'8.Vol'!Y51</f>
        <v>0</v>
      </c>
      <c r="Z45" s="289">
        <f>'8.Vol'!Z51</f>
        <v>0</v>
      </c>
      <c r="AA45" s="289">
        <f>'8.Vol'!AA51</f>
        <v>0</v>
      </c>
      <c r="AB45" s="289">
        <f>'8.Vol'!AB51</f>
        <v>0</v>
      </c>
      <c r="AC45" s="289">
        <f>'8.Vol'!AC51</f>
        <v>0</v>
      </c>
      <c r="AD45" s="289">
        <f>'8.Vol'!AD51</f>
        <v>0</v>
      </c>
      <c r="AE45" s="175"/>
    </row>
    <row r="46" spans="1:31" s="176" customFormat="1" x14ac:dyDescent="0.2">
      <c r="A46" s="172">
        <f>COUNTA(D$8:D46)</f>
        <v>39</v>
      </c>
      <c r="B46" s="172"/>
      <c r="C46" s="286">
        <v>301</v>
      </c>
      <c r="D46" s="275" t="str">
        <f>VLOOKUP(C46,Liste!$R$6:$U$121,4,0)</f>
        <v>Directe variabile si fixe pomparea AP1, 0,4kV</v>
      </c>
      <c r="E46" s="173"/>
      <c r="F46" s="173" t="s">
        <v>107</v>
      </c>
      <c r="G46" s="173" t="str">
        <f t="shared" si="1"/>
        <v>-</v>
      </c>
      <c r="H46" s="292"/>
      <c r="I46" s="174"/>
      <c r="J46" s="289">
        <f>'8.Vol'!J53</f>
        <v>0</v>
      </c>
      <c r="K46" s="289">
        <f>'8.Vol'!K53</f>
        <v>0</v>
      </c>
      <c r="L46" s="289">
        <f>'8.Vol'!L53</f>
        <v>0</v>
      </c>
      <c r="M46" s="289">
        <f>'8.Vol'!M53</f>
        <v>0</v>
      </c>
      <c r="N46" s="289">
        <f>'8.Vol'!N53</f>
        <v>0</v>
      </c>
      <c r="O46" s="289">
        <f>'8.Vol'!O53</f>
        <v>0</v>
      </c>
      <c r="P46" s="289">
        <f>'8.Vol'!P53</f>
        <v>0</v>
      </c>
      <c r="Q46" s="289">
        <f>'8.Vol'!Q53</f>
        <v>0</v>
      </c>
      <c r="R46" s="289">
        <f>'8.Vol'!R53</f>
        <v>0</v>
      </c>
      <c r="S46" s="289">
        <f>'8.Vol'!S53</f>
        <v>0</v>
      </c>
      <c r="T46" s="289">
        <f>'8.Vol'!T53</f>
        <v>0</v>
      </c>
      <c r="U46" s="289">
        <f>'8.Vol'!U53</f>
        <v>0</v>
      </c>
      <c r="V46" s="289">
        <f>'8.Vol'!V53</f>
        <v>0</v>
      </c>
      <c r="W46" s="289">
        <f>'8.Vol'!W53</f>
        <v>0</v>
      </c>
      <c r="X46" s="289">
        <f>'8.Vol'!X53</f>
        <v>0</v>
      </c>
      <c r="Y46" s="289">
        <f>'8.Vol'!Y53</f>
        <v>0</v>
      </c>
      <c r="Z46" s="289">
        <f>'8.Vol'!Z53</f>
        <v>0</v>
      </c>
      <c r="AA46" s="289">
        <f>'8.Vol'!AA53</f>
        <v>0</v>
      </c>
      <c r="AB46" s="289">
        <f>'8.Vol'!AB53</f>
        <v>0</v>
      </c>
      <c r="AC46" s="289">
        <f>'8.Vol'!AC53</f>
        <v>0</v>
      </c>
      <c r="AD46" s="289">
        <f>'8.Vol'!AD53</f>
        <v>0</v>
      </c>
      <c r="AE46" s="175"/>
    </row>
    <row r="47" spans="1:31" s="176" customFormat="1" x14ac:dyDescent="0.2">
      <c r="A47" s="172">
        <f>COUNTA(D$8:D47)</f>
        <v>40</v>
      </c>
      <c r="B47" s="172"/>
      <c r="C47" s="286">
        <v>302</v>
      </c>
      <c r="D47" s="275" t="str">
        <f>VLOOKUP(C47,Liste!$R$6:$U$121,4,0)</f>
        <v>Directe variabile si fixe pomparea AP1, 6-10kV</v>
      </c>
      <c r="E47" s="173"/>
      <c r="F47" s="173" t="s">
        <v>107</v>
      </c>
      <c r="G47" s="173" t="str">
        <f t="shared" si="1"/>
        <v>-</v>
      </c>
      <c r="H47" s="292"/>
      <c r="I47" s="174"/>
      <c r="J47" s="289">
        <f>'8.Vol'!J54</f>
        <v>0</v>
      </c>
      <c r="K47" s="289">
        <f>'8.Vol'!K54</f>
        <v>0</v>
      </c>
      <c r="L47" s="289">
        <f>'8.Vol'!L54</f>
        <v>0</v>
      </c>
      <c r="M47" s="289">
        <f>'8.Vol'!M54</f>
        <v>0</v>
      </c>
      <c r="N47" s="289">
        <f>'8.Vol'!N54</f>
        <v>0</v>
      </c>
      <c r="O47" s="289">
        <f>'8.Vol'!O54</f>
        <v>0</v>
      </c>
      <c r="P47" s="289">
        <f>'8.Vol'!P54</f>
        <v>0</v>
      </c>
      <c r="Q47" s="289">
        <f>'8.Vol'!Q54</f>
        <v>0</v>
      </c>
      <c r="R47" s="289">
        <f>'8.Vol'!R54</f>
        <v>0</v>
      </c>
      <c r="S47" s="289">
        <f>'8.Vol'!S54</f>
        <v>0</v>
      </c>
      <c r="T47" s="289">
        <f>'8.Vol'!T54</f>
        <v>0</v>
      </c>
      <c r="U47" s="289">
        <f>'8.Vol'!U54</f>
        <v>0</v>
      </c>
      <c r="V47" s="289">
        <f>'8.Vol'!V54</f>
        <v>0</v>
      </c>
      <c r="W47" s="289">
        <f>'8.Vol'!W54</f>
        <v>0</v>
      </c>
      <c r="X47" s="289">
        <f>'8.Vol'!X54</f>
        <v>0</v>
      </c>
      <c r="Y47" s="289">
        <f>'8.Vol'!Y54</f>
        <v>0</v>
      </c>
      <c r="Z47" s="289">
        <f>'8.Vol'!Z54</f>
        <v>0</v>
      </c>
      <c r="AA47" s="289">
        <f>'8.Vol'!AA54</f>
        <v>0</v>
      </c>
      <c r="AB47" s="289">
        <f>'8.Vol'!AB54</f>
        <v>0</v>
      </c>
      <c r="AC47" s="289">
        <f>'8.Vol'!AC54</f>
        <v>0</v>
      </c>
      <c r="AD47" s="289">
        <f>'8.Vol'!AD54</f>
        <v>0</v>
      </c>
      <c r="AE47" s="175"/>
    </row>
    <row r="48" spans="1:31" s="176" customFormat="1" x14ac:dyDescent="0.2">
      <c r="A48" s="172">
        <f>COUNTA(D$8:D48)</f>
        <v>41</v>
      </c>
      <c r="B48" s="172"/>
      <c r="C48" s="286">
        <v>601</v>
      </c>
      <c r="D48" s="275" t="str">
        <f>VLOOKUP(C48,Liste!$R$6:$U$121,4,0)</f>
        <v>Directe variabile si fixe pomparea apelor uzate, 0,4kV</v>
      </c>
      <c r="E48" s="173"/>
      <c r="F48" s="173" t="s">
        <v>107</v>
      </c>
      <c r="G48" s="173" t="str">
        <f t="shared" si="1"/>
        <v>-</v>
      </c>
      <c r="H48" s="292"/>
      <c r="I48" s="174"/>
      <c r="J48" s="289">
        <f>'8.Vol'!J59</f>
        <v>0</v>
      </c>
      <c r="K48" s="289">
        <f>'8.Vol'!K59</f>
        <v>0</v>
      </c>
      <c r="L48" s="289">
        <f>'8.Vol'!L59</f>
        <v>0</v>
      </c>
      <c r="M48" s="289">
        <f>'8.Vol'!M59</f>
        <v>0</v>
      </c>
      <c r="N48" s="289">
        <f>'8.Vol'!N59</f>
        <v>0</v>
      </c>
      <c r="O48" s="289">
        <f>'8.Vol'!O59</f>
        <v>0</v>
      </c>
      <c r="P48" s="289">
        <f>'8.Vol'!P59</f>
        <v>0</v>
      </c>
      <c r="Q48" s="289">
        <f>'8.Vol'!Q59</f>
        <v>0</v>
      </c>
      <c r="R48" s="289">
        <f>'8.Vol'!R59</f>
        <v>0</v>
      </c>
      <c r="S48" s="289">
        <f>'8.Vol'!S59</f>
        <v>0</v>
      </c>
      <c r="T48" s="289">
        <f>'8.Vol'!T59</f>
        <v>0</v>
      </c>
      <c r="U48" s="289">
        <f>'8.Vol'!U59</f>
        <v>0</v>
      </c>
      <c r="V48" s="289">
        <f>'8.Vol'!V59</f>
        <v>0</v>
      </c>
      <c r="W48" s="289">
        <f>'8.Vol'!W59</f>
        <v>0</v>
      </c>
      <c r="X48" s="289">
        <f>'8.Vol'!X59</f>
        <v>0</v>
      </c>
      <c r="Y48" s="289">
        <f>'8.Vol'!Y59</f>
        <v>0</v>
      </c>
      <c r="Z48" s="289">
        <f>'8.Vol'!Z59</f>
        <v>0</v>
      </c>
      <c r="AA48" s="289">
        <f>'8.Vol'!AA59</f>
        <v>0</v>
      </c>
      <c r="AB48" s="289">
        <f>'8.Vol'!AB59</f>
        <v>0</v>
      </c>
      <c r="AC48" s="289">
        <f>'8.Vol'!AC59</f>
        <v>0</v>
      </c>
      <c r="AD48" s="289">
        <f>'8.Vol'!AD59</f>
        <v>0</v>
      </c>
      <c r="AE48" s="175"/>
    </row>
    <row r="49" spans="1:31" s="176" customFormat="1" x14ac:dyDescent="0.2">
      <c r="A49" s="172">
        <f>COUNTA(D$8:D49)</f>
        <v>42</v>
      </c>
      <c r="B49" s="172"/>
      <c r="C49" s="286">
        <v>602</v>
      </c>
      <c r="D49" s="275" t="str">
        <f>VLOOKUP(C49,Liste!$R$6:$U$121,4,0)</f>
        <v>Directe variabile si fixe pomparea apelor uzate, 6-10kV</v>
      </c>
      <c r="E49" s="173"/>
      <c r="F49" s="173" t="s">
        <v>107</v>
      </c>
      <c r="G49" s="173" t="str">
        <f t="shared" si="1"/>
        <v>-</v>
      </c>
      <c r="H49" s="292"/>
      <c r="I49" s="174"/>
      <c r="J49" s="289">
        <f>'8.Vol'!J60</f>
        <v>0</v>
      </c>
      <c r="K49" s="289">
        <f>'8.Vol'!K60</f>
        <v>0</v>
      </c>
      <c r="L49" s="289">
        <f>'8.Vol'!L60</f>
        <v>0</v>
      </c>
      <c r="M49" s="289">
        <f>'8.Vol'!M60</f>
        <v>0</v>
      </c>
      <c r="N49" s="289">
        <f>'8.Vol'!N60</f>
        <v>0</v>
      </c>
      <c r="O49" s="289">
        <f>'8.Vol'!O60</f>
        <v>0</v>
      </c>
      <c r="P49" s="289">
        <f>'8.Vol'!P60</f>
        <v>0</v>
      </c>
      <c r="Q49" s="289">
        <f>'8.Vol'!Q60</f>
        <v>0</v>
      </c>
      <c r="R49" s="289">
        <f>'8.Vol'!R60</f>
        <v>0</v>
      </c>
      <c r="S49" s="289">
        <f>'8.Vol'!S60</f>
        <v>0</v>
      </c>
      <c r="T49" s="289">
        <f>'8.Vol'!T60</f>
        <v>0</v>
      </c>
      <c r="U49" s="289">
        <f>'8.Vol'!U60</f>
        <v>0</v>
      </c>
      <c r="V49" s="289">
        <f>'8.Vol'!V60</f>
        <v>0</v>
      </c>
      <c r="W49" s="289">
        <f>'8.Vol'!W60</f>
        <v>0</v>
      </c>
      <c r="X49" s="289">
        <f>'8.Vol'!X60</f>
        <v>0</v>
      </c>
      <c r="Y49" s="289">
        <f>'8.Vol'!Y60</f>
        <v>0</v>
      </c>
      <c r="Z49" s="289">
        <f>'8.Vol'!Z60</f>
        <v>0</v>
      </c>
      <c r="AA49" s="289">
        <f>'8.Vol'!AA60</f>
        <v>0</v>
      </c>
      <c r="AB49" s="289">
        <f>'8.Vol'!AB60</f>
        <v>0</v>
      </c>
      <c r="AC49" s="289">
        <f>'8.Vol'!AC60</f>
        <v>0</v>
      </c>
      <c r="AD49" s="289">
        <f>'8.Vol'!AD60</f>
        <v>0</v>
      </c>
      <c r="AE49" s="175"/>
    </row>
    <row r="50" spans="1:31" s="176" customFormat="1" x14ac:dyDescent="0.2">
      <c r="A50" s="172">
        <f>COUNTA(D$8:D50)</f>
        <v>43</v>
      </c>
      <c r="B50" s="172"/>
      <c r="C50" s="286">
        <v>611</v>
      </c>
      <c r="D50" s="275" t="str">
        <f>VLOOKUP(C50,Liste!$R$6:$U$121,4,0)</f>
        <v>Directe variabile si fixe epurarea apelor uzate, 0,4kV</v>
      </c>
      <c r="E50" s="173"/>
      <c r="F50" s="173" t="s">
        <v>107</v>
      </c>
      <c r="G50" s="173" t="str">
        <f t="shared" si="1"/>
        <v>-</v>
      </c>
      <c r="H50" s="292"/>
      <c r="I50" s="174"/>
      <c r="J50" s="289">
        <f>'8.Vol'!J62</f>
        <v>0</v>
      </c>
      <c r="K50" s="289">
        <f>'8.Vol'!K62</f>
        <v>0</v>
      </c>
      <c r="L50" s="289">
        <f>'8.Vol'!L62</f>
        <v>0</v>
      </c>
      <c r="M50" s="289">
        <f>'8.Vol'!M62</f>
        <v>0</v>
      </c>
      <c r="N50" s="289">
        <f>'8.Vol'!N62</f>
        <v>0</v>
      </c>
      <c r="O50" s="289">
        <f>'8.Vol'!O62</f>
        <v>0</v>
      </c>
      <c r="P50" s="289">
        <f>'8.Vol'!P62</f>
        <v>0</v>
      </c>
      <c r="Q50" s="289">
        <f>'8.Vol'!Q62</f>
        <v>0</v>
      </c>
      <c r="R50" s="289">
        <f>'8.Vol'!R62</f>
        <v>0</v>
      </c>
      <c r="S50" s="289">
        <f>'8.Vol'!S62</f>
        <v>0</v>
      </c>
      <c r="T50" s="289">
        <f>'8.Vol'!T62</f>
        <v>0</v>
      </c>
      <c r="U50" s="289">
        <f>'8.Vol'!U62</f>
        <v>0</v>
      </c>
      <c r="V50" s="289">
        <f>'8.Vol'!V62</f>
        <v>0</v>
      </c>
      <c r="W50" s="289">
        <f>'8.Vol'!W62</f>
        <v>0</v>
      </c>
      <c r="X50" s="289">
        <f>'8.Vol'!X62</f>
        <v>0</v>
      </c>
      <c r="Y50" s="289">
        <f>'8.Vol'!Y62</f>
        <v>0</v>
      </c>
      <c r="Z50" s="289">
        <f>'8.Vol'!Z62</f>
        <v>0</v>
      </c>
      <c r="AA50" s="289">
        <f>'8.Vol'!AA62</f>
        <v>0</v>
      </c>
      <c r="AB50" s="289">
        <f>'8.Vol'!AB62</f>
        <v>0</v>
      </c>
      <c r="AC50" s="289">
        <f>'8.Vol'!AC62</f>
        <v>0</v>
      </c>
      <c r="AD50" s="289">
        <f>'8.Vol'!AD62</f>
        <v>0</v>
      </c>
      <c r="AE50" s="175"/>
    </row>
    <row r="51" spans="1:31" s="176" customFormat="1" x14ac:dyDescent="0.2">
      <c r="A51" s="172">
        <f>COUNTA(D$8:D51)</f>
        <v>44</v>
      </c>
      <c r="B51" s="172"/>
      <c r="C51" s="287">
        <v>612</v>
      </c>
      <c r="D51" s="277" t="str">
        <f>VLOOKUP(C51,Liste!$R$6:$U$121,4,0)</f>
        <v>Directe variabile si fixe epurarea apelor uzate, 6-10kV</v>
      </c>
      <c r="E51" s="173"/>
      <c r="F51" s="173" t="s">
        <v>107</v>
      </c>
      <c r="G51" s="173" t="str">
        <f t="shared" si="1"/>
        <v>-</v>
      </c>
      <c r="H51" s="292"/>
      <c r="I51" s="174"/>
      <c r="J51" s="289">
        <f>'8.Vol'!J63</f>
        <v>0</v>
      </c>
      <c r="K51" s="289">
        <f>'8.Vol'!K63</f>
        <v>0</v>
      </c>
      <c r="L51" s="289">
        <f>'8.Vol'!L63</f>
        <v>0</v>
      </c>
      <c r="M51" s="289">
        <f>'8.Vol'!M63</f>
        <v>0</v>
      </c>
      <c r="N51" s="289">
        <f>'8.Vol'!N63</f>
        <v>0</v>
      </c>
      <c r="O51" s="289">
        <f>'8.Vol'!O63</f>
        <v>0</v>
      </c>
      <c r="P51" s="289">
        <f>'8.Vol'!P63</f>
        <v>0</v>
      </c>
      <c r="Q51" s="289">
        <f>'8.Vol'!Q63</f>
        <v>0</v>
      </c>
      <c r="R51" s="289">
        <f>'8.Vol'!R63</f>
        <v>0</v>
      </c>
      <c r="S51" s="289">
        <f>'8.Vol'!S63</f>
        <v>0</v>
      </c>
      <c r="T51" s="289">
        <f>'8.Vol'!T63</f>
        <v>0</v>
      </c>
      <c r="U51" s="289">
        <f>'8.Vol'!U63</f>
        <v>0</v>
      </c>
      <c r="V51" s="289">
        <f>'8.Vol'!V63</f>
        <v>0</v>
      </c>
      <c r="W51" s="289">
        <f>'8.Vol'!W63</f>
        <v>0</v>
      </c>
      <c r="X51" s="289">
        <f>'8.Vol'!X63</f>
        <v>0</v>
      </c>
      <c r="Y51" s="289">
        <f>'8.Vol'!Y63</f>
        <v>0</v>
      </c>
      <c r="Z51" s="289">
        <f>'8.Vol'!Z63</f>
        <v>0</v>
      </c>
      <c r="AA51" s="289">
        <f>'8.Vol'!AA63</f>
        <v>0</v>
      </c>
      <c r="AB51" s="289">
        <f>'8.Vol'!AB63</f>
        <v>0</v>
      </c>
      <c r="AC51" s="289">
        <f>'8.Vol'!AC63</f>
        <v>0</v>
      </c>
      <c r="AD51" s="289">
        <f>'8.Vol'!AD63</f>
        <v>0</v>
      </c>
      <c r="AE51" s="175"/>
    </row>
    <row r="52" spans="1:31" x14ac:dyDescent="0.2">
      <c r="A52" s="280">
        <f>COUNTA(D$8:D52)</f>
        <v>45</v>
      </c>
      <c r="B52" s="280"/>
      <c r="C52" s="280"/>
      <c r="D52" s="281" t="s">
        <v>606</v>
      </c>
      <c r="E52" s="282"/>
      <c r="F52" s="282"/>
      <c r="G52" s="283" t="str">
        <f t="shared" si="1"/>
        <v>-</v>
      </c>
      <c r="H52" s="291"/>
      <c r="I52" s="284"/>
      <c r="J52" s="284"/>
      <c r="K52" s="284"/>
      <c r="L52" s="284"/>
      <c r="M52" s="284"/>
      <c r="N52" s="284"/>
      <c r="O52" s="284"/>
      <c r="P52" s="284"/>
      <c r="Q52" s="284"/>
      <c r="R52" s="284"/>
      <c r="S52" s="284"/>
      <c r="T52" s="284"/>
      <c r="U52" s="284"/>
      <c r="V52" s="284"/>
      <c r="W52" s="284"/>
      <c r="X52" s="284"/>
      <c r="Y52" s="284"/>
      <c r="Z52" s="284"/>
      <c r="AA52" s="284"/>
      <c r="AB52" s="284"/>
      <c r="AC52" s="284"/>
      <c r="AD52" s="284"/>
    </row>
    <row r="53" spans="1:31" s="176" customFormat="1" x14ac:dyDescent="0.2">
      <c r="A53" s="172">
        <f>COUNTA(D$8:D53)</f>
        <v>46</v>
      </c>
      <c r="B53" s="172"/>
      <c r="C53" s="286">
        <v>161</v>
      </c>
      <c r="D53" s="275" t="str">
        <f>VLOOKUP(C53,Liste!$R$6:$U$121,4,0)</f>
        <v>Directe variabile si fixe captarea AP1, 0,4kV</v>
      </c>
      <c r="E53" s="173"/>
      <c r="F53" s="173" t="s">
        <v>607</v>
      </c>
      <c r="G53" s="173" t="str">
        <f t="shared" si="1"/>
        <v>-</v>
      </c>
      <c r="H53" s="292"/>
      <c r="I53" s="174"/>
      <c r="J53" s="314">
        <f>'9.CEEreal'!J53</f>
        <v>0</v>
      </c>
      <c r="K53" s="314">
        <f>'9.CEEreal'!K53</f>
        <v>0</v>
      </c>
      <c r="L53" s="314">
        <f>'9.CEEreal'!L53</f>
        <v>0</v>
      </c>
      <c r="M53" s="314">
        <f>'9.CEEreal'!M53</f>
        <v>0</v>
      </c>
      <c r="N53" s="314">
        <f>'9.CEEreal'!N53</f>
        <v>0</v>
      </c>
      <c r="O53" s="314">
        <f>'9.CEEreal'!O53</f>
        <v>0</v>
      </c>
      <c r="P53" s="314">
        <f>'9.CEEreal'!P53</f>
        <v>0</v>
      </c>
      <c r="Q53" s="314">
        <f>'9.CEEreal'!Q53</f>
        <v>0</v>
      </c>
      <c r="R53" s="314">
        <f>'9.CEEreal'!R53</f>
        <v>0</v>
      </c>
      <c r="S53" s="314">
        <f>'9.CEEreal'!S53</f>
        <v>0</v>
      </c>
      <c r="T53" s="314">
        <f>'9.CEEreal'!T53</f>
        <v>0</v>
      </c>
      <c r="U53" s="314">
        <f>'9.CEEreal'!U53</f>
        <v>0</v>
      </c>
      <c r="V53" s="314">
        <f>'9.CEEreal'!V53</f>
        <v>0</v>
      </c>
      <c r="W53" s="314">
        <f>'9.CEEreal'!W53</f>
        <v>0</v>
      </c>
      <c r="X53" s="314">
        <f>'9.CEEreal'!X53</f>
        <v>0</v>
      </c>
      <c r="Y53" s="314">
        <f>'9.CEEreal'!Y53</f>
        <v>0</v>
      </c>
      <c r="Z53" s="314">
        <f>'9.CEEreal'!Z53</f>
        <v>0</v>
      </c>
      <c r="AA53" s="314">
        <f>'9.CEEreal'!AA53</f>
        <v>0</v>
      </c>
      <c r="AB53" s="314">
        <f>'9.CEEreal'!AB53</f>
        <v>0</v>
      </c>
      <c r="AC53" s="314">
        <f>'9.CEEreal'!AC53</f>
        <v>0</v>
      </c>
      <c r="AD53" s="314">
        <f>'9.CEEreal'!AD53</f>
        <v>0</v>
      </c>
      <c r="AE53" s="175"/>
    </row>
    <row r="54" spans="1:31" s="176" customFormat="1" x14ac:dyDescent="0.2">
      <c r="A54" s="172">
        <f>COUNTA(D$8:D54)</f>
        <v>47</v>
      </c>
      <c r="B54" s="172"/>
      <c r="C54" s="286">
        <v>162</v>
      </c>
      <c r="D54" s="275" t="str">
        <f>VLOOKUP(C54,Liste!$R$6:$U$121,4,0)</f>
        <v>Directe variabile si fixe captarea AP1, 6-10kV</v>
      </c>
      <c r="E54" s="173"/>
      <c r="F54" s="173" t="s">
        <v>607</v>
      </c>
      <c r="G54" s="173" t="str">
        <f t="shared" si="1"/>
        <v>-</v>
      </c>
      <c r="H54" s="292"/>
      <c r="I54" s="174"/>
      <c r="J54" s="314">
        <f>'9.CEEreal'!J54</f>
        <v>0</v>
      </c>
      <c r="K54" s="314">
        <f>'9.CEEreal'!K54</f>
        <v>0</v>
      </c>
      <c r="L54" s="314">
        <f>'9.CEEreal'!L54</f>
        <v>0</v>
      </c>
      <c r="M54" s="314">
        <f>'9.CEEreal'!M54</f>
        <v>0</v>
      </c>
      <c r="N54" s="314">
        <f>'9.CEEreal'!N54</f>
        <v>0</v>
      </c>
      <c r="O54" s="314">
        <f>'9.CEEreal'!O54</f>
        <v>0</v>
      </c>
      <c r="P54" s="314">
        <f>'9.CEEreal'!P54</f>
        <v>0</v>
      </c>
      <c r="Q54" s="314">
        <f>'9.CEEreal'!Q54</f>
        <v>0</v>
      </c>
      <c r="R54" s="314">
        <f>'9.CEEreal'!R54</f>
        <v>0</v>
      </c>
      <c r="S54" s="314">
        <f>'9.CEEreal'!S54</f>
        <v>0</v>
      </c>
      <c r="T54" s="314">
        <f>'9.CEEreal'!T54</f>
        <v>0</v>
      </c>
      <c r="U54" s="314">
        <f>'9.CEEreal'!U54</f>
        <v>0</v>
      </c>
      <c r="V54" s="314">
        <f>'9.CEEreal'!V54</f>
        <v>0</v>
      </c>
      <c r="W54" s="314">
        <f>'9.CEEreal'!W54</f>
        <v>0</v>
      </c>
      <c r="X54" s="314">
        <f>'9.CEEreal'!X54</f>
        <v>0</v>
      </c>
      <c r="Y54" s="314">
        <f>'9.CEEreal'!Y54</f>
        <v>0</v>
      </c>
      <c r="Z54" s="314">
        <f>'9.CEEreal'!Z54</f>
        <v>0</v>
      </c>
      <c r="AA54" s="314">
        <f>'9.CEEreal'!AA54</f>
        <v>0</v>
      </c>
      <c r="AB54" s="314">
        <f>'9.CEEreal'!AB54</f>
        <v>0</v>
      </c>
      <c r="AC54" s="314">
        <f>'9.CEEreal'!AC54</f>
        <v>0</v>
      </c>
      <c r="AD54" s="314">
        <f>'9.CEEreal'!AD54</f>
        <v>0</v>
      </c>
      <c r="AE54" s="175"/>
    </row>
    <row r="55" spans="1:31" s="176" customFormat="1" x14ac:dyDescent="0.2">
      <c r="A55" s="172">
        <f>COUNTA(D$8:D55)</f>
        <v>48</v>
      </c>
      <c r="B55" s="172"/>
      <c r="C55" s="286">
        <v>191</v>
      </c>
      <c r="D55" s="275" t="str">
        <f>VLOOKUP(C55,Liste!$R$6:$U$121,4,0)</f>
        <v>Directe variabile si fixe tratare AB1, 0,4kV</v>
      </c>
      <c r="E55" s="173"/>
      <c r="F55" s="173" t="s">
        <v>607</v>
      </c>
      <c r="G55" s="173" t="str">
        <f t="shared" si="1"/>
        <v>-</v>
      </c>
      <c r="H55" s="292"/>
      <c r="I55" s="174"/>
      <c r="J55" s="314">
        <f>'9.CEEreal'!J55</f>
        <v>0</v>
      </c>
      <c r="K55" s="314">
        <f>'9.CEEreal'!K55</f>
        <v>0</v>
      </c>
      <c r="L55" s="314">
        <f>'9.CEEreal'!L55</f>
        <v>0</v>
      </c>
      <c r="M55" s="314">
        <f>'9.CEEreal'!M55</f>
        <v>0</v>
      </c>
      <c r="N55" s="314">
        <f>'9.CEEreal'!N55</f>
        <v>0</v>
      </c>
      <c r="O55" s="314">
        <f>'9.CEEreal'!O55</f>
        <v>0</v>
      </c>
      <c r="P55" s="314">
        <f>'9.CEEreal'!P55</f>
        <v>0</v>
      </c>
      <c r="Q55" s="314">
        <f>'9.CEEreal'!Q55</f>
        <v>0</v>
      </c>
      <c r="R55" s="314">
        <f>'9.CEEreal'!R55</f>
        <v>0</v>
      </c>
      <c r="S55" s="314">
        <f>'9.CEEreal'!S55</f>
        <v>0</v>
      </c>
      <c r="T55" s="314">
        <f>'9.CEEreal'!T55</f>
        <v>0</v>
      </c>
      <c r="U55" s="314">
        <f>'9.CEEreal'!U55</f>
        <v>0</v>
      </c>
      <c r="V55" s="314">
        <f>'9.CEEreal'!V55</f>
        <v>0</v>
      </c>
      <c r="W55" s="314">
        <f>'9.CEEreal'!W55</f>
        <v>0</v>
      </c>
      <c r="X55" s="314">
        <f>'9.CEEreal'!X55</f>
        <v>0</v>
      </c>
      <c r="Y55" s="314">
        <f>'9.CEEreal'!Y55</f>
        <v>0</v>
      </c>
      <c r="Z55" s="314">
        <f>'9.CEEreal'!Z55</f>
        <v>0</v>
      </c>
      <c r="AA55" s="314">
        <f>'9.CEEreal'!AA55</f>
        <v>0</v>
      </c>
      <c r="AB55" s="314">
        <f>'9.CEEreal'!AB55</f>
        <v>0</v>
      </c>
      <c r="AC55" s="314">
        <f>'9.CEEreal'!AC55</f>
        <v>0</v>
      </c>
      <c r="AD55" s="314">
        <f>'9.CEEreal'!AD55</f>
        <v>0</v>
      </c>
      <c r="AE55" s="175"/>
    </row>
    <row r="56" spans="1:31" s="176" customFormat="1" x14ac:dyDescent="0.2">
      <c r="A56" s="172">
        <f>COUNTA(D$8:D56)</f>
        <v>49</v>
      </c>
      <c r="B56" s="172"/>
      <c r="C56" s="286">
        <v>192</v>
      </c>
      <c r="D56" s="275" t="str">
        <f>VLOOKUP(C56,Liste!$R$6:$U$121,4,0)</f>
        <v>Directe variabile si fixe tratare AB1, 6-10kV</v>
      </c>
      <c r="E56" s="173"/>
      <c r="F56" s="173" t="s">
        <v>607</v>
      </c>
      <c r="G56" s="173" t="str">
        <f t="shared" si="1"/>
        <v>-</v>
      </c>
      <c r="H56" s="292"/>
      <c r="I56" s="174"/>
      <c r="J56" s="314">
        <f>'9.CEEreal'!J56</f>
        <v>0</v>
      </c>
      <c r="K56" s="314">
        <f>'9.CEEreal'!K56</f>
        <v>0</v>
      </c>
      <c r="L56" s="314">
        <f>'9.CEEreal'!L56</f>
        <v>0</v>
      </c>
      <c r="M56" s="314">
        <f>'9.CEEreal'!M56</f>
        <v>0</v>
      </c>
      <c r="N56" s="314">
        <f>'9.CEEreal'!N56</f>
        <v>0</v>
      </c>
      <c r="O56" s="314">
        <f>'9.CEEreal'!O56</f>
        <v>0</v>
      </c>
      <c r="P56" s="314">
        <f>'9.CEEreal'!P56</f>
        <v>0</v>
      </c>
      <c r="Q56" s="314">
        <f>'9.CEEreal'!Q56</f>
        <v>0</v>
      </c>
      <c r="R56" s="314">
        <f>'9.CEEreal'!R56</f>
        <v>0</v>
      </c>
      <c r="S56" s="314">
        <f>'9.CEEreal'!S56</f>
        <v>0</v>
      </c>
      <c r="T56" s="314">
        <f>'9.CEEreal'!T56</f>
        <v>0</v>
      </c>
      <c r="U56" s="314">
        <f>'9.CEEreal'!U56</f>
        <v>0</v>
      </c>
      <c r="V56" s="314">
        <f>'9.CEEreal'!V56</f>
        <v>0</v>
      </c>
      <c r="W56" s="314">
        <f>'9.CEEreal'!W56</f>
        <v>0</v>
      </c>
      <c r="X56" s="314">
        <f>'9.CEEreal'!X56</f>
        <v>0</v>
      </c>
      <c r="Y56" s="314">
        <f>'9.CEEreal'!Y56</f>
        <v>0</v>
      </c>
      <c r="Z56" s="314">
        <f>'9.CEEreal'!Z56</f>
        <v>0</v>
      </c>
      <c r="AA56" s="314">
        <f>'9.CEEreal'!AA56</f>
        <v>0</v>
      </c>
      <c r="AB56" s="314">
        <f>'9.CEEreal'!AB56</f>
        <v>0</v>
      </c>
      <c r="AC56" s="314">
        <f>'9.CEEreal'!AC56</f>
        <v>0</v>
      </c>
      <c r="AD56" s="314">
        <f>'9.CEEreal'!AD56</f>
        <v>0</v>
      </c>
      <c r="AE56" s="175"/>
    </row>
    <row r="57" spans="1:31" s="176" customFormat="1" x14ac:dyDescent="0.2">
      <c r="A57" s="172">
        <f>COUNTA(D$8:D57)</f>
        <v>50</v>
      </c>
      <c r="B57" s="172"/>
      <c r="C57" s="286">
        <v>301</v>
      </c>
      <c r="D57" s="275" t="str">
        <f>VLOOKUP(C57,Liste!$R$6:$U$121,4,0)</f>
        <v>Directe variabile si fixe pomparea AP1, 0,4kV</v>
      </c>
      <c r="E57" s="173"/>
      <c r="F57" s="173" t="s">
        <v>607</v>
      </c>
      <c r="G57" s="173" t="str">
        <f t="shared" si="1"/>
        <v>-</v>
      </c>
      <c r="H57" s="292"/>
      <c r="I57" s="174"/>
      <c r="J57" s="314">
        <f>'9.CEEreal'!J57</f>
        <v>0</v>
      </c>
      <c r="K57" s="314">
        <f>'9.CEEreal'!K57</f>
        <v>0</v>
      </c>
      <c r="L57" s="314">
        <f>'9.CEEreal'!L57</f>
        <v>0</v>
      </c>
      <c r="M57" s="314">
        <f>'9.CEEreal'!M57</f>
        <v>0</v>
      </c>
      <c r="N57" s="314">
        <f>'9.CEEreal'!N57</f>
        <v>0</v>
      </c>
      <c r="O57" s="314">
        <f>'9.CEEreal'!O57</f>
        <v>0</v>
      </c>
      <c r="P57" s="314">
        <f>'9.CEEreal'!P57</f>
        <v>0</v>
      </c>
      <c r="Q57" s="314">
        <f>'9.CEEreal'!Q57</f>
        <v>0</v>
      </c>
      <c r="R57" s="314">
        <f>'9.CEEreal'!R57</f>
        <v>0</v>
      </c>
      <c r="S57" s="314">
        <f>'9.CEEreal'!S57</f>
        <v>0</v>
      </c>
      <c r="T57" s="314">
        <f>'9.CEEreal'!T57</f>
        <v>0</v>
      </c>
      <c r="U57" s="314">
        <f>'9.CEEreal'!U57</f>
        <v>0</v>
      </c>
      <c r="V57" s="314">
        <f>'9.CEEreal'!V57</f>
        <v>0</v>
      </c>
      <c r="W57" s="314">
        <f>'9.CEEreal'!W57</f>
        <v>0</v>
      </c>
      <c r="X57" s="314">
        <f>'9.CEEreal'!X57</f>
        <v>0</v>
      </c>
      <c r="Y57" s="314">
        <f>'9.CEEreal'!Y57</f>
        <v>0</v>
      </c>
      <c r="Z57" s="314">
        <f>'9.CEEreal'!Z57</f>
        <v>0</v>
      </c>
      <c r="AA57" s="314">
        <f>'9.CEEreal'!AA57</f>
        <v>0</v>
      </c>
      <c r="AB57" s="314">
        <f>'9.CEEreal'!AB57</f>
        <v>0</v>
      </c>
      <c r="AC57" s="314">
        <f>'9.CEEreal'!AC57</f>
        <v>0</v>
      </c>
      <c r="AD57" s="314">
        <f>'9.CEEreal'!AD57</f>
        <v>0</v>
      </c>
      <c r="AE57" s="175"/>
    </row>
    <row r="58" spans="1:31" s="176" customFormat="1" x14ac:dyDescent="0.2">
      <c r="A58" s="172">
        <f>COUNTA(D$8:D58)</f>
        <v>51</v>
      </c>
      <c r="B58" s="172"/>
      <c r="C58" s="286">
        <v>302</v>
      </c>
      <c r="D58" s="275" t="str">
        <f>VLOOKUP(C58,Liste!$R$6:$U$121,4,0)</f>
        <v>Directe variabile si fixe pomparea AP1, 6-10kV</v>
      </c>
      <c r="E58" s="173"/>
      <c r="F58" s="173" t="s">
        <v>607</v>
      </c>
      <c r="G58" s="173" t="str">
        <f t="shared" si="1"/>
        <v>-</v>
      </c>
      <c r="H58" s="292"/>
      <c r="I58" s="174"/>
      <c r="J58" s="314">
        <f>'9.CEEreal'!J58</f>
        <v>0</v>
      </c>
      <c r="K58" s="314">
        <f>'9.CEEreal'!K58</f>
        <v>0</v>
      </c>
      <c r="L58" s="314">
        <f>'9.CEEreal'!L58</f>
        <v>0</v>
      </c>
      <c r="M58" s="314">
        <f>'9.CEEreal'!M58</f>
        <v>0</v>
      </c>
      <c r="N58" s="314">
        <f>'9.CEEreal'!N58</f>
        <v>0</v>
      </c>
      <c r="O58" s="314">
        <f>'9.CEEreal'!O58</f>
        <v>0</v>
      </c>
      <c r="P58" s="314">
        <f>'9.CEEreal'!P58</f>
        <v>0</v>
      </c>
      <c r="Q58" s="314">
        <f>'9.CEEreal'!Q58</f>
        <v>0</v>
      </c>
      <c r="R58" s="314">
        <f>'9.CEEreal'!R58</f>
        <v>0</v>
      </c>
      <c r="S58" s="314">
        <f>'9.CEEreal'!S58</f>
        <v>0</v>
      </c>
      <c r="T58" s="314">
        <f>'9.CEEreal'!T58</f>
        <v>0</v>
      </c>
      <c r="U58" s="314">
        <f>'9.CEEreal'!U58</f>
        <v>0</v>
      </c>
      <c r="V58" s="314">
        <f>'9.CEEreal'!V58</f>
        <v>0</v>
      </c>
      <c r="W58" s="314">
        <f>'9.CEEreal'!W58</f>
        <v>0</v>
      </c>
      <c r="X58" s="314">
        <f>'9.CEEreal'!X58</f>
        <v>0</v>
      </c>
      <c r="Y58" s="314">
        <f>'9.CEEreal'!Y58</f>
        <v>0</v>
      </c>
      <c r="Z58" s="314">
        <f>'9.CEEreal'!Z58</f>
        <v>0</v>
      </c>
      <c r="AA58" s="314">
        <f>'9.CEEreal'!AA58</f>
        <v>0</v>
      </c>
      <c r="AB58" s="314">
        <f>'9.CEEreal'!AB58</f>
        <v>0</v>
      </c>
      <c r="AC58" s="314">
        <f>'9.CEEreal'!AC58</f>
        <v>0</v>
      </c>
      <c r="AD58" s="314">
        <f>'9.CEEreal'!AD58</f>
        <v>0</v>
      </c>
      <c r="AE58" s="175"/>
    </row>
    <row r="59" spans="1:31" s="176" customFormat="1" x14ac:dyDescent="0.2">
      <c r="A59" s="172">
        <f>COUNTA(D$8:D59)</f>
        <v>52</v>
      </c>
      <c r="B59" s="172"/>
      <c r="C59" s="286">
        <v>601</v>
      </c>
      <c r="D59" s="275" t="str">
        <f>VLOOKUP(C59,Liste!$R$6:$U$121,4,0)</f>
        <v>Directe variabile si fixe pomparea apelor uzate, 0,4kV</v>
      </c>
      <c r="E59" s="173"/>
      <c r="F59" s="173" t="s">
        <v>607</v>
      </c>
      <c r="G59" s="173" t="str">
        <f t="shared" si="1"/>
        <v>-</v>
      </c>
      <c r="H59" s="292"/>
      <c r="I59" s="174"/>
      <c r="J59" s="314">
        <f>'9.CEEreal'!J59</f>
        <v>0</v>
      </c>
      <c r="K59" s="314">
        <f>'9.CEEreal'!K59</f>
        <v>0</v>
      </c>
      <c r="L59" s="314">
        <f>'9.CEEreal'!L59</f>
        <v>0</v>
      </c>
      <c r="M59" s="314">
        <f>'9.CEEreal'!M59</f>
        <v>0</v>
      </c>
      <c r="N59" s="314">
        <f>'9.CEEreal'!N59</f>
        <v>0</v>
      </c>
      <c r="O59" s="314">
        <f>'9.CEEreal'!O59</f>
        <v>0</v>
      </c>
      <c r="P59" s="314">
        <f>'9.CEEreal'!P59</f>
        <v>0</v>
      </c>
      <c r="Q59" s="314">
        <f>'9.CEEreal'!Q59</f>
        <v>0</v>
      </c>
      <c r="R59" s="314">
        <f>'9.CEEreal'!R59</f>
        <v>0</v>
      </c>
      <c r="S59" s="314">
        <f>'9.CEEreal'!S59</f>
        <v>0</v>
      </c>
      <c r="T59" s="314">
        <f>'9.CEEreal'!T59</f>
        <v>0</v>
      </c>
      <c r="U59" s="314">
        <f>'9.CEEreal'!U59</f>
        <v>0</v>
      </c>
      <c r="V59" s="314">
        <f>'9.CEEreal'!V59</f>
        <v>0</v>
      </c>
      <c r="W59" s="314">
        <f>'9.CEEreal'!W59</f>
        <v>0</v>
      </c>
      <c r="X59" s="314">
        <f>'9.CEEreal'!X59</f>
        <v>0</v>
      </c>
      <c r="Y59" s="314">
        <f>'9.CEEreal'!Y59</f>
        <v>0</v>
      </c>
      <c r="Z59" s="314">
        <f>'9.CEEreal'!Z59</f>
        <v>0</v>
      </c>
      <c r="AA59" s="314">
        <f>'9.CEEreal'!AA59</f>
        <v>0</v>
      </c>
      <c r="AB59" s="314">
        <f>'9.CEEreal'!AB59</f>
        <v>0</v>
      </c>
      <c r="AC59" s="314">
        <f>'9.CEEreal'!AC59</f>
        <v>0</v>
      </c>
      <c r="AD59" s="314">
        <f>'9.CEEreal'!AD59</f>
        <v>0</v>
      </c>
      <c r="AE59" s="175"/>
    </row>
    <row r="60" spans="1:31" s="176" customFormat="1" x14ac:dyDescent="0.2">
      <c r="A60" s="172">
        <f>COUNTA(D$8:D60)</f>
        <v>53</v>
      </c>
      <c r="B60" s="172"/>
      <c r="C60" s="286">
        <v>602</v>
      </c>
      <c r="D60" s="275" t="str">
        <f>VLOOKUP(C60,Liste!$R$6:$U$121,4,0)</f>
        <v>Directe variabile si fixe pomparea apelor uzate, 6-10kV</v>
      </c>
      <c r="E60" s="173"/>
      <c r="F60" s="173" t="s">
        <v>607</v>
      </c>
      <c r="G60" s="173" t="str">
        <f t="shared" si="1"/>
        <v>-</v>
      </c>
      <c r="H60" s="292"/>
      <c r="I60" s="174"/>
      <c r="J60" s="314">
        <f>'9.CEEreal'!J60</f>
        <v>0</v>
      </c>
      <c r="K60" s="314">
        <f>'9.CEEreal'!K60</f>
        <v>0</v>
      </c>
      <c r="L60" s="314">
        <f>'9.CEEreal'!L60</f>
        <v>0</v>
      </c>
      <c r="M60" s="314">
        <f>'9.CEEreal'!M60</f>
        <v>0</v>
      </c>
      <c r="N60" s="314">
        <f>'9.CEEreal'!N60</f>
        <v>0</v>
      </c>
      <c r="O60" s="314">
        <f>'9.CEEreal'!O60</f>
        <v>0</v>
      </c>
      <c r="P60" s="314">
        <f>'9.CEEreal'!P60</f>
        <v>0</v>
      </c>
      <c r="Q60" s="314">
        <f>'9.CEEreal'!Q60</f>
        <v>0</v>
      </c>
      <c r="R60" s="314">
        <f>'9.CEEreal'!R60</f>
        <v>0</v>
      </c>
      <c r="S60" s="314">
        <f>'9.CEEreal'!S60</f>
        <v>0</v>
      </c>
      <c r="T60" s="314">
        <f>'9.CEEreal'!T60</f>
        <v>0</v>
      </c>
      <c r="U60" s="314">
        <f>'9.CEEreal'!U60</f>
        <v>0</v>
      </c>
      <c r="V60" s="314">
        <f>'9.CEEreal'!V60</f>
        <v>0</v>
      </c>
      <c r="W60" s="314">
        <f>'9.CEEreal'!W60</f>
        <v>0</v>
      </c>
      <c r="X60" s="314">
        <f>'9.CEEreal'!X60</f>
        <v>0</v>
      </c>
      <c r="Y60" s="314">
        <f>'9.CEEreal'!Y60</f>
        <v>0</v>
      </c>
      <c r="Z60" s="314">
        <f>'9.CEEreal'!Z60</f>
        <v>0</v>
      </c>
      <c r="AA60" s="314">
        <f>'9.CEEreal'!AA60</f>
        <v>0</v>
      </c>
      <c r="AB60" s="314">
        <f>'9.CEEreal'!AB60</f>
        <v>0</v>
      </c>
      <c r="AC60" s="314">
        <f>'9.CEEreal'!AC60</f>
        <v>0</v>
      </c>
      <c r="AD60" s="314">
        <f>'9.CEEreal'!AD60</f>
        <v>0</v>
      </c>
      <c r="AE60" s="175"/>
    </row>
    <row r="61" spans="1:31" s="176" customFormat="1" x14ac:dyDescent="0.2">
      <c r="A61" s="172">
        <f>COUNTA(D$8:D61)</f>
        <v>54</v>
      </c>
      <c r="B61" s="172"/>
      <c r="C61" s="286">
        <v>611</v>
      </c>
      <c r="D61" s="275" t="str">
        <f>VLOOKUP(C61,Liste!$R$6:$U$121,4,0)</f>
        <v>Directe variabile si fixe epurarea apelor uzate, 0,4kV</v>
      </c>
      <c r="E61" s="173"/>
      <c r="F61" s="173" t="s">
        <v>607</v>
      </c>
      <c r="G61" s="173" t="str">
        <f t="shared" si="1"/>
        <v>-</v>
      </c>
      <c r="H61" s="292"/>
      <c r="I61" s="174"/>
      <c r="J61" s="314">
        <f>'9.CEEreal'!J61</f>
        <v>0</v>
      </c>
      <c r="K61" s="314">
        <f>'9.CEEreal'!K61</f>
        <v>0</v>
      </c>
      <c r="L61" s="314">
        <f>'9.CEEreal'!L61</f>
        <v>0</v>
      </c>
      <c r="M61" s="314">
        <f>'9.CEEreal'!M61</f>
        <v>0</v>
      </c>
      <c r="N61" s="314">
        <f>'9.CEEreal'!N61</f>
        <v>0</v>
      </c>
      <c r="O61" s="314">
        <f>'9.CEEreal'!O61</f>
        <v>0</v>
      </c>
      <c r="P61" s="314">
        <f>'9.CEEreal'!P61</f>
        <v>0</v>
      </c>
      <c r="Q61" s="314">
        <f>'9.CEEreal'!Q61</f>
        <v>0</v>
      </c>
      <c r="R61" s="314">
        <f>'9.CEEreal'!R61</f>
        <v>0</v>
      </c>
      <c r="S61" s="314">
        <f>'9.CEEreal'!S61</f>
        <v>0</v>
      </c>
      <c r="T61" s="314">
        <f>'9.CEEreal'!T61</f>
        <v>0</v>
      </c>
      <c r="U61" s="314">
        <f>'9.CEEreal'!U61</f>
        <v>0</v>
      </c>
      <c r="V61" s="314">
        <f>'9.CEEreal'!V61</f>
        <v>0</v>
      </c>
      <c r="W61" s="314">
        <f>'9.CEEreal'!W61</f>
        <v>0</v>
      </c>
      <c r="X61" s="314">
        <f>'9.CEEreal'!X61</f>
        <v>0</v>
      </c>
      <c r="Y61" s="314">
        <f>'9.CEEreal'!Y61</f>
        <v>0</v>
      </c>
      <c r="Z61" s="314">
        <f>'9.CEEreal'!Z61</f>
        <v>0</v>
      </c>
      <c r="AA61" s="314">
        <f>'9.CEEreal'!AA61</f>
        <v>0</v>
      </c>
      <c r="AB61" s="314">
        <f>'9.CEEreal'!AB61</f>
        <v>0</v>
      </c>
      <c r="AC61" s="314">
        <f>'9.CEEreal'!AC61</f>
        <v>0</v>
      </c>
      <c r="AD61" s="314">
        <f>'9.CEEreal'!AD61</f>
        <v>0</v>
      </c>
      <c r="AE61" s="175"/>
    </row>
    <row r="62" spans="1:31" s="176" customFormat="1" x14ac:dyDescent="0.2">
      <c r="A62" s="172">
        <f>COUNTA(D$8:D62)</f>
        <v>55</v>
      </c>
      <c r="B62" s="172"/>
      <c r="C62" s="287">
        <v>612</v>
      </c>
      <c r="D62" s="277" t="str">
        <f>VLOOKUP(C62,Liste!$R$6:$U$121,4,0)</f>
        <v>Directe variabile si fixe epurarea apelor uzate, 6-10kV</v>
      </c>
      <c r="E62" s="173"/>
      <c r="F62" s="173" t="s">
        <v>607</v>
      </c>
      <c r="G62" s="173" t="str">
        <f t="shared" si="1"/>
        <v>-</v>
      </c>
      <c r="H62" s="292"/>
      <c r="I62" s="174"/>
      <c r="J62" s="314">
        <f>'9.CEEreal'!J62</f>
        <v>0</v>
      </c>
      <c r="K62" s="314">
        <f>'9.CEEreal'!K62</f>
        <v>0</v>
      </c>
      <c r="L62" s="314">
        <f>'9.CEEreal'!L62</f>
        <v>0</v>
      </c>
      <c r="M62" s="314">
        <f>'9.CEEreal'!M62</f>
        <v>0</v>
      </c>
      <c r="N62" s="314">
        <f>'9.CEEreal'!N62</f>
        <v>0</v>
      </c>
      <c r="O62" s="314">
        <f>'9.CEEreal'!O62</f>
        <v>0</v>
      </c>
      <c r="P62" s="314">
        <f>'9.CEEreal'!P62</f>
        <v>0</v>
      </c>
      <c r="Q62" s="314">
        <f>'9.CEEreal'!Q62</f>
        <v>0</v>
      </c>
      <c r="R62" s="314">
        <f>'9.CEEreal'!R62</f>
        <v>0</v>
      </c>
      <c r="S62" s="314">
        <f>'9.CEEreal'!S62</f>
        <v>0</v>
      </c>
      <c r="T62" s="314">
        <f>'9.CEEreal'!T62</f>
        <v>0</v>
      </c>
      <c r="U62" s="314">
        <f>'9.CEEreal'!U62</f>
        <v>0</v>
      </c>
      <c r="V62" s="314">
        <f>'9.CEEreal'!V62</f>
        <v>0</v>
      </c>
      <c r="W62" s="314">
        <f>'9.CEEreal'!W62</f>
        <v>0</v>
      </c>
      <c r="X62" s="314">
        <f>'9.CEEreal'!X62</f>
        <v>0</v>
      </c>
      <c r="Y62" s="314">
        <f>'9.CEEreal'!Y62</f>
        <v>0</v>
      </c>
      <c r="Z62" s="314">
        <f>'9.CEEreal'!Z62</f>
        <v>0</v>
      </c>
      <c r="AA62" s="314">
        <f>'9.CEEreal'!AA62</f>
        <v>0</v>
      </c>
      <c r="AB62" s="314">
        <f>'9.CEEreal'!AB62</f>
        <v>0</v>
      </c>
      <c r="AC62" s="314">
        <f>'9.CEEreal'!AC62</f>
        <v>0</v>
      </c>
      <c r="AD62" s="314">
        <f>'9.CEEreal'!AD62</f>
        <v>0</v>
      </c>
      <c r="AE62" s="175"/>
    </row>
    <row r="63" spans="1:31" x14ac:dyDescent="0.2">
      <c r="A63" s="280">
        <f>COUNTA(D$8:D63)</f>
        <v>56</v>
      </c>
      <c r="B63" s="280"/>
      <c r="C63" s="280"/>
      <c r="D63" s="281" t="s">
        <v>608</v>
      </c>
      <c r="E63" s="282"/>
      <c r="F63" s="282"/>
      <c r="G63" s="283" t="str">
        <f t="shared" si="1"/>
        <v>-</v>
      </c>
      <c r="H63" s="291"/>
      <c r="I63" s="284"/>
      <c r="J63" s="284">
        <f t="shared" ref="J63:AD63" si="10">SUM(J64:J83)</f>
        <v>0</v>
      </c>
      <c r="K63" s="284">
        <f t="shared" si="10"/>
        <v>0</v>
      </c>
      <c r="L63" s="284">
        <f t="shared" si="10"/>
        <v>0</v>
      </c>
      <c r="M63" s="284">
        <f t="shared" si="10"/>
        <v>0</v>
      </c>
      <c r="N63" s="284">
        <f t="shared" si="10"/>
        <v>0</v>
      </c>
      <c r="O63" s="284">
        <f t="shared" si="10"/>
        <v>0</v>
      </c>
      <c r="P63" s="284">
        <f t="shared" si="10"/>
        <v>0</v>
      </c>
      <c r="Q63" s="284">
        <f t="shared" si="10"/>
        <v>0</v>
      </c>
      <c r="R63" s="284">
        <f t="shared" si="10"/>
        <v>0</v>
      </c>
      <c r="S63" s="284">
        <f t="shared" si="10"/>
        <v>0</v>
      </c>
      <c r="T63" s="284">
        <f t="shared" si="10"/>
        <v>0</v>
      </c>
      <c r="U63" s="284">
        <f t="shared" si="10"/>
        <v>0</v>
      </c>
      <c r="V63" s="284">
        <f t="shared" si="10"/>
        <v>0</v>
      </c>
      <c r="W63" s="284">
        <f t="shared" si="10"/>
        <v>0</v>
      </c>
      <c r="X63" s="284">
        <f t="shared" si="10"/>
        <v>0</v>
      </c>
      <c r="Y63" s="284">
        <f t="shared" si="10"/>
        <v>0</v>
      </c>
      <c r="Z63" s="284">
        <f t="shared" si="10"/>
        <v>0</v>
      </c>
      <c r="AA63" s="284">
        <f t="shared" si="10"/>
        <v>0</v>
      </c>
      <c r="AB63" s="284">
        <f t="shared" si="10"/>
        <v>0</v>
      </c>
      <c r="AC63" s="284">
        <f t="shared" si="10"/>
        <v>0</v>
      </c>
      <c r="AD63" s="284">
        <f t="shared" si="10"/>
        <v>0</v>
      </c>
    </row>
    <row r="64" spans="1:31" x14ac:dyDescent="0.2">
      <c r="A64" s="95">
        <f>COUNTA(D$8:D64)</f>
        <v>57</v>
      </c>
      <c r="B64" s="95"/>
      <c r="C64" s="86">
        <v>661</v>
      </c>
      <c r="D64" s="316" t="str">
        <f>VLOOKUP(C64,Liste!$R$6:$U$121,4,0)</f>
        <v>Indirecte fixe pomparea apelor uzate, 0,4kV</v>
      </c>
      <c r="E64" s="72"/>
      <c r="F64" s="218" t="s">
        <v>602</v>
      </c>
      <c r="G64" s="218" t="str">
        <f t="shared" si="1"/>
        <v>-</v>
      </c>
      <c r="H64" s="294"/>
      <c r="I64" s="98"/>
      <c r="J64" s="289">
        <f>IF(ESC!F$7=1,SUMIF('7.CFEE'!$C$7:$C$53,$C64,'7.CFEE'!F$7:F$53),I64)</f>
        <v>0</v>
      </c>
      <c r="K64" s="289">
        <f>IF(ESC!G$7=1,SUMIF('7.CFEE'!$C$7:$C$53,$C64,'7.CFEE'!G$7:G$53),J64)</f>
        <v>0</v>
      </c>
      <c r="L64" s="289">
        <f>IF(ESC!H$7=1,SUMIF('7.CFEE'!$C$7:$C$53,$C64,'7.CFEE'!H$7:H$53),K64)</f>
        <v>0</v>
      </c>
      <c r="M64" s="289">
        <f>IF(ESC!I$7=1,SUMIF('7.CFEE'!$C$7:$C$53,$C64,'7.CFEE'!I$7:I$53),L64)</f>
        <v>0</v>
      </c>
      <c r="N64" s="289">
        <f>IF(ESC!J$7=1,SUMIF('7.CFEE'!$C$7:$C$53,$C64,'7.CFEE'!J$7:J$53),M64)</f>
        <v>0</v>
      </c>
      <c r="O64" s="289">
        <f>IF(ESC!K$7=1,SUMIF('7.CFEE'!$C$7:$C$53,$C64,'7.CFEE'!K$7:K$53),N64)</f>
        <v>0</v>
      </c>
      <c r="P64" s="289">
        <f>IF(ESC!L$7=1,SUMIF('7.CFEE'!$C$7:$C$53,$C64,'7.CFEE'!L$7:L$53),O64)</f>
        <v>0</v>
      </c>
      <c r="Q64" s="289">
        <f>IF(ESC!M$7=1,SUMIF('7.CFEE'!$C$7:$C$53,$C64,'7.CFEE'!M$7:M$53),P64)</f>
        <v>0</v>
      </c>
      <c r="R64" s="289">
        <f>IF(ESC!N$7=1,SUMIF('7.CFEE'!$C$7:$C$53,$C64,'7.CFEE'!N$7:N$53),Q64)</f>
        <v>0</v>
      </c>
      <c r="S64" s="289">
        <f>IF(ESC!O$7=1,SUMIF('7.CFEE'!$C$7:$C$53,$C64,'7.CFEE'!O$7:O$53),R64)</f>
        <v>0</v>
      </c>
      <c r="T64" s="289">
        <f>IF(ESC!P$7=1,SUMIF('7.CFEE'!$C$7:$C$53,$C64,'7.CFEE'!P$7:P$53),S64)</f>
        <v>0</v>
      </c>
      <c r="U64" s="289">
        <f>IF(ESC!Q$7=1,SUMIF('7.CFEE'!$C$7:$C$53,$C64,'7.CFEE'!Q$7:Q$53),T64)</f>
        <v>0</v>
      </c>
      <c r="V64" s="289">
        <f>IF(ESC!R$7=1,SUMIF('7.CFEE'!$C$7:$C$53,$C64,'7.CFEE'!R$7:R$53),U64)</f>
        <v>0</v>
      </c>
      <c r="W64" s="289">
        <f>IF(ESC!S$7=1,SUMIF('7.CFEE'!$C$7:$C$53,$C64,'7.CFEE'!S$7:S$53),V64)</f>
        <v>0</v>
      </c>
      <c r="X64" s="289">
        <f>IF(ESC!T$7=1,SUMIF('7.CFEE'!$C$7:$C$53,$C64,'7.CFEE'!T$7:T$53),W64)</f>
        <v>0</v>
      </c>
      <c r="Y64" s="289">
        <f>IF(ESC!U$7=1,SUMIF('7.CFEE'!$C$7:$C$53,$C64,'7.CFEE'!U$7:U$53),X64)</f>
        <v>0</v>
      </c>
      <c r="Z64" s="289">
        <f>IF(ESC!V$7=1,SUMIF('7.CFEE'!$C$7:$C$53,$C64,'7.CFEE'!V$7:V$53),Y64)</f>
        <v>0</v>
      </c>
      <c r="AA64" s="289">
        <f>IF(ESC!W$7=1,SUMIF('7.CFEE'!$C$7:$C$53,$C64,'7.CFEE'!W$7:W$53),Z64)</f>
        <v>0</v>
      </c>
      <c r="AB64" s="289">
        <f>IF(ESC!X$7=1,SUMIF('7.CFEE'!$C$7:$C$53,$C64,'7.CFEE'!X$7:X$53),AA64)</f>
        <v>0</v>
      </c>
      <c r="AC64" s="289">
        <f>IF(ESC!Y$7=1,SUMIF('7.CFEE'!$C$7:$C$53,$C64,'7.CFEE'!Y$7:Y$53),AB64)</f>
        <v>0</v>
      </c>
      <c r="AD64" s="289">
        <f>IF(ESC!Z$7=1,SUMIF('7.CFEE'!$C$7:$C$53,$C64,'7.CFEE'!Z$7:Z$53),AC64)</f>
        <v>0</v>
      </c>
      <c r="AE64" s="96"/>
    </row>
    <row r="65" spans="1:31" x14ac:dyDescent="0.2">
      <c r="A65" s="95">
        <f>COUNTA(D$8:D65)</f>
        <v>58</v>
      </c>
      <c r="B65" s="95"/>
      <c r="C65" s="86">
        <v>662</v>
      </c>
      <c r="D65" s="316" t="str">
        <f>VLOOKUP(C65,Liste!$R$6:$U$121,4,0)</f>
        <v>Indirecte fixe pomparea apelor uzate, 6-10kV</v>
      </c>
      <c r="E65" s="218"/>
      <c r="F65" s="218" t="s">
        <v>602</v>
      </c>
      <c r="G65" s="218" t="str">
        <f t="shared" si="1"/>
        <v>-</v>
      </c>
      <c r="H65" s="294"/>
      <c r="I65" s="98"/>
      <c r="J65" s="98">
        <f>IF(ESC!F$7=1,SUMIF('7.CFEE'!$C$7:$C$53,$C65,'7.CFEE'!F$7:F$53),I65)</f>
        <v>0</v>
      </c>
      <c r="K65" s="98">
        <f>IF(ESC!G$7=1,SUMIF('7.CFEE'!$C$7:$C$53,$C65,'7.CFEE'!G$7:G$53),J65)</f>
        <v>0</v>
      </c>
      <c r="L65" s="98">
        <f>IF(ESC!H$7=1,SUMIF('7.CFEE'!$C$7:$C$53,$C65,'7.CFEE'!H$7:H$53),K65)</f>
        <v>0</v>
      </c>
      <c r="M65" s="98">
        <f>IF(ESC!I$7=1,SUMIF('7.CFEE'!$C$7:$C$53,$C65,'7.CFEE'!I$7:I$53),L65)</f>
        <v>0</v>
      </c>
      <c r="N65" s="98">
        <f>IF(ESC!J$7=1,SUMIF('7.CFEE'!$C$7:$C$53,$C65,'7.CFEE'!J$7:J$53),M65)</f>
        <v>0</v>
      </c>
      <c r="O65" s="98">
        <f>IF(ESC!K$7=1,SUMIF('7.CFEE'!$C$7:$C$53,$C65,'7.CFEE'!K$7:K$53),N65)</f>
        <v>0</v>
      </c>
      <c r="P65" s="98">
        <f>IF(ESC!L$7=1,SUMIF('7.CFEE'!$C$7:$C$53,$C65,'7.CFEE'!L$7:L$53),O65)</f>
        <v>0</v>
      </c>
      <c r="Q65" s="98">
        <f>IF(ESC!M$7=1,SUMIF('7.CFEE'!$C$7:$C$53,$C65,'7.CFEE'!M$7:M$53),P65)</f>
        <v>0</v>
      </c>
      <c r="R65" s="98">
        <f>IF(ESC!N$7=1,SUMIF('7.CFEE'!$C$7:$C$53,$C65,'7.CFEE'!N$7:N$53),Q65)</f>
        <v>0</v>
      </c>
      <c r="S65" s="98">
        <f>IF(ESC!O$7=1,SUMIF('7.CFEE'!$C$7:$C$53,$C65,'7.CFEE'!O$7:O$53),R65)</f>
        <v>0</v>
      </c>
      <c r="T65" s="98">
        <f>IF(ESC!P$7=1,SUMIF('7.CFEE'!$C$7:$C$53,$C65,'7.CFEE'!P$7:P$53),S65)</f>
        <v>0</v>
      </c>
      <c r="U65" s="98">
        <f>IF(ESC!Q$7=1,SUMIF('7.CFEE'!$C$7:$C$53,$C65,'7.CFEE'!Q$7:Q$53),T65)</f>
        <v>0</v>
      </c>
      <c r="V65" s="98">
        <f>IF(ESC!R$7=1,SUMIF('7.CFEE'!$C$7:$C$53,$C65,'7.CFEE'!R$7:R$53),U65)</f>
        <v>0</v>
      </c>
      <c r="W65" s="98">
        <f>IF(ESC!S$7=1,SUMIF('7.CFEE'!$C$7:$C$53,$C65,'7.CFEE'!S$7:S$53),V65)</f>
        <v>0</v>
      </c>
      <c r="X65" s="98">
        <f>IF(ESC!T$7=1,SUMIF('7.CFEE'!$C$7:$C$53,$C65,'7.CFEE'!T$7:T$53),W65)</f>
        <v>0</v>
      </c>
      <c r="Y65" s="98">
        <f>IF(ESC!U$7=1,SUMIF('7.CFEE'!$C$7:$C$53,$C65,'7.CFEE'!U$7:U$53),X65)</f>
        <v>0</v>
      </c>
      <c r="Z65" s="98">
        <f>IF(ESC!V$7=1,SUMIF('7.CFEE'!$C$7:$C$53,$C65,'7.CFEE'!V$7:V$53),Y65)</f>
        <v>0</v>
      </c>
      <c r="AA65" s="98">
        <f>IF(ESC!W$7=1,SUMIF('7.CFEE'!$C$7:$C$53,$C65,'7.CFEE'!W$7:W$53),Z65)</f>
        <v>0</v>
      </c>
      <c r="AB65" s="98">
        <f>IF(ESC!X$7=1,SUMIF('7.CFEE'!$C$7:$C$53,$C65,'7.CFEE'!X$7:X$53),AA65)</f>
        <v>0</v>
      </c>
      <c r="AC65" s="98">
        <f>IF(ESC!Y$7=1,SUMIF('7.CFEE'!$C$7:$C$53,$C65,'7.CFEE'!Y$7:Y$53),AB65)</f>
        <v>0</v>
      </c>
      <c r="AD65" s="98">
        <f>IF(ESC!Z$7=1,SUMIF('7.CFEE'!$C$7:$C$53,$C65,'7.CFEE'!Z$7:Z$53),AC65)</f>
        <v>0</v>
      </c>
      <c r="AE65" s="96"/>
    </row>
    <row r="66" spans="1:31" x14ac:dyDescent="0.2">
      <c r="A66" s="95">
        <f>COUNTA(D$8:D66)</f>
        <v>59</v>
      </c>
      <c r="B66" s="95"/>
      <c r="C66" s="86">
        <v>671</v>
      </c>
      <c r="D66" s="316" t="str">
        <f>VLOOKUP(C66,Liste!$R$6:$U$121,4,0)</f>
        <v>Indirecte fixe epurarea apelor uzate, 0,4kV</v>
      </c>
      <c r="E66" s="218"/>
      <c r="F66" s="218" t="s">
        <v>602</v>
      </c>
      <c r="G66" s="218" t="str">
        <f t="shared" si="1"/>
        <v>-</v>
      </c>
      <c r="H66" s="294"/>
      <c r="I66" s="98"/>
      <c r="J66" s="98">
        <f>IF(ESC!F$7=1,SUMIF('7.CFEE'!$C$7:$C$53,$C66,'7.CFEE'!F$7:F$53),I66)</f>
        <v>0</v>
      </c>
      <c r="K66" s="98">
        <f>IF(ESC!G$7=1,SUMIF('7.CFEE'!$C$7:$C$53,$C66,'7.CFEE'!G$7:G$53),J66)</f>
        <v>0</v>
      </c>
      <c r="L66" s="98">
        <f>IF(ESC!H$7=1,SUMIF('7.CFEE'!$C$7:$C$53,$C66,'7.CFEE'!H$7:H$53),K66)</f>
        <v>0</v>
      </c>
      <c r="M66" s="98">
        <f>IF(ESC!I$7=1,SUMIF('7.CFEE'!$C$7:$C$53,$C66,'7.CFEE'!I$7:I$53),L66)</f>
        <v>0</v>
      </c>
      <c r="N66" s="98">
        <f>IF(ESC!J$7=1,SUMIF('7.CFEE'!$C$7:$C$53,$C66,'7.CFEE'!J$7:J$53),M66)</f>
        <v>0</v>
      </c>
      <c r="O66" s="98">
        <f>IF(ESC!K$7=1,SUMIF('7.CFEE'!$C$7:$C$53,$C66,'7.CFEE'!K$7:K$53),N66)</f>
        <v>0</v>
      </c>
      <c r="P66" s="98">
        <f>IF(ESC!L$7=1,SUMIF('7.CFEE'!$C$7:$C$53,$C66,'7.CFEE'!L$7:L$53),O66)</f>
        <v>0</v>
      </c>
      <c r="Q66" s="98">
        <f>IF(ESC!M$7=1,SUMIF('7.CFEE'!$C$7:$C$53,$C66,'7.CFEE'!M$7:M$53),P66)</f>
        <v>0</v>
      </c>
      <c r="R66" s="98">
        <f>IF(ESC!N$7=1,SUMIF('7.CFEE'!$C$7:$C$53,$C66,'7.CFEE'!N$7:N$53),Q66)</f>
        <v>0</v>
      </c>
      <c r="S66" s="98">
        <f>IF(ESC!O$7=1,SUMIF('7.CFEE'!$C$7:$C$53,$C66,'7.CFEE'!O$7:O$53),R66)</f>
        <v>0</v>
      </c>
      <c r="T66" s="98">
        <f>IF(ESC!P$7=1,SUMIF('7.CFEE'!$C$7:$C$53,$C66,'7.CFEE'!P$7:P$53),S66)</f>
        <v>0</v>
      </c>
      <c r="U66" s="98">
        <f>IF(ESC!Q$7=1,SUMIF('7.CFEE'!$C$7:$C$53,$C66,'7.CFEE'!Q$7:Q$53),T66)</f>
        <v>0</v>
      </c>
      <c r="V66" s="98">
        <f>IF(ESC!R$7=1,SUMIF('7.CFEE'!$C$7:$C$53,$C66,'7.CFEE'!R$7:R$53),U66)</f>
        <v>0</v>
      </c>
      <c r="W66" s="98">
        <f>IF(ESC!S$7=1,SUMIF('7.CFEE'!$C$7:$C$53,$C66,'7.CFEE'!S$7:S$53),V66)</f>
        <v>0</v>
      </c>
      <c r="X66" s="98">
        <f>IF(ESC!T$7=1,SUMIF('7.CFEE'!$C$7:$C$53,$C66,'7.CFEE'!T$7:T$53),W66)</f>
        <v>0</v>
      </c>
      <c r="Y66" s="98">
        <f>IF(ESC!U$7=1,SUMIF('7.CFEE'!$C$7:$C$53,$C66,'7.CFEE'!U$7:U$53),X66)</f>
        <v>0</v>
      </c>
      <c r="Z66" s="98">
        <f>IF(ESC!V$7=1,SUMIF('7.CFEE'!$C$7:$C$53,$C66,'7.CFEE'!V$7:V$53),Y66)</f>
        <v>0</v>
      </c>
      <c r="AA66" s="98">
        <f>IF(ESC!W$7=1,SUMIF('7.CFEE'!$C$7:$C$53,$C66,'7.CFEE'!W$7:W$53),Z66)</f>
        <v>0</v>
      </c>
      <c r="AB66" s="98">
        <f>IF(ESC!X$7=1,SUMIF('7.CFEE'!$C$7:$C$53,$C66,'7.CFEE'!X$7:X$53),AA66)</f>
        <v>0</v>
      </c>
      <c r="AC66" s="98">
        <f>IF(ESC!Y$7=1,SUMIF('7.CFEE'!$C$7:$C$53,$C66,'7.CFEE'!Y$7:Y$53),AB66)</f>
        <v>0</v>
      </c>
      <c r="AD66" s="98">
        <f>IF(ESC!Z$7=1,SUMIF('7.CFEE'!$C$7:$C$53,$C66,'7.CFEE'!Z$7:Z$53),AC66)</f>
        <v>0</v>
      </c>
      <c r="AE66" s="96"/>
    </row>
    <row r="67" spans="1:31" x14ac:dyDescent="0.2">
      <c r="A67" s="95">
        <f>COUNTA(D$8:D67)</f>
        <v>60</v>
      </c>
      <c r="B67" s="95"/>
      <c r="C67" s="86">
        <v>672</v>
      </c>
      <c r="D67" s="316" t="str">
        <f>VLOOKUP(C67,Liste!$R$6:$U$121,4,0)</f>
        <v>Indirecte fixe epurarea apelor uzate, 6-10kV</v>
      </c>
      <c r="E67" s="218"/>
      <c r="F67" s="218" t="s">
        <v>602</v>
      </c>
      <c r="G67" s="218" t="str">
        <f t="shared" si="1"/>
        <v>-</v>
      </c>
      <c r="H67" s="294"/>
      <c r="I67" s="98"/>
      <c r="J67" s="98">
        <f>IF(ESC!F$7=1,SUMIF('7.CFEE'!$C$7:$C$53,$C67,'7.CFEE'!F$7:F$53),I67)</f>
        <v>0</v>
      </c>
      <c r="K67" s="98">
        <f>IF(ESC!G$7=1,SUMIF('7.CFEE'!$C$7:$C$53,$C67,'7.CFEE'!G$7:G$53),J67)</f>
        <v>0</v>
      </c>
      <c r="L67" s="98">
        <f>IF(ESC!H$7=1,SUMIF('7.CFEE'!$C$7:$C$53,$C67,'7.CFEE'!H$7:H$53),K67)</f>
        <v>0</v>
      </c>
      <c r="M67" s="98">
        <f>IF(ESC!I$7=1,SUMIF('7.CFEE'!$C$7:$C$53,$C67,'7.CFEE'!I$7:I$53),L67)</f>
        <v>0</v>
      </c>
      <c r="N67" s="98">
        <f>IF(ESC!J$7=1,SUMIF('7.CFEE'!$C$7:$C$53,$C67,'7.CFEE'!J$7:J$53),M67)</f>
        <v>0</v>
      </c>
      <c r="O67" s="98">
        <f>IF(ESC!K$7=1,SUMIF('7.CFEE'!$C$7:$C$53,$C67,'7.CFEE'!K$7:K$53),N67)</f>
        <v>0</v>
      </c>
      <c r="P67" s="98">
        <f>IF(ESC!L$7=1,SUMIF('7.CFEE'!$C$7:$C$53,$C67,'7.CFEE'!L$7:L$53),O67)</f>
        <v>0</v>
      </c>
      <c r="Q67" s="98">
        <f>IF(ESC!M$7=1,SUMIF('7.CFEE'!$C$7:$C$53,$C67,'7.CFEE'!M$7:M$53),P67)</f>
        <v>0</v>
      </c>
      <c r="R67" s="98">
        <f>IF(ESC!N$7=1,SUMIF('7.CFEE'!$C$7:$C$53,$C67,'7.CFEE'!N$7:N$53),Q67)</f>
        <v>0</v>
      </c>
      <c r="S67" s="98">
        <f>IF(ESC!O$7=1,SUMIF('7.CFEE'!$C$7:$C$53,$C67,'7.CFEE'!O$7:O$53),R67)</f>
        <v>0</v>
      </c>
      <c r="T67" s="98">
        <f>IF(ESC!P$7=1,SUMIF('7.CFEE'!$C$7:$C$53,$C67,'7.CFEE'!P$7:P$53),S67)</f>
        <v>0</v>
      </c>
      <c r="U67" s="98">
        <f>IF(ESC!Q$7=1,SUMIF('7.CFEE'!$C$7:$C$53,$C67,'7.CFEE'!Q$7:Q$53),T67)</f>
        <v>0</v>
      </c>
      <c r="V67" s="98">
        <f>IF(ESC!R$7=1,SUMIF('7.CFEE'!$C$7:$C$53,$C67,'7.CFEE'!R$7:R$53),U67)</f>
        <v>0</v>
      </c>
      <c r="W67" s="98">
        <f>IF(ESC!S$7=1,SUMIF('7.CFEE'!$C$7:$C$53,$C67,'7.CFEE'!S$7:S$53),V67)</f>
        <v>0</v>
      </c>
      <c r="X67" s="98">
        <f>IF(ESC!T$7=1,SUMIF('7.CFEE'!$C$7:$C$53,$C67,'7.CFEE'!T$7:T$53),W67)</f>
        <v>0</v>
      </c>
      <c r="Y67" s="98">
        <f>IF(ESC!U$7=1,SUMIF('7.CFEE'!$C$7:$C$53,$C67,'7.CFEE'!U$7:U$53),X67)</f>
        <v>0</v>
      </c>
      <c r="Z67" s="98">
        <f>IF(ESC!V$7=1,SUMIF('7.CFEE'!$C$7:$C$53,$C67,'7.CFEE'!V$7:V$53),Y67)</f>
        <v>0</v>
      </c>
      <c r="AA67" s="98">
        <f>IF(ESC!W$7=1,SUMIF('7.CFEE'!$C$7:$C$53,$C67,'7.CFEE'!W$7:W$53),Z67)</f>
        <v>0</v>
      </c>
      <c r="AB67" s="98">
        <f>IF(ESC!X$7=1,SUMIF('7.CFEE'!$C$7:$C$53,$C67,'7.CFEE'!X$7:X$53),AA67)</f>
        <v>0</v>
      </c>
      <c r="AC67" s="98">
        <f>IF(ESC!Y$7=1,SUMIF('7.CFEE'!$C$7:$C$53,$C67,'7.CFEE'!Y$7:Y$53),AB67)</f>
        <v>0</v>
      </c>
      <c r="AD67" s="98">
        <f>IF(ESC!Z$7=1,SUMIF('7.CFEE'!$C$7:$C$53,$C67,'7.CFEE'!Z$7:Z$53),AC67)</f>
        <v>0</v>
      </c>
      <c r="AE67" s="96"/>
    </row>
    <row r="68" spans="1:31" x14ac:dyDescent="0.2">
      <c r="A68" s="95">
        <f>COUNTA(D$8:D68)</f>
        <v>61</v>
      </c>
      <c r="B68" s="95"/>
      <c r="C68" s="86">
        <v>711</v>
      </c>
      <c r="D68" s="316" t="str">
        <f>VLOOKUP(C68,Liste!$R$6:$U$121,4,0)</f>
        <v>Directe variabile si fixe pe alte activități cu scop de profit, 0,4kV</v>
      </c>
      <c r="E68" s="218"/>
      <c r="F68" s="218" t="s">
        <v>602</v>
      </c>
      <c r="G68" s="218" t="str">
        <f t="shared" si="1"/>
        <v>-</v>
      </c>
      <c r="H68" s="294"/>
      <c r="I68" s="98"/>
      <c r="J68" s="98">
        <f>IF(ESC!F$7=1,SUMIF('7.CFEE'!$C$7:$C$53,$C68,'7.CFEE'!F$7:F$53),I68)</f>
        <v>0</v>
      </c>
      <c r="K68" s="98">
        <f>IF(ESC!G$7=1,SUMIF('7.CFEE'!$C$7:$C$53,$C68,'7.CFEE'!G$7:G$53),J68)</f>
        <v>0</v>
      </c>
      <c r="L68" s="98">
        <f>IF(ESC!H$7=1,SUMIF('7.CFEE'!$C$7:$C$53,$C68,'7.CFEE'!H$7:H$53),K68)</f>
        <v>0</v>
      </c>
      <c r="M68" s="98">
        <f>IF(ESC!I$7=1,SUMIF('7.CFEE'!$C$7:$C$53,$C68,'7.CFEE'!I$7:I$53),L68)</f>
        <v>0</v>
      </c>
      <c r="N68" s="98">
        <f>IF(ESC!J$7=1,SUMIF('7.CFEE'!$C$7:$C$53,$C68,'7.CFEE'!J$7:J$53),M68)</f>
        <v>0</v>
      </c>
      <c r="O68" s="98">
        <f>IF(ESC!K$7=1,SUMIF('7.CFEE'!$C$7:$C$53,$C68,'7.CFEE'!K$7:K$53),N68)</f>
        <v>0</v>
      </c>
      <c r="P68" s="98">
        <f>IF(ESC!L$7=1,SUMIF('7.CFEE'!$C$7:$C$53,$C68,'7.CFEE'!L$7:L$53),O68)</f>
        <v>0</v>
      </c>
      <c r="Q68" s="98">
        <f>IF(ESC!M$7=1,SUMIF('7.CFEE'!$C$7:$C$53,$C68,'7.CFEE'!M$7:M$53),P68)</f>
        <v>0</v>
      </c>
      <c r="R68" s="98">
        <f>IF(ESC!N$7=1,SUMIF('7.CFEE'!$C$7:$C$53,$C68,'7.CFEE'!N$7:N$53),Q68)</f>
        <v>0</v>
      </c>
      <c r="S68" s="98">
        <f>IF(ESC!O$7=1,SUMIF('7.CFEE'!$C$7:$C$53,$C68,'7.CFEE'!O$7:O$53),R68)</f>
        <v>0</v>
      </c>
      <c r="T68" s="98">
        <f>IF(ESC!P$7=1,SUMIF('7.CFEE'!$C$7:$C$53,$C68,'7.CFEE'!P$7:P$53),S68)</f>
        <v>0</v>
      </c>
      <c r="U68" s="98">
        <f>IF(ESC!Q$7=1,SUMIF('7.CFEE'!$C$7:$C$53,$C68,'7.CFEE'!Q$7:Q$53),T68)</f>
        <v>0</v>
      </c>
      <c r="V68" s="98">
        <f>IF(ESC!R$7=1,SUMIF('7.CFEE'!$C$7:$C$53,$C68,'7.CFEE'!R$7:R$53),U68)</f>
        <v>0</v>
      </c>
      <c r="W68" s="98">
        <f>IF(ESC!S$7=1,SUMIF('7.CFEE'!$C$7:$C$53,$C68,'7.CFEE'!S$7:S$53),V68)</f>
        <v>0</v>
      </c>
      <c r="X68" s="98">
        <f>IF(ESC!T$7=1,SUMIF('7.CFEE'!$C$7:$C$53,$C68,'7.CFEE'!T$7:T$53),W68)</f>
        <v>0</v>
      </c>
      <c r="Y68" s="98">
        <f>IF(ESC!U$7=1,SUMIF('7.CFEE'!$C$7:$C$53,$C68,'7.CFEE'!U$7:U$53),X68)</f>
        <v>0</v>
      </c>
      <c r="Z68" s="98">
        <f>IF(ESC!V$7=1,SUMIF('7.CFEE'!$C$7:$C$53,$C68,'7.CFEE'!V$7:V$53),Y68)</f>
        <v>0</v>
      </c>
      <c r="AA68" s="98">
        <f>IF(ESC!W$7=1,SUMIF('7.CFEE'!$C$7:$C$53,$C68,'7.CFEE'!W$7:W$53),Z68)</f>
        <v>0</v>
      </c>
      <c r="AB68" s="98">
        <f>IF(ESC!X$7=1,SUMIF('7.CFEE'!$C$7:$C$53,$C68,'7.CFEE'!X$7:X$53),AA68)</f>
        <v>0</v>
      </c>
      <c r="AC68" s="98">
        <f>IF(ESC!Y$7=1,SUMIF('7.CFEE'!$C$7:$C$53,$C68,'7.CFEE'!Y$7:Y$53),AB68)</f>
        <v>0</v>
      </c>
      <c r="AD68" s="98">
        <f>IF(ESC!Z$7=1,SUMIF('7.CFEE'!$C$7:$C$53,$C68,'7.CFEE'!Z$7:Z$53),AC68)</f>
        <v>0</v>
      </c>
      <c r="AE68" s="96"/>
    </row>
    <row r="69" spans="1:31" x14ac:dyDescent="0.2">
      <c r="A69" s="95">
        <f>COUNTA(D$8:D69)</f>
        <v>62</v>
      </c>
      <c r="B69" s="95"/>
      <c r="C69" s="86">
        <v>712</v>
      </c>
      <c r="D69" s="316" t="str">
        <f>VLOOKUP(C69,Liste!$R$6:$U$121,4,0)</f>
        <v>Directe variabile si fixe pe alte activități cu scop de profit, 6-10kV</v>
      </c>
      <c r="E69" s="218"/>
      <c r="F69" s="218" t="s">
        <v>602</v>
      </c>
      <c r="G69" s="218" t="str">
        <f t="shared" si="1"/>
        <v>-</v>
      </c>
      <c r="H69" s="294"/>
      <c r="I69" s="98"/>
      <c r="J69" s="98">
        <f>IF(ESC!F$7=1,SUMIF('7.CFEE'!$C$7:$C$53,$C69,'7.CFEE'!F$7:F$53),I69)</f>
        <v>0</v>
      </c>
      <c r="K69" s="98">
        <f>IF(ESC!G$7=1,SUMIF('7.CFEE'!$C$7:$C$53,$C69,'7.CFEE'!G$7:G$53),J69)</f>
        <v>0</v>
      </c>
      <c r="L69" s="98">
        <f>IF(ESC!H$7=1,SUMIF('7.CFEE'!$C$7:$C$53,$C69,'7.CFEE'!H$7:H$53),K69)</f>
        <v>0</v>
      </c>
      <c r="M69" s="98">
        <f>IF(ESC!I$7=1,SUMIF('7.CFEE'!$C$7:$C$53,$C69,'7.CFEE'!I$7:I$53),L69)</f>
        <v>0</v>
      </c>
      <c r="N69" s="98">
        <f>IF(ESC!J$7=1,SUMIF('7.CFEE'!$C$7:$C$53,$C69,'7.CFEE'!J$7:J$53),M69)</f>
        <v>0</v>
      </c>
      <c r="O69" s="98">
        <f>IF(ESC!K$7=1,SUMIF('7.CFEE'!$C$7:$C$53,$C69,'7.CFEE'!K$7:K$53),N69)</f>
        <v>0</v>
      </c>
      <c r="P69" s="98">
        <f>IF(ESC!L$7=1,SUMIF('7.CFEE'!$C$7:$C$53,$C69,'7.CFEE'!L$7:L$53),O69)</f>
        <v>0</v>
      </c>
      <c r="Q69" s="98">
        <f>IF(ESC!M$7=1,SUMIF('7.CFEE'!$C$7:$C$53,$C69,'7.CFEE'!M$7:M$53),P69)</f>
        <v>0</v>
      </c>
      <c r="R69" s="98">
        <f>IF(ESC!N$7=1,SUMIF('7.CFEE'!$C$7:$C$53,$C69,'7.CFEE'!N$7:N$53),Q69)</f>
        <v>0</v>
      </c>
      <c r="S69" s="98">
        <f>IF(ESC!O$7=1,SUMIF('7.CFEE'!$C$7:$C$53,$C69,'7.CFEE'!O$7:O$53),R69)</f>
        <v>0</v>
      </c>
      <c r="T69" s="98">
        <f>IF(ESC!P$7=1,SUMIF('7.CFEE'!$C$7:$C$53,$C69,'7.CFEE'!P$7:P$53),S69)</f>
        <v>0</v>
      </c>
      <c r="U69" s="98">
        <f>IF(ESC!Q$7=1,SUMIF('7.CFEE'!$C$7:$C$53,$C69,'7.CFEE'!Q$7:Q$53),T69)</f>
        <v>0</v>
      </c>
      <c r="V69" s="98">
        <f>IF(ESC!R$7=1,SUMIF('7.CFEE'!$C$7:$C$53,$C69,'7.CFEE'!R$7:R$53),U69)</f>
        <v>0</v>
      </c>
      <c r="W69" s="98">
        <f>IF(ESC!S$7=1,SUMIF('7.CFEE'!$C$7:$C$53,$C69,'7.CFEE'!S$7:S$53),V69)</f>
        <v>0</v>
      </c>
      <c r="X69" s="98">
        <f>IF(ESC!T$7=1,SUMIF('7.CFEE'!$C$7:$C$53,$C69,'7.CFEE'!T$7:T$53),W69)</f>
        <v>0</v>
      </c>
      <c r="Y69" s="98">
        <f>IF(ESC!U$7=1,SUMIF('7.CFEE'!$C$7:$C$53,$C69,'7.CFEE'!U$7:U$53),X69)</f>
        <v>0</v>
      </c>
      <c r="Z69" s="98">
        <f>IF(ESC!V$7=1,SUMIF('7.CFEE'!$C$7:$C$53,$C69,'7.CFEE'!V$7:V$53),Y69)</f>
        <v>0</v>
      </c>
      <c r="AA69" s="98">
        <f>IF(ESC!W$7=1,SUMIF('7.CFEE'!$C$7:$C$53,$C69,'7.CFEE'!W$7:W$53),Z69)</f>
        <v>0</v>
      </c>
      <c r="AB69" s="98">
        <f>IF(ESC!X$7=1,SUMIF('7.CFEE'!$C$7:$C$53,$C69,'7.CFEE'!X$7:X$53),AA69)</f>
        <v>0</v>
      </c>
      <c r="AC69" s="98">
        <f>IF(ESC!Y$7=1,SUMIF('7.CFEE'!$C$7:$C$53,$C69,'7.CFEE'!Y$7:Y$53),AB69)</f>
        <v>0</v>
      </c>
      <c r="AD69" s="98">
        <f>IF(ESC!Z$7=1,SUMIF('7.CFEE'!$C$7:$C$53,$C69,'7.CFEE'!Z$7:Z$53),AC69)</f>
        <v>0</v>
      </c>
      <c r="AE69" s="96"/>
    </row>
    <row r="70" spans="1:31" x14ac:dyDescent="0.2">
      <c r="A70" s="95">
        <f>COUNTA(D$8:D70)</f>
        <v>63</v>
      </c>
      <c r="B70" s="95"/>
      <c r="C70" s="86">
        <v>721</v>
      </c>
      <c r="D70" s="316" t="str">
        <f>VLOOKUP(C70,Liste!$R$6:$U$121,4,0)</f>
        <v>Indirecte fixe pe alte activități cu scop de profit, 0,4kV</v>
      </c>
      <c r="E70" s="218"/>
      <c r="F70" s="218" t="s">
        <v>602</v>
      </c>
      <c r="G70" s="218" t="str">
        <f t="shared" si="1"/>
        <v>-</v>
      </c>
      <c r="H70" s="294"/>
      <c r="I70" s="98"/>
      <c r="J70" s="98">
        <f>IF(ESC!F$7=1,SUMIF('7.CFEE'!$C$7:$C$53,$C70,'7.CFEE'!F$7:F$53),I70)</f>
        <v>0</v>
      </c>
      <c r="K70" s="98">
        <f>IF(ESC!G$7=1,SUMIF('7.CFEE'!$C$7:$C$53,$C70,'7.CFEE'!G$7:G$53),J70)</f>
        <v>0</v>
      </c>
      <c r="L70" s="98">
        <f>IF(ESC!H$7=1,SUMIF('7.CFEE'!$C$7:$C$53,$C70,'7.CFEE'!H$7:H$53),K70)</f>
        <v>0</v>
      </c>
      <c r="M70" s="98">
        <f>IF(ESC!I$7=1,SUMIF('7.CFEE'!$C$7:$C$53,$C70,'7.CFEE'!I$7:I$53),L70)</f>
        <v>0</v>
      </c>
      <c r="N70" s="98">
        <f>IF(ESC!J$7=1,SUMIF('7.CFEE'!$C$7:$C$53,$C70,'7.CFEE'!J$7:J$53),M70)</f>
        <v>0</v>
      </c>
      <c r="O70" s="98">
        <f>IF(ESC!K$7=1,SUMIF('7.CFEE'!$C$7:$C$53,$C70,'7.CFEE'!K$7:K$53),N70)</f>
        <v>0</v>
      </c>
      <c r="P70" s="98">
        <f>IF(ESC!L$7=1,SUMIF('7.CFEE'!$C$7:$C$53,$C70,'7.CFEE'!L$7:L$53),O70)</f>
        <v>0</v>
      </c>
      <c r="Q70" s="98">
        <f>IF(ESC!M$7=1,SUMIF('7.CFEE'!$C$7:$C$53,$C70,'7.CFEE'!M$7:M$53),P70)</f>
        <v>0</v>
      </c>
      <c r="R70" s="98">
        <f>IF(ESC!N$7=1,SUMIF('7.CFEE'!$C$7:$C$53,$C70,'7.CFEE'!N$7:N$53),Q70)</f>
        <v>0</v>
      </c>
      <c r="S70" s="98">
        <f>IF(ESC!O$7=1,SUMIF('7.CFEE'!$C$7:$C$53,$C70,'7.CFEE'!O$7:O$53),R70)</f>
        <v>0</v>
      </c>
      <c r="T70" s="98">
        <f>IF(ESC!P$7=1,SUMIF('7.CFEE'!$C$7:$C$53,$C70,'7.CFEE'!P$7:P$53),S70)</f>
        <v>0</v>
      </c>
      <c r="U70" s="98">
        <f>IF(ESC!Q$7=1,SUMIF('7.CFEE'!$C$7:$C$53,$C70,'7.CFEE'!Q$7:Q$53),T70)</f>
        <v>0</v>
      </c>
      <c r="V70" s="98">
        <f>IF(ESC!R$7=1,SUMIF('7.CFEE'!$C$7:$C$53,$C70,'7.CFEE'!R$7:R$53),U70)</f>
        <v>0</v>
      </c>
      <c r="W70" s="98">
        <f>IF(ESC!S$7=1,SUMIF('7.CFEE'!$C$7:$C$53,$C70,'7.CFEE'!S$7:S$53),V70)</f>
        <v>0</v>
      </c>
      <c r="X70" s="98">
        <f>IF(ESC!T$7=1,SUMIF('7.CFEE'!$C$7:$C$53,$C70,'7.CFEE'!T$7:T$53),W70)</f>
        <v>0</v>
      </c>
      <c r="Y70" s="98">
        <f>IF(ESC!U$7=1,SUMIF('7.CFEE'!$C$7:$C$53,$C70,'7.CFEE'!U$7:U$53),X70)</f>
        <v>0</v>
      </c>
      <c r="Z70" s="98">
        <f>IF(ESC!V$7=1,SUMIF('7.CFEE'!$C$7:$C$53,$C70,'7.CFEE'!V$7:V$53),Y70)</f>
        <v>0</v>
      </c>
      <c r="AA70" s="98">
        <f>IF(ESC!W$7=1,SUMIF('7.CFEE'!$C$7:$C$53,$C70,'7.CFEE'!W$7:W$53),Z70)</f>
        <v>0</v>
      </c>
      <c r="AB70" s="98">
        <f>IF(ESC!X$7=1,SUMIF('7.CFEE'!$C$7:$C$53,$C70,'7.CFEE'!X$7:X$53),AA70)</f>
        <v>0</v>
      </c>
      <c r="AC70" s="98">
        <f>IF(ESC!Y$7=1,SUMIF('7.CFEE'!$C$7:$C$53,$C70,'7.CFEE'!Y$7:Y$53),AB70)</f>
        <v>0</v>
      </c>
      <c r="AD70" s="98">
        <f>IF(ESC!Z$7=1,SUMIF('7.CFEE'!$C$7:$C$53,$C70,'7.CFEE'!Z$7:Z$53),AC70)</f>
        <v>0</v>
      </c>
      <c r="AE70" s="96"/>
    </row>
    <row r="71" spans="1:31" x14ac:dyDescent="0.2">
      <c r="A71" s="95">
        <f>COUNTA(D$8:D71)</f>
        <v>64</v>
      </c>
      <c r="B71" s="95"/>
      <c r="C71" s="86">
        <v>722</v>
      </c>
      <c r="D71" s="316" t="str">
        <f>VLOOKUP(C71,Liste!$R$6:$U$121,4,0)</f>
        <v>Indirecte fixe pe alte activități cu scop de profit, 6-10kV</v>
      </c>
      <c r="E71" s="218"/>
      <c r="F71" s="218" t="s">
        <v>602</v>
      </c>
      <c r="G71" s="218" t="str">
        <f t="shared" si="1"/>
        <v>-</v>
      </c>
      <c r="H71" s="294"/>
      <c r="I71" s="98"/>
      <c r="J71" s="98">
        <f>IF(ESC!F$7=1,SUMIF('7.CFEE'!$C$7:$C$53,$C71,'7.CFEE'!F$7:F$53),I71)</f>
        <v>0</v>
      </c>
      <c r="K71" s="98">
        <f>IF(ESC!G$7=1,SUMIF('7.CFEE'!$C$7:$C$53,$C71,'7.CFEE'!G$7:G$53),J71)</f>
        <v>0</v>
      </c>
      <c r="L71" s="98">
        <f>IF(ESC!H$7=1,SUMIF('7.CFEE'!$C$7:$C$53,$C71,'7.CFEE'!H$7:H$53),K71)</f>
        <v>0</v>
      </c>
      <c r="M71" s="98">
        <f>IF(ESC!I$7=1,SUMIF('7.CFEE'!$C$7:$C$53,$C71,'7.CFEE'!I$7:I$53),L71)</f>
        <v>0</v>
      </c>
      <c r="N71" s="98">
        <f>IF(ESC!J$7=1,SUMIF('7.CFEE'!$C$7:$C$53,$C71,'7.CFEE'!J$7:J$53),M71)</f>
        <v>0</v>
      </c>
      <c r="O71" s="98">
        <f>IF(ESC!K$7=1,SUMIF('7.CFEE'!$C$7:$C$53,$C71,'7.CFEE'!K$7:K$53),N71)</f>
        <v>0</v>
      </c>
      <c r="P71" s="98">
        <f>IF(ESC!L$7=1,SUMIF('7.CFEE'!$C$7:$C$53,$C71,'7.CFEE'!L$7:L$53),O71)</f>
        <v>0</v>
      </c>
      <c r="Q71" s="98">
        <f>IF(ESC!M$7=1,SUMIF('7.CFEE'!$C$7:$C$53,$C71,'7.CFEE'!M$7:M$53),P71)</f>
        <v>0</v>
      </c>
      <c r="R71" s="98">
        <f>IF(ESC!N$7=1,SUMIF('7.CFEE'!$C$7:$C$53,$C71,'7.CFEE'!N$7:N$53),Q71)</f>
        <v>0</v>
      </c>
      <c r="S71" s="98">
        <f>IF(ESC!O$7=1,SUMIF('7.CFEE'!$C$7:$C$53,$C71,'7.CFEE'!O$7:O$53),R71)</f>
        <v>0</v>
      </c>
      <c r="T71" s="98">
        <f>IF(ESC!P$7=1,SUMIF('7.CFEE'!$C$7:$C$53,$C71,'7.CFEE'!P$7:P$53),S71)</f>
        <v>0</v>
      </c>
      <c r="U71" s="98">
        <f>IF(ESC!Q$7=1,SUMIF('7.CFEE'!$C$7:$C$53,$C71,'7.CFEE'!Q$7:Q$53),T71)</f>
        <v>0</v>
      </c>
      <c r="V71" s="98">
        <f>IF(ESC!R$7=1,SUMIF('7.CFEE'!$C$7:$C$53,$C71,'7.CFEE'!R$7:R$53),U71)</f>
        <v>0</v>
      </c>
      <c r="W71" s="98">
        <f>IF(ESC!S$7=1,SUMIF('7.CFEE'!$C$7:$C$53,$C71,'7.CFEE'!S$7:S$53),V71)</f>
        <v>0</v>
      </c>
      <c r="X71" s="98">
        <f>IF(ESC!T$7=1,SUMIF('7.CFEE'!$C$7:$C$53,$C71,'7.CFEE'!T$7:T$53),W71)</f>
        <v>0</v>
      </c>
      <c r="Y71" s="98">
        <f>IF(ESC!U$7=1,SUMIF('7.CFEE'!$C$7:$C$53,$C71,'7.CFEE'!U$7:U$53),X71)</f>
        <v>0</v>
      </c>
      <c r="Z71" s="98">
        <f>IF(ESC!V$7=1,SUMIF('7.CFEE'!$C$7:$C$53,$C71,'7.CFEE'!V$7:V$53),Y71)</f>
        <v>0</v>
      </c>
      <c r="AA71" s="98">
        <f>IF(ESC!W$7=1,SUMIF('7.CFEE'!$C$7:$C$53,$C71,'7.CFEE'!W$7:W$53),Z71)</f>
        <v>0</v>
      </c>
      <c r="AB71" s="98">
        <f>IF(ESC!X$7=1,SUMIF('7.CFEE'!$C$7:$C$53,$C71,'7.CFEE'!X$7:X$53),AA71)</f>
        <v>0</v>
      </c>
      <c r="AC71" s="98">
        <f>IF(ESC!Y$7=1,SUMIF('7.CFEE'!$C$7:$C$53,$C71,'7.CFEE'!Y$7:Y$53),AB71)</f>
        <v>0</v>
      </c>
      <c r="AD71" s="98">
        <f>IF(ESC!Z$7=1,SUMIF('7.CFEE'!$C$7:$C$53,$C71,'7.CFEE'!Z$7:Z$53),AC71)</f>
        <v>0</v>
      </c>
      <c r="AE71" s="96"/>
    </row>
    <row r="72" spans="1:31" x14ac:dyDescent="0.2">
      <c r="A72" s="95">
        <f>COUNTA(D$8:D72)</f>
        <v>65</v>
      </c>
      <c r="B72" s="95"/>
      <c r="C72" s="86">
        <v>731</v>
      </c>
      <c r="D72" s="316" t="str">
        <f>VLOOKUP(C72,Liste!$R$6:$U$121,4,0)</f>
        <v>Indirecte fixe pentru toate tipurile de activitati, 0,4kV</v>
      </c>
      <c r="E72" s="218"/>
      <c r="F72" s="218" t="s">
        <v>602</v>
      </c>
      <c r="G72" s="218" t="str">
        <f t="shared" si="1"/>
        <v>-</v>
      </c>
      <c r="H72" s="294"/>
      <c r="I72" s="98"/>
      <c r="J72" s="98">
        <f>IF(ESC!F$7=1,SUMIF('7.CFEE'!$C$7:$C$53,$C72,'7.CFEE'!F$7:F$53),I72)</f>
        <v>0</v>
      </c>
      <c r="K72" s="98">
        <f>IF(ESC!G$7=1,SUMIF('7.CFEE'!$C$7:$C$53,$C72,'7.CFEE'!G$7:G$53),J72)</f>
        <v>0</v>
      </c>
      <c r="L72" s="98">
        <f>IF(ESC!H$7=1,SUMIF('7.CFEE'!$C$7:$C$53,$C72,'7.CFEE'!H$7:H$53),K72)</f>
        <v>0</v>
      </c>
      <c r="M72" s="98">
        <f>IF(ESC!I$7=1,SUMIF('7.CFEE'!$C$7:$C$53,$C72,'7.CFEE'!I$7:I$53),L72)</f>
        <v>0</v>
      </c>
      <c r="N72" s="98">
        <f>IF(ESC!J$7=1,SUMIF('7.CFEE'!$C$7:$C$53,$C72,'7.CFEE'!J$7:J$53),M72)</f>
        <v>0</v>
      </c>
      <c r="O72" s="98">
        <f>IF(ESC!K$7=1,SUMIF('7.CFEE'!$C$7:$C$53,$C72,'7.CFEE'!K$7:K$53),N72)</f>
        <v>0</v>
      </c>
      <c r="P72" s="98">
        <f>IF(ESC!L$7=1,SUMIF('7.CFEE'!$C$7:$C$53,$C72,'7.CFEE'!L$7:L$53),O72)</f>
        <v>0</v>
      </c>
      <c r="Q72" s="98">
        <f>IF(ESC!M$7=1,SUMIF('7.CFEE'!$C$7:$C$53,$C72,'7.CFEE'!M$7:M$53),P72)</f>
        <v>0</v>
      </c>
      <c r="R72" s="98">
        <f>IF(ESC!N$7=1,SUMIF('7.CFEE'!$C$7:$C$53,$C72,'7.CFEE'!N$7:N$53),Q72)</f>
        <v>0</v>
      </c>
      <c r="S72" s="98">
        <f>IF(ESC!O$7=1,SUMIF('7.CFEE'!$C$7:$C$53,$C72,'7.CFEE'!O$7:O$53),R72)</f>
        <v>0</v>
      </c>
      <c r="T72" s="98">
        <f>IF(ESC!P$7=1,SUMIF('7.CFEE'!$C$7:$C$53,$C72,'7.CFEE'!P$7:P$53),S72)</f>
        <v>0</v>
      </c>
      <c r="U72" s="98">
        <f>IF(ESC!Q$7=1,SUMIF('7.CFEE'!$C$7:$C$53,$C72,'7.CFEE'!Q$7:Q$53),T72)</f>
        <v>0</v>
      </c>
      <c r="V72" s="98">
        <f>IF(ESC!R$7=1,SUMIF('7.CFEE'!$C$7:$C$53,$C72,'7.CFEE'!R$7:R$53),U72)</f>
        <v>0</v>
      </c>
      <c r="W72" s="98">
        <f>IF(ESC!S$7=1,SUMIF('7.CFEE'!$C$7:$C$53,$C72,'7.CFEE'!S$7:S$53),V72)</f>
        <v>0</v>
      </c>
      <c r="X72" s="98">
        <f>IF(ESC!T$7=1,SUMIF('7.CFEE'!$C$7:$C$53,$C72,'7.CFEE'!T$7:T$53),W72)</f>
        <v>0</v>
      </c>
      <c r="Y72" s="98">
        <f>IF(ESC!U$7=1,SUMIF('7.CFEE'!$C$7:$C$53,$C72,'7.CFEE'!U$7:U$53),X72)</f>
        <v>0</v>
      </c>
      <c r="Z72" s="98">
        <f>IF(ESC!V$7=1,SUMIF('7.CFEE'!$C$7:$C$53,$C72,'7.CFEE'!V$7:V$53),Y72)</f>
        <v>0</v>
      </c>
      <c r="AA72" s="98">
        <f>IF(ESC!W$7=1,SUMIF('7.CFEE'!$C$7:$C$53,$C72,'7.CFEE'!W$7:W$53),Z72)</f>
        <v>0</v>
      </c>
      <c r="AB72" s="98">
        <f>IF(ESC!X$7=1,SUMIF('7.CFEE'!$C$7:$C$53,$C72,'7.CFEE'!X$7:X$53),AA72)</f>
        <v>0</v>
      </c>
      <c r="AC72" s="98">
        <f>IF(ESC!Y$7=1,SUMIF('7.CFEE'!$C$7:$C$53,$C72,'7.CFEE'!Y$7:Y$53),AB72)</f>
        <v>0</v>
      </c>
      <c r="AD72" s="98">
        <f>IF(ESC!Z$7=1,SUMIF('7.CFEE'!$C$7:$C$53,$C72,'7.CFEE'!Z$7:Z$53),AC72)</f>
        <v>0</v>
      </c>
      <c r="AE72" s="96"/>
    </row>
    <row r="73" spans="1:31" x14ac:dyDescent="0.2">
      <c r="A73" s="95">
        <f>COUNTA(D$8:D73)</f>
        <v>66</v>
      </c>
      <c r="B73" s="95"/>
      <c r="C73" s="86">
        <v>732</v>
      </c>
      <c r="D73" s="316" t="str">
        <f>VLOOKUP(C73,Liste!$R$6:$U$121,4,0)</f>
        <v>Indirecte fixe pentru toate tipurile de activitati, 6-10kV</v>
      </c>
      <c r="E73" s="218"/>
      <c r="F73" s="218" t="s">
        <v>602</v>
      </c>
      <c r="G73" s="218" t="str">
        <f t="shared" ref="G73:G136" si="11">IF(ISERR(SUM(J73:AD73)),1,"-")</f>
        <v>-</v>
      </c>
      <c r="H73" s="294"/>
      <c r="I73" s="98"/>
      <c r="J73" s="98">
        <f>IF(ESC!F$7=1,SUMIF('7.CFEE'!$C$7:$C$53,$C73,'7.CFEE'!F$7:F$53),I73)</f>
        <v>0</v>
      </c>
      <c r="K73" s="98">
        <f>IF(ESC!G$7=1,SUMIF('7.CFEE'!$C$7:$C$53,$C73,'7.CFEE'!G$7:G$53),J73)</f>
        <v>0</v>
      </c>
      <c r="L73" s="98">
        <f>IF(ESC!H$7=1,SUMIF('7.CFEE'!$C$7:$C$53,$C73,'7.CFEE'!H$7:H$53),K73)</f>
        <v>0</v>
      </c>
      <c r="M73" s="98">
        <f>IF(ESC!I$7=1,SUMIF('7.CFEE'!$C$7:$C$53,$C73,'7.CFEE'!I$7:I$53),L73)</f>
        <v>0</v>
      </c>
      <c r="N73" s="98">
        <f>IF(ESC!J$7=1,SUMIF('7.CFEE'!$C$7:$C$53,$C73,'7.CFEE'!J$7:J$53),M73)</f>
        <v>0</v>
      </c>
      <c r="O73" s="98">
        <f>IF(ESC!K$7=1,SUMIF('7.CFEE'!$C$7:$C$53,$C73,'7.CFEE'!K$7:K$53),N73)</f>
        <v>0</v>
      </c>
      <c r="P73" s="98">
        <f>IF(ESC!L$7=1,SUMIF('7.CFEE'!$C$7:$C$53,$C73,'7.CFEE'!L$7:L$53),O73)</f>
        <v>0</v>
      </c>
      <c r="Q73" s="98">
        <f>IF(ESC!M$7=1,SUMIF('7.CFEE'!$C$7:$C$53,$C73,'7.CFEE'!M$7:M$53),P73)</f>
        <v>0</v>
      </c>
      <c r="R73" s="98">
        <f>IF(ESC!N$7=1,SUMIF('7.CFEE'!$C$7:$C$53,$C73,'7.CFEE'!N$7:N$53),Q73)</f>
        <v>0</v>
      </c>
      <c r="S73" s="98">
        <f>IF(ESC!O$7=1,SUMIF('7.CFEE'!$C$7:$C$53,$C73,'7.CFEE'!O$7:O$53),R73)</f>
        <v>0</v>
      </c>
      <c r="T73" s="98">
        <f>IF(ESC!P$7=1,SUMIF('7.CFEE'!$C$7:$C$53,$C73,'7.CFEE'!P$7:P$53),S73)</f>
        <v>0</v>
      </c>
      <c r="U73" s="98">
        <f>IF(ESC!Q$7=1,SUMIF('7.CFEE'!$C$7:$C$53,$C73,'7.CFEE'!Q$7:Q$53),T73)</f>
        <v>0</v>
      </c>
      <c r="V73" s="98">
        <f>IF(ESC!R$7=1,SUMIF('7.CFEE'!$C$7:$C$53,$C73,'7.CFEE'!R$7:R$53),U73)</f>
        <v>0</v>
      </c>
      <c r="W73" s="98">
        <f>IF(ESC!S$7=1,SUMIF('7.CFEE'!$C$7:$C$53,$C73,'7.CFEE'!S$7:S$53),V73)</f>
        <v>0</v>
      </c>
      <c r="X73" s="98">
        <f>IF(ESC!T$7=1,SUMIF('7.CFEE'!$C$7:$C$53,$C73,'7.CFEE'!T$7:T$53),W73)</f>
        <v>0</v>
      </c>
      <c r="Y73" s="98">
        <f>IF(ESC!U$7=1,SUMIF('7.CFEE'!$C$7:$C$53,$C73,'7.CFEE'!U$7:U$53),X73)</f>
        <v>0</v>
      </c>
      <c r="Z73" s="98">
        <f>IF(ESC!V$7=1,SUMIF('7.CFEE'!$C$7:$C$53,$C73,'7.CFEE'!V$7:V$53),Y73)</f>
        <v>0</v>
      </c>
      <c r="AA73" s="98">
        <f>IF(ESC!W$7=1,SUMIF('7.CFEE'!$C$7:$C$53,$C73,'7.CFEE'!W$7:W$53),Z73)</f>
        <v>0</v>
      </c>
      <c r="AB73" s="98">
        <f>IF(ESC!X$7=1,SUMIF('7.CFEE'!$C$7:$C$53,$C73,'7.CFEE'!X$7:X$53),AA73)</f>
        <v>0</v>
      </c>
      <c r="AC73" s="98">
        <f>IF(ESC!Y$7=1,SUMIF('7.CFEE'!$C$7:$C$53,$C73,'7.CFEE'!Y$7:Y$53),AB73)</f>
        <v>0</v>
      </c>
      <c r="AD73" s="98">
        <f>IF(ESC!Z$7=1,SUMIF('7.CFEE'!$C$7:$C$53,$C73,'7.CFEE'!Z$7:Z$53),AC73)</f>
        <v>0</v>
      </c>
      <c r="AE73" s="96"/>
    </row>
    <row r="74" spans="1:31" x14ac:dyDescent="0.2">
      <c r="A74" s="95">
        <f>COUNTA(D$8:D74)</f>
        <v>67</v>
      </c>
      <c r="B74" s="95"/>
      <c r="C74" s="86">
        <v>741</v>
      </c>
      <c r="D74" s="316" t="str">
        <f>VLOOKUP(C74,Liste!$R$6:$U$121,4,0)</f>
        <v>Activitate de administrare - cheltuieli comerciale, 0,4kV</v>
      </c>
      <c r="E74" s="218"/>
      <c r="F74" s="218" t="s">
        <v>602</v>
      </c>
      <c r="G74" s="218" t="str">
        <f t="shared" si="11"/>
        <v>-</v>
      </c>
      <c r="H74" s="294"/>
      <c r="I74" s="98"/>
      <c r="J74" s="98">
        <f>IF(ESC!F$7=1,SUMIF('7.CFEE'!$C$7:$C$53,$C74,'7.CFEE'!F$7:F$53),I74)</f>
        <v>0</v>
      </c>
      <c r="K74" s="98">
        <f>IF(ESC!G$7=1,SUMIF('7.CFEE'!$C$7:$C$53,$C74,'7.CFEE'!G$7:G$53),J74)</f>
        <v>0</v>
      </c>
      <c r="L74" s="98">
        <f>IF(ESC!H$7=1,SUMIF('7.CFEE'!$C$7:$C$53,$C74,'7.CFEE'!H$7:H$53),K74)</f>
        <v>0</v>
      </c>
      <c r="M74" s="98">
        <f>IF(ESC!I$7=1,SUMIF('7.CFEE'!$C$7:$C$53,$C74,'7.CFEE'!I$7:I$53),L74)</f>
        <v>0</v>
      </c>
      <c r="N74" s="98">
        <f>IF(ESC!J$7=1,SUMIF('7.CFEE'!$C$7:$C$53,$C74,'7.CFEE'!J$7:J$53),M74)</f>
        <v>0</v>
      </c>
      <c r="O74" s="98">
        <f>IF(ESC!K$7=1,SUMIF('7.CFEE'!$C$7:$C$53,$C74,'7.CFEE'!K$7:K$53),N74)</f>
        <v>0</v>
      </c>
      <c r="P74" s="98">
        <f>IF(ESC!L$7=1,SUMIF('7.CFEE'!$C$7:$C$53,$C74,'7.CFEE'!L$7:L$53),O74)</f>
        <v>0</v>
      </c>
      <c r="Q74" s="98">
        <f>IF(ESC!M$7=1,SUMIF('7.CFEE'!$C$7:$C$53,$C74,'7.CFEE'!M$7:M$53),P74)</f>
        <v>0</v>
      </c>
      <c r="R74" s="98">
        <f>IF(ESC!N$7=1,SUMIF('7.CFEE'!$C$7:$C$53,$C74,'7.CFEE'!N$7:N$53),Q74)</f>
        <v>0</v>
      </c>
      <c r="S74" s="98">
        <f>IF(ESC!O$7=1,SUMIF('7.CFEE'!$C$7:$C$53,$C74,'7.CFEE'!O$7:O$53),R74)</f>
        <v>0</v>
      </c>
      <c r="T74" s="98">
        <f>IF(ESC!P$7=1,SUMIF('7.CFEE'!$C$7:$C$53,$C74,'7.CFEE'!P$7:P$53),S74)</f>
        <v>0</v>
      </c>
      <c r="U74" s="98">
        <f>IF(ESC!Q$7=1,SUMIF('7.CFEE'!$C$7:$C$53,$C74,'7.CFEE'!Q$7:Q$53),T74)</f>
        <v>0</v>
      </c>
      <c r="V74" s="98">
        <f>IF(ESC!R$7=1,SUMIF('7.CFEE'!$C$7:$C$53,$C74,'7.CFEE'!R$7:R$53),U74)</f>
        <v>0</v>
      </c>
      <c r="W74" s="98">
        <f>IF(ESC!S$7=1,SUMIF('7.CFEE'!$C$7:$C$53,$C74,'7.CFEE'!S$7:S$53),V74)</f>
        <v>0</v>
      </c>
      <c r="X74" s="98">
        <f>IF(ESC!T$7=1,SUMIF('7.CFEE'!$C$7:$C$53,$C74,'7.CFEE'!T$7:T$53),W74)</f>
        <v>0</v>
      </c>
      <c r="Y74" s="98">
        <f>IF(ESC!U$7=1,SUMIF('7.CFEE'!$C$7:$C$53,$C74,'7.CFEE'!U$7:U$53),X74)</f>
        <v>0</v>
      </c>
      <c r="Z74" s="98">
        <f>IF(ESC!V$7=1,SUMIF('7.CFEE'!$C$7:$C$53,$C74,'7.CFEE'!V$7:V$53),Y74)</f>
        <v>0</v>
      </c>
      <c r="AA74" s="98">
        <f>IF(ESC!W$7=1,SUMIF('7.CFEE'!$C$7:$C$53,$C74,'7.CFEE'!W$7:W$53),Z74)</f>
        <v>0</v>
      </c>
      <c r="AB74" s="98">
        <f>IF(ESC!X$7=1,SUMIF('7.CFEE'!$C$7:$C$53,$C74,'7.CFEE'!X$7:X$53),AA74)</f>
        <v>0</v>
      </c>
      <c r="AC74" s="98">
        <f>IF(ESC!Y$7=1,SUMIF('7.CFEE'!$C$7:$C$53,$C74,'7.CFEE'!Y$7:Y$53),AB74)</f>
        <v>0</v>
      </c>
      <c r="AD74" s="98">
        <f>IF(ESC!Z$7=1,SUMIF('7.CFEE'!$C$7:$C$53,$C74,'7.CFEE'!Z$7:Z$53),AC74)</f>
        <v>0</v>
      </c>
      <c r="AE74" s="96"/>
    </row>
    <row r="75" spans="1:31" x14ac:dyDescent="0.2">
      <c r="A75" s="95">
        <f>COUNTA(D$8:D75)</f>
        <v>68</v>
      </c>
      <c r="B75" s="95"/>
      <c r="C75" s="86">
        <v>742</v>
      </c>
      <c r="D75" s="316" t="str">
        <f>VLOOKUP(C75,Liste!$R$6:$U$121,4,0)</f>
        <v>Activitate de administrare - cheltuieli comerciale, 6-10kV</v>
      </c>
      <c r="E75" s="218"/>
      <c r="F75" s="218" t="s">
        <v>602</v>
      </c>
      <c r="G75" s="218" t="str">
        <f t="shared" si="11"/>
        <v>-</v>
      </c>
      <c r="H75" s="294"/>
      <c r="I75" s="98"/>
      <c r="J75" s="98">
        <f>IF(ESC!F$7=1,SUMIF('7.CFEE'!$C$7:$C$53,$C75,'7.CFEE'!F$7:F$53),I75)</f>
        <v>0</v>
      </c>
      <c r="K75" s="98">
        <f>IF(ESC!G$7=1,SUMIF('7.CFEE'!$C$7:$C$53,$C75,'7.CFEE'!G$7:G$53),J75)</f>
        <v>0</v>
      </c>
      <c r="L75" s="98">
        <f>IF(ESC!H$7=1,SUMIF('7.CFEE'!$C$7:$C$53,$C75,'7.CFEE'!H$7:H$53),K75)</f>
        <v>0</v>
      </c>
      <c r="M75" s="98">
        <f>IF(ESC!I$7=1,SUMIF('7.CFEE'!$C$7:$C$53,$C75,'7.CFEE'!I$7:I$53),L75)</f>
        <v>0</v>
      </c>
      <c r="N75" s="98">
        <f>IF(ESC!J$7=1,SUMIF('7.CFEE'!$C$7:$C$53,$C75,'7.CFEE'!J$7:J$53),M75)</f>
        <v>0</v>
      </c>
      <c r="O75" s="98">
        <f>IF(ESC!K$7=1,SUMIF('7.CFEE'!$C$7:$C$53,$C75,'7.CFEE'!K$7:K$53),N75)</f>
        <v>0</v>
      </c>
      <c r="P75" s="98">
        <f>IF(ESC!L$7=1,SUMIF('7.CFEE'!$C$7:$C$53,$C75,'7.CFEE'!L$7:L$53),O75)</f>
        <v>0</v>
      </c>
      <c r="Q75" s="98">
        <f>IF(ESC!M$7=1,SUMIF('7.CFEE'!$C$7:$C$53,$C75,'7.CFEE'!M$7:M$53),P75)</f>
        <v>0</v>
      </c>
      <c r="R75" s="98">
        <f>IF(ESC!N$7=1,SUMIF('7.CFEE'!$C$7:$C$53,$C75,'7.CFEE'!N$7:N$53),Q75)</f>
        <v>0</v>
      </c>
      <c r="S75" s="98">
        <f>IF(ESC!O$7=1,SUMIF('7.CFEE'!$C$7:$C$53,$C75,'7.CFEE'!O$7:O$53),R75)</f>
        <v>0</v>
      </c>
      <c r="T75" s="98">
        <f>IF(ESC!P$7=1,SUMIF('7.CFEE'!$C$7:$C$53,$C75,'7.CFEE'!P$7:P$53),S75)</f>
        <v>0</v>
      </c>
      <c r="U75" s="98">
        <f>IF(ESC!Q$7=1,SUMIF('7.CFEE'!$C$7:$C$53,$C75,'7.CFEE'!Q$7:Q$53),T75)</f>
        <v>0</v>
      </c>
      <c r="V75" s="98">
        <f>IF(ESC!R$7=1,SUMIF('7.CFEE'!$C$7:$C$53,$C75,'7.CFEE'!R$7:R$53),U75)</f>
        <v>0</v>
      </c>
      <c r="W75" s="98">
        <f>IF(ESC!S$7=1,SUMIF('7.CFEE'!$C$7:$C$53,$C75,'7.CFEE'!S$7:S$53),V75)</f>
        <v>0</v>
      </c>
      <c r="X75" s="98">
        <f>IF(ESC!T$7=1,SUMIF('7.CFEE'!$C$7:$C$53,$C75,'7.CFEE'!T$7:T$53),W75)</f>
        <v>0</v>
      </c>
      <c r="Y75" s="98">
        <f>IF(ESC!U$7=1,SUMIF('7.CFEE'!$C$7:$C$53,$C75,'7.CFEE'!U$7:U$53),X75)</f>
        <v>0</v>
      </c>
      <c r="Z75" s="98">
        <f>IF(ESC!V$7=1,SUMIF('7.CFEE'!$C$7:$C$53,$C75,'7.CFEE'!V$7:V$53),Y75)</f>
        <v>0</v>
      </c>
      <c r="AA75" s="98">
        <f>IF(ESC!W$7=1,SUMIF('7.CFEE'!$C$7:$C$53,$C75,'7.CFEE'!W$7:W$53),Z75)</f>
        <v>0</v>
      </c>
      <c r="AB75" s="98">
        <f>IF(ESC!X$7=1,SUMIF('7.CFEE'!$C$7:$C$53,$C75,'7.CFEE'!X$7:X$53),AA75)</f>
        <v>0</v>
      </c>
      <c r="AC75" s="98">
        <f>IF(ESC!Y$7=1,SUMIF('7.CFEE'!$C$7:$C$53,$C75,'7.CFEE'!Y$7:Y$53),AB75)</f>
        <v>0</v>
      </c>
      <c r="AD75" s="98">
        <f>IF(ESC!Z$7=1,SUMIF('7.CFEE'!$C$7:$C$53,$C75,'7.CFEE'!Z$7:Z$53),AC75)</f>
        <v>0</v>
      </c>
      <c r="AE75" s="96"/>
    </row>
    <row r="76" spans="1:31" x14ac:dyDescent="0.2">
      <c r="A76" s="95">
        <f>COUNTA(D$8:D76)</f>
        <v>69</v>
      </c>
      <c r="B76" s="95"/>
      <c r="C76" s="86">
        <v>751</v>
      </c>
      <c r="D76" s="316" t="str">
        <f>VLOOKUP(C76,Liste!$R$6:$U$121,4,0)</f>
        <v>Activitate de administrare - cheltuieli administrative, 0,4kV</v>
      </c>
      <c r="E76" s="218"/>
      <c r="F76" s="218" t="s">
        <v>602</v>
      </c>
      <c r="G76" s="218" t="str">
        <f t="shared" si="11"/>
        <v>-</v>
      </c>
      <c r="H76" s="294"/>
      <c r="I76" s="98"/>
      <c r="J76" s="98">
        <f>IF(ESC!F$7=1,SUMIF('7.CFEE'!$C$7:$C$53,$C76,'7.CFEE'!F$7:F$53),I76)</f>
        <v>0</v>
      </c>
      <c r="K76" s="98">
        <f>IF(ESC!G$7=1,SUMIF('7.CFEE'!$C$7:$C$53,$C76,'7.CFEE'!G$7:G$53),J76)</f>
        <v>0</v>
      </c>
      <c r="L76" s="98">
        <f>IF(ESC!H$7=1,SUMIF('7.CFEE'!$C$7:$C$53,$C76,'7.CFEE'!H$7:H$53),K76)</f>
        <v>0</v>
      </c>
      <c r="M76" s="98">
        <f>IF(ESC!I$7=1,SUMIF('7.CFEE'!$C$7:$C$53,$C76,'7.CFEE'!I$7:I$53),L76)</f>
        <v>0</v>
      </c>
      <c r="N76" s="98">
        <f>IF(ESC!J$7=1,SUMIF('7.CFEE'!$C$7:$C$53,$C76,'7.CFEE'!J$7:J$53),M76)</f>
        <v>0</v>
      </c>
      <c r="O76" s="98">
        <f>IF(ESC!K$7=1,SUMIF('7.CFEE'!$C$7:$C$53,$C76,'7.CFEE'!K$7:K$53),N76)</f>
        <v>0</v>
      </c>
      <c r="P76" s="98">
        <f>IF(ESC!L$7=1,SUMIF('7.CFEE'!$C$7:$C$53,$C76,'7.CFEE'!L$7:L$53),O76)</f>
        <v>0</v>
      </c>
      <c r="Q76" s="98">
        <f>IF(ESC!M$7=1,SUMIF('7.CFEE'!$C$7:$C$53,$C76,'7.CFEE'!M$7:M$53),P76)</f>
        <v>0</v>
      </c>
      <c r="R76" s="98">
        <f>IF(ESC!N$7=1,SUMIF('7.CFEE'!$C$7:$C$53,$C76,'7.CFEE'!N$7:N$53),Q76)</f>
        <v>0</v>
      </c>
      <c r="S76" s="98">
        <f>IF(ESC!O$7=1,SUMIF('7.CFEE'!$C$7:$C$53,$C76,'7.CFEE'!O$7:O$53),R76)</f>
        <v>0</v>
      </c>
      <c r="T76" s="98">
        <f>IF(ESC!P$7=1,SUMIF('7.CFEE'!$C$7:$C$53,$C76,'7.CFEE'!P$7:P$53),S76)</f>
        <v>0</v>
      </c>
      <c r="U76" s="98">
        <f>IF(ESC!Q$7=1,SUMIF('7.CFEE'!$C$7:$C$53,$C76,'7.CFEE'!Q$7:Q$53),T76)</f>
        <v>0</v>
      </c>
      <c r="V76" s="98">
        <f>IF(ESC!R$7=1,SUMIF('7.CFEE'!$C$7:$C$53,$C76,'7.CFEE'!R$7:R$53),U76)</f>
        <v>0</v>
      </c>
      <c r="W76" s="98">
        <f>IF(ESC!S$7=1,SUMIF('7.CFEE'!$C$7:$C$53,$C76,'7.CFEE'!S$7:S$53),V76)</f>
        <v>0</v>
      </c>
      <c r="X76" s="98">
        <f>IF(ESC!T$7=1,SUMIF('7.CFEE'!$C$7:$C$53,$C76,'7.CFEE'!T$7:T$53),W76)</f>
        <v>0</v>
      </c>
      <c r="Y76" s="98">
        <f>IF(ESC!U$7=1,SUMIF('7.CFEE'!$C$7:$C$53,$C76,'7.CFEE'!U$7:U$53),X76)</f>
        <v>0</v>
      </c>
      <c r="Z76" s="98">
        <f>IF(ESC!V$7=1,SUMIF('7.CFEE'!$C$7:$C$53,$C76,'7.CFEE'!V$7:V$53),Y76)</f>
        <v>0</v>
      </c>
      <c r="AA76" s="98">
        <f>IF(ESC!W$7=1,SUMIF('7.CFEE'!$C$7:$C$53,$C76,'7.CFEE'!W$7:W$53),Z76)</f>
        <v>0</v>
      </c>
      <c r="AB76" s="98">
        <f>IF(ESC!X$7=1,SUMIF('7.CFEE'!$C$7:$C$53,$C76,'7.CFEE'!X$7:X$53),AA76)</f>
        <v>0</v>
      </c>
      <c r="AC76" s="98">
        <f>IF(ESC!Y$7=1,SUMIF('7.CFEE'!$C$7:$C$53,$C76,'7.CFEE'!Y$7:Y$53),AB76)</f>
        <v>0</v>
      </c>
      <c r="AD76" s="98">
        <f>IF(ESC!Z$7=1,SUMIF('7.CFEE'!$C$7:$C$53,$C76,'7.CFEE'!Z$7:Z$53),AC76)</f>
        <v>0</v>
      </c>
      <c r="AE76" s="96"/>
    </row>
    <row r="77" spans="1:31" x14ac:dyDescent="0.2">
      <c r="A77" s="95">
        <f>COUNTA(D$8:D77)</f>
        <v>70</v>
      </c>
      <c r="B77" s="95"/>
      <c r="C77" s="86">
        <v>752</v>
      </c>
      <c r="D77" s="316" t="str">
        <f>VLOOKUP(C77,Liste!$R$6:$U$121,4,0)</f>
        <v>Activitate de administrare - cheltuieli administrative, 6-10kV</v>
      </c>
      <c r="E77" s="218"/>
      <c r="F77" s="218" t="s">
        <v>602</v>
      </c>
      <c r="G77" s="218" t="str">
        <f t="shared" si="11"/>
        <v>-</v>
      </c>
      <c r="H77" s="294"/>
      <c r="I77" s="98"/>
      <c r="J77" s="98">
        <f>IF(ESC!F$7=1,SUMIF('7.CFEE'!$C$7:$C$53,$C77,'7.CFEE'!F$7:F$53),I77)</f>
        <v>0</v>
      </c>
      <c r="K77" s="98">
        <f>IF(ESC!G$7=1,SUMIF('7.CFEE'!$C$7:$C$53,$C77,'7.CFEE'!G$7:G$53),J77)</f>
        <v>0</v>
      </c>
      <c r="L77" s="98">
        <f>IF(ESC!H$7=1,SUMIF('7.CFEE'!$C$7:$C$53,$C77,'7.CFEE'!H$7:H$53),K77)</f>
        <v>0</v>
      </c>
      <c r="M77" s="98">
        <f>IF(ESC!I$7=1,SUMIF('7.CFEE'!$C$7:$C$53,$C77,'7.CFEE'!I$7:I$53),L77)</f>
        <v>0</v>
      </c>
      <c r="N77" s="98">
        <f>IF(ESC!J$7=1,SUMIF('7.CFEE'!$C$7:$C$53,$C77,'7.CFEE'!J$7:J$53),M77)</f>
        <v>0</v>
      </c>
      <c r="O77" s="98">
        <f>IF(ESC!K$7=1,SUMIF('7.CFEE'!$C$7:$C$53,$C77,'7.CFEE'!K$7:K$53),N77)</f>
        <v>0</v>
      </c>
      <c r="P77" s="98">
        <f>IF(ESC!L$7=1,SUMIF('7.CFEE'!$C$7:$C$53,$C77,'7.CFEE'!L$7:L$53),O77)</f>
        <v>0</v>
      </c>
      <c r="Q77" s="98">
        <f>IF(ESC!M$7=1,SUMIF('7.CFEE'!$C$7:$C$53,$C77,'7.CFEE'!M$7:M$53),P77)</f>
        <v>0</v>
      </c>
      <c r="R77" s="98">
        <f>IF(ESC!N$7=1,SUMIF('7.CFEE'!$C$7:$C$53,$C77,'7.CFEE'!N$7:N$53),Q77)</f>
        <v>0</v>
      </c>
      <c r="S77" s="98">
        <f>IF(ESC!O$7=1,SUMIF('7.CFEE'!$C$7:$C$53,$C77,'7.CFEE'!O$7:O$53),R77)</f>
        <v>0</v>
      </c>
      <c r="T77" s="98">
        <f>IF(ESC!P$7=1,SUMIF('7.CFEE'!$C$7:$C$53,$C77,'7.CFEE'!P$7:P$53),S77)</f>
        <v>0</v>
      </c>
      <c r="U77" s="98">
        <f>IF(ESC!Q$7=1,SUMIF('7.CFEE'!$C$7:$C$53,$C77,'7.CFEE'!Q$7:Q$53),T77)</f>
        <v>0</v>
      </c>
      <c r="V77" s="98">
        <f>IF(ESC!R$7=1,SUMIF('7.CFEE'!$C$7:$C$53,$C77,'7.CFEE'!R$7:R$53),U77)</f>
        <v>0</v>
      </c>
      <c r="W77" s="98">
        <f>IF(ESC!S$7=1,SUMIF('7.CFEE'!$C$7:$C$53,$C77,'7.CFEE'!S$7:S$53),V77)</f>
        <v>0</v>
      </c>
      <c r="X77" s="98">
        <f>IF(ESC!T$7=1,SUMIF('7.CFEE'!$C$7:$C$53,$C77,'7.CFEE'!T$7:T$53),W77)</f>
        <v>0</v>
      </c>
      <c r="Y77" s="98">
        <f>IF(ESC!U$7=1,SUMIF('7.CFEE'!$C$7:$C$53,$C77,'7.CFEE'!U$7:U$53),X77)</f>
        <v>0</v>
      </c>
      <c r="Z77" s="98">
        <f>IF(ESC!V$7=1,SUMIF('7.CFEE'!$C$7:$C$53,$C77,'7.CFEE'!V$7:V$53),Y77)</f>
        <v>0</v>
      </c>
      <c r="AA77" s="98">
        <f>IF(ESC!W$7=1,SUMIF('7.CFEE'!$C$7:$C$53,$C77,'7.CFEE'!W$7:W$53),Z77)</f>
        <v>0</v>
      </c>
      <c r="AB77" s="98">
        <f>IF(ESC!X$7=1,SUMIF('7.CFEE'!$C$7:$C$53,$C77,'7.CFEE'!X$7:X$53),AA77)</f>
        <v>0</v>
      </c>
      <c r="AC77" s="98">
        <f>IF(ESC!Y$7=1,SUMIF('7.CFEE'!$C$7:$C$53,$C77,'7.CFEE'!Y$7:Y$53),AB77)</f>
        <v>0</v>
      </c>
      <c r="AD77" s="98">
        <f>IF(ESC!Z$7=1,SUMIF('7.CFEE'!$C$7:$C$53,$C77,'7.CFEE'!Z$7:Z$53),AC77)</f>
        <v>0</v>
      </c>
      <c r="AE77" s="96"/>
    </row>
    <row r="78" spans="1:31" x14ac:dyDescent="0.2">
      <c r="A78" s="95">
        <f>COUNTA(D$8:D78)</f>
        <v>71</v>
      </c>
      <c r="B78" s="95"/>
      <c r="C78" s="86">
        <v>761</v>
      </c>
      <c r="D78" s="316" t="str">
        <f>VLOOKUP(C78,Liste!$R$6:$U$121,4,0)</f>
        <v>Evenimente exceptionale, 0,4kV</v>
      </c>
      <c r="E78" s="218"/>
      <c r="F78" s="218" t="s">
        <v>602</v>
      </c>
      <c r="G78" s="218" t="str">
        <f t="shared" si="11"/>
        <v>-</v>
      </c>
      <c r="H78" s="294"/>
      <c r="I78" s="98"/>
      <c r="J78" s="98">
        <f>IF(ESC!F$7=1,SUMIF('7.CFEE'!$C$7:$C$53,$C78,'7.CFEE'!F$7:F$53),I78)</f>
        <v>0</v>
      </c>
      <c r="K78" s="98">
        <f>IF(ESC!G$7=1,SUMIF('7.CFEE'!$C$7:$C$53,$C78,'7.CFEE'!G$7:G$53),J78)</f>
        <v>0</v>
      </c>
      <c r="L78" s="98">
        <f>IF(ESC!H$7=1,SUMIF('7.CFEE'!$C$7:$C$53,$C78,'7.CFEE'!H$7:H$53),K78)</f>
        <v>0</v>
      </c>
      <c r="M78" s="98">
        <f>IF(ESC!I$7=1,SUMIF('7.CFEE'!$C$7:$C$53,$C78,'7.CFEE'!I$7:I$53),L78)</f>
        <v>0</v>
      </c>
      <c r="N78" s="98">
        <f>IF(ESC!J$7=1,SUMIF('7.CFEE'!$C$7:$C$53,$C78,'7.CFEE'!J$7:J$53),M78)</f>
        <v>0</v>
      </c>
      <c r="O78" s="98">
        <f>IF(ESC!K$7=1,SUMIF('7.CFEE'!$C$7:$C$53,$C78,'7.CFEE'!K$7:K$53),N78)</f>
        <v>0</v>
      </c>
      <c r="P78" s="98">
        <f>IF(ESC!L$7=1,SUMIF('7.CFEE'!$C$7:$C$53,$C78,'7.CFEE'!L$7:L$53),O78)</f>
        <v>0</v>
      </c>
      <c r="Q78" s="98">
        <f>IF(ESC!M$7=1,SUMIF('7.CFEE'!$C$7:$C$53,$C78,'7.CFEE'!M$7:M$53),P78)</f>
        <v>0</v>
      </c>
      <c r="R78" s="98">
        <f>IF(ESC!N$7=1,SUMIF('7.CFEE'!$C$7:$C$53,$C78,'7.CFEE'!N$7:N$53),Q78)</f>
        <v>0</v>
      </c>
      <c r="S78" s="98">
        <f>IF(ESC!O$7=1,SUMIF('7.CFEE'!$C$7:$C$53,$C78,'7.CFEE'!O$7:O$53),R78)</f>
        <v>0</v>
      </c>
      <c r="T78" s="98">
        <f>IF(ESC!P$7=1,SUMIF('7.CFEE'!$C$7:$C$53,$C78,'7.CFEE'!P$7:P$53),S78)</f>
        <v>0</v>
      </c>
      <c r="U78" s="98">
        <f>IF(ESC!Q$7=1,SUMIF('7.CFEE'!$C$7:$C$53,$C78,'7.CFEE'!Q$7:Q$53),T78)</f>
        <v>0</v>
      </c>
      <c r="V78" s="98">
        <f>IF(ESC!R$7=1,SUMIF('7.CFEE'!$C$7:$C$53,$C78,'7.CFEE'!R$7:R$53),U78)</f>
        <v>0</v>
      </c>
      <c r="W78" s="98">
        <f>IF(ESC!S$7=1,SUMIF('7.CFEE'!$C$7:$C$53,$C78,'7.CFEE'!S$7:S$53),V78)</f>
        <v>0</v>
      </c>
      <c r="X78" s="98">
        <f>IF(ESC!T$7=1,SUMIF('7.CFEE'!$C$7:$C$53,$C78,'7.CFEE'!T$7:T$53),W78)</f>
        <v>0</v>
      </c>
      <c r="Y78" s="98">
        <f>IF(ESC!U$7=1,SUMIF('7.CFEE'!$C$7:$C$53,$C78,'7.CFEE'!U$7:U$53),X78)</f>
        <v>0</v>
      </c>
      <c r="Z78" s="98">
        <f>IF(ESC!V$7=1,SUMIF('7.CFEE'!$C$7:$C$53,$C78,'7.CFEE'!V$7:V$53),Y78)</f>
        <v>0</v>
      </c>
      <c r="AA78" s="98">
        <f>IF(ESC!W$7=1,SUMIF('7.CFEE'!$C$7:$C$53,$C78,'7.CFEE'!W$7:W$53),Z78)</f>
        <v>0</v>
      </c>
      <c r="AB78" s="98">
        <f>IF(ESC!X$7=1,SUMIF('7.CFEE'!$C$7:$C$53,$C78,'7.CFEE'!X$7:X$53),AA78)</f>
        <v>0</v>
      </c>
      <c r="AC78" s="98">
        <f>IF(ESC!Y$7=1,SUMIF('7.CFEE'!$C$7:$C$53,$C78,'7.CFEE'!Y$7:Y$53),AB78)</f>
        <v>0</v>
      </c>
      <c r="AD78" s="98">
        <f>IF(ESC!Z$7=1,SUMIF('7.CFEE'!$C$7:$C$53,$C78,'7.CFEE'!Z$7:Z$53),AC78)</f>
        <v>0</v>
      </c>
      <c r="AE78" s="96"/>
    </row>
    <row r="79" spans="1:31" x14ac:dyDescent="0.2">
      <c r="A79" s="95">
        <f>COUNTA(D$8:D79)</f>
        <v>72</v>
      </c>
      <c r="B79" s="95"/>
      <c r="C79" s="86">
        <v>762</v>
      </c>
      <c r="D79" s="316" t="str">
        <f>VLOOKUP(C79,Liste!$R$6:$U$121,4,0)</f>
        <v>Evenimente exceptionale, 6-10kV</v>
      </c>
      <c r="E79" s="218"/>
      <c r="F79" s="218" t="s">
        <v>602</v>
      </c>
      <c r="G79" s="218" t="str">
        <f t="shared" si="11"/>
        <v>-</v>
      </c>
      <c r="H79" s="294"/>
      <c r="I79" s="98"/>
      <c r="J79" s="98">
        <f>IF(ESC!F$7=1,SUMIF('7.CFEE'!$C$7:$C$53,$C79,'7.CFEE'!F$7:F$53),I79)</f>
        <v>0</v>
      </c>
      <c r="K79" s="98">
        <f>IF(ESC!G$7=1,SUMIF('7.CFEE'!$C$7:$C$53,$C79,'7.CFEE'!G$7:G$53),J79)</f>
        <v>0</v>
      </c>
      <c r="L79" s="98">
        <f>IF(ESC!H$7=1,SUMIF('7.CFEE'!$C$7:$C$53,$C79,'7.CFEE'!H$7:H$53),K79)</f>
        <v>0</v>
      </c>
      <c r="M79" s="98">
        <f>IF(ESC!I$7=1,SUMIF('7.CFEE'!$C$7:$C$53,$C79,'7.CFEE'!I$7:I$53),L79)</f>
        <v>0</v>
      </c>
      <c r="N79" s="98">
        <f>IF(ESC!J$7=1,SUMIF('7.CFEE'!$C$7:$C$53,$C79,'7.CFEE'!J$7:J$53),M79)</f>
        <v>0</v>
      </c>
      <c r="O79" s="98">
        <f>IF(ESC!K$7=1,SUMIF('7.CFEE'!$C$7:$C$53,$C79,'7.CFEE'!K$7:K$53),N79)</f>
        <v>0</v>
      </c>
      <c r="P79" s="98">
        <f>IF(ESC!L$7=1,SUMIF('7.CFEE'!$C$7:$C$53,$C79,'7.CFEE'!L$7:L$53),O79)</f>
        <v>0</v>
      </c>
      <c r="Q79" s="98">
        <f>IF(ESC!M$7=1,SUMIF('7.CFEE'!$C$7:$C$53,$C79,'7.CFEE'!M$7:M$53),P79)</f>
        <v>0</v>
      </c>
      <c r="R79" s="98">
        <f>IF(ESC!N$7=1,SUMIF('7.CFEE'!$C$7:$C$53,$C79,'7.CFEE'!N$7:N$53),Q79)</f>
        <v>0</v>
      </c>
      <c r="S79" s="98">
        <f>IF(ESC!O$7=1,SUMIF('7.CFEE'!$C$7:$C$53,$C79,'7.CFEE'!O$7:O$53),R79)</f>
        <v>0</v>
      </c>
      <c r="T79" s="98">
        <f>IF(ESC!P$7=1,SUMIF('7.CFEE'!$C$7:$C$53,$C79,'7.CFEE'!P$7:P$53),S79)</f>
        <v>0</v>
      </c>
      <c r="U79" s="98">
        <f>IF(ESC!Q$7=1,SUMIF('7.CFEE'!$C$7:$C$53,$C79,'7.CFEE'!Q$7:Q$53),T79)</f>
        <v>0</v>
      </c>
      <c r="V79" s="98">
        <f>IF(ESC!R$7=1,SUMIF('7.CFEE'!$C$7:$C$53,$C79,'7.CFEE'!R$7:R$53),U79)</f>
        <v>0</v>
      </c>
      <c r="W79" s="98">
        <f>IF(ESC!S$7=1,SUMIF('7.CFEE'!$C$7:$C$53,$C79,'7.CFEE'!S$7:S$53),V79)</f>
        <v>0</v>
      </c>
      <c r="X79" s="98">
        <f>IF(ESC!T$7=1,SUMIF('7.CFEE'!$C$7:$C$53,$C79,'7.CFEE'!T$7:T$53),W79)</f>
        <v>0</v>
      </c>
      <c r="Y79" s="98">
        <f>IF(ESC!U$7=1,SUMIF('7.CFEE'!$C$7:$C$53,$C79,'7.CFEE'!U$7:U$53),X79)</f>
        <v>0</v>
      </c>
      <c r="Z79" s="98">
        <f>IF(ESC!V$7=1,SUMIF('7.CFEE'!$C$7:$C$53,$C79,'7.CFEE'!V$7:V$53),Y79)</f>
        <v>0</v>
      </c>
      <c r="AA79" s="98">
        <f>IF(ESC!W$7=1,SUMIF('7.CFEE'!$C$7:$C$53,$C79,'7.CFEE'!W$7:W$53),Z79)</f>
        <v>0</v>
      </c>
      <c r="AB79" s="98">
        <f>IF(ESC!X$7=1,SUMIF('7.CFEE'!$C$7:$C$53,$C79,'7.CFEE'!X$7:X$53),AA79)</f>
        <v>0</v>
      </c>
      <c r="AC79" s="98">
        <f>IF(ESC!Y$7=1,SUMIF('7.CFEE'!$C$7:$C$53,$C79,'7.CFEE'!Y$7:Y$53),AB79)</f>
        <v>0</v>
      </c>
      <c r="AD79" s="98">
        <f>IF(ESC!Z$7=1,SUMIF('7.CFEE'!$C$7:$C$53,$C79,'7.CFEE'!Z$7:Z$53),AC79)</f>
        <v>0</v>
      </c>
      <c r="AE79" s="96"/>
    </row>
    <row r="80" spans="1:31" x14ac:dyDescent="0.2">
      <c r="A80" s="95">
        <f>COUNTA(D$8:D80)</f>
        <v>73</v>
      </c>
      <c r="B80" s="95"/>
      <c r="C80" s="86">
        <v>771</v>
      </c>
      <c r="D80" s="316" t="str">
        <f>VLOOKUP(C80,Liste!$R$6:$U$121,4,0)</f>
        <v>Activitati non-profit, 0,4kV</v>
      </c>
      <c r="E80" s="218"/>
      <c r="F80" s="218" t="s">
        <v>602</v>
      </c>
      <c r="G80" s="218" t="str">
        <f t="shared" si="11"/>
        <v>-</v>
      </c>
      <c r="H80" s="294"/>
      <c r="I80" s="98"/>
      <c r="J80" s="98">
        <f>IF(ESC!F$7=1,SUMIF('7.CFEE'!$C$7:$C$53,$C80,'7.CFEE'!F$7:F$53),I80)</f>
        <v>0</v>
      </c>
      <c r="K80" s="98">
        <f>IF(ESC!G$7=1,SUMIF('7.CFEE'!$C$7:$C$53,$C80,'7.CFEE'!G$7:G$53),J80)</f>
        <v>0</v>
      </c>
      <c r="L80" s="98">
        <f>IF(ESC!H$7=1,SUMIF('7.CFEE'!$C$7:$C$53,$C80,'7.CFEE'!H$7:H$53),K80)</f>
        <v>0</v>
      </c>
      <c r="M80" s="98">
        <f>IF(ESC!I$7=1,SUMIF('7.CFEE'!$C$7:$C$53,$C80,'7.CFEE'!I$7:I$53),L80)</f>
        <v>0</v>
      </c>
      <c r="N80" s="98">
        <f>IF(ESC!J$7=1,SUMIF('7.CFEE'!$C$7:$C$53,$C80,'7.CFEE'!J$7:J$53),M80)</f>
        <v>0</v>
      </c>
      <c r="O80" s="98">
        <f>IF(ESC!K$7=1,SUMIF('7.CFEE'!$C$7:$C$53,$C80,'7.CFEE'!K$7:K$53),N80)</f>
        <v>0</v>
      </c>
      <c r="P80" s="98">
        <f>IF(ESC!L$7=1,SUMIF('7.CFEE'!$C$7:$C$53,$C80,'7.CFEE'!L$7:L$53),O80)</f>
        <v>0</v>
      </c>
      <c r="Q80" s="98">
        <f>IF(ESC!M$7=1,SUMIF('7.CFEE'!$C$7:$C$53,$C80,'7.CFEE'!M$7:M$53),P80)</f>
        <v>0</v>
      </c>
      <c r="R80" s="98">
        <f>IF(ESC!N$7=1,SUMIF('7.CFEE'!$C$7:$C$53,$C80,'7.CFEE'!N$7:N$53),Q80)</f>
        <v>0</v>
      </c>
      <c r="S80" s="98">
        <f>IF(ESC!O$7=1,SUMIF('7.CFEE'!$C$7:$C$53,$C80,'7.CFEE'!O$7:O$53),R80)</f>
        <v>0</v>
      </c>
      <c r="T80" s="98">
        <f>IF(ESC!P$7=1,SUMIF('7.CFEE'!$C$7:$C$53,$C80,'7.CFEE'!P$7:P$53),S80)</f>
        <v>0</v>
      </c>
      <c r="U80" s="98">
        <f>IF(ESC!Q$7=1,SUMIF('7.CFEE'!$C$7:$C$53,$C80,'7.CFEE'!Q$7:Q$53),T80)</f>
        <v>0</v>
      </c>
      <c r="V80" s="98">
        <f>IF(ESC!R$7=1,SUMIF('7.CFEE'!$C$7:$C$53,$C80,'7.CFEE'!R$7:R$53),U80)</f>
        <v>0</v>
      </c>
      <c r="W80" s="98">
        <f>IF(ESC!S$7=1,SUMIF('7.CFEE'!$C$7:$C$53,$C80,'7.CFEE'!S$7:S$53),V80)</f>
        <v>0</v>
      </c>
      <c r="X80" s="98">
        <f>IF(ESC!T$7=1,SUMIF('7.CFEE'!$C$7:$C$53,$C80,'7.CFEE'!T$7:T$53),W80)</f>
        <v>0</v>
      </c>
      <c r="Y80" s="98">
        <f>IF(ESC!U$7=1,SUMIF('7.CFEE'!$C$7:$C$53,$C80,'7.CFEE'!U$7:U$53),X80)</f>
        <v>0</v>
      </c>
      <c r="Z80" s="98">
        <f>IF(ESC!V$7=1,SUMIF('7.CFEE'!$C$7:$C$53,$C80,'7.CFEE'!V$7:V$53),Y80)</f>
        <v>0</v>
      </c>
      <c r="AA80" s="98">
        <f>IF(ESC!W$7=1,SUMIF('7.CFEE'!$C$7:$C$53,$C80,'7.CFEE'!W$7:W$53),Z80)</f>
        <v>0</v>
      </c>
      <c r="AB80" s="98">
        <f>IF(ESC!X$7=1,SUMIF('7.CFEE'!$C$7:$C$53,$C80,'7.CFEE'!X$7:X$53),AA80)</f>
        <v>0</v>
      </c>
      <c r="AC80" s="98">
        <f>IF(ESC!Y$7=1,SUMIF('7.CFEE'!$C$7:$C$53,$C80,'7.CFEE'!Y$7:Y$53),AB80)</f>
        <v>0</v>
      </c>
      <c r="AD80" s="98">
        <f>IF(ESC!Z$7=1,SUMIF('7.CFEE'!$C$7:$C$53,$C80,'7.CFEE'!Z$7:Z$53),AC80)</f>
        <v>0</v>
      </c>
      <c r="AE80" s="96"/>
    </row>
    <row r="81" spans="1:31" x14ac:dyDescent="0.2">
      <c r="A81" s="95">
        <f>COUNTA(D$8:D81)</f>
        <v>74</v>
      </c>
      <c r="B81" s="95"/>
      <c r="C81" s="86">
        <v>772</v>
      </c>
      <c r="D81" s="316" t="str">
        <f>VLOOKUP(C81,Liste!$R$6:$U$121,4,0)</f>
        <v>Activitati non-profit, 6-10kV</v>
      </c>
      <c r="E81" s="218"/>
      <c r="F81" s="218" t="s">
        <v>602</v>
      </c>
      <c r="G81" s="218" t="str">
        <f t="shared" si="11"/>
        <v>-</v>
      </c>
      <c r="H81" s="294"/>
      <c r="I81" s="98"/>
      <c r="J81" s="98">
        <f>IF(ESC!F$7=1,SUMIF('7.CFEE'!$C$7:$C$53,$C81,'7.CFEE'!F$7:F$53),I81)</f>
        <v>0</v>
      </c>
      <c r="K81" s="98">
        <f>IF(ESC!G$7=1,SUMIF('7.CFEE'!$C$7:$C$53,$C81,'7.CFEE'!G$7:G$53),J81)</f>
        <v>0</v>
      </c>
      <c r="L81" s="98">
        <f>IF(ESC!H$7=1,SUMIF('7.CFEE'!$C$7:$C$53,$C81,'7.CFEE'!H$7:H$53),K81)</f>
        <v>0</v>
      </c>
      <c r="M81" s="98">
        <f>IF(ESC!I$7=1,SUMIF('7.CFEE'!$C$7:$C$53,$C81,'7.CFEE'!I$7:I$53),L81)</f>
        <v>0</v>
      </c>
      <c r="N81" s="98">
        <f>IF(ESC!J$7=1,SUMIF('7.CFEE'!$C$7:$C$53,$C81,'7.CFEE'!J$7:J$53),M81)</f>
        <v>0</v>
      </c>
      <c r="O81" s="98">
        <f>IF(ESC!K$7=1,SUMIF('7.CFEE'!$C$7:$C$53,$C81,'7.CFEE'!K$7:K$53),N81)</f>
        <v>0</v>
      </c>
      <c r="P81" s="98">
        <f>IF(ESC!L$7=1,SUMIF('7.CFEE'!$C$7:$C$53,$C81,'7.CFEE'!L$7:L$53),O81)</f>
        <v>0</v>
      </c>
      <c r="Q81" s="98">
        <f>IF(ESC!M$7=1,SUMIF('7.CFEE'!$C$7:$C$53,$C81,'7.CFEE'!M$7:M$53),P81)</f>
        <v>0</v>
      </c>
      <c r="R81" s="98">
        <f>IF(ESC!N$7=1,SUMIF('7.CFEE'!$C$7:$C$53,$C81,'7.CFEE'!N$7:N$53),Q81)</f>
        <v>0</v>
      </c>
      <c r="S81" s="98">
        <f>IF(ESC!O$7=1,SUMIF('7.CFEE'!$C$7:$C$53,$C81,'7.CFEE'!O$7:O$53),R81)</f>
        <v>0</v>
      </c>
      <c r="T81" s="98">
        <f>IF(ESC!P$7=1,SUMIF('7.CFEE'!$C$7:$C$53,$C81,'7.CFEE'!P$7:P$53),S81)</f>
        <v>0</v>
      </c>
      <c r="U81" s="98">
        <f>IF(ESC!Q$7=1,SUMIF('7.CFEE'!$C$7:$C$53,$C81,'7.CFEE'!Q$7:Q$53),T81)</f>
        <v>0</v>
      </c>
      <c r="V81" s="98">
        <f>IF(ESC!R$7=1,SUMIF('7.CFEE'!$C$7:$C$53,$C81,'7.CFEE'!R$7:R$53),U81)</f>
        <v>0</v>
      </c>
      <c r="W81" s="98">
        <f>IF(ESC!S$7=1,SUMIF('7.CFEE'!$C$7:$C$53,$C81,'7.CFEE'!S$7:S$53),V81)</f>
        <v>0</v>
      </c>
      <c r="X81" s="98">
        <f>IF(ESC!T$7=1,SUMIF('7.CFEE'!$C$7:$C$53,$C81,'7.CFEE'!T$7:T$53),W81)</f>
        <v>0</v>
      </c>
      <c r="Y81" s="98">
        <f>IF(ESC!U$7=1,SUMIF('7.CFEE'!$C$7:$C$53,$C81,'7.CFEE'!U$7:U$53),X81)</f>
        <v>0</v>
      </c>
      <c r="Z81" s="98">
        <f>IF(ESC!V$7=1,SUMIF('7.CFEE'!$C$7:$C$53,$C81,'7.CFEE'!V$7:V$53),Y81)</f>
        <v>0</v>
      </c>
      <c r="AA81" s="98">
        <f>IF(ESC!W$7=1,SUMIF('7.CFEE'!$C$7:$C$53,$C81,'7.CFEE'!W$7:W$53),Z81)</f>
        <v>0</v>
      </c>
      <c r="AB81" s="98">
        <f>IF(ESC!X$7=1,SUMIF('7.CFEE'!$C$7:$C$53,$C81,'7.CFEE'!X$7:X$53),AA81)</f>
        <v>0</v>
      </c>
      <c r="AC81" s="98">
        <f>IF(ESC!Y$7=1,SUMIF('7.CFEE'!$C$7:$C$53,$C81,'7.CFEE'!Y$7:Y$53),AB81)</f>
        <v>0</v>
      </c>
      <c r="AD81" s="98">
        <f>IF(ESC!Z$7=1,SUMIF('7.CFEE'!$C$7:$C$53,$C81,'7.CFEE'!Z$7:Z$53),AC81)</f>
        <v>0</v>
      </c>
      <c r="AE81" s="96"/>
    </row>
    <row r="82" spans="1:31" x14ac:dyDescent="0.2">
      <c r="A82" s="95">
        <f>COUNTA(D$8:D82)</f>
        <v>75</v>
      </c>
      <c r="B82" s="95"/>
      <c r="C82" s="86">
        <v>781</v>
      </c>
      <c r="D82" s="316" t="str">
        <f>VLOOKUP(C82,Liste!$R$6:$U$121,4,0)</f>
        <v>Refacturare energie electrica, 0,4kV</v>
      </c>
      <c r="E82" s="218"/>
      <c r="F82" s="218" t="s">
        <v>602</v>
      </c>
      <c r="G82" s="218" t="str">
        <f t="shared" si="11"/>
        <v>-</v>
      </c>
      <c r="H82" s="294"/>
      <c r="I82" s="98"/>
      <c r="J82" s="98">
        <f>IF(ESC!F$7=1,SUMIF('7.CFEE'!$C$7:$C$53,$C82,'7.CFEE'!F$7:F$53),I82)</f>
        <v>0</v>
      </c>
      <c r="K82" s="98">
        <f>IF(ESC!G$7=1,SUMIF('7.CFEE'!$C$7:$C$53,$C82,'7.CFEE'!G$7:G$53),J82)</f>
        <v>0</v>
      </c>
      <c r="L82" s="98">
        <f>IF(ESC!H$7=1,SUMIF('7.CFEE'!$C$7:$C$53,$C82,'7.CFEE'!H$7:H$53),K82)</f>
        <v>0</v>
      </c>
      <c r="M82" s="98">
        <f>IF(ESC!I$7=1,SUMIF('7.CFEE'!$C$7:$C$53,$C82,'7.CFEE'!I$7:I$53),L82)</f>
        <v>0</v>
      </c>
      <c r="N82" s="98">
        <f>IF(ESC!J$7=1,SUMIF('7.CFEE'!$C$7:$C$53,$C82,'7.CFEE'!J$7:J$53),M82)</f>
        <v>0</v>
      </c>
      <c r="O82" s="98">
        <f>IF(ESC!K$7=1,SUMIF('7.CFEE'!$C$7:$C$53,$C82,'7.CFEE'!K$7:K$53),N82)</f>
        <v>0</v>
      </c>
      <c r="P82" s="98">
        <f>IF(ESC!L$7=1,SUMIF('7.CFEE'!$C$7:$C$53,$C82,'7.CFEE'!L$7:L$53),O82)</f>
        <v>0</v>
      </c>
      <c r="Q82" s="98">
        <f>IF(ESC!M$7=1,SUMIF('7.CFEE'!$C$7:$C$53,$C82,'7.CFEE'!M$7:M$53),P82)</f>
        <v>0</v>
      </c>
      <c r="R82" s="98">
        <f>IF(ESC!N$7=1,SUMIF('7.CFEE'!$C$7:$C$53,$C82,'7.CFEE'!N$7:N$53),Q82)</f>
        <v>0</v>
      </c>
      <c r="S82" s="98">
        <f>IF(ESC!O$7=1,SUMIF('7.CFEE'!$C$7:$C$53,$C82,'7.CFEE'!O$7:O$53),R82)</f>
        <v>0</v>
      </c>
      <c r="T82" s="98">
        <f>IF(ESC!P$7=1,SUMIF('7.CFEE'!$C$7:$C$53,$C82,'7.CFEE'!P$7:P$53),S82)</f>
        <v>0</v>
      </c>
      <c r="U82" s="98">
        <f>IF(ESC!Q$7=1,SUMIF('7.CFEE'!$C$7:$C$53,$C82,'7.CFEE'!Q$7:Q$53),T82)</f>
        <v>0</v>
      </c>
      <c r="V82" s="98">
        <f>IF(ESC!R$7=1,SUMIF('7.CFEE'!$C$7:$C$53,$C82,'7.CFEE'!R$7:R$53),U82)</f>
        <v>0</v>
      </c>
      <c r="W82" s="98">
        <f>IF(ESC!S$7=1,SUMIF('7.CFEE'!$C$7:$C$53,$C82,'7.CFEE'!S$7:S$53),V82)</f>
        <v>0</v>
      </c>
      <c r="X82" s="98">
        <f>IF(ESC!T$7=1,SUMIF('7.CFEE'!$C$7:$C$53,$C82,'7.CFEE'!T$7:T$53),W82)</f>
        <v>0</v>
      </c>
      <c r="Y82" s="98">
        <f>IF(ESC!U$7=1,SUMIF('7.CFEE'!$C$7:$C$53,$C82,'7.CFEE'!U$7:U$53),X82)</f>
        <v>0</v>
      </c>
      <c r="Z82" s="98">
        <f>IF(ESC!V$7=1,SUMIF('7.CFEE'!$C$7:$C$53,$C82,'7.CFEE'!V$7:V$53),Y82)</f>
        <v>0</v>
      </c>
      <c r="AA82" s="98">
        <f>IF(ESC!W$7=1,SUMIF('7.CFEE'!$C$7:$C$53,$C82,'7.CFEE'!W$7:W$53),Z82)</f>
        <v>0</v>
      </c>
      <c r="AB82" s="98">
        <f>IF(ESC!X$7=1,SUMIF('7.CFEE'!$C$7:$C$53,$C82,'7.CFEE'!X$7:X$53),AA82)</f>
        <v>0</v>
      </c>
      <c r="AC82" s="98">
        <f>IF(ESC!Y$7=1,SUMIF('7.CFEE'!$C$7:$C$53,$C82,'7.CFEE'!Y$7:Y$53),AB82)</f>
        <v>0</v>
      </c>
      <c r="AD82" s="98">
        <f>IF(ESC!Z$7=1,SUMIF('7.CFEE'!$C$7:$C$53,$C82,'7.CFEE'!Z$7:Z$53),AC82)</f>
        <v>0</v>
      </c>
      <c r="AE82" s="96"/>
    </row>
    <row r="83" spans="1:31" x14ac:dyDescent="0.2">
      <c r="A83" s="95">
        <f>COUNTA(D$8:D83)</f>
        <v>76</v>
      </c>
      <c r="B83" s="95"/>
      <c r="C83" s="86">
        <v>782</v>
      </c>
      <c r="D83" s="316" t="str">
        <f>VLOOKUP(C83,Liste!$R$6:$U$121,4,0)</f>
        <v>Refacturare energie electrica, 6-10kV</v>
      </c>
      <c r="E83" s="218"/>
      <c r="F83" s="218" t="s">
        <v>602</v>
      </c>
      <c r="G83" s="218" t="str">
        <f t="shared" si="11"/>
        <v>-</v>
      </c>
      <c r="H83" s="294"/>
      <c r="I83" s="98"/>
      <c r="J83" s="98">
        <f>IF(ESC!F$7=1,SUMIF('7.CFEE'!$C$7:$C$53,$C83,'7.CFEE'!F$7:F$53),I83)</f>
        <v>0</v>
      </c>
      <c r="K83" s="98">
        <f>IF(ESC!G$7=1,SUMIF('7.CFEE'!$C$7:$C$53,$C83,'7.CFEE'!G$7:G$53),J83)</f>
        <v>0</v>
      </c>
      <c r="L83" s="98">
        <f>IF(ESC!H$7=1,SUMIF('7.CFEE'!$C$7:$C$53,$C83,'7.CFEE'!H$7:H$53),K83)</f>
        <v>0</v>
      </c>
      <c r="M83" s="98">
        <f>IF(ESC!I$7=1,SUMIF('7.CFEE'!$C$7:$C$53,$C83,'7.CFEE'!I$7:I$53),L83)</f>
        <v>0</v>
      </c>
      <c r="N83" s="98">
        <f>IF(ESC!J$7=1,SUMIF('7.CFEE'!$C$7:$C$53,$C83,'7.CFEE'!J$7:J$53),M83)</f>
        <v>0</v>
      </c>
      <c r="O83" s="98">
        <f>IF(ESC!K$7=1,SUMIF('7.CFEE'!$C$7:$C$53,$C83,'7.CFEE'!K$7:K$53),N83)</f>
        <v>0</v>
      </c>
      <c r="P83" s="98">
        <f>IF(ESC!L$7=1,SUMIF('7.CFEE'!$C$7:$C$53,$C83,'7.CFEE'!L$7:L$53),O83)</f>
        <v>0</v>
      </c>
      <c r="Q83" s="98">
        <f>IF(ESC!M$7=1,SUMIF('7.CFEE'!$C$7:$C$53,$C83,'7.CFEE'!M$7:M$53),P83)</f>
        <v>0</v>
      </c>
      <c r="R83" s="98">
        <f>IF(ESC!N$7=1,SUMIF('7.CFEE'!$C$7:$C$53,$C83,'7.CFEE'!N$7:N$53),Q83)</f>
        <v>0</v>
      </c>
      <c r="S83" s="98">
        <f>IF(ESC!O$7=1,SUMIF('7.CFEE'!$C$7:$C$53,$C83,'7.CFEE'!O$7:O$53),R83)</f>
        <v>0</v>
      </c>
      <c r="T83" s="98">
        <f>IF(ESC!P$7=1,SUMIF('7.CFEE'!$C$7:$C$53,$C83,'7.CFEE'!P$7:P$53),S83)</f>
        <v>0</v>
      </c>
      <c r="U83" s="98">
        <f>IF(ESC!Q$7=1,SUMIF('7.CFEE'!$C$7:$C$53,$C83,'7.CFEE'!Q$7:Q$53),T83)</f>
        <v>0</v>
      </c>
      <c r="V83" s="98">
        <f>IF(ESC!R$7=1,SUMIF('7.CFEE'!$C$7:$C$53,$C83,'7.CFEE'!R$7:R$53),U83)</f>
        <v>0</v>
      </c>
      <c r="W83" s="98">
        <f>IF(ESC!S$7=1,SUMIF('7.CFEE'!$C$7:$C$53,$C83,'7.CFEE'!S$7:S$53),V83)</f>
        <v>0</v>
      </c>
      <c r="X83" s="98">
        <f>IF(ESC!T$7=1,SUMIF('7.CFEE'!$C$7:$C$53,$C83,'7.CFEE'!T$7:T$53),W83)</f>
        <v>0</v>
      </c>
      <c r="Y83" s="98">
        <f>IF(ESC!U$7=1,SUMIF('7.CFEE'!$C$7:$C$53,$C83,'7.CFEE'!U$7:U$53),X83)</f>
        <v>0</v>
      </c>
      <c r="Z83" s="98">
        <f>IF(ESC!V$7=1,SUMIF('7.CFEE'!$C$7:$C$53,$C83,'7.CFEE'!V$7:V$53),Y83)</f>
        <v>0</v>
      </c>
      <c r="AA83" s="98">
        <f>IF(ESC!W$7=1,SUMIF('7.CFEE'!$C$7:$C$53,$C83,'7.CFEE'!W$7:W$53),Z83)</f>
        <v>0</v>
      </c>
      <c r="AB83" s="98">
        <f>IF(ESC!X$7=1,SUMIF('7.CFEE'!$C$7:$C$53,$C83,'7.CFEE'!X$7:X$53),AA83)</f>
        <v>0</v>
      </c>
      <c r="AC83" s="98">
        <f>IF(ESC!Y$7=1,SUMIF('7.CFEE'!$C$7:$C$53,$C83,'7.CFEE'!Y$7:Y$53),AB83)</f>
        <v>0</v>
      </c>
      <c r="AD83" s="98">
        <f>IF(ESC!Z$7=1,SUMIF('7.CFEE'!$C$7:$C$53,$C83,'7.CFEE'!Z$7:Z$53),AC83)</f>
        <v>0</v>
      </c>
      <c r="AE83" s="96"/>
    </row>
    <row r="84" spans="1:31" x14ac:dyDescent="0.2">
      <c r="A84" s="280">
        <f>COUNTA(D$8:D84)</f>
        <v>77</v>
      </c>
      <c r="B84" s="280"/>
      <c r="C84" s="280"/>
      <c r="D84" s="281" t="s">
        <v>609</v>
      </c>
      <c r="E84" s="282"/>
      <c r="F84" s="282"/>
      <c r="G84" s="283" t="str">
        <f t="shared" si="11"/>
        <v>-</v>
      </c>
      <c r="H84" s="291"/>
      <c r="I84" s="284"/>
      <c r="J84" s="284">
        <f t="shared" ref="J84:AD84" si="12">SUM(J85:J114)</f>
        <v>0</v>
      </c>
      <c r="K84" s="284">
        <f t="shared" si="12"/>
        <v>0</v>
      </c>
      <c r="L84" s="284">
        <f t="shared" si="12"/>
        <v>0</v>
      </c>
      <c r="M84" s="284">
        <f t="shared" si="12"/>
        <v>0</v>
      </c>
      <c r="N84" s="284">
        <f t="shared" si="12"/>
        <v>0</v>
      </c>
      <c r="O84" s="284">
        <f t="shared" si="12"/>
        <v>0</v>
      </c>
      <c r="P84" s="284">
        <f t="shared" si="12"/>
        <v>0</v>
      </c>
      <c r="Q84" s="284">
        <f t="shared" si="12"/>
        <v>0</v>
      </c>
      <c r="R84" s="284">
        <f t="shared" si="12"/>
        <v>0</v>
      </c>
      <c r="S84" s="284">
        <f t="shared" si="12"/>
        <v>0</v>
      </c>
      <c r="T84" s="284">
        <f t="shared" si="12"/>
        <v>0</v>
      </c>
      <c r="U84" s="284">
        <f t="shared" si="12"/>
        <v>0</v>
      </c>
      <c r="V84" s="284">
        <f t="shared" si="12"/>
        <v>0</v>
      </c>
      <c r="W84" s="284">
        <f t="shared" si="12"/>
        <v>0</v>
      </c>
      <c r="X84" s="284">
        <f t="shared" si="12"/>
        <v>0</v>
      </c>
      <c r="Y84" s="284">
        <f t="shared" si="12"/>
        <v>0</v>
      </c>
      <c r="Z84" s="284">
        <f t="shared" si="12"/>
        <v>0</v>
      </c>
      <c r="AA84" s="284">
        <f t="shared" si="12"/>
        <v>0</v>
      </c>
      <c r="AB84" s="284">
        <f t="shared" si="12"/>
        <v>0</v>
      </c>
      <c r="AC84" s="284">
        <f t="shared" si="12"/>
        <v>0</v>
      </c>
      <c r="AD84" s="284">
        <f t="shared" si="12"/>
        <v>0</v>
      </c>
    </row>
    <row r="85" spans="1:31" x14ac:dyDescent="0.2">
      <c r="A85" s="95">
        <f>COUNTA(D$8:D85)</f>
        <v>78</v>
      </c>
      <c r="B85" s="95"/>
      <c r="C85" s="286">
        <v>161</v>
      </c>
      <c r="D85" s="316" t="str">
        <f>VLOOKUP(C85,Liste!$R$6:$U$121,4,0)</f>
        <v>Directe variabile si fixe captarea AP1, 0,4kV</v>
      </c>
      <c r="E85" s="72"/>
      <c r="F85" s="218" t="s">
        <v>602</v>
      </c>
      <c r="G85" s="218" t="str">
        <f t="shared" si="11"/>
        <v>-</v>
      </c>
      <c r="H85" s="294"/>
      <c r="I85" s="98"/>
      <c r="J85" s="98">
        <f>IF(ESC!F$7=1,SUMIFS('6.AnexeFF'!$I$5:$I$3103,'6.AnexeFF'!$A$5:$A$3103,'10.CEEtar'!J$6,'6.AnexeFF'!$G$5:$G$3103,'10.CEEtar'!$C85),I85)</f>
        <v>0</v>
      </c>
      <c r="K85" s="98">
        <f>IF(ESC!G$7=1,SUMIFS('6.AnexeFF'!$I$5:$I$3103,'6.AnexeFF'!$A$5:$A$3103,'10.CEEtar'!K$6,'6.AnexeFF'!$G$5:$G$3103,'10.CEEtar'!$C85),J85)</f>
        <v>0</v>
      </c>
      <c r="L85" s="98">
        <f>IF(ESC!H$7=1,SUMIFS('6.AnexeFF'!$I$5:$I$3103,'6.AnexeFF'!$A$5:$A$3103,'10.CEEtar'!L$6,'6.AnexeFF'!$G$5:$G$3103,'10.CEEtar'!$C85),K85)</f>
        <v>0</v>
      </c>
      <c r="M85" s="98">
        <f>IF(ESC!I$7=1,SUMIFS('6.AnexeFF'!$I$5:$I$3103,'6.AnexeFF'!$A$5:$A$3103,'10.CEEtar'!M$6,'6.AnexeFF'!$G$5:$G$3103,'10.CEEtar'!$C85),L85)</f>
        <v>0</v>
      </c>
      <c r="N85" s="98">
        <f>IF(ESC!J$7=1,SUMIFS('6.AnexeFF'!$I$5:$I$3103,'6.AnexeFF'!$A$5:$A$3103,'10.CEEtar'!N$6,'6.AnexeFF'!$G$5:$G$3103,'10.CEEtar'!$C85),M85)</f>
        <v>0</v>
      </c>
      <c r="O85" s="98">
        <f>IF(ESC!K$7=1,SUMIFS('6.AnexeFF'!$I$5:$I$3103,'6.AnexeFF'!$A$5:$A$3103,'10.CEEtar'!O$6,'6.AnexeFF'!$G$5:$G$3103,'10.CEEtar'!$C85),N85)</f>
        <v>0</v>
      </c>
      <c r="P85" s="98">
        <f>IF(ESC!L$7=1,SUMIFS('6.AnexeFF'!$I$5:$I$3103,'6.AnexeFF'!$A$5:$A$3103,'10.CEEtar'!P$6,'6.AnexeFF'!$G$5:$G$3103,'10.CEEtar'!$C85),O85)</f>
        <v>0</v>
      </c>
      <c r="Q85" s="98">
        <f>IF(ESC!M$7=1,SUMIFS('6.AnexeFF'!$I$5:$I$3103,'6.AnexeFF'!$A$5:$A$3103,'10.CEEtar'!Q$6,'6.AnexeFF'!$G$5:$G$3103,'10.CEEtar'!$C85),P85)</f>
        <v>0</v>
      </c>
      <c r="R85" s="98">
        <f>IF(ESC!N$7=1,SUMIFS('6.AnexeFF'!$I$5:$I$3103,'6.AnexeFF'!$A$5:$A$3103,'10.CEEtar'!R$6,'6.AnexeFF'!$G$5:$G$3103,'10.CEEtar'!$C85),Q85)</f>
        <v>0</v>
      </c>
      <c r="S85" s="98">
        <f>IF(ESC!O$7=1,SUMIFS('6.AnexeFF'!$I$5:$I$3103,'6.AnexeFF'!$A$5:$A$3103,'10.CEEtar'!S$6,'6.AnexeFF'!$G$5:$G$3103,'10.CEEtar'!$C85),R85)</f>
        <v>0</v>
      </c>
      <c r="T85" s="98">
        <f>IF(ESC!P$7=1,SUMIFS('6.AnexeFF'!$I$5:$I$3103,'6.AnexeFF'!$A$5:$A$3103,'10.CEEtar'!T$6,'6.AnexeFF'!$G$5:$G$3103,'10.CEEtar'!$C85),S85)</f>
        <v>0</v>
      </c>
      <c r="U85" s="98">
        <f>IF(ESC!Q$7=1,SUMIFS('6.AnexeFF'!$I$5:$I$3103,'6.AnexeFF'!$A$5:$A$3103,'10.CEEtar'!U$6,'6.AnexeFF'!$G$5:$G$3103,'10.CEEtar'!$C85),T85)</f>
        <v>0</v>
      </c>
      <c r="V85" s="98">
        <f>IF(ESC!R$7=1,SUMIFS('6.AnexeFF'!$I$5:$I$3103,'6.AnexeFF'!$A$5:$A$3103,'10.CEEtar'!V$6,'6.AnexeFF'!$G$5:$G$3103,'10.CEEtar'!$C85),U85)</f>
        <v>0</v>
      </c>
      <c r="W85" s="98">
        <f>IF(ESC!S$7=1,SUMIFS('6.AnexeFF'!$I$5:$I$3103,'6.AnexeFF'!$A$5:$A$3103,'10.CEEtar'!W$6,'6.AnexeFF'!$G$5:$G$3103,'10.CEEtar'!$C85),V85)</f>
        <v>0</v>
      </c>
      <c r="X85" s="98">
        <f>IF(ESC!T$7=1,SUMIFS('6.AnexeFF'!$I$5:$I$3103,'6.AnexeFF'!$A$5:$A$3103,'10.CEEtar'!X$6,'6.AnexeFF'!$G$5:$G$3103,'10.CEEtar'!$C85),W85)</f>
        <v>0</v>
      </c>
      <c r="Y85" s="98">
        <f>IF(ESC!U$7=1,SUMIFS('6.AnexeFF'!$I$5:$I$3103,'6.AnexeFF'!$A$5:$A$3103,'10.CEEtar'!Y$6,'6.AnexeFF'!$G$5:$G$3103,'10.CEEtar'!$C85),X85)</f>
        <v>0</v>
      </c>
      <c r="Z85" s="98">
        <f>IF(ESC!V$7=1,SUMIFS('6.AnexeFF'!$I$5:$I$3103,'6.AnexeFF'!$A$5:$A$3103,'10.CEEtar'!Z$6,'6.AnexeFF'!$G$5:$G$3103,'10.CEEtar'!$C85),Y85)</f>
        <v>0</v>
      </c>
      <c r="AA85" s="98">
        <f>IF(ESC!W$7=1,SUMIFS('6.AnexeFF'!$I$5:$I$3103,'6.AnexeFF'!$A$5:$A$3103,'10.CEEtar'!AA$6,'6.AnexeFF'!$G$5:$G$3103,'10.CEEtar'!$C85),Z85)</f>
        <v>0</v>
      </c>
      <c r="AB85" s="98">
        <f>IF(ESC!X$7=1,SUMIFS('6.AnexeFF'!$I$5:$I$3103,'6.AnexeFF'!$A$5:$A$3103,'10.CEEtar'!AB$6,'6.AnexeFF'!$G$5:$G$3103,'10.CEEtar'!$C85),AA85)</f>
        <v>0</v>
      </c>
      <c r="AC85" s="98">
        <f>IF(ESC!Y$7=1,SUMIFS('6.AnexeFF'!$I$5:$I$3103,'6.AnexeFF'!$A$5:$A$3103,'10.CEEtar'!AC$6,'6.AnexeFF'!$G$5:$G$3103,'10.CEEtar'!$C85),AB85)</f>
        <v>0</v>
      </c>
      <c r="AD85" s="98">
        <f>IF(ESC!Z$7=1,SUMIFS('6.AnexeFF'!$I$5:$I$3103,'6.AnexeFF'!$A$5:$A$3103,'10.CEEtar'!AD$6,'6.AnexeFF'!$G$5:$G$3103,'10.CEEtar'!$C85),AC85)</f>
        <v>0</v>
      </c>
      <c r="AE85" s="96"/>
    </row>
    <row r="86" spans="1:31" x14ac:dyDescent="0.2">
      <c r="A86" s="95">
        <f>COUNTA(D$8:D86)</f>
        <v>79</v>
      </c>
      <c r="B86" s="95"/>
      <c r="C86" s="286">
        <v>162</v>
      </c>
      <c r="D86" s="316" t="str">
        <f>VLOOKUP(C86,Liste!$R$6:$U$121,4,0)</f>
        <v>Directe variabile si fixe captarea AP1, 6-10kV</v>
      </c>
      <c r="E86" s="72"/>
      <c r="F86" s="218" t="s">
        <v>602</v>
      </c>
      <c r="G86" s="218" t="str">
        <f t="shared" si="11"/>
        <v>-</v>
      </c>
      <c r="H86" s="294"/>
      <c r="I86" s="98"/>
      <c r="J86" s="98">
        <f>IF(ESC!F$7=1,SUMIFS('6.AnexeFF'!$I$5:$I$3103,'6.AnexeFF'!$A$5:$A$3103,'10.CEEtar'!J$6,'6.AnexeFF'!$G$5:$G$3103,'10.CEEtar'!$C86),I86)</f>
        <v>0</v>
      </c>
      <c r="K86" s="98">
        <f>IF(ESC!G$7=1,SUMIFS('6.AnexeFF'!$I$5:$I$3103,'6.AnexeFF'!$A$5:$A$3103,'10.CEEtar'!K$6,'6.AnexeFF'!$G$5:$G$3103,'10.CEEtar'!$C86),J86)</f>
        <v>0</v>
      </c>
      <c r="L86" s="98">
        <f>IF(ESC!H$7=1,SUMIFS('6.AnexeFF'!$I$5:$I$3103,'6.AnexeFF'!$A$5:$A$3103,'10.CEEtar'!L$6,'6.AnexeFF'!$G$5:$G$3103,'10.CEEtar'!$C86),K86)</f>
        <v>0</v>
      </c>
      <c r="M86" s="98">
        <f>IF(ESC!I$7=1,SUMIFS('6.AnexeFF'!$I$5:$I$3103,'6.AnexeFF'!$A$5:$A$3103,'10.CEEtar'!M$6,'6.AnexeFF'!$G$5:$G$3103,'10.CEEtar'!$C86),L86)</f>
        <v>0</v>
      </c>
      <c r="N86" s="98">
        <f>IF(ESC!J$7=1,SUMIFS('6.AnexeFF'!$I$5:$I$3103,'6.AnexeFF'!$A$5:$A$3103,'10.CEEtar'!N$6,'6.AnexeFF'!$G$5:$G$3103,'10.CEEtar'!$C86),M86)</f>
        <v>0</v>
      </c>
      <c r="O86" s="98">
        <f>IF(ESC!K$7=1,SUMIFS('6.AnexeFF'!$I$5:$I$3103,'6.AnexeFF'!$A$5:$A$3103,'10.CEEtar'!O$6,'6.AnexeFF'!$G$5:$G$3103,'10.CEEtar'!$C86),N86)</f>
        <v>0</v>
      </c>
      <c r="P86" s="98">
        <f>IF(ESC!L$7=1,SUMIFS('6.AnexeFF'!$I$5:$I$3103,'6.AnexeFF'!$A$5:$A$3103,'10.CEEtar'!P$6,'6.AnexeFF'!$G$5:$G$3103,'10.CEEtar'!$C86),O86)</f>
        <v>0</v>
      </c>
      <c r="Q86" s="98">
        <f>IF(ESC!M$7=1,SUMIFS('6.AnexeFF'!$I$5:$I$3103,'6.AnexeFF'!$A$5:$A$3103,'10.CEEtar'!Q$6,'6.AnexeFF'!$G$5:$G$3103,'10.CEEtar'!$C86),P86)</f>
        <v>0</v>
      </c>
      <c r="R86" s="98">
        <f>IF(ESC!N$7=1,SUMIFS('6.AnexeFF'!$I$5:$I$3103,'6.AnexeFF'!$A$5:$A$3103,'10.CEEtar'!R$6,'6.AnexeFF'!$G$5:$G$3103,'10.CEEtar'!$C86),Q86)</f>
        <v>0</v>
      </c>
      <c r="S86" s="98">
        <f>IF(ESC!O$7=1,SUMIFS('6.AnexeFF'!$I$5:$I$3103,'6.AnexeFF'!$A$5:$A$3103,'10.CEEtar'!S$6,'6.AnexeFF'!$G$5:$G$3103,'10.CEEtar'!$C86),R86)</f>
        <v>0</v>
      </c>
      <c r="T86" s="98">
        <f>IF(ESC!P$7=1,SUMIFS('6.AnexeFF'!$I$5:$I$3103,'6.AnexeFF'!$A$5:$A$3103,'10.CEEtar'!T$6,'6.AnexeFF'!$G$5:$G$3103,'10.CEEtar'!$C86),S86)</f>
        <v>0</v>
      </c>
      <c r="U86" s="98">
        <f>IF(ESC!Q$7=1,SUMIFS('6.AnexeFF'!$I$5:$I$3103,'6.AnexeFF'!$A$5:$A$3103,'10.CEEtar'!U$6,'6.AnexeFF'!$G$5:$G$3103,'10.CEEtar'!$C86),T86)</f>
        <v>0</v>
      </c>
      <c r="V86" s="98">
        <f>IF(ESC!R$7=1,SUMIFS('6.AnexeFF'!$I$5:$I$3103,'6.AnexeFF'!$A$5:$A$3103,'10.CEEtar'!V$6,'6.AnexeFF'!$G$5:$G$3103,'10.CEEtar'!$C86),U86)</f>
        <v>0</v>
      </c>
      <c r="W86" s="98">
        <f>IF(ESC!S$7=1,SUMIFS('6.AnexeFF'!$I$5:$I$3103,'6.AnexeFF'!$A$5:$A$3103,'10.CEEtar'!W$6,'6.AnexeFF'!$G$5:$G$3103,'10.CEEtar'!$C86),V86)</f>
        <v>0</v>
      </c>
      <c r="X86" s="98">
        <f>IF(ESC!T$7=1,SUMIFS('6.AnexeFF'!$I$5:$I$3103,'6.AnexeFF'!$A$5:$A$3103,'10.CEEtar'!X$6,'6.AnexeFF'!$G$5:$G$3103,'10.CEEtar'!$C86),W86)</f>
        <v>0</v>
      </c>
      <c r="Y86" s="98">
        <f>IF(ESC!U$7=1,SUMIFS('6.AnexeFF'!$I$5:$I$3103,'6.AnexeFF'!$A$5:$A$3103,'10.CEEtar'!Y$6,'6.AnexeFF'!$G$5:$G$3103,'10.CEEtar'!$C86),X86)</f>
        <v>0</v>
      </c>
      <c r="Z86" s="98">
        <f>IF(ESC!V$7=1,SUMIFS('6.AnexeFF'!$I$5:$I$3103,'6.AnexeFF'!$A$5:$A$3103,'10.CEEtar'!Z$6,'6.AnexeFF'!$G$5:$G$3103,'10.CEEtar'!$C86),Y86)</f>
        <v>0</v>
      </c>
      <c r="AA86" s="98">
        <f>IF(ESC!W$7=1,SUMIFS('6.AnexeFF'!$I$5:$I$3103,'6.AnexeFF'!$A$5:$A$3103,'10.CEEtar'!AA$6,'6.AnexeFF'!$G$5:$G$3103,'10.CEEtar'!$C86),Z86)</f>
        <v>0</v>
      </c>
      <c r="AB86" s="98">
        <f>IF(ESC!X$7=1,SUMIFS('6.AnexeFF'!$I$5:$I$3103,'6.AnexeFF'!$A$5:$A$3103,'10.CEEtar'!AB$6,'6.AnexeFF'!$G$5:$G$3103,'10.CEEtar'!$C86),AA86)</f>
        <v>0</v>
      </c>
      <c r="AC86" s="98">
        <f>IF(ESC!Y$7=1,SUMIFS('6.AnexeFF'!$I$5:$I$3103,'6.AnexeFF'!$A$5:$A$3103,'10.CEEtar'!AC$6,'6.AnexeFF'!$G$5:$G$3103,'10.CEEtar'!$C86),AB86)</f>
        <v>0</v>
      </c>
      <c r="AD86" s="98">
        <f>IF(ESC!Z$7=1,SUMIFS('6.AnexeFF'!$I$5:$I$3103,'6.AnexeFF'!$A$5:$A$3103,'10.CEEtar'!AD$6,'6.AnexeFF'!$G$5:$G$3103,'10.CEEtar'!$C86),AC86)</f>
        <v>0</v>
      </c>
      <c r="AE86" s="96"/>
    </row>
    <row r="87" spans="1:31" x14ac:dyDescent="0.2">
      <c r="A87" s="95">
        <f>COUNTA(D$8:D87)</f>
        <v>80</v>
      </c>
      <c r="B87" s="95"/>
      <c r="C87" s="286">
        <v>191</v>
      </c>
      <c r="D87" s="316" t="str">
        <f>VLOOKUP(C87,Liste!$R$6:$U$121,4,0)</f>
        <v>Directe variabile si fixe tratare AB1, 0,4kV</v>
      </c>
      <c r="E87" s="72"/>
      <c r="F87" s="218" t="s">
        <v>602</v>
      </c>
      <c r="G87" s="218" t="str">
        <f t="shared" si="11"/>
        <v>-</v>
      </c>
      <c r="H87" s="294"/>
      <c r="I87" s="98"/>
      <c r="J87" s="98">
        <f>IF(ESC!F$7=1,SUMIFS('6.AnexeFF'!$I$5:$I$3103,'6.AnexeFF'!$A$5:$A$3103,'10.CEEtar'!J$6,'6.AnexeFF'!$G$5:$G$3103,'10.CEEtar'!$C87),I87)</f>
        <v>0</v>
      </c>
      <c r="K87" s="98">
        <f>IF(ESC!G$7=1,SUMIFS('6.AnexeFF'!$I$5:$I$3103,'6.AnexeFF'!$A$5:$A$3103,'10.CEEtar'!K$6,'6.AnexeFF'!$G$5:$G$3103,'10.CEEtar'!$C87),J87)</f>
        <v>0</v>
      </c>
      <c r="L87" s="98">
        <f>IF(ESC!H$7=1,SUMIFS('6.AnexeFF'!$I$5:$I$3103,'6.AnexeFF'!$A$5:$A$3103,'10.CEEtar'!L$6,'6.AnexeFF'!$G$5:$G$3103,'10.CEEtar'!$C87),K87)</f>
        <v>0</v>
      </c>
      <c r="M87" s="98">
        <f>IF(ESC!I$7=1,SUMIFS('6.AnexeFF'!$I$5:$I$3103,'6.AnexeFF'!$A$5:$A$3103,'10.CEEtar'!M$6,'6.AnexeFF'!$G$5:$G$3103,'10.CEEtar'!$C87),L87)</f>
        <v>0</v>
      </c>
      <c r="N87" s="98">
        <f>IF(ESC!J$7=1,SUMIFS('6.AnexeFF'!$I$5:$I$3103,'6.AnexeFF'!$A$5:$A$3103,'10.CEEtar'!N$6,'6.AnexeFF'!$G$5:$G$3103,'10.CEEtar'!$C87),M87)</f>
        <v>0</v>
      </c>
      <c r="O87" s="98">
        <f>IF(ESC!K$7=1,SUMIFS('6.AnexeFF'!$I$5:$I$3103,'6.AnexeFF'!$A$5:$A$3103,'10.CEEtar'!O$6,'6.AnexeFF'!$G$5:$G$3103,'10.CEEtar'!$C87),N87)</f>
        <v>0</v>
      </c>
      <c r="P87" s="98">
        <f>IF(ESC!L$7=1,SUMIFS('6.AnexeFF'!$I$5:$I$3103,'6.AnexeFF'!$A$5:$A$3103,'10.CEEtar'!P$6,'6.AnexeFF'!$G$5:$G$3103,'10.CEEtar'!$C87),O87)</f>
        <v>0</v>
      </c>
      <c r="Q87" s="98">
        <f>IF(ESC!M$7=1,SUMIFS('6.AnexeFF'!$I$5:$I$3103,'6.AnexeFF'!$A$5:$A$3103,'10.CEEtar'!Q$6,'6.AnexeFF'!$G$5:$G$3103,'10.CEEtar'!$C87),P87)</f>
        <v>0</v>
      </c>
      <c r="R87" s="98">
        <f>IF(ESC!N$7=1,SUMIFS('6.AnexeFF'!$I$5:$I$3103,'6.AnexeFF'!$A$5:$A$3103,'10.CEEtar'!R$6,'6.AnexeFF'!$G$5:$G$3103,'10.CEEtar'!$C87),Q87)</f>
        <v>0</v>
      </c>
      <c r="S87" s="98">
        <f>IF(ESC!O$7=1,SUMIFS('6.AnexeFF'!$I$5:$I$3103,'6.AnexeFF'!$A$5:$A$3103,'10.CEEtar'!S$6,'6.AnexeFF'!$G$5:$G$3103,'10.CEEtar'!$C87),R87)</f>
        <v>0</v>
      </c>
      <c r="T87" s="98">
        <f>IF(ESC!P$7=1,SUMIFS('6.AnexeFF'!$I$5:$I$3103,'6.AnexeFF'!$A$5:$A$3103,'10.CEEtar'!T$6,'6.AnexeFF'!$G$5:$G$3103,'10.CEEtar'!$C87),S87)</f>
        <v>0</v>
      </c>
      <c r="U87" s="98">
        <f>IF(ESC!Q$7=1,SUMIFS('6.AnexeFF'!$I$5:$I$3103,'6.AnexeFF'!$A$5:$A$3103,'10.CEEtar'!U$6,'6.AnexeFF'!$G$5:$G$3103,'10.CEEtar'!$C87),T87)</f>
        <v>0</v>
      </c>
      <c r="V87" s="98">
        <f>IF(ESC!R$7=1,SUMIFS('6.AnexeFF'!$I$5:$I$3103,'6.AnexeFF'!$A$5:$A$3103,'10.CEEtar'!V$6,'6.AnexeFF'!$G$5:$G$3103,'10.CEEtar'!$C87),U87)</f>
        <v>0</v>
      </c>
      <c r="W87" s="98">
        <f>IF(ESC!S$7=1,SUMIFS('6.AnexeFF'!$I$5:$I$3103,'6.AnexeFF'!$A$5:$A$3103,'10.CEEtar'!W$6,'6.AnexeFF'!$G$5:$G$3103,'10.CEEtar'!$C87),V87)</f>
        <v>0</v>
      </c>
      <c r="X87" s="98">
        <f>IF(ESC!T$7=1,SUMIFS('6.AnexeFF'!$I$5:$I$3103,'6.AnexeFF'!$A$5:$A$3103,'10.CEEtar'!X$6,'6.AnexeFF'!$G$5:$G$3103,'10.CEEtar'!$C87),W87)</f>
        <v>0</v>
      </c>
      <c r="Y87" s="98">
        <f>IF(ESC!U$7=1,SUMIFS('6.AnexeFF'!$I$5:$I$3103,'6.AnexeFF'!$A$5:$A$3103,'10.CEEtar'!Y$6,'6.AnexeFF'!$G$5:$G$3103,'10.CEEtar'!$C87),X87)</f>
        <v>0</v>
      </c>
      <c r="Z87" s="98">
        <f>IF(ESC!V$7=1,SUMIFS('6.AnexeFF'!$I$5:$I$3103,'6.AnexeFF'!$A$5:$A$3103,'10.CEEtar'!Z$6,'6.AnexeFF'!$G$5:$G$3103,'10.CEEtar'!$C87),Y87)</f>
        <v>0</v>
      </c>
      <c r="AA87" s="98">
        <f>IF(ESC!W$7=1,SUMIFS('6.AnexeFF'!$I$5:$I$3103,'6.AnexeFF'!$A$5:$A$3103,'10.CEEtar'!AA$6,'6.AnexeFF'!$G$5:$G$3103,'10.CEEtar'!$C87),Z87)</f>
        <v>0</v>
      </c>
      <c r="AB87" s="98">
        <f>IF(ESC!X$7=1,SUMIFS('6.AnexeFF'!$I$5:$I$3103,'6.AnexeFF'!$A$5:$A$3103,'10.CEEtar'!AB$6,'6.AnexeFF'!$G$5:$G$3103,'10.CEEtar'!$C87),AA87)</f>
        <v>0</v>
      </c>
      <c r="AC87" s="98">
        <f>IF(ESC!Y$7=1,SUMIFS('6.AnexeFF'!$I$5:$I$3103,'6.AnexeFF'!$A$5:$A$3103,'10.CEEtar'!AC$6,'6.AnexeFF'!$G$5:$G$3103,'10.CEEtar'!$C87),AB87)</f>
        <v>0</v>
      </c>
      <c r="AD87" s="98">
        <f>IF(ESC!Z$7=1,SUMIFS('6.AnexeFF'!$I$5:$I$3103,'6.AnexeFF'!$A$5:$A$3103,'10.CEEtar'!AD$6,'6.AnexeFF'!$G$5:$G$3103,'10.CEEtar'!$C87),AC87)</f>
        <v>0</v>
      </c>
      <c r="AE87" s="96"/>
    </row>
    <row r="88" spans="1:31" x14ac:dyDescent="0.2">
      <c r="A88" s="95">
        <f>COUNTA(D$8:D88)</f>
        <v>81</v>
      </c>
      <c r="B88" s="95"/>
      <c r="C88" s="286">
        <v>192</v>
      </c>
      <c r="D88" s="316" t="str">
        <f>VLOOKUP(C88,Liste!$R$6:$U$121,4,0)</f>
        <v>Directe variabile si fixe tratare AB1, 6-10kV</v>
      </c>
      <c r="E88" s="72"/>
      <c r="F88" s="218" t="s">
        <v>602</v>
      </c>
      <c r="G88" s="218" t="str">
        <f t="shared" si="11"/>
        <v>-</v>
      </c>
      <c r="H88" s="294"/>
      <c r="I88" s="98"/>
      <c r="J88" s="98">
        <f>IF(ESC!F$7=1,SUMIFS('6.AnexeFF'!$I$5:$I$3103,'6.AnexeFF'!$A$5:$A$3103,'10.CEEtar'!J$6,'6.AnexeFF'!$G$5:$G$3103,'10.CEEtar'!$C88),I88)</f>
        <v>0</v>
      </c>
      <c r="K88" s="98">
        <f>IF(ESC!G$7=1,SUMIFS('6.AnexeFF'!$I$5:$I$3103,'6.AnexeFF'!$A$5:$A$3103,'10.CEEtar'!K$6,'6.AnexeFF'!$G$5:$G$3103,'10.CEEtar'!$C88),J88)</f>
        <v>0</v>
      </c>
      <c r="L88" s="98">
        <f>IF(ESC!H$7=1,SUMIFS('6.AnexeFF'!$I$5:$I$3103,'6.AnexeFF'!$A$5:$A$3103,'10.CEEtar'!L$6,'6.AnexeFF'!$G$5:$G$3103,'10.CEEtar'!$C88),K88)</f>
        <v>0</v>
      </c>
      <c r="M88" s="98">
        <f>IF(ESC!I$7=1,SUMIFS('6.AnexeFF'!$I$5:$I$3103,'6.AnexeFF'!$A$5:$A$3103,'10.CEEtar'!M$6,'6.AnexeFF'!$G$5:$G$3103,'10.CEEtar'!$C88),L88)</f>
        <v>0</v>
      </c>
      <c r="N88" s="98">
        <f>IF(ESC!J$7=1,SUMIFS('6.AnexeFF'!$I$5:$I$3103,'6.AnexeFF'!$A$5:$A$3103,'10.CEEtar'!N$6,'6.AnexeFF'!$G$5:$G$3103,'10.CEEtar'!$C88),M88)</f>
        <v>0</v>
      </c>
      <c r="O88" s="98">
        <f>IF(ESC!K$7=1,SUMIFS('6.AnexeFF'!$I$5:$I$3103,'6.AnexeFF'!$A$5:$A$3103,'10.CEEtar'!O$6,'6.AnexeFF'!$G$5:$G$3103,'10.CEEtar'!$C88),N88)</f>
        <v>0</v>
      </c>
      <c r="P88" s="98">
        <f>IF(ESC!L$7=1,SUMIFS('6.AnexeFF'!$I$5:$I$3103,'6.AnexeFF'!$A$5:$A$3103,'10.CEEtar'!P$6,'6.AnexeFF'!$G$5:$G$3103,'10.CEEtar'!$C88),O88)</f>
        <v>0</v>
      </c>
      <c r="Q88" s="98">
        <f>IF(ESC!M$7=1,SUMIFS('6.AnexeFF'!$I$5:$I$3103,'6.AnexeFF'!$A$5:$A$3103,'10.CEEtar'!Q$6,'6.AnexeFF'!$G$5:$G$3103,'10.CEEtar'!$C88),P88)</f>
        <v>0</v>
      </c>
      <c r="R88" s="98">
        <f>IF(ESC!N$7=1,SUMIFS('6.AnexeFF'!$I$5:$I$3103,'6.AnexeFF'!$A$5:$A$3103,'10.CEEtar'!R$6,'6.AnexeFF'!$G$5:$G$3103,'10.CEEtar'!$C88),Q88)</f>
        <v>0</v>
      </c>
      <c r="S88" s="98">
        <f>IF(ESC!O$7=1,SUMIFS('6.AnexeFF'!$I$5:$I$3103,'6.AnexeFF'!$A$5:$A$3103,'10.CEEtar'!S$6,'6.AnexeFF'!$G$5:$G$3103,'10.CEEtar'!$C88),R88)</f>
        <v>0</v>
      </c>
      <c r="T88" s="98">
        <f>IF(ESC!P$7=1,SUMIFS('6.AnexeFF'!$I$5:$I$3103,'6.AnexeFF'!$A$5:$A$3103,'10.CEEtar'!T$6,'6.AnexeFF'!$G$5:$G$3103,'10.CEEtar'!$C88),S88)</f>
        <v>0</v>
      </c>
      <c r="U88" s="98">
        <f>IF(ESC!Q$7=1,SUMIFS('6.AnexeFF'!$I$5:$I$3103,'6.AnexeFF'!$A$5:$A$3103,'10.CEEtar'!U$6,'6.AnexeFF'!$G$5:$G$3103,'10.CEEtar'!$C88),T88)</f>
        <v>0</v>
      </c>
      <c r="V88" s="98">
        <f>IF(ESC!R$7=1,SUMIFS('6.AnexeFF'!$I$5:$I$3103,'6.AnexeFF'!$A$5:$A$3103,'10.CEEtar'!V$6,'6.AnexeFF'!$G$5:$G$3103,'10.CEEtar'!$C88),U88)</f>
        <v>0</v>
      </c>
      <c r="W88" s="98">
        <f>IF(ESC!S$7=1,SUMIFS('6.AnexeFF'!$I$5:$I$3103,'6.AnexeFF'!$A$5:$A$3103,'10.CEEtar'!W$6,'6.AnexeFF'!$G$5:$G$3103,'10.CEEtar'!$C88),V88)</f>
        <v>0</v>
      </c>
      <c r="X88" s="98">
        <f>IF(ESC!T$7=1,SUMIFS('6.AnexeFF'!$I$5:$I$3103,'6.AnexeFF'!$A$5:$A$3103,'10.CEEtar'!X$6,'6.AnexeFF'!$G$5:$G$3103,'10.CEEtar'!$C88),W88)</f>
        <v>0</v>
      </c>
      <c r="Y88" s="98">
        <f>IF(ESC!U$7=1,SUMIFS('6.AnexeFF'!$I$5:$I$3103,'6.AnexeFF'!$A$5:$A$3103,'10.CEEtar'!Y$6,'6.AnexeFF'!$G$5:$G$3103,'10.CEEtar'!$C88),X88)</f>
        <v>0</v>
      </c>
      <c r="Z88" s="98">
        <f>IF(ESC!V$7=1,SUMIFS('6.AnexeFF'!$I$5:$I$3103,'6.AnexeFF'!$A$5:$A$3103,'10.CEEtar'!Z$6,'6.AnexeFF'!$G$5:$G$3103,'10.CEEtar'!$C88),Y88)</f>
        <v>0</v>
      </c>
      <c r="AA88" s="98">
        <f>IF(ESC!W$7=1,SUMIFS('6.AnexeFF'!$I$5:$I$3103,'6.AnexeFF'!$A$5:$A$3103,'10.CEEtar'!AA$6,'6.AnexeFF'!$G$5:$G$3103,'10.CEEtar'!$C88),Z88)</f>
        <v>0</v>
      </c>
      <c r="AB88" s="98">
        <f>IF(ESC!X$7=1,SUMIFS('6.AnexeFF'!$I$5:$I$3103,'6.AnexeFF'!$A$5:$A$3103,'10.CEEtar'!AB$6,'6.AnexeFF'!$G$5:$G$3103,'10.CEEtar'!$C88),AA88)</f>
        <v>0</v>
      </c>
      <c r="AC88" s="98">
        <f>IF(ESC!Y$7=1,SUMIFS('6.AnexeFF'!$I$5:$I$3103,'6.AnexeFF'!$A$5:$A$3103,'10.CEEtar'!AC$6,'6.AnexeFF'!$G$5:$G$3103,'10.CEEtar'!$C88),AB88)</f>
        <v>0</v>
      </c>
      <c r="AD88" s="98">
        <f>IF(ESC!Z$7=1,SUMIFS('6.AnexeFF'!$I$5:$I$3103,'6.AnexeFF'!$A$5:$A$3103,'10.CEEtar'!AD$6,'6.AnexeFF'!$G$5:$G$3103,'10.CEEtar'!$C88),AC88)</f>
        <v>0</v>
      </c>
      <c r="AE88" s="96"/>
    </row>
    <row r="89" spans="1:31" x14ac:dyDescent="0.2">
      <c r="A89" s="95">
        <f>COUNTA(D$8:D89)</f>
        <v>82</v>
      </c>
      <c r="B89" s="95"/>
      <c r="C89" s="286">
        <v>301</v>
      </c>
      <c r="D89" s="316" t="str">
        <f>VLOOKUP(C89,Liste!$R$6:$U$121,4,0)</f>
        <v>Directe variabile si fixe pomparea AP1, 0,4kV</v>
      </c>
      <c r="E89" s="72"/>
      <c r="F89" s="218" t="s">
        <v>602</v>
      </c>
      <c r="G89" s="218" t="str">
        <f t="shared" si="11"/>
        <v>-</v>
      </c>
      <c r="H89" s="294"/>
      <c r="I89" s="98"/>
      <c r="J89" s="98">
        <f>IF(ESC!F$7=1,SUMIFS('6.AnexeFF'!$I$5:$I$3103,'6.AnexeFF'!$A$5:$A$3103,'10.CEEtar'!J$6,'6.AnexeFF'!$G$5:$G$3103,'10.CEEtar'!$C89),I89)</f>
        <v>0</v>
      </c>
      <c r="K89" s="98">
        <f>IF(ESC!G$7=1,SUMIFS('6.AnexeFF'!$I$5:$I$3103,'6.AnexeFF'!$A$5:$A$3103,'10.CEEtar'!K$6,'6.AnexeFF'!$G$5:$G$3103,'10.CEEtar'!$C89),J89)</f>
        <v>0</v>
      </c>
      <c r="L89" s="98">
        <f>IF(ESC!H$7=1,SUMIFS('6.AnexeFF'!$I$5:$I$3103,'6.AnexeFF'!$A$5:$A$3103,'10.CEEtar'!L$6,'6.AnexeFF'!$G$5:$G$3103,'10.CEEtar'!$C89),K89)</f>
        <v>0</v>
      </c>
      <c r="M89" s="98">
        <f>IF(ESC!I$7=1,SUMIFS('6.AnexeFF'!$I$5:$I$3103,'6.AnexeFF'!$A$5:$A$3103,'10.CEEtar'!M$6,'6.AnexeFF'!$G$5:$G$3103,'10.CEEtar'!$C89),L89)</f>
        <v>0</v>
      </c>
      <c r="N89" s="98">
        <f>IF(ESC!J$7=1,SUMIFS('6.AnexeFF'!$I$5:$I$3103,'6.AnexeFF'!$A$5:$A$3103,'10.CEEtar'!N$6,'6.AnexeFF'!$G$5:$G$3103,'10.CEEtar'!$C89),M89)</f>
        <v>0</v>
      </c>
      <c r="O89" s="98">
        <f>IF(ESC!K$7=1,SUMIFS('6.AnexeFF'!$I$5:$I$3103,'6.AnexeFF'!$A$5:$A$3103,'10.CEEtar'!O$6,'6.AnexeFF'!$G$5:$G$3103,'10.CEEtar'!$C89),N89)</f>
        <v>0</v>
      </c>
      <c r="P89" s="98">
        <f>IF(ESC!L$7=1,SUMIFS('6.AnexeFF'!$I$5:$I$3103,'6.AnexeFF'!$A$5:$A$3103,'10.CEEtar'!P$6,'6.AnexeFF'!$G$5:$G$3103,'10.CEEtar'!$C89),O89)</f>
        <v>0</v>
      </c>
      <c r="Q89" s="98">
        <f>IF(ESC!M$7=1,SUMIFS('6.AnexeFF'!$I$5:$I$3103,'6.AnexeFF'!$A$5:$A$3103,'10.CEEtar'!Q$6,'6.AnexeFF'!$G$5:$G$3103,'10.CEEtar'!$C89),P89)</f>
        <v>0</v>
      </c>
      <c r="R89" s="98">
        <f>IF(ESC!N$7=1,SUMIFS('6.AnexeFF'!$I$5:$I$3103,'6.AnexeFF'!$A$5:$A$3103,'10.CEEtar'!R$6,'6.AnexeFF'!$G$5:$G$3103,'10.CEEtar'!$C89),Q89)</f>
        <v>0</v>
      </c>
      <c r="S89" s="98">
        <f>IF(ESC!O$7=1,SUMIFS('6.AnexeFF'!$I$5:$I$3103,'6.AnexeFF'!$A$5:$A$3103,'10.CEEtar'!S$6,'6.AnexeFF'!$G$5:$G$3103,'10.CEEtar'!$C89),R89)</f>
        <v>0</v>
      </c>
      <c r="T89" s="98">
        <f>IF(ESC!P$7=1,SUMIFS('6.AnexeFF'!$I$5:$I$3103,'6.AnexeFF'!$A$5:$A$3103,'10.CEEtar'!T$6,'6.AnexeFF'!$G$5:$G$3103,'10.CEEtar'!$C89),S89)</f>
        <v>0</v>
      </c>
      <c r="U89" s="98">
        <f>IF(ESC!Q$7=1,SUMIFS('6.AnexeFF'!$I$5:$I$3103,'6.AnexeFF'!$A$5:$A$3103,'10.CEEtar'!U$6,'6.AnexeFF'!$G$5:$G$3103,'10.CEEtar'!$C89),T89)</f>
        <v>0</v>
      </c>
      <c r="V89" s="98">
        <f>IF(ESC!R$7=1,SUMIFS('6.AnexeFF'!$I$5:$I$3103,'6.AnexeFF'!$A$5:$A$3103,'10.CEEtar'!V$6,'6.AnexeFF'!$G$5:$G$3103,'10.CEEtar'!$C89),U89)</f>
        <v>0</v>
      </c>
      <c r="W89" s="98">
        <f>IF(ESC!S$7=1,SUMIFS('6.AnexeFF'!$I$5:$I$3103,'6.AnexeFF'!$A$5:$A$3103,'10.CEEtar'!W$6,'6.AnexeFF'!$G$5:$G$3103,'10.CEEtar'!$C89),V89)</f>
        <v>0</v>
      </c>
      <c r="X89" s="98">
        <f>IF(ESC!T$7=1,SUMIFS('6.AnexeFF'!$I$5:$I$3103,'6.AnexeFF'!$A$5:$A$3103,'10.CEEtar'!X$6,'6.AnexeFF'!$G$5:$G$3103,'10.CEEtar'!$C89),W89)</f>
        <v>0</v>
      </c>
      <c r="Y89" s="98">
        <f>IF(ESC!U$7=1,SUMIFS('6.AnexeFF'!$I$5:$I$3103,'6.AnexeFF'!$A$5:$A$3103,'10.CEEtar'!Y$6,'6.AnexeFF'!$G$5:$G$3103,'10.CEEtar'!$C89),X89)</f>
        <v>0</v>
      </c>
      <c r="Z89" s="98">
        <f>IF(ESC!V$7=1,SUMIFS('6.AnexeFF'!$I$5:$I$3103,'6.AnexeFF'!$A$5:$A$3103,'10.CEEtar'!Z$6,'6.AnexeFF'!$G$5:$G$3103,'10.CEEtar'!$C89),Y89)</f>
        <v>0</v>
      </c>
      <c r="AA89" s="98">
        <f>IF(ESC!W$7=1,SUMIFS('6.AnexeFF'!$I$5:$I$3103,'6.AnexeFF'!$A$5:$A$3103,'10.CEEtar'!AA$6,'6.AnexeFF'!$G$5:$G$3103,'10.CEEtar'!$C89),Z89)</f>
        <v>0</v>
      </c>
      <c r="AB89" s="98">
        <f>IF(ESC!X$7=1,SUMIFS('6.AnexeFF'!$I$5:$I$3103,'6.AnexeFF'!$A$5:$A$3103,'10.CEEtar'!AB$6,'6.AnexeFF'!$G$5:$G$3103,'10.CEEtar'!$C89),AA89)</f>
        <v>0</v>
      </c>
      <c r="AC89" s="98">
        <f>IF(ESC!Y$7=1,SUMIFS('6.AnexeFF'!$I$5:$I$3103,'6.AnexeFF'!$A$5:$A$3103,'10.CEEtar'!AC$6,'6.AnexeFF'!$G$5:$G$3103,'10.CEEtar'!$C89),AB89)</f>
        <v>0</v>
      </c>
      <c r="AD89" s="98">
        <f>IF(ESC!Z$7=1,SUMIFS('6.AnexeFF'!$I$5:$I$3103,'6.AnexeFF'!$A$5:$A$3103,'10.CEEtar'!AD$6,'6.AnexeFF'!$G$5:$G$3103,'10.CEEtar'!$C89),AC89)</f>
        <v>0</v>
      </c>
      <c r="AE89" s="96"/>
    </row>
    <row r="90" spans="1:31" x14ac:dyDescent="0.2">
      <c r="A90" s="95">
        <f>COUNTA(D$8:D90)</f>
        <v>83</v>
      </c>
      <c r="B90" s="95"/>
      <c r="C90" s="286">
        <v>302</v>
      </c>
      <c r="D90" s="316" t="str">
        <f>VLOOKUP(C90,Liste!$R$6:$U$121,4,0)</f>
        <v>Directe variabile si fixe pomparea AP1, 6-10kV</v>
      </c>
      <c r="E90" s="72"/>
      <c r="F90" s="218" t="s">
        <v>602</v>
      </c>
      <c r="G90" s="218" t="str">
        <f t="shared" si="11"/>
        <v>-</v>
      </c>
      <c r="H90" s="294"/>
      <c r="I90" s="98"/>
      <c r="J90" s="98">
        <f>IF(ESC!F$7=1,SUMIFS('6.AnexeFF'!$I$5:$I$3103,'6.AnexeFF'!$A$5:$A$3103,'10.CEEtar'!J$6,'6.AnexeFF'!$G$5:$G$3103,'10.CEEtar'!$C90),I90)</f>
        <v>0</v>
      </c>
      <c r="K90" s="98">
        <f>IF(ESC!G$7=1,SUMIFS('6.AnexeFF'!$I$5:$I$3103,'6.AnexeFF'!$A$5:$A$3103,'10.CEEtar'!K$6,'6.AnexeFF'!$G$5:$G$3103,'10.CEEtar'!$C90),J90)</f>
        <v>0</v>
      </c>
      <c r="L90" s="98">
        <f>IF(ESC!H$7=1,SUMIFS('6.AnexeFF'!$I$5:$I$3103,'6.AnexeFF'!$A$5:$A$3103,'10.CEEtar'!L$6,'6.AnexeFF'!$G$5:$G$3103,'10.CEEtar'!$C90),K90)</f>
        <v>0</v>
      </c>
      <c r="M90" s="98">
        <f>IF(ESC!I$7=1,SUMIFS('6.AnexeFF'!$I$5:$I$3103,'6.AnexeFF'!$A$5:$A$3103,'10.CEEtar'!M$6,'6.AnexeFF'!$G$5:$G$3103,'10.CEEtar'!$C90),L90)</f>
        <v>0</v>
      </c>
      <c r="N90" s="98">
        <f>IF(ESC!J$7=1,SUMIFS('6.AnexeFF'!$I$5:$I$3103,'6.AnexeFF'!$A$5:$A$3103,'10.CEEtar'!N$6,'6.AnexeFF'!$G$5:$G$3103,'10.CEEtar'!$C90),M90)</f>
        <v>0</v>
      </c>
      <c r="O90" s="98">
        <f>IF(ESC!K$7=1,SUMIFS('6.AnexeFF'!$I$5:$I$3103,'6.AnexeFF'!$A$5:$A$3103,'10.CEEtar'!O$6,'6.AnexeFF'!$G$5:$G$3103,'10.CEEtar'!$C90),N90)</f>
        <v>0</v>
      </c>
      <c r="P90" s="98">
        <f>IF(ESC!L$7=1,SUMIFS('6.AnexeFF'!$I$5:$I$3103,'6.AnexeFF'!$A$5:$A$3103,'10.CEEtar'!P$6,'6.AnexeFF'!$G$5:$G$3103,'10.CEEtar'!$C90),O90)</f>
        <v>0</v>
      </c>
      <c r="Q90" s="98">
        <f>IF(ESC!M$7=1,SUMIFS('6.AnexeFF'!$I$5:$I$3103,'6.AnexeFF'!$A$5:$A$3103,'10.CEEtar'!Q$6,'6.AnexeFF'!$G$5:$G$3103,'10.CEEtar'!$C90),P90)</f>
        <v>0</v>
      </c>
      <c r="R90" s="98">
        <f>IF(ESC!N$7=1,SUMIFS('6.AnexeFF'!$I$5:$I$3103,'6.AnexeFF'!$A$5:$A$3103,'10.CEEtar'!R$6,'6.AnexeFF'!$G$5:$G$3103,'10.CEEtar'!$C90),Q90)</f>
        <v>0</v>
      </c>
      <c r="S90" s="98">
        <f>IF(ESC!O$7=1,SUMIFS('6.AnexeFF'!$I$5:$I$3103,'6.AnexeFF'!$A$5:$A$3103,'10.CEEtar'!S$6,'6.AnexeFF'!$G$5:$G$3103,'10.CEEtar'!$C90),R90)</f>
        <v>0</v>
      </c>
      <c r="T90" s="98">
        <f>IF(ESC!P$7=1,SUMIFS('6.AnexeFF'!$I$5:$I$3103,'6.AnexeFF'!$A$5:$A$3103,'10.CEEtar'!T$6,'6.AnexeFF'!$G$5:$G$3103,'10.CEEtar'!$C90),S90)</f>
        <v>0</v>
      </c>
      <c r="U90" s="98">
        <f>IF(ESC!Q$7=1,SUMIFS('6.AnexeFF'!$I$5:$I$3103,'6.AnexeFF'!$A$5:$A$3103,'10.CEEtar'!U$6,'6.AnexeFF'!$G$5:$G$3103,'10.CEEtar'!$C90),T90)</f>
        <v>0</v>
      </c>
      <c r="V90" s="98">
        <f>IF(ESC!R$7=1,SUMIFS('6.AnexeFF'!$I$5:$I$3103,'6.AnexeFF'!$A$5:$A$3103,'10.CEEtar'!V$6,'6.AnexeFF'!$G$5:$G$3103,'10.CEEtar'!$C90),U90)</f>
        <v>0</v>
      </c>
      <c r="W90" s="98">
        <f>IF(ESC!S$7=1,SUMIFS('6.AnexeFF'!$I$5:$I$3103,'6.AnexeFF'!$A$5:$A$3103,'10.CEEtar'!W$6,'6.AnexeFF'!$G$5:$G$3103,'10.CEEtar'!$C90),V90)</f>
        <v>0</v>
      </c>
      <c r="X90" s="98">
        <f>IF(ESC!T$7=1,SUMIFS('6.AnexeFF'!$I$5:$I$3103,'6.AnexeFF'!$A$5:$A$3103,'10.CEEtar'!X$6,'6.AnexeFF'!$G$5:$G$3103,'10.CEEtar'!$C90),W90)</f>
        <v>0</v>
      </c>
      <c r="Y90" s="98">
        <f>IF(ESC!U$7=1,SUMIFS('6.AnexeFF'!$I$5:$I$3103,'6.AnexeFF'!$A$5:$A$3103,'10.CEEtar'!Y$6,'6.AnexeFF'!$G$5:$G$3103,'10.CEEtar'!$C90),X90)</f>
        <v>0</v>
      </c>
      <c r="Z90" s="98">
        <f>IF(ESC!V$7=1,SUMIFS('6.AnexeFF'!$I$5:$I$3103,'6.AnexeFF'!$A$5:$A$3103,'10.CEEtar'!Z$6,'6.AnexeFF'!$G$5:$G$3103,'10.CEEtar'!$C90),Y90)</f>
        <v>0</v>
      </c>
      <c r="AA90" s="98">
        <f>IF(ESC!W$7=1,SUMIFS('6.AnexeFF'!$I$5:$I$3103,'6.AnexeFF'!$A$5:$A$3103,'10.CEEtar'!AA$6,'6.AnexeFF'!$G$5:$G$3103,'10.CEEtar'!$C90),Z90)</f>
        <v>0</v>
      </c>
      <c r="AB90" s="98">
        <f>IF(ESC!X$7=1,SUMIFS('6.AnexeFF'!$I$5:$I$3103,'6.AnexeFF'!$A$5:$A$3103,'10.CEEtar'!AB$6,'6.AnexeFF'!$G$5:$G$3103,'10.CEEtar'!$C90),AA90)</f>
        <v>0</v>
      </c>
      <c r="AC90" s="98">
        <f>IF(ESC!Y$7=1,SUMIFS('6.AnexeFF'!$I$5:$I$3103,'6.AnexeFF'!$A$5:$A$3103,'10.CEEtar'!AC$6,'6.AnexeFF'!$G$5:$G$3103,'10.CEEtar'!$C90),AB90)</f>
        <v>0</v>
      </c>
      <c r="AD90" s="98">
        <f>IF(ESC!Z$7=1,SUMIFS('6.AnexeFF'!$I$5:$I$3103,'6.AnexeFF'!$A$5:$A$3103,'10.CEEtar'!AD$6,'6.AnexeFF'!$G$5:$G$3103,'10.CEEtar'!$C90),AC90)</f>
        <v>0</v>
      </c>
      <c r="AE90" s="96"/>
    </row>
    <row r="91" spans="1:31" x14ac:dyDescent="0.2">
      <c r="A91" s="95">
        <f>COUNTA(D$8:D91)</f>
        <v>84</v>
      </c>
      <c r="B91" s="95"/>
      <c r="C91" s="286">
        <v>601</v>
      </c>
      <c r="D91" s="316" t="str">
        <f>VLOOKUP(C91,Liste!$R$6:$U$121,4,0)</f>
        <v>Directe variabile si fixe pomparea apelor uzate, 0,4kV</v>
      </c>
      <c r="E91" s="72"/>
      <c r="F91" s="218" t="s">
        <v>602</v>
      </c>
      <c r="G91" s="218" t="str">
        <f t="shared" si="11"/>
        <v>-</v>
      </c>
      <c r="H91" s="294"/>
      <c r="I91" s="98"/>
      <c r="J91" s="98">
        <f>IF(ESC!F$7=1,SUMIFS('6.AnexeFF'!$I$5:$I$3103,'6.AnexeFF'!$A$5:$A$3103,'10.CEEtar'!J$6,'6.AnexeFF'!$G$5:$G$3103,'10.CEEtar'!$C91),I91)</f>
        <v>0</v>
      </c>
      <c r="K91" s="98">
        <f>IF(ESC!G$7=1,SUMIFS('6.AnexeFF'!$I$5:$I$3103,'6.AnexeFF'!$A$5:$A$3103,'10.CEEtar'!K$6,'6.AnexeFF'!$G$5:$G$3103,'10.CEEtar'!$C91),J91)</f>
        <v>0</v>
      </c>
      <c r="L91" s="98">
        <f>IF(ESC!H$7=1,SUMIFS('6.AnexeFF'!$I$5:$I$3103,'6.AnexeFF'!$A$5:$A$3103,'10.CEEtar'!L$6,'6.AnexeFF'!$G$5:$G$3103,'10.CEEtar'!$C91),K91)</f>
        <v>0</v>
      </c>
      <c r="M91" s="98">
        <f>IF(ESC!I$7=1,SUMIFS('6.AnexeFF'!$I$5:$I$3103,'6.AnexeFF'!$A$5:$A$3103,'10.CEEtar'!M$6,'6.AnexeFF'!$G$5:$G$3103,'10.CEEtar'!$C91),L91)</f>
        <v>0</v>
      </c>
      <c r="N91" s="98">
        <f>IF(ESC!J$7=1,SUMIFS('6.AnexeFF'!$I$5:$I$3103,'6.AnexeFF'!$A$5:$A$3103,'10.CEEtar'!N$6,'6.AnexeFF'!$G$5:$G$3103,'10.CEEtar'!$C91),M91)</f>
        <v>0</v>
      </c>
      <c r="O91" s="98">
        <f>IF(ESC!K$7=1,SUMIFS('6.AnexeFF'!$I$5:$I$3103,'6.AnexeFF'!$A$5:$A$3103,'10.CEEtar'!O$6,'6.AnexeFF'!$G$5:$G$3103,'10.CEEtar'!$C91),N91)</f>
        <v>0</v>
      </c>
      <c r="P91" s="98">
        <f>IF(ESC!L$7=1,SUMIFS('6.AnexeFF'!$I$5:$I$3103,'6.AnexeFF'!$A$5:$A$3103,'10.CEEtar'!P$6,'6.AnexeFF'!$G$5:$G$3103,'10.CEEtar'!$C91),O91)</f>
        <v>0</v>
      </c>
      <c r="Q91" s="98">
        <f>IF(ESC!M$7=1,SUMIFS('6.AnexeFF'!$I$5:$I$3103,'6.AnexeFF'!$A$5:$A$3103,'10.CEEtar'!Q$6,'6.AnexeFF'!$G$5:$G$3103,'10.CEEtar'!$C91),P91)</f>
        <v>0</v>
      </c>
      <c r="R91" s="98">
        <f>IF(ESC!N$7=1,SUMIFS('6.AnexeFF'!$I$5:$I$3103,'6.AnexeFF'!$A$5:$A$3103,'10.CEEtar'!R$6,'6.AnexeFF'!$G$5:$G$3103,'10.CEEtar'!$C91),Q91)</f>
        <v>0</v>
      </c>
      <c r="S91" s="98">
        <f>IF(ESC!O$7=1,SUMIFS('6.AnexeFF'!$I$5:$I$3103,'6.AnexeFF'!$A$5:$A$3103,'10.CEEtar'!S$6,'6.AnexeFF'!$G$5:$G$3103,'10.CEEtar'!$C91),R91)</f>
        <v>0</v>
      </c>
      <c r="T91" s="98">
        <f>IF(ESC!P$7=1,SUMIFS('6.AnexeFF'!$I$5:$I$3103,'6.AnexeFF'!$A$5:$A$3103,'10.CEEtar'!T$6,'6.AnexeFF'!$G$5:$G$3103,'10.CEEtar'!$C91),S91)</f>
        <v>0</v>
      </c>
      <c r="U91" s="98">
        <f>IF(ESC!Q$7=1,SUMIFS('6.AnexeFF'!$I$5:$I$3103,'6.AnexeFF'!$A$5:$A$3103,'10.CEEtar'!U$6,'6.AnexeFF'!$G$5:$G$3103,'10.CEEtar'!$C91),T91)</f>
        <v>0</v>
      </c>
      <c r="V91" s="98">
        <f>IF(ESC!R$7=1,SUMIFS('6.AnexeFF'!$I$5:$I$3103,'6.AnexeFF'!$A$5:$A$3103,'10.CEEtar'!V$6,'6.AnexeFF'!$G$5:$G$3103,'10.CEEtar'!$C91),U91)</f>
        <v>0</v>
      </c>
      <c r="W91" s="98">
        <f>IF(ESC!S$7=1,SUMIFS('6.AnexeFF'!$I$5:$I$3103,'6.AnexeFF'!$A$5:$A$3103,'10.CEEtar'!W$6,'6.AnexeFF'!$G$5:$G$3103,'10.CEEtar'!$C91),V91)</f>
        <v>0</v>
      </c>
      <c r="X91" s="98">
        <f>IF(ESC!T$7=1,SUMIFS('6.AnexeFF'!$I$5:$I$3103,'6.AnexeFF'!$A$5:$A$3103,'10.CEEtar'!X$6,'6.AnexeFF'!$G$5:$G$3103,'10.CEEtar'!$C91),W91)</f>
        <v>0</v>
      </c>
      <c r="Y91" s="98">
        <f>IF(ESC!U$7=1,SUMIFS('6.AnexeFF'!$I$5:$I$3103,'6.AnexeFF'!$A$5:$A$3103,'10.CEEtar'!Y$6,'6.AnexeFF'!$G$5:$G$3103,'10.CEEtar'!$C91),X91)</f>
        <v>0</v>
      </c>
      <c r="Z91" s="98">
        <f>IF(ESC!V$7=1,SUMIFS('6.AnexeFF'!$I$5:$I$3103,'6.AnexeFF'!$A$5:$A$3103,'10.CEEtar'!Z$6,'6.AnexeFF'!$G$5:$G$3103,'10.CEEtar'!$C91),Y91)</f>
        <v>0</v>
      </c>
      <c r="AA91" s="98">
        <f>IF(ESC!W$7=1,SUMIFS('6.AnexeFF'!$I$5:$I$3103,'6.AnexeFF'!$A$5:$A$3103,'10.CEEtar'!AA$6,'6.AnexeFF'!$G$5:$G$3103,'10.CEEtar'!$C91),Z91)</f>
        <v>0</v>
      </c>
      <c r="AB91" s="98">
        <f>IF(ESC!X$7=1,SUMIFS('6.AnexeFF'!$I$5:$I$3103,'6.AnexeFF'!$A$5:$A$3103,'10.CEEtar'!AB$6,'6.AnexeFF'!$G$5:$G$3103,'10.CEEtar'!$C91),AA91)</f>
        <v>0</v>
      </c>
      <c r="AC91" s="98">
        <f>IF(ESC!Y$7=1,SUMIFS('6.AnexeFF'!$I$5:$I$3103,'6.AnexeFF'!$A$5:$A$3103,'10.CEEtar'!AC$6,'6.AnexeFF'!$G$5:$G$3103,'10.CEEtar'!$C91),AB91)</f>
        <v>0</v>
      </c>
      <c r="AD91" s="98">
        <f>IF(ESC!Z$7=1,SUMIFS('6.AnexeFF'!$I$5:$I$3103,'6.AnexeFF'!$A$5:$A$3103,'10.CEEtar'!AD$6,'6.AnexeFF'!$G$5:$G$3103,'10.CEEtar'!$C91),AC91)</f>
        <v>0</v>
      </c>
      <c r="AE91" s="96"/>
    </row>
    <row r="92" spans="1:31" x14ac:dyDescent="0.2">
      <c r="A92" s="95">
        <f>COUNTA(D$8:D92)</f>
        <v>85</v>
      </c>
      <c r="B92" s="95"/>
      <c r="C92" s="286">
        <v>602</v>
      </c>
      <c r="D92" s="316" t="str">
        <f>VLOOKUP(C92,Liste!$R$6:$U$121,4,0)</f>
        <v>Directe variabile si fixe pomparea apelor uzate, 6-10kV</v>
      </c>
      <c r="E92" s="72"/>
      <c r="F92" s="218" t="s">
        <v>602</v>
      </c>
      <c r="G92" s="218" t="str">
        <f t="shared" si="11"/>
        <v>-</v>
      </c>
      <c r="H92" s="294"/>
      <c r="I92" s="98"/>
      <c r="J92" s="98">
        <f>IF(ESC!F$7=1,SUMIFS('6.AnexeFF'!$I$5:$I$3103,'6.AnexeFF'!$A$5:$A$3103,'10.CEEtar'!J$6,'6.AnexeFF'!$G$5:$G$3103,'10.CEEtar'!$C92),I92)</f>
        <v>0</v>
      </c>
      <c r="K92" s="98">
        <f>IF(ESC!G$7=1,SUMIFS('6.AnexeFF'!$I$5:$I$3103,'6.AnexeFF'!$A$5:$A$3103,'10.CEEtar'!K$6,'6.AnexeFF'!$G$5:$G$3103,'10.CEEtar'!$C92),J92)</f>
        <v>0</v>
      </c>
      <c r="L92" s="98">
        <f>IF(ESC!H$7=1,SUMIFS('6.AnexeFF'!$I$5:$I$3103,'6.AnexeFF'!$A$5:$A$3103,'10.CEEtar'!L$6,'6.AnexeFF'!$G$5:$G$3103,'10.CEEtar'!$C92),K92)</f>
        <v>0</v>
      </c>
      <c r="M92" s="98">
        <f>IF(ESC!I$7=1,SUMIFS('6.AnexeFF'!$I$5:$I$3103,'6.AnexeFF'!$A$5:$A$3103,'10.CEEtar'!M$6,'6.AnexeFF'!$G$5:$G$3103,'10.CEEtar'!$C92),L92)</f>
        <v>0</v>
      </c>
      <c r="N92" s="98">
        <f>IF(ESC!J$7=1,SUMIFS('6.AnexeFF'!$I$5:$I$3103,'6.AnexeFF'!$A$5:$A$3103,'10.CEEtar'!N$6,'6.AnexeFF'!$G$5:$G$3103,'10.CEEtar'!$C92),M92)</f>
        <v>0</v>
      </c>
      <c r="O92" s="98">
        <f>IF(ESC!K$7=1,SUMIFS('6.AnexeFF'!$I$5:$I$3103,'6.AnexeFF'!$A$5:$A$3103,'10.CEEtar'!O$6,'6.AnexeFF'!$G$5:$G$3103,'10.CEEtar'!$C92),N92)</f>
        <v>0</v>
      </c>
      <c r="P92" s="98">
        <f>IF(ESC!L$7=1,SUMIFS('6.AnexeFF'!$I$5:$I$3103,'6.AnexeFF'!$A$5:$A$3103,'10.CEEtar'!P$6,'6.AnexeFF'!$G$5:$G$3103,'10.CEEtar'!$C92),O92)</f>
        <v>0</v>
      </c>
      <c r="Q92" s="98">
        <f>IF(ESC!M$7=1,SUMIFS('6.AnexeFF'!$I$5:$I$3103,'6.AnexeFF'!$A$5:$A$3103,'10.CEEtar'!Q$6,'6.AnexeFF'!$G$5:$G$3103,'10.CEEtar'!$C92),P92)</f>
        <v>0</v>
      </c>
      <c r="R92" s="98">
        <f>IF(ESC!N$7=1,SUMIFS('6.AnexeFF'!$I$5:$I$3103,'6.AnexeFF'!$A$5:$A$3103,'10.CEEtar'!R$6,'6.AnexeFF'!$G$5:$G$3103,'10.CEEtar'!$C92),Q92)</f>
        <v>0</v>
      </c>
      <c r="S92" s="98">
        <f>IF(ESC!O$7=1,SUMIFS('6.AnexeFF'!$I$5:$I$3103,'6.AnexeFF'!$A$5:$A$3103,'10.CEEtar'!S$6,'6.AnexeFF'!$G$5:$G$3103,'10.CEEtar'!$C92),R92)</f>
        <v>0</v>
      </c>
      <c r="T92" s="98">
        <f>IF(ESC!P$7=1,SUMIFS('6.AnexeFF'!$I$5:$I$3103,'6.AnexeFF'!$A$5:$A$3103,'10.CEEtar'!T$6,'6.AnexeFF'!$G$5:$G$3103,'10.CEEtar'!$C92),S92)</f>
        <v>0</v>
      </c>
      <c r="U92" s="98">
        <f>IF(ESC!Q$7=1,SUMIFS('6.AnexeFF'!$I$5:$I$3103,'6.AnexeFF'!$A$5:$A$3103,'10.CEEtar'!U$6,'6.AnexeFF'!$G$5:$G$3103,'10.CEEtar'!$C92),T92)</f>
        <v>0</v>
      </c>
      <c r="V92" s="98">
        <f>IF(ESC!R$7=1,SUMIFS('6.AnexeFF'!$I$5:$I$3103,'6.AnexeFF'!$A$5:$A$3103,'10.CEEtar'!V$6,'6.AnexeFF'!$G$5:$G$3103,'10.CEEtar'!$C92),U92)</f>
        <v>0</v>
      </c>
      <c r="W92" s="98">
        <f>IF(ESC!S$7=1,SUMIFS('6.AnexeFF'!$I$5:$I$3103,'6.AnexeFF'!$A$5:$A$3103,'10.CEEtar'!W$6,'6.AnexeFF'!$G$5:$G$3103,'10.CEEtar'!$C92),V92)</f>
        <v>0</v>
      </c>
      <c r="X92" s="98">
        <f>IF(ESC!T$7=1,SUMIFS('6.AnexeFF'!$I$5:$I$3103,'6.AnexeFF'!$A$5:$A$3103,'10.CEEtar'!X$6,'6.AnexeFF'!$G$5:$G$3103,'10.CEEtar'!$C92),W92)</f>
        <v>0</v>
      </c>
      <c r="Y92" s="98">
        <f>IF(ESC!U$7=1,SUMIFS('6.AnexeFF'!$I$5:$I$3103,'6.AnexeFF'!$A$5:$A$3103,'10.CEEtar'!Y$6,'6.AnexeFF'!$G$5:$G$3103,'10.CEEtar'!$C92),X92)</f>
        <v>0</v>
      </c>
      <c r="Z92" s="98">
        <f>IF(ESC!V$7=1,SUMIFS('6.AnexeFF'!$I$5:$I$3103,'6.AnexeFF'!$A$5:$A$3103,'10.CEEtar'!Z$6,'6.AnexeFF'!$G$5:$G$3103,'10.CEEtar'!$C92),Y92)</f>
        <v>0</v>
      </c>
      <c r="AA92" s="98">
        <f>IF(ESC!W$7=1,SUMIFS('6.AnexeFF'!$I$5:$I$3103,'6.AnexeFF'!$A$5:$A$3103,'10.CEEtar'!AA$6,'6.AnexeFF'!$G$5:$G$3103,'10.CEEtar'!$C92),Z92)</f>
        <v>0</v>
      </c>
      <c r="AB92" s="98">
        <f>IF(ESC!X$7=1,SUMIFS('6.AnexeFF'!$I$5:$I$3103,'6.AnexeFF'!$A$5:$A$3103,'10.CEEtar'!AB$6,'6.AnexeFF'!$G$5:$G$3103,'10.CEEtar'!$C92),AA92)</f>
        <v>0</v>
      </c>
      <c r="AC92" s="98">
        <f>IF(ESC!Y$7=1,SUMIFS('6.AnexeFF'!$I$5:$I$3103,'6.AnexeFF'!$A$5:$A$3103,'10.CEEtar'!AC$6,'6.AnexeFF'!$G$5:$G$3103,'10.CEEtar'!$C92),AB92)</f>
        <v>0</v>
      </c>
      <c r="AD92" s="98">
        <f>IF(ESC!Z$7=1,SUMIFS('6.AnexeFF'!$I$5:$I$3103,'6.AnexeFF'!$A$5:$A$3103,'10.CEEtar'!AD$6,'6.AnexeFF'!$G$5:$G$3103,'10.CEEtar'!$C92),AC92)</f>
        <v>0</v>
      </c>
      <c r="AE92" s="96"/>
    </row>
    <row r="93" spans="1:31" x14ac:dyDescent="0.2">
      <c r="A93" s="95">
        <f>COUNTA(D$8:D93)</f>
        <v>86</v>
      </c>
      <c r="B93" s="95"/>
      <c r="C93" s="286">
        <v>611</v>
      </c>
      <c r="D93" s="316" t="str">
        <f>VLOOKUP(C93,Liste!$R$6:$U$121,4,0)</f>
        <v>Directe variabile si fixe epurarea apelor uzate, 0,4kV</v>
      </c>
      <c r="E93" s="72"/>
      <c r="F93" s="218" t="s">
        <v>602</v>
      </c>
      <c r="G93" s="218" t="str">
        <f t="shared" si="11"/>
        <v>-</v>
      </c>
      <c r="H93" s="294"/>
      <c r="I93" s="98"/>
      <c r="J93" s="98">
        <f>IF(ESC!F$7=1,SUMIFS('6.AnexeFF'!$I$5:$I$3103,'6.AnexeFF'!$A$5:$A$3103,'10.CEEtar'!J$6,'6.AnexeFF'!$G$5:$G$3103,'10.CEEtar'!$C93),I93)</f>
        <v>0</v>
      </c>
      <c r="K93" s="98">
        <f>IF(ESC!G$7=1,SUMIFS('6.AnexeFF'!$I$5:$I$3103,'6.AnexeFF'!$A$5:$A$3103,'10.CEEtar'!K$6,'6.AnexeFF'!$G$5:$G$3103,'10.CEEtar'!$C93),J93)</f>
        <v>0</v>
      </c>
      <c r="L93" s="98">
        <f>IF(ESC!H$7=1,SUMIFS('6.AnexeFF'!$I$5:$I$3103,'6.AnexeFF'!$A$5:$A$3103,'10.CEEtar'!L$6,'6.AnexeFF'!$G$5:$G$3103,'10.CEEtar'!$C93),K93)</f>
        <v>0</v>
      </c>
      <c r="M93" s="98">
        <f>IF(ESC!I$7=1,SUMIFS('6.AnexeFF'!$I$5:$I$3103,'6.AnexeFF'!$A$5:$A$3103,'10.CEEtar'!M$6,'6.AnexeFF'!$G$5:$G$3103,'10.CEEtar'!$C93),L93)</f>
        <v>0</v>
      </c>
      <c r="N93" s="98">
        <f>IF(ESC!J$7=1,SUMIFS('6.AnexeFF'!$I$5:$I$3103,'6.AnexeFF'!$A$5:$A$3103,'10.CEEtar'!N$6,'6.AnexeFF'!$G$5:$G$3103,'10.CEEtar'!$C93),M93)</f>
        <v>0</v>
      </c>
      <c r="O93" s="98">
        <f>IF(ESC!K$7=1,SUMIFS('6.AnexeFF'!$I$5:$I$3103,'6.AnexeFF'!$A$5:$A$3103,'10.CEEtar'!O$6,'6.AnexeFF'!$G$5:$G$3103,'10.CEEtar'!$C93),N93)</f>
        <v>0</v>
      </c>
      <c r="P93" s="98">
        <f>IF(ESC!L$7=1,SUMIFS('6.AnexeFF'!$I$5:$I$3103,'6.AnexeFF'!$A$5:$A$3103,'10.CEEtar'!P$6,'6.AnexeFF'!$G$5:$G$3103,'10.CEEtar'!$C93),O93)</f>
        <v>0</v>
      </c>
      <c r="Q93" s="98">
        <f>IF(ESC!M$7=1,SUMIFS('6.AnexeFF'!$I$5:$I$3103,'6.AnexeFF'!$A$5:$A$3103,'10.CEEtar'!Q$6,'6.AnexeFF'!$G$5:$G$3103,'10.CEEtar'!$C93),P93)</f>
        <v>0</v>
      </c>
      <c r="R93" s="98">
        <f>IF(ESC!N$7=1,SUMIFS('6.AnexeFF'!$I$5:$I$3103,'6.AnexeFF'!$A$5:$A$3103,'10.CEEtar'!R$6,'6.AnexeFF'!$G$5:$G$3103,'10.CEEtar'!$C93),Q93)</f>
        <v>0</v>
      </c>
      <c r="S93" s="98">
        <f>IF(ESC!O$7=1,SUMIFS('6.AnexeFF'!$I$5:$I$3103,'6.AnexeFF'!$A$5:$A$3103,'10.CEEtar'!S$6,'6.AnexeFF'!$G$5:$G$3103,'10.CEEtar'!$C93),R93)</f>
        <v>0</v>
      </c>
      <c r="T93" s="98">
        <f>IF(ESC!P$7=1,SUMIFS('6.AnexeFF'!$I$5:$I$3103,'6.AnexeFF'!$A$5:$A$3103,'10.CEEtar'!T$6,'6.AnexeFF'!$G$5:$G$3103,'10.CEEtar'!$C93),S93)</f>
        <v>0</v>
      </c>
      <c r="U93" s="98">
        <f>IF(ESC!Q$7=1,SUMIFS('6.AnexeFF'!$I$5:$I$3103,'6.AnexeFF'!$A$5:$A$3103,'10.CEEtar'!U$6,'6.AnexeFF'!$G$5:$G$3103,'10.CEEtar'!$C93),T93)</f>
        <v>0</v>
      </c>
      <c r="V93" s="98">
        <f>IF(ESC!R$7=1,SUMIFS('6.AnexeFF'!$I$5:$I$3103,'6.AnexeFF'!$A$5:$A$3103,'10.CEEtar'!V$6,'6.AnexeFF'!$G$5:$G$3103,'10.CEEtar'!$C93),U93)</f>
        <v>0</v>
      </c>
      <c r="W93" s="98">
        <f>IF(ESC!S$7=1,SUMIFS('6.AnexeFF'!$I$5:$I$3103,'6.AnexeFF'!$A$5:$A$3103,'10.CEEtar'!W$6,'6.AnexeFF'!$G$5:$G$3103,'10.CEEtar'!$C93),V93)</f>
        <v>0</v>
      </c>
      <c r="X93" s="98">
        <f>IF(ESC!T$7=1,SUMIFS('6.AnexeFF'!$I$5:$I$3103,'6.AnexeFF'!$A$5:$A$3103,'10.CEEtar'!X$6,'6.AnexeFF'!$G$5:$G$3103,'10.CEEtar'!$C93),W93)</f>
        <v>0</v>
      </c>
      <c r="Y93" s="98">
        <f>IF(ESC!U$7=1,SUMIFS('6.AnexeFF'!$I$5:$I$3103,'6.AnexeFF'!$A$5:$A$3103,'10.CEEtar'!Y$6,'6.AnexeFF'!$G$5:$G$3103,'10.CEEtar'!$C93),X93)</f>
        <v>0</v>
      </c>
      <c r="Z93" s="98">
        <f>IF(ESC!V$7=1,SUMIFS('6.AnexeFF'!$I$5:$I$3103,'6.AnexeFF'!$A$5:$A$3103,'10.CEEtar'!Z$6,'6.AnexeFF'!$G$5:$G$3103,'10.CEEtar'!$C93),Y93)</f>
        <v>0</v>
      </c>
      <c r="AA93" s="98">
        <f>IF(ESC!W$7=1,SUMIFS('6.AnexeFF'!$I$5:$I$3103,'6.AnexeFF'!$A$5:$A$3103,'10.CEEtar'!AA$6,'6.AnexeFF'!$G$5:$G$3103,'10.CEEtar'!$C93),Z93)</f>
        <v>0</v>
      </c>
      <c r="AB93" s="98">
        <f>IF(ESC!X$7=1,SUMIFS('6.AnexeFF'!$I$5:$I$3103,'6.AnexeFF'!$A$5:$A$3103,'10.CEEtar'!AB$6,'6.AnexeFF'!$G$5:$G$3103,'10.CEEtar'!$C93),AA93)</f>
        <v>0</v>
      </c>
      <c r="AC93" s="98">
        <f>IF(ESC!Y$7=1,SUMIFS('6.AnexeFF'!$I$5:$I$3103,'6.AnexeFF'!$A$5:$A$3103,'10.CEEtar'!AC$6,'6.AnexeFF'!$G$5:$G$3103,'10.CEEtar'!$C93),AB93)</f>
        <v>0</v>
      </c>
      <c r="AD93" s="98">
        <f>IF(ESC!Z$7=1,SUMIFS('6.AnexeFF'!$I$5:$I$3103,'6.AnexeFF'!$A$5:$A$3103,'10.CEEtar'!AD$6,'6.AnexeFF'!$G$5:$G$3103,'10.CEEtar'!$C93),AC93)</f>
        <v>0</v>
      </c>
      <c r="AE93" s="96"/>
    </row>
    <row r="94" spans="1:31" x14ac:dyDescent="0.2">
      <c r="A94" s="95">
        <f>COUNTA(D$8:D94)</f>
        <v>87</v>
      </c>
      <c r="B94" s="95"/>
      <c r="C94" s="286">
        <v>612</v>
      </c>
      <c r="D94" s="316" t="str">
        <f>VLOOKUP(C94,Liste!$R$6:$U$121,4,0)</f>
        <v>Directe variabile si fixe epurarea apelor uzate, 6-10kV</v>
      </c>
      <c r="E94" s="72"/>
      <c r="F94" s="218" t="s">
        <v>602</v>
      </c>
      <c r="G94" s="218" t="str">
        <f t="shared" si="11"/>
        <v>-</v>
      </c>
      <c r="H94" s="294"/>
      <c r="I94" s="98"/>
      <c r="J94" s="98">
        <f>IF(ESC!F$7=1,SUMIFS('6.AnexeFF'!$I$5:$I$3103,'6.AnexeFF'!$A$5:$A$3103,'10.CEEtar'!J$6,'6.AnexeFF'!$G$5:$G$3103,'10.CEEtar'!$C94),I94)</f>
        <v>0</v>
      </c>
      <c r="K94" s="98">
        <f>IF(ESC!G$7=1,SUMIFS('6.AnexeFF'!$I$5:$I$3103,'6.AnexeFF'!$A$5:$A$3103,'10.CEEtar'!K$6,'6.AnexeFF'!$G$5:$G$3103,'10.CEEtar'!$C94),J94)</f>
        <v>0</v>
      </c>
      <c r="L94" s="98">
        <f>IF(ESC!H$7=1,SUMIFS('6.AnexeFF'!$I$5:$I$3103,'6.AnexeFF'!$A$5:$A$3103,'10.CEEtar'!L$6,'6.AnexeFF'!$G$5:$G$3103,'10.CEEtar'!$C94),K94)</f>
        <v>0</v>
      </c>
      <c r="M94" s="98">
        <f>IF(ESC!I$7=1,SUMIFS('6.AnexeFF'!$I$5:$I$3103,'6.AnexeFF'!$A$5:$A$3103,'10.CEEtar'!M$6,'6.AnexeFF'!$G$5:$G$3103,'10.CEEtar'!$C94),L94)</f>
        <v>0</v>
      </c>
      <c r="N94" s="98">
        <f>IF(ESC!J$7=1,SUMIFS('6.AnexeFF'!$I$5:$I$3103,'6.AnexeFF'!$A$5:$A$3103,'10.CEEtar'!N$6,'6.AnexeFF'!$G$5:$G$3103,'10.CEEtar'!$C94),M94)</f>
        <v>0</v>
      </c>
      <c r="O94" s="98">
        <f>IF(ESC!K$7=1,SUMIFS('6.AnexeFF'!$I$5:$I$3103,'6.AnexeFF'!$A$5:$A$3103,'10.CEEtar'!O$6,'6.AnexeFF'!$G$5:$G$3103,'10.CEEtar'!$C94),N94)</f>
        <v>0</v>
      </c>
      <c r="P94" s="98">
        <f>IF(ESC!L$7=1,SUMIFS('6.AnexeFF'!$I$5:$I$3103,'6.AnexeFF'!$A$5:$A$3103,'10.CEEtar'!P$6,'6.AnexeFF'!$G$5:$G$3103,'10.CEEtar'!$C94),O94)</f>
        <v>0</v>
      </c>
      <c r="Q94" s="98">
        <f>IF(ESC!M$7=1,SUMIFS('6.AnexeFF'!$I$5:$I$3103,'6.AnexeFF'!$A$5:$A$3103,'10.CEEtar'!Q$6,'6.AnexeFF'!$G$5:$G$3103,'10.CEEtar'!$C94),P94)</f>
        <v>0</v>
      </c>
      <c r="R94" s="98">
        <f>IF(ESC!N$7=1,SUMIFS('6.AnexeFF'!$I$5:$I$3103,'6.AnexeFF'!$A$5:$A$3103,'10.CEEtar'!R$6,'6.AnexeFF'!$G$5:$G$3103,'10.CEEtar'!$C94),Q94)</f>
        <v>0</v>
      </c>
      <c r="S94" s="98">
        <f>IF(ESC!O$7=1,SUMIFS('6.AnexeFF'!$I$5:$I$3103,'6.AnexeFF'!$A$5:$A$3103,'10.CEEtar'!S$6,'6.AnexeFF'!$G$5:$G$3103,'10.CEEtar'!$C94),R94)</f>
        <v>0</v>
      </c>
      <c r="T94" s="98">
        <f>IF(ESC!P$7=1,SUMIFS('6.AnexeFF'!$I$5:$I$3103,'6.AnexeFF'!$A$5:$A$3103,'10.CEEtar'!T$6,'6.AnexeFF'!$G$5:$G$3103,'10.CEEtar'!$C94),S94)</f>
        <v>0</v>
      </c>
      <c r="U94" s="98">
        <f>IF(ESC!Q$7=1,SUMIFS('6.AnexeFF'!$I$5:$I$3103,'6.AnexeFF'!$A$5:$A$3103,'10.CEEtar'!U$6,'6.AnexeFF'!$G$5:$G$3103,'10.CEEtar'!$C94),T94)</f>
        <v>0</v>
      </c>
      <c r="V94" s="98">
        <f>IF(ESC!R$7=1,SUMIFS('6.AnexeFF'!$I$5:$I$3103,'6.AnexeFF'!$A$5:$A$3103,'10.CEEtar'!V$6,'6.AnexeFF'!$G$5:$G$3103,'10.CEEtar'!$C94),U94)</f>
        <v>0</v>
      </c>
      <c r="W94" s="98">
        <f>IF(ESC!S$7=1,SUMIFS('6.AnexeFF'!$I$5:$I$3103,'6.AnexeFF'!$A$5:$A$3103,'10.CEEtar'!W$6,'6.AnexeFF'!$G$5:$G$3103,'10.CEEtar'!$C94),V94)</f>
        <v>0</v>
      </c>
      <c r="X94" s="98">
        <f>IF(ESC!T$7=1,SUMIFS('6.AnexeFF'!$I$5:$I$3103,'6.AnexeFF'!$A$5:$A$3103,'10.CEEtar'!X$6,'6.AnexeFF'!$G$5:$G$3103,'10.CEEtar'!$C94),W94)</f>
        <v>0</v>
      </c>
      <c r="Y94" s="98">
        <f>IF(ESC!U$7=1,SUMIFS('6.AnexeFF'!$I$5:$I$3103,'6.AnexeFF'!$A$5:$A$3103,'10.CEEtar'!Y$6,'6.AnexeFF'!$G$5:$G$3103,'10.CEEtar'!$C94),X94)</f>
        <v>0</v>
      </c>
      <c r="Z94" s="98">
        <f>IF(ESC!V$7=1,SUMIFS('6.AnexeFF'!$I$5:$I$3103,'6.AnexeFF'!$A$5:$A$3103,'10.CEEtar'!Z$6,'6.AnexeFF'!$G$5:$G$3103,'10.CEEtar'!$C94),Y94)</f>
        <v>0</v>
      </c>
      <c r="AA94" s="98">
        <f>IF(ESC!W$7=1,SUMIFS('6.AnexeFF'!$I$5:$I$3103,'6.AnexeFF'!$A$5:$A$3103,'10.CEEtar'!AA$6,'6.AnexeFF'!$G$5:$G$3103,'10.CEEtar'!$C94),Z94)</f>
        <v>0</v>
      </c>
      <c r="AB94" s="98">
        <f>IF(ESC!X$7=1,SUMIFS('6.AnexeFF'!$I$5:$I$3103,'6.AnexeFF'!$A$5:$A$3103,'10.CEEtar'!AB$6,'6.AnexeFF'!$G$5:$G$3103,'10.CEEtar'!$C94),AA94)</f>
        <v>0</v>
      </c>
      <c r="AC94" s="98">
        <f>IF(ESC!Y$7=1,SUMIFS('6.AnexeFF'!$I$5:$I$3103,'6.AnexeFF'!$A$5:$A$3103,'10.CEEtar'!AC$6,'6.AnexeFF'!$G$5:$G$3103,'10.CEEtar'!$C94),AB94)</f>
        <v>0</v>
      </c>
      <c r="AD94" s="98">
        <f>IF(ESC!Z$7=1,SUMIFS('6.AnexeFF'!$I$5:$I$3103,'6.AnexeFF'!$A$5:$A$3103,'10.CEEtar'!AD$6,'6.AnexeFF'!$G$5:$G$3103,'10.CEEtar'!$C94),AC94)</f>
        <v>0</v>
      </c>
      <c r="AE94" s="96"/>
    </row>
    <row r="95" spans="1:31" x14ac:dyDescent="0.2">
      <c r="A95" s="95">
        <f>COUNTA(D$8:D95)</f>
        <v>88</v>
      </c>
      <c r="B95" s="95"/>
      <c r="C95" s="86">
        <v>661</v>
      </c>
      <c r="D95" s="316" t="str">
        <f>VLOOKUP(C95,Liste!$R$6:$U$121,4,0)</f>
        <v>Indirecte fixe pomparea apelor uzate, 0,4kV</v>
      </c>
      <c r="E95" s="72"/>
      <c r="F95" s="218" t="s">
        <v>602</v>
      </c>
      <c r="G95" s="218" t="str">
        <f t="shared" si="11"/>
        <v>-</v>
      </c>
      <c r="H95" s="294"/>
      <c r="I95" s="98"/>
      <c r="J95" s="289">
        <f>IF(ESC!F$7=1,SUMIFS('6.AnexeFF'!$I$5:$I$3103,'6.AnexeFF'!$A$5:$A$3103,'10.CEEtar'!J$6,'6.AnexeFF'!$G$5:$G$3103,'10.CEEtar'!$C95),I95)</f>
        <v>0</v>
      </c>
      <c r="K95" s="289">
        <f>IF(ESC!G$7=1,SUMIFS('6.AnexeFF'!$I$5:$I$3103,'6.AnexeFF'!$A$5:$A$3103,'10.CEEtar'!K$6,'6.AnexeFF'!$G$5:$G$3103,'10.CEEtar'!$C95),J95)</f>
        <v>0</v>
      </c>
      <c r="L95" s="289">
        <f>IF(ESC!H$7=1,SUMIFS('6.AnexeFF'!$I$5:$I$3103,'6.AnexeFF'!$A$5:$A$3103,'10.CEEtar'!L$6,'6.AnexeFF'!$G$5:$G$3103,'10.CEEtar'!$C95),K95)</f>
        <v>0</v>
      </c>
      <c r="M95" s="289">
        <f>IF(ESC!I$7=1,SUMIFS('6.AnexeFF'!$I$5:$I$3103,'6.AnexeFF'!$A$5:$A$3103,'10.CEEtar'!M$6,'6.AnexeFF'!$G$5:$G$3103,'10.CEEtar'!$C95),L95)</f>
        <v>0</v>
      </c>
      <c r="N95" s="289">
        <f>IF(ESC!J$7=1,SUMIFS('6.AnexeFF'!$I$5:$I$3103,'6.AnexeFF'!$A$5:$A$3103,'10.CEEtar'!N$6,'6.AnexeFF'!$G$5:$G$3103,'10.CEEtar'!$C95),M95)</f>
        <v>0</v>
      </c>
      <c r="O95" s="289">
        <f>IF(ESC!K$7=1,SUMIFS('6.AnexeFF'!$I$5:$I$3103,'6.AnexeFF'!$A$5:$A$3103,'10.CEEtar'!O$6,'6.AnexeFF'!$G$5:$G$3103,'10.CEEtar'!$C95),N95)</f>
        <v>0</v>
      </c>
      <c r="P95" s="289">
        <f>IF(ESC!L$7=1,SUMIFS('6.AnexeFF'!$I$5:$I$3103,'6.AnexeFF'!$A$5:$A$3103,'10.CEEtar'!P$6,'6.AnexeFF'!$G$5:$G$3103,'10.CEEtar'!$C95),O95)</f>
        <v>0</v>
      </c>
      <c r="Q95" s="289">
        <f>IF(ESC!M$7=1,SUMIFS('6.AnexeFF'!$I$5:$I$3103,'6.AnexeFF'!$A$5:$A$3103,'10.CEEtar'!Q$6,'6.AnexeFF'!$G$5:$G$3103,'10.CEEtar'!$C95),P95)</f>
        <v>0</v>
      </c>
      <c r="R95" s="289">
        <f>IF(ESC!N$7=1,SUMIFS('6.AnexeFF'!$I$5:$I$3103,'6.AnexeFF'!$A$5:$A$3103,'10.CEEtar'!R$6,'6.AnexeFF'!$G$5:$G$3103,'10.CEEtar'!$C95),Q95)</f>
        <v>0</v>
      </c>
      <c r="S95" s="289">
        <f>IF(ESC!O$7=1,SUMIFS('6.AnexeFF'!$I$5:$I$3103,'6.AnexeFF'!$A$5:$A$3103,'10.CEEtar'!S$6,'6.AnexeFF'!$G$5:$G$3103,'10.CEEtar'!$C95),R95)</f>
        <v>0</v>
      </c>
      <c r="T95" s="289">
        <f>IF(ESC!P$7=1,SUMIFS('6.AnexeFF'!$I$5:$I$3103,'6.AnexeFF'!$A$5:$A$3103,'10.CEEtar'!T$6,'6.AnexeFF'!$G$5:$G$3103,'10.CEEtar'!$C95),S95)</f>
        <v>0</v>
      </c>
      <c r="U95" s="289">
        <f>IF(ESC!Q$7=1,SUMIFS('6.AnexeFF'!$I$5:$I$3103,'6.AnexeFF'!$A$5:$A$3103,'10.CEEtar'!U$6,'6.AnexeFF'!$G$5:$G$3103,'10.CEEtar'!$C95),T95)</f>
        <v>0</v>
      </c>
      <c r="V95" s="289">
        <f>IF(ESC!R$7=1,SUMIFS('6.AnexeFF'!$I$5:$I$3103,'6.AnexeFF'!$A$5:$A$3103,'10.CEEtar'!V$6,'6.AnexeFF'!$G$5:$G$3103,'10.CEEtar'!$C95),U95)</f>
        <v>0</v>
      </c>
      <c r="W95" s="289">
        <f>IF(ESC!S$7=1,SUMIFS('6.AnexeFF'!$I$5:$I$3103,'6.AnexeFF'!$A$5:$A$3103,'10.CEEtar'!W$6,'6.AnexeFF'!$G$5:$G$3103,'10.CEEtar'!$C95),V95)</f>
        <v>0</v>
      </c>
      <c r="X95" s="289">
        <f>IF(ESC!T$7=1,SUMIFS('6.AnexeFF'!$I$5:$I$3103,'6.AnexeFF'!$A$5:$A$3103,'10.CEEtar'!X$6,'6.AnexeFF'!$G$5:$G$3103,'10.CEEtar'!$C95),W95)</f>
        <v>0</v>
      </c>
      <c r="Y95" s="289">
        <f>IF(ESC!U$7=1,SUMIFS('6.AnexeFF'!$I$5:$I$3103,'6.AnexeFF'!$A$5:$A$3103,'10.CEEtar'!Y$6,'6.AnexeFF'!$G$5:$G$3103,'10.CEEtar'!$C95),X95)</f>
        <v>0</v>
      </c>
      <c r="Z95" s="289">
        <f>IF(ESC!V$7=1,SUMIFS('6.AnexeFF'!$I$5:$I$3103,'6.AnexeFF'!$A$5:$A$3103,'10.CEEtar'!Z$6,'6.AnexeFF'!$G$5:$G$3103,'10.CEEtar'!$C95),Y95)</f>
        <v>0</v>
      </c>
      <c r="AA95" s="289">
        <f>IF(ESC!W$7=1,SUMIFS('6.AnexeFF'!$I$5:$I$3103,'6.AnexeFF'!$A$5:$A$3103,'10.CEEtar'!AA$6,'6.AnexeFF'!$G$5:$G$3103,'10.CEEtar'!$C95),Z95)</f>
        <v>0</v>
      </c>
      <c r="AB95" s="289">
        <f>IF(ESC!X$7=1,SUMIFS('6.AnexeFF'!$I$5:$I$3103,'6.AnexeFF'!$A$5:$A$3103,'10.CEEtar'!AB$6,'6.AnexeFF'!$G$5:$G$3103,'10.CEEtar'!$C95),AA95)</f>
        <v>0</v>
      </c>
      <c r="AC95" s="289">
        <f>IF(ESC!Y$7=1,SUMIFS('6.AnexeFF'!$I$5:$I$3103,'6.AnexeFF'!$A$5:$A$3103,'10.CEEtar'!AC$6,'6.AnexeFF'!$G$5:$G$3103,'10.CEEtar'!$C95),AB95)</f>
        <v>0</v>
      </c>
      <c r="AD95" s="289">
        <f>IF(ESC!Z$7=1,SUMIFS('6.AnexeFF'!$I$5:$I$3103,'6.AnexeFF'!$A$5:$A$3103,'10.CEEtar'!AD$6,'6.AnexeFF'!$G$5:$G$3103,'10.CEEtar'!$C95),AC95)</f>
        <v>0</v>
      </c>
      <c r="AE95" s="96"/>
    </row>
    <row r="96" spans="1:31" x14ac:dyDescent="0.2">
      <c r="A96" s="95">
        <f>COUNTA(D$8:D96)</f>
        <v>89</v>
      </c>
      <c r="B96" s="95"/>
      <c r="C96" s="86">
        <v>662</v>
      </c>
      <c r="D96" s="316" t="str">
        <f>VLOOKUP(C96,Liste!$R$6:$U$121,4,0)</f>
        <v>Indirecte fixe pomparea apelor uzate, 6-10kV</v>
      </c>
      <c r="E96" s="218"/>
      <c r="F96" s="218" t="s">
        <v>602</v>
      </c>
      <c r="G96" s="218" t="str">
        <f t="shared" si="11"/>
        <v>-</v>
      </c>
      <c r="H96" s="294"/>
      <c r="I96" s="98"/>
      <c r="J96" s="98">
        <f>IF(ESC!F$7=1,SUMIFS('6.AnexeFF'!$I$5:$I$3103,'6.AnexeFF'!$A$5:$A$3103,'10.CEEtar'!J$6,'6.AnexeFF'!$G$5:$G$3103,'10.CEEtar'!$C96),I96)</f>
        <v>0</v>
      </c>
      <c r="K96" s="98">
        <f>IF(ESC!G$7=1,SUMIFS('6.AnexeFF'!$I$5:$I$3103,'6.AnexeFF'!$A$5:$A$3103,'10.CEEtar'!K$6,'6.AnexeFF'!$G$5:$G$3103,'10.CEEtar'!$C96),J96)</f>
        <v>0</v>
      </c>
      <c r="L96" s="98">
        <f>IF(ESC!H$7=1,SUMIFS('6.AnexeFF'!$I$5:$I$3103,'6.AnexeFF'!$A$5:$A$3103,'10.CEEtar'!L$6,'6.AnexeFF'!$G$5:$G$3103,'10.CEEtar'!$C96),K96)</f>
        <v>0</v>
      </c>
      <c r="M96" s="98">
        <f>IF(ESC!I$7=1,SUMIFS('6.AnexeFF'!$I$5:$I$3103,'6.AnexeFF'!$A$5:$A$3103,'10.CEEtar'!M$6,'6.AnexeFF'!$G$5:$G$3103,'10.CEEtar'!$C96),L96)</f>
        <v>0</v>
      </c>
      <c r="N96" s="98">
        <f>IF(ESC!J$7=1,SUMIFS('6.AnexeFF'!$I$5:$I$3103,'6.AnexeFF'!$A$5:$A$3103,'10.CEEtar'!N$6,'6.AnexeFF'!$G$5:$G$3103,'10.CEEtar'!$C96),M96)</f>
        <v>0</v>
      </c>
      <c r="O96" s="98">
        <f>IF(ESC!K$7=1,SUMIFS('6.AnexeFF'!$I$5:$I$3103,'6.AnexeFF'!$A$5:$A$3103,'10.CEEtar'!O$6,'6.AnexeFF'!$G$5:$G$3103,'10.CEEtar'!$C96),N96)</f>
        <v>0</v>
      </c>
      <c r="P96" s="98">
        <f>IF(ESC!L$7=1,SUMIFS('6.AnexeFF'!$I$5:$I$3103,'6.AnexeFF'!$A$5:$A$3103,'10.CEEtar'!P$6,'6.AnexeFF'!$G$5:$G$3103,'10.CEEtar'!$C96),O96)</f>
        <v>0</v>
      </c>
      <c r="Q96" s="98">
        <f>IF(ESC!M$7=1,SUMIFS('6.AnexeFF'!$I$5:$I$3103,'6.AnexeFF'!$A$5:$A$3103,'10.CEEtar'!Q$6,'6.AnexeFF'!$G$5:$G$3103,'10.CEEtar'!$C96),P96)</f>
        <v>0</v>
      </c>
      <c r="R96" s="98">
        <f>IF(ESC!N$7=1,SUMIFS('6.AnexeFF'!$I$5:$I$3103,'6.AnexeFF'!$A$5:$A$3103,'10.CEEtar'!R$6,'6.AnexeFF'!$G$5:$G$3103,'10.CEEtar'!$C96),Q96)</f>
        <v>0</v>
      </c>
      <c r="S96" s="98">
        <f>IF(ESC!O$7=1,SUMIFS('6.AnexeFF'!$I$5:$I$3103,'6.AnexeFF'!$A$5:$A$3103,'10.CEEtar'!S$6,'6.AnexeFF'!$G$5:$G$3103,'10.CEEtar'!$C96),R96)</f>
        <v>0</v>
      </c>
      <c r="T96" s="98">
        <f>IF(ESC!P$7=1,SUMIFS('6.AnexeFF'!$I$5:$I$3103,'6.AnexeFF'!$A$5:$A$3103,'10.CEEtar'!T$6,'6.AnexeFF'!$G$5:$G$3103,'10.CEEtar'!$C96),S96)</f>
        <v>0</v>
      </c>
      <c r="U96" s="98">
        <f>IF(ESC!Q$7=1,SUMIFS('6.AnexeFF'!$I$5:$I$3103,'6.AnexeFF'!$A$5:$A$3103,'10.CEEtar'!U$6,'6.AnexeFF'!$G$5:$G$3103,'10.CEEtar'!$C96),T96)</f>
        <v>0</v>
      </c>
      <c r="V96" s="98">
        <f>IF(ESC!R$7=1,SUMIFS('6.AnexeFF'!$I$5:$I$3103,'6.AnexeFF'!$A$5:$A$3103,'10.CEEtar'!V$6,'6.AnexeFF'!$G$5:$G$3103,'10.CEEtar'!$C96),U96)</f>
        <v>0</v>
      </c>
      <c r="W96" s="98">
        <f>IF(ESC!S$7=1,SUMIFS('6.AnexeFF'!$I$5:$I$3103,'6.AnexeFF'!$A$5:$A$3103,'10.CEEtar'!W$6,'6.AnexeFF'!$G$5:$G$3103,'10.CEEtar'!$C96),V96)</f>
        <v>0</v>
      </c>
      <c r="X96" s="98">
        <f>IF(ESC!T$7=1,SUMIFS('6.AnexeFF'!$I$5:$I$3103,'6.AnexeFF'!$A$5:$A$3103,'10.CEEtar'!X$6,'6.AnexeFF'!$G$5:$G$3103,'10.CEEtar'!$C96),W96)</f>
        <v>0</v>
      </c>
      <c r="Y96" s="98">
        <f>IF(ESC!U$7=1,SUMIFS('6.AnexeFF'!$I$5:$I$3103,'6.AnexeFF'!$A$5:$A$3103,'10.CEEtar'!Y$6,'6.AnexeFF'!$G$5:$G$3103,'10.CEEtar'!$C96),X96)</f>
        <v>0</v>
      </c>
      <c r="Z96" s="98">
        <f>IF(ESC!V$7=1,SUMIFS('6.AnexeFF'!$I$5:$I$3103,'6.AnexeFF'!$A$5:$A$3103,'10.CEEtar'!Z$6,'6.AnexeFF'!$G$5:$G$3103,'10.CEEtar'!$C96),Y96)</f>
        <v>0</v>
      </c>
      <c r="AA96" s="98">
        <f>IF(ESC!W$7=1,SUMIFS('6.AnexeFF'!$I$5:$I$3103,'6.AnexeFF'!$A$5:$A$3103,'10.CEEtar'!AA$6,'6.AnexeFF'!$G$5:$G$3103,'10.CEEtar'!$C96),Z96)</f>
        <v>0</v>
      </c>
      <c r="AB96" s="98">
        <f>IF(ESC!X$7=1,SUMIFS('6.AnexeFF'!$I$5:$I$3103,'6.AnexeFF'!$A$5:$A$3103,'10.CEEtar'!AB$6,'6.AnexeFF'!$G$5:$G$3103,'10.CEEtar'!$C96),AA96)</f>
        <v>0</v>
      </c>
      <c r="AC96" s="98">
        <f>IF(ESC!Y$7=1,SUMIFS('6.AnexeFF'!$I$5:$I$3103,'6.AnexeFF'!$A$5:$A$3103,'10.CEEtar'!AC$6,'6.AnexeFF'!$G$5:$G$3103,'10.CEEtar'!$C96),AB96)</f>
        <v>0</v>
      </c>
      <c r="AD96" s="98">
        <f>IF(ESC!Z$7=1,SUMIFS('6.AnexeFF'!$I$5:$I$3103,'6.AnexeFF'!$A$5:$A$3103,'10.CEEtar'!AD$6,'6.AnexeFF'!$G$5:$G$3103,'10.CEEtar'!$C96),AC96)</f>
        <v>0</v>
      </c>
      <c r="AE96" s="96"/>
    </row>
    <row r="97" spans="1:31" x14ac:dyDescent="0.2">
      <c r="A97" s="95">
        <f>COUNTA(D$8:D97)</f>
        <v>90</v>
      </c>
      <c r="B97" s="95"/>
      <c r="C97" s="86">
        <v>671</v>
      </c>
      <c r="D97" s="316" t="str">
        <f>VLOOKUP(C97,Liste!$R$6:$U$121,4,0)</f>
        <v>Indirecte fixe epurarea apelor uzate, 0,4kV</v>
      </c>
      <c r="E97" s="218"/>
      <c r="F97" s="218" t="s">
        <v>602</v>
      </c>
      <c r="G97" s="218" t="str">
        <f t="shared" si="11"/>
        <v>-</v>
      </c>
      <c r="H97" s="294"/>
      <c r="I97" s="98"/>
      <c r="J97" s="98">
        <f>IF(ESC!F$7=1,SUMIFS('6.AnexeFF'!$I$5:$I$3103,'6.AnexeFF'!$A$5:$A$3103,'10.CEEtar'!J$6,'6.AnexeFF'!$G$5:$G$3103,'10.CEEtar'!$C97),I97)</f>
        <v>0</v>
      </c>
      <c r="K97" s="98">
        <f>IF(ESC!G$7=1,SUMIFS('6.AnexeFF'!$I$5:$I$3103,'6.AnexeFF'!$A$5:$A$3103,'10.CEEtar'!K$6,'6.AnexeFF'!$G$5:$G$3103,'10.CEEtar'!$C97),J97)</f>
        <v>0</v>
      </c>
      <c r="L97" s="98">
        <f>IF(ESC!H$7=1,SUMIFS('6.AnexeFF'!$I$5:$I$3103,'6.AnexeFF'!$A$5:$A$3103,'10.CEEtar'!L$6,'6.AnexeFF'!$G$5:$G$3103,'10.CEEtar'!$C97),K97)</f>
        <v>0</v>
      </c>
      <c r="M97" s="98">
        <f>IF(ESC!I$7=1,SUMIFS('6.AnexeFF'!$I$5:$I$3103,'6.AnexeFF'!$A$5:$A$3103,'10.CEEtar'!M$6,'6.AnexeFF'!$G$5:$G$3103,'10.CEEtar'!$C97),L97)</f>
        <v>0</v>
      </c>
      <c r="N97" s="98">
        <f>IF(ESC!J$7=1,SUMIFS('6.AnexeFF'!$I$5:$I$3103,'6.AnexeFF'!$A$5:$A$3103,'10.CEEtar'!N$6,'6.AnexeFF'!$G$5:$G$3103,'10.CEEtar'!$C97),M97)</f>
        <v>0</v>
      </c>
      <c r="O97" s="98">
        <f>IF(ESC!K$7=1,SUMIFS('6.AnexeFF'!$I$5:$I$3103,'6.AnexeFF'!$A$5:$A$3103,'10.CEEtar'!O$6,'6.AnexeFF'!$G$5:$G$3103,'10.CEEtar'!$C97),N97)</f>
        <v>0</v>
      </c>
      <c r="P97" s="98">
        <f>IF(ESC!L$7=1,SUMIFS('6.AnexeFF'!$I$5:$I$3103,'6.AnexeFF'!$A$5:$A$3103,'10.CEEtar'!P$6,'6.AnexeFF'!$G$5:$G$3103,'10.CEEtar'!$C97),O97)</f>
        <v>0</v>
      </c>
      <c r="Q97" s="98">
        <f>IF(ESC!M$7=1,SUMIFS('6.AnexeFF'!$I$5:$I$3103,'6.AnexeFF'!$A$5:$A$3103,'10.CEEtar'!Q$6,'6.AnexeFF'!$G$5:$G$3103,'10.CEEtar'!$C97),P97)</f>
        <v>0</v>
      </c>
      <c r="R97" s="98">
        <f>IF(ESC!N$7=1,SUMIFS('6.AnexeFF'!$I$5:$I$3103,'6.AnexeFF'!$A$5:$A$3103,'10.CEEtar'!R$6,'6.AnexeFF'!$G$5:$G$3103,'10.CEEtar'!$C97),Q97)</f>
        <v>0</v>
      </c>
      <c r="S97" s="98">
        <f>IF(ESC!O$7=1,SUMIFS('6.AnexeFF'!$I$5:$I$3103,'6.AnexeFF'!$A$5:$A$3103,'10.CEEtar'!S$6,'6.AnexeFF'!$G$5:$G$3103,'10.CEEtar'!$C97),R97)</f>
        <v>0</v>
      </c>
      <c r="T97" s="98">
        <f>IF(ESC!P$7=1,SUMIFS('6.AnexeFF'!$I$5:$I$3103,'6.AnexeFF'!$A$5:$A$3103,'10.CEEtar'!T$6,'6.AnexeFF'!$G$5:$G$3103,'10.CEEtar'!$C97),S97)</f>
        <v>0</v>
      </c>
      <c r="U97" s="98">
        <f>IF(ESC!Q$7=1,SUMIFS('6.AnexeFF'!$I$5:$I$3103,'6.AnexeFF'!$A$5:$A$3103,'10.CEEtar'!U$6,'6.AnexeFF'!$G$5:$G$3103,'10.CEEtar'!$C97),T97)</f>
        <v>0</v>
      </c>
      <c r="V97" s="98">
        <f>IF(ESC!R$7=1,SUMIFS('6.AnexeFF'!$I$5:$I$3103,'6.AnexeFF'!$A$5:$A$3103,'10.CEEtar'!V$6,'6.AnexeFF'!$G$5:$G$3103,'10.CEEtar'!$C97),U97)</f>
        <v>0</v>
      </c>
      <c r="W97" s="98">
        <f>IF(ESC!S$7=1,SUMIFS('6.AnexeFF'!$I$5:$I$3103,'6.AnexeFF'!$A$5:$A$3103,'10.CEEtar'!W$6,'6.AnexeFF'!$G$5:$G$3103,'10.CEEtar'!$C97),V97)</f>
        <v>0</v>
      </c>
      <c r="X97" s="98">
        <f>IF(ESC!T$7=1,SUMIFS('6.AnexeFF'!$I$5:$I$3103,'6.AnexeFF'!$A$5:$A$3103,'10.CEEtar'!X$6,'6.AnexeFF'!$G$5:$G$3103,'10.CEEtar'!$C97),W97)</f>
        <v>0</v>
      </c>
      <c r="Y97" s="98">
        <f>IF(ESC!U$7=1,SUMIFS('6.AnexeFF'!$I$5:$I$3103,'6.AnexeFF'!$A$5:$A$3103,'10.CEEtar'!Y$6,'6.AnexeFF'!$G$5:$G$3103,'10.CEEtar'!$C97),X97)</f>
        <v>0</v>
      </c>
      <c r="Z97" s="98">
        <f>IF(ESC!V$7=1,SUMIFS('6.AnexeFF'!$I$5:$I$3103,'6.AnexeFF'!$A$5:$A$3103,'10.CEEtar'!Z$6,'6.AnexeFF'!$G$5:$G$3103,'10.CEEtar'!$C97),Y97)</f>
        <v>0</v>
      </c>
      <c r="AA97" s="98">
        <f>IF(ESC!W$7=1,SUMIFS('6.AnexeFF'!$I$5:$I$3103,'6.AnexeFF'!$A$5:$A$3103,'10.CEEtar'!AA$6,'6.AnexeFF'!$G$5:$G$3103,'10.CEEtar'!$C97),Z97)</f>
        <v>0</v>
      </c>
      <c r="AB97" s="98">
        <f>IF(ESC!X$7=1,SUMIFS('6.AnexeFF'!$I$5:$I$3103,'6.AnexeFF'!$A$5:$A$3103,'10.CEEtar'!AB$6,'6.AnexeFF'!$G$5:$G$3103,'10.CEEtar'!$C97),AA97)</f>
        <v>0</v>
      </c>
      <c r="AC97" s="98">
        <f>IF(ESC!Y$7=1,SUMIFS('6.AnexeFF'!$I$5:$I$3103,'6.AnexeFF'!$A$5:$A$3103,'10.CEEtar'!AC$6,'6.AnexeFF'!$G$5:$G$3103,'10.CEEtar'!$C97),AB97)</f>
        <v>0</v>
      </c>
      <c r="AD97" s="98">
        <f>IF(ESC!Z$7=1,SUMIFS('6.AnexeFF'!$I$5:$I$3103,'6.AnexeFF'!$A$5:$A$3103,'10.CEEtar'!AD$6,'6.AnexeFF'!$G$5:$G$3103,'10.CEEtar'!$C97),AC97)</f>
        <v>0</v>
      </c>
      <c r="AE97" s="96"/>
    </row>
    <row r="98" spans="1:31" x14ac:dyDescent="0.2">
      <c r="A98" s="95">
        <f>COUNTA(D$8:D98)</f>
        <v>91</v>
      </c>
      <c r="B98" s="95"/>
      <c r="C98" s="86">
        <v>672</v>
      </c>
      <c r="D98" s="316" t="str">
        <f>VLOOKUP(C98,Liste!$R$6:$U$121,4,0)</f>
        <v>Indirecte fixe epurarea apelor uzate, 6-10kV</v>
      </c>
      <c r="E98" s="218"/>
      <c r="F98" s="218" t="s">
        <v>602</v>
      </c>
      <c r="G98" s="218" t="str">
        <f t="shared" si="11"/>
        <v>-</v>
      </c>
      <c r="H98" s="294"/>
      <c r="I98" s="98"/>
      <c r="J98" s="98">
        <f>IF(ESC!F$7=1,SUMIFS('6.AnexeFF'!$I$5:$I$3103,'6.AnexeFF'!$A$5:$A$3103,'10.CEEtar'!J$6,'6.AnexeFF'!$G$5:$G$3103,'10.CEEtar'!$C98),I98)</f>
        <v>0</v>
      </c>
      <c r="K98" s="98">
        <f>IF(ESC!G$7=1,SUMIFS('6.AnexeFF'!$I$5:$I$3103,'6.AnexeFF'!$A$5:$A$3103,'10.CEEtar'!K$6,'6.AnexeFF'!$G$5:$G$3103,'10.CEEtar'!$C98),J98)</f>
        <v>0</v>
      </c>
      <c r="L98" s="98">
        <f>IF(ESC!H$7=1,SUMIFS('6.AnexeFF'!$I$5:$I$3103,'6.AnexeFF'!$A$5:$A$3103,'10.CEEtar'!L$6,'6.AnexeFF'!$G$5:$G$3103,'10.CEEtar'!$C98),K98)</f>
        <v>0</v>
      </c>
      <c r="M98" s="98">
        <f>IF(ESC!I$7=1,SUMIFS('6.AnexeFF'!$I$5:$I$3103,'6.AnexeFF'!$A$5:$A$3103,'10.CEEtar'!M$6,'6.AnexeFF'!$G$5:$G$3103,'10.CEEtar'!$C98),L98)</f>
        <v>0</v>
      </c>
      <c r="N98" s="98">
        <f>IF(ESC!J$7=1,SUMIFS('6.AnexeFF'!$I$5:$I$3103,'6.AnexeFF'!$A$5:$A$3103,'10.CEEtar'!N$6,'6.AnexeFF'!$G$5:$G$3103,'10.CEEtar'!$C98),M98)</f>
        <v>0</v>
      </c>
      <c r="O98" s="98">
        <f>IF(ESC!K$7=1,SUMIFS('6.AnexeFF'!$I$5:$I$3103,'6.AnexeFF'!$A$5:$A$3103,'10.CEEtar'!O$6,'6.AnexeFF'!$G$5:$G$3103,'10.CEEtar'!$C98),N98)</f>
        <v>0</v>
      </c>
      <c r="P98" s="98">
        <f>IF(ESC!L$7=1,SUMIFS('6.AnexeFF'!$I$5:$I$3103,'6.AnexeFF'!$A$5:$A$3103,'10.CEEtar'!P$6,'6.AnexeFF'!$G$5:$G$3103,'10.CEEtar'!$C98),O98)</f>
        <v>0</v>
      </c>
      <c r="Q98" s="98">
        <f>IF(ESC!M$7=1,SUMIFS('6.AnexeFF'!$I$5:$I$3103,'6.AnexeFF'!$A$5:$A$3103,'10.CEEtar'!Q$6,'6.AnexeFF'!$G$5:$G$3103,'10.CEEtar'!$C98),P98)</f>
        <v>0</v>
      </c>
      <c r="R98" s="98">
        <f>IF(ESC!N$7=1,SUMIFS('6.AnexeFF'!$I$5:$I$3103,'6.AnexeFF'!$A$5:$A$3103,'10.CEEtar'!R$6,'6.AnexeFF'!$G$5:$G$3103,'10.CEEtar'!$C98),Q98)</f>
        <v>0</v>
      </c>
      <c r="S98" s="98">
        <f>IF(ESC!O$7=1,SUMIFS('6.AnexeFF'!$I$5:$I$3103,'6.AnexeFF'!$A$5:$A$3103,'10.CEEtar'!S$6,'6.AnexeFF'!$G$5:$G$3103,'10.CEEtar'!$C98),R98)</f>
        <v>0</v>
      </c>
      <c r="T98" s="98">
        <f>IF(ESC!P$7=1,SUMIFS('6.AnexeFF'!$I$5:$I$3103,'6.AnexeFF'!$A$5:$A$3103,'10.CEEtar'!T$6,'6.AnexeFF'!$G$5:$G$3103,'10.CEEtar'!$C98),S98)</f>
        <v>0</v>
      </c>
      <c r="U98" s="98">
        <f>IF(ESC!Q$7=1,SUMIFS('6.AnexeFF'!$I$5:$I$3103,'6.AnexeFF'!$A$5:$A$3103,'10.CEEtar'!U$6,'6.AnexeFF'!$G$5:$G$3103,'10.CEEtar'!$C98),T98)</f>
        <v>0</v>
      </c>
      <c r="V98" s="98">
        <f>IF(ESC!R$7=1,SUMIFS('6.AnexeFF'!$I$5:$I$3103,'6.AnexeFF'!$A$5:$A$3103,'10.CEEtar'!V$6,'6.AnexeFF'!$G$5:$G$3103,'10.CEEtar'!$C98),U98)</f>
        <v>0</v>
      </c>
      <c r="W98" s="98">
        <f>IF(ESC!S$7=1,SUMIFS('6.AnexeFF'!$I$5:$I$3103,'6.AnexeFF'!$A$5:$A$3103,'10.CEEtar'!W$6,'6.AnexeFF'!$G$5:$G$3103,'10.CEEtar'!$C98),V98)</f>
        <v>0</v>
      </c>
      <c r="X98" s="98">
        <f>IF(ESC!T$7=1,SUMIFS('6.AnexeFF'!$I$5:$I$3103,'6.AnexeFF'!$A$5:$A$3103,'10.CEEtar'!X$6,'6.AnexeFF'!$G$5:$G$3103,'10.CEEtar'!$C98),W98)</f>
        <v>0</v>
      </c>
      <c r="Y98" s="98">
        <f>IF(ESC!U$7=1,SUMIFS('6.AnexeFF'!$I$5:$I$3103,'6.AnexeFF'!$A$5:$A$3103,'10.CEEtar'!Y$6,'6.AnexeFF'!$G$5:$G$3103,'10.CEEtar'!$C98),X98)</f>
        <v>0</v>
      </c>
      <c r="Z98" s="98">
        <f>IF(ESC!V$7=1,SUMIFS('6.AnexeFF'!$I$5:$I$3103,'6.AnexeFF'!$A$5:$A$3103,'10.CEEtar'!Z$6,'6.AnexeFF'!$G$5:$G$3103,'10.CEEtar'!$C98),Y98)</f>
        <v>0</v>
      </c>
      <c r="AA98" s="98">
        <f>IF(ESC!W$7=1,SUMIFS('6.AnexeFF'!$I$5:$I$3103,'6.AnexeFF'!$A$5:$A$3103,'10.CEEtar'!AA$6,'6.AnexeFF'!$G$5:$G$3103,'10.CEEtar'!$C98),Z98)</f>
        <v>0</v>
      </c>
      <c r="AB98" s="98">
        <f>IF(ESC!X$7=1,SUMIFS('6.AnexeFF'!$I$5:$I$3103,'6.AnexeFF'!$A$5:$A$3103,'10.CEEtar'!AB$6,'6.AnexeFF'!$G$5:$G$3103,'10.CEEtar'!$C98),AA98)</f>
        <v>0</v>
      </c>
      <c r="AC98" s="98">
        <f>IF(ESC!Y$7=1,SUMIFS('6.AnexeFF'!$I$5:$I$3103,'6.AnexeFF'!$A$5:$A$3103,'10.CEEtar'!AC$6,'6.AnexeFF'!$G$5:$G$3103,'10.CEEtar'!$C98),AB98)</f>
        <v>0</v>
      </c>
      <c r="AD98" s="98">
        <f>IF(ESC!Z$7=1,SUMIFS('6.AnexeFF'!$I$5:$I$3103,'6.AnexeFF'!$A$5:$A$3103,'10.CEEtar'!AD$6,'6.AnexeFF'!$G$5:$G$3103,'10.CEEtar'!$C98),AC98)</f>
        <v>0</v>
      </c>
      <c r="AE98" s="96"/>
    </row>
    <row r="99" spans="1:31" x14ac:dyDescent="0.2">
      <c r="A99" s="95">
        <f>COUNTA(D$8:D99)</f>
        <v>92</v>
      </c>
      <c r="B99" s="95"/>
      <c r="C99" s="86">
        <v>711</v>
      </c>
      <c r="D99" s="316" t="str">
        <f>VLOOKUP(C99,Liste!$R$6:$U$121,4,0)</f>
        <v>Directe variabile si fixe pe alte activități cu scop de profit, 0,4kV</v>
      </c>
      <c r="E99" s="218"/>
      <c r="F99" s="218" t="s">
        <v>602</v>
      </c>
      <c r="G99" s="218" t="str">
        <f t="shared" si="11"/>
        <v>-</v>
      </c>
      <c r="H99" s="294"/>
      <c r="I99" s="98"/>
      <c r="J99" s="98">
        <f>IF(ESC!F$7=1,SUMIFS('6.AnexeFF'!$I$5:$I$3103,'6.AnexeFF'!$A$5:$A$3103,'10.CEEtar'!J$6,'6.AnexeFF'!$G$5:$G$3103,'10.CEEtar'!$C99),I99)</f>
        <v>0</v>
      </c>
      <c r="K99" s="98">
        <f>IF(ESC!G$7=1,SUMIFS('6.AnexeFF'!$I$5:$I$3103,'6.AnexeFF'!$A$5:$A$3103,'10.CEEtar'!K$6,'6.AnexeFF'!$G$5:$G$3103,'10.CEEtar'!$C99),J99)</f>
        <v>0</v>
      </c>
      <c r="L99" s="98">
        <f>IF(ESC!H$7=1,SUMIFS('6.AnexeFF'!$I$5:$I$3103,'6.AnexeFF'!$A$5:$A$3103,'10.CEEtar'!L$6,'6.AnexeFF'!$G$5:$G$3103,'10.CEEtar'!$C99),K99)</f>
        <v>0</v>
      </c>
      <c r="M99" s="98">
        <f>IF(ESC!I$7=1,SUMIFS('6.AnexeFF'!$I$5:$I$3103,'6.AnexeFF'!$A$5:$A$3103,'10.CEEtar'!M$6,'6.AnexeFF'!$G$5:$G$3103,'10.CEEtar'!$C99),L99)</f>
        <v>0</v>
      </c>
      <c r="N99" s="98">
        <f>IF(ESC!J$7=1,SUMIFS('6.AnexeFF'!$I$5:$I$3103,'6.AnexeFF'!$A$5:$A$3103,'10.CEEtar'!N$6,'6.AnexeFF'!$G$5:$G$3103,'10.CEEtar'!$C99),M99)</f>
        <v>0</v>
      </c>
      <c r="O99" s="98">
        <f>IF(ESC!K$7=1,SUMIFS('6.AnexeFF'!$I$5:$I$3103,'6.AnexeFF'!$A$5:$A$3103,'10.CEEtar'!O$6,'6.AnexeFF'!$G$5:$G$3103,'10.CEEtar'!$C99),N99)</f>
        <v>0</v>
      </c>
      <c r="P99" s="98">
        <f>IF(ESC!L$7=1,SUMIFS('6.AnexeFF'!$I$5:$I$3103,'6.AnexeFF'!$A$5:$A$3103,'10.CEEtar'!P$6,'6.AnexeFF'!$G$5:$G$3103,'10.CEEtar'!$C99),O99)</f>
        <v>0</v>
      </c>
      <c r="Q99" s="98">
        <f>IF(ESC!M$7=1,SUMIFS('6.AnexeFF'!$I$5:$I$3103,'6.AnexeFF'!$A$5:$A$3103,'10.CEEtar'!Q$6,'6.AnexeFF'!$G$5:$G$3103,'10.CEEtar'!$C99),P99)</f>
        <v>0</v>
      </c>
      <c r="R99" s="98">
        <f>IF(ESC!N$7=1,SUMIFS('6.AnexeFF'!$I$5:$I$3103,'6.AnexeFF'!$A$5:$A$3103,'10.CEEtar'!R$6,'6.AnexeFF'!$G$5:$G$3103,'10.CEEtar'!$C99),Q99)</f>
        <v>0</v>
      </c>
      <c r="S99" s="98">
        <f>IF(ESC!O$7=1,SUMIFS('6.AnexeFF'!$I$5:$I$3103,'6.AnexeFF'!$A$5:$A$3103,'10.CEEtar'!S$6,'6.AnexeFF'!$G$5:$G$3103,'10.CEEtar'!$C99),R99)</f>
        <v>0</v>
      </c>
      <c r="T99" s="98">
        <f>IF(ESC!P$7=1,SUMIFS('6.AnexeFF'!$I$5:$I$3103,'6.AnexeFF'!$A$5:$A$3103,'10.CEEtar'!T$6,'6.AnexeFF'!$G$5:$G$3103,'10.CEEtar'!$C99),S99)</f>
        <v>0</v>
      </c>
      <c r="U99" s="98">
        <f>IF(ESC!Q$7=1,SUMIFS('6.AnexeFF'!$I$5:$I$3103,'6.AnexeFF'!$A$5:$A$3103,'10.CEEtar'!U$6,'6.AnexeFF'!$G$5:$G$3103,'10.CEEtar'!$C99),T99)</f>
        <v>0</v>
      </c>
      <c r="V99" s="98">
        <f>IF(ESC!R$7=1,SUMIFS('6.AnexeFF'!$I$5:$I$3103,'6.AnexeFF'!$A$5:$A$3103,'10.CEEtar'!V$6,'6.AnexeFF'!$G$5:$G$3103,'10.CEEtar'!$C99),U99)</f>
        <v>0</v>
      </c>
      <c r="W99" s="98">
        <f>IF(ESC!S$7=1,SUMIFS('6.AnexeFF'!$I$5:$I$3103,'6.AnexeFF'!$A$5:$A$3103,'10.CEEtar'!W$6,'6.AnexeFF'!$G$5:$G$3103,'10.CEEtar'!$C99),V99)</f>
        <v>0</v>
      </c>
      <c r="X99" s="98">
        <f>IF(ESC!T$7=1,SUMIFS('6.AnexeFF'!$I$5:$I$3103,'6.AnexeFF'!$A$5:$A$3103,'10.CEEtar'!X$6,'6.AnexeFF'!$G$5:$G$3103,'10.CEEtar'!$C99),W99)</f>
        <v>0</v>
      </c>
      <c r="Y99" s="98">
        <f>IF(ESC!U$7=1,SUMIFS('6.AnexeFF'!$I$5:$I$3103,'6.AnexeFF'!$A$5:$A$3103,'10.CEEtar'!Y$6,'6.AnexeFF'!$G$5:$G$3103,'10.CEEtar'!$C99),X99)</f>
        <v>0</v>
      </c>
      <c r="Z99" s="98">
        <f>IF(ESC!V$7=1,SUMIFS('6.AnexeFF'!$I$5:$I$3103,'6.AnexeFF'!$A$5:$A$3103,'10.CEEtar'!Z$6,'6.AnexeFF'!$G$5:$G$3103,'10.CEEtar'!$C99),Y99)</f>
        <v>0</v>
      </c>
      <c r="AA99" s="98">
        <f>IF(ESC!W$7=1,SUMIFS('6.AnexeFF'!$I$5:$I$3103,'6.AnexeFF'!$A$5:$A$3103,'10.CEEtar'!AA$6,'6.AnexeFF'!$G$5:$G$3103,'10.CEEtar'!$C99),Z99)</f>
        <v>0</v>
      </c>
      <c r="AB99" s="98">
        <f>IF(ESC!X$7=1,SUMIFS('6.AnexeFF'!$I$5:$I$3103,'6.AnexeFF'!$A$5:$A$3103,'10.CEEtar'!AB$6,'6.AnexeFF'!$G$5:$G$3103,'10.CEEtar'!$C99),AA99)</f>
        <v>0</v>
      </c>
      <c r="AC99" s="98">
        <f>IF(ESC!Y$7=1,SUMIFS('6.AnexeFF'!$I$5:$I$3103,'6.AnexeFF'!$A$5:$A$3103,'10.CEEtar'!AC$6,'6.AnexeFF'!$G$5:$G$3103,'10.CEEtar'!$C99),AB99)</f>
        <v>0</v>
      </c>
      <c r="AD99" s="98">
        <f>IF(ESC!Z$7=1,SUMIFS('6.AnexeFF'!$I$5:$I$3103,'6.AnexeFF'!$A$5:$A$3103,'10.CEEtar'!AD$6,'6.AnexeFF'!$G$5:$G$3103,'10.CEEtar'!$C99),AC99)</f>
        <v>0</v>
      </c>
      <c r="AE99" s="96"/>
    </row>
    <row r="100" spans="1:31" x14ac:dyDescent="0.2">
      <c r="A100" s="95">
        <f>COUNTA(D$8:D100)</f>
        <v>93</v>
      </c>
      <c r="B100" s="95"/>
      <c r="C100" s="86">
        <v>712</v>
      </c>
      <c r="D100" s="316" t="str">
        <f>VLOOKUP(C100,Liste!$R$6:$U$121,4,0)</f>
        <v>Directe variabile si fixe pe alte activități cu scop de profit, 6-10kV</v>
      </c>
      <c r="E100" s="218"/>
      <c r="F100" s="218" t="s">
        <v>602</v>
      </c>
      <c r="G100" s="218" t="str">
        <f t="shared" si="11"/>
        <v>-</v>
      </c>
      <c r="H100" s="294"/>
      <c r="I100" s="98"/>
      <c r="J100" s="98">
        <f>IF(ESC!F$7=1,SUMIFS('6.AnexeFF'!$I$5:$I$3103,'6.AnexeFF'!$A$5:$A$3103,'10.CEEtar'!J$6,'6.AnexeFF'!$G$5:$G$3103,'10.CEEtar'!$C100),I100)</f>
        <v>0</v>
      </c>
      <c r="K100" s="98">
        <f>IF(ESC!G$7=1,SUMIFS('6.AnexeFF'!$I$5:$I$3103,'6.AnexeFF'!$A$5:$A$3103,'10.CEEtar'!K$6,'6.AnexeFF'!$G$5:$G$3103,'10.CEEtar'!$C100),J100)</f>
        <v>0</v>
      </c>
      <c r="L100" s="98">
        <f>IF(ESC!H$7=1,SUMIFS('6.AnexeFF'!$I$5:$I$3103,'6.AnexeFF'!$A$5:$A$3103,'10.CEEtar'!L$6,'6.AnexeFF'!$G$5:$G$3103,'10.CEEtar'!$C100),K100)</f>
        <v>0</v>
      </c>
      <c r="M100" s="98">
        <f>IF(ESC!I$7=1,SUMIFS('6.AnexeFF'!$I$5:$I$3103,'6.AnexeFF'!$A$5:$A$3103,'10.CEEtar'!M$6,'6.AnexeFF'!$G$5:$G$3103,'10.CEEtar'!$C100),L100)</f>
        <v>0</v>
      </c>
      <c r="N100" s="98">
        <f>IF(ESC!J$7=1,SUMIFS('6.AnexeFF'!$I$5:$I$3103,'6.AnexeFF'!$A$5:$A$3103,'10.CEEtar'!N$6,'6.AnexeFF'!$G$5:$G$3103,'10.CEEtar'!$C100),M100)</f>
        <v>0</v>
      </c>
      <c r="O100" s="98">
        <f>IF(ESC!K$7=1,SUMIFS('6.AnexeFF'!$I$5:$I$3103,'6.AnexeFF'!$A$5:$A$3103,'10.CEEtar'!O$6,'6.AnexeFF'!$G$5:$G$3103,'10.CEEtar'!$C100),N100)</f>
        <v>0</v>
      </c>
      <c r="P100" s="98">
        <f>IF(ESC!L$7=1,SUMIFS('6.AnexeFF'!$I$5:$I$3103,'6.AnexeFF'!$A$5:$A$3103,'10.CEEtar'!P$6,'6.AnexeFF'!$G$5:$G$3103,'10.CEEtar'!$C100),O100)</f>
        <v>0</v>
      </c>
      <c r="Q100" s="98">
        <f>IF(ESC!M$7=1,SUMIFS('6.AnexeFF'!$I$5:$I$3103,'6.AnexeFF'!$A$5:$A$3103,'10.CEEtar'!Q$6,'6.AnexeFF'!$G$5:$G$3103,'10.CEEtar'!$C100),P100)</f>
        <v>0</v>
      </c>
      <c r="R100" s="98">
        <f>IF(ESC!N$7=1,SUMIFS('6.AnexeFF'!$I$5:$I$3103,'6.AnexeFF'!$A$5:$A$3103,'10.CEEtar'!R$6,'6.AnexeFF'!$G$5:$G$3103,'10.CEEtar'!$C100),Q100)</f>
        <v>0</v>
      </c>
      <c r="S100" s="98">
        <f>IF(ESC!O$7=1,SUMIFS('6.AnexeFF'!$I$5:$I$3103,'6.AnexeFF'!$A$5:$A$3103,'10.CEEtar'!S$6,'6.AnexeFF'!$G$5:$G$3103,'10.CEEtar'!$C100),R100)</f>
        <v>0</v>
      </c>
      <c r="T100" s="98">
        <f>IF(ESC!P$7=1,SUMIFS('6.AnexeFF'!$I$5:$I$3103,'6.AnexeFF'!$A$5:$A$3103,'10.CEEtar'!T$6,'6.AnexeFF'!$G$5:$G$3103,'10.CEEtar'!$C100),S100)</f>
        <v>0</v>
      </c>
      <c r="U100" s="98">
        <f>IF(ESC!Q$7=1,SUMIFS('6.AnexeFF'!$I$5:$I$3103,'6.AnexeFF'!$A$5:$A$3103,'10.CEEtar'!U$6,'6.AnexeFF'!$G$5:$G$3103,'10.CEEtar'!$C100),T100)</f>
        <v>0</v>
      </c>
      <c r="V100" s="98">
        <f>IF(ESC!R$7=1,SUMIFS('6.AnexeFF'!$I$5:$I$3103,'6.AnexeFF'!$A$5:$A$3103,'10.CEEtar'!V$6,'6.AnexeFF'!$G$5:$G$3103,'10.CEEtar'!$C100),U100)</f>
        <v>0</v>
      </c>
      <c r="W100" s="98">
        <f>IF(ESC!S$7=1,SUMIFS('6.AnexeFF'!$I$5:$I$3103,'6.AnexeFF'!$A$5:$A$3103,'10.CEEtar'!W$6,'6.AnexeFF'!$G$5:$G$3103,'10.CEEtar'!$C100),V100)</f>
        <v>0</v>
      </c>
      <c r="X100" s="98">
        <f>IF(ESC!T$7=1,SUMIFS('6.AnexeFF'!$I$5:$I$3103,'6.AnexeFF'!$A$5:$A$3103,'10.CEEtar'!X$6,'6.AnexeFF'!$G$5:$G$3103,'10.CEEtar'!$C100),W100)</f>
        <v>0</v>
      </c>
      <c r="Y100" s="98">
        <f>IF(ESC!U$7=1,SUMIFS('6.AnexeFF'!$I$5:$I$3103,'6.AnexeFF'!$A$5:$A$3103,'10.CEEtar'!Y$6,'6.AnexeFF'!$G$5:$G$3103,'10.CEEtar'!$C100),X100)</f>
        <v>0</v>
      </c>
      <c r="Z100" s="98">
        <f>IF(ESC!V$7=1,SUMIFS('6.AnexeFF'!$I$5:$I$3103,'6.AnexeFF'!$A$5:$A$3103,'10.CEEtar'!Z$6,'6.AnexeFF'!$G$5:$G$3103,'10.CEEtar'!$C100),Y100)</f>
        <v>0</v>
      </c>
      <c r="AA100" s="98">
        <f>IF(ESC!W$7=1,SUMIFS('6.AnexeFF'!$I$5:$I$3103,'6.AnexeFF'!$A$5:$A$3103,'10.CEEtar'!AA$6,'6.AnexeFF'!$G$5:$G$3103,'10.CEEtar'!$C100),Z100)</f>
        <v>0</v>
      </c>
      <c r="AB100" s="98">
        <f>IF(ESC!X$7=1,SUMIFS('6.AnexeFF'!$I$5:$I$3103,'6.AnexeFF'!$A$5:$A$3103,'10.CEEtar'!AB$6,'6.AnexeFF'!$G$5:$G$3103,'10.CEEtar'!$C100),AA100)</f>
        <v>0</v>
      </c>
      <c r="AC100" s="98">
        <f>IF(ESC!Y$7=1,SUMIFS('6.AnexeFF'!$I$5:$I$3103,'6.AnexeFF'!$A$5:$A$3103,'10.CEEtar'!AC$6,'6.AnexeFF'!$G$5:$G$3103,'10.CEEtar'!$C100),AB100)</f>
        <v>0</v>
      </c>
      <c r="AD100" s="98">
        <f>IF(ESC!Z$7=1,SUMIFS('6.AnexeFF'!$I$5:$I$3103,'6.AnexeFF'!$A$5:$A$3103,'10.CEEtar'!AD$6,'6.AnexeFF'!$G$5:$G$3103,'10.CEEtar'!$C100),AC100)</f>
        <v>0</v>
      </c>
      <c r="AE100" s="96"/>
    </row>
    <row r="101" spans="1:31" x14ac:dyDescent="0.2">
      <c r="A101" s="95">
        <f>COUNTA(D$8:D101)</f>
        <v>94</v>
      </c>
      <c r="B101" s="95"/>
      <c r="C101" s="86">
        <v>721</v>
      </c>
      <c r="D101" s="316" t="str">
        <f>VLOOKUP(C101,Liste!$R$6:$U$121,4,0)</f>
        <v>Indirecte fixe pe alte activități cu scop de profit, 0,4kV</v>
      </c>
      <c r="E101" s="218"/>
      <c r="F101" s="218" t="s">
        <v>602</v>
      </c>
      <c r="G101" s="218" t="str">
        <f t="shared" si="11"/>
        <v>-</v>
      </c>
      <c r="H101" s="294"/>
      <c r="I101" s="98"/>
      <c r="J101" s="98">
        <f>IF(ESC!F$7=1,SUMIFS('6.AnexeFF'!$I$5:$I$3103,'6.AnexeFF'!$A$5:$A$3103,'10.CEEtar'!J$6,'6.AnexeFF'!$G$5:$G$3103,'10.CEEtar'!$C101),I101)</f>
        <v>0</v>
      </c>
      <c r="K101" s="98">
        <f>IF(ESC!G$7=1,SUMIFS('6.AnexeFF'!$I$5:$I$3103,'6.AnexeFF'!$A$5:$A$3103,'10.CEEtar'!K$6,'6.AnexeFF'!$G$5:$G$3103,'10.CEEtar'!$C101),J101)</f>
        <v>0</v>
      </c>
      <c r="L101" s="98">
        <f>IF(ESC!H$7=1,SUMIFS('6.AnexeFF'!$I$5:$I$3103,'6.AnexeFF'!$A$5:$A$3103,'10.CEEtar'!L$6,'6.AnexeFF'!$G$5:$G$3103,'10.CEEtar'!$C101),K101)</f>
        <v>0</v>
      </c>
      <c r="M101" s="98">
        <f>IF(ESC!I$7=1,SUMIFS('6.AnexeFF'!$I$5:$I$3103,'6.AnexeFF'!$A$5:$A$3103,'10.CEEtar'!M$6,'6.AnexeFF'!$G$5:$G$3103,'10.CEEtar'!$C101),L101)</f>
        <v>0</v>
      </c>
      <c r="N101" s="98">
        <f>IF(ESC!J$7=1,SUMIFS('6.AnexeFF'!$I$5:$I$3103,'6.AnexeFF'!$A$5:$A$3103,'10.CEEtar'!N$6,'6.AnexeFF'!$G$5:$G$3103,'10.CEEtar'!$C101),M101)</f>
        <v>0</v>
      </c>
      <c r="O101" s="98">
        <f>IF(ESC!K$7=1,SUMIFS('6.AnexeFF'!$I$5:$I$3103,'6.AnexeFF'!$A$5:$A$3103,'10.CEEtar'!O$6,'6.AnexeFF'!$G$5:$G$3103,'10.CEEtar'!$C101),N101)</f>
        <v>0</v>
      </c>
      <c r="P101" s="98">
        <f>IF(ESC!L$7=1,SUMIFS('6.AnexeFF'!$I$5:$I$3103,'6.AnexeFF'!$A$5:$A$3103,'10.CEEtar'!P$6,'6.AnexeFF'!$G$5:$G$3103,'10.CEEtar'!$C101),O101)</f>
        <v>0</v>
      </c>
      <c r="Q101" s="98">
        <f>IF(ESC!M$7=1,SUMIFS('6.AnexeFF'!$I$5:$I$3103,'6.AnexeFF'!$A$5:$A$3103,'10.CEEtar'!Q$6,'6.AnexeFF'!$G$5:$G$3103,'10.CEEtar'!$C101),P101)</f>
        <v>0</v>
      </c>
      <c r="R101" s="98">
        <f>IF(ESC!N$7=1,SUMIFS('6.AnexeFF'!$I$5:$I$3103,'6.AnexeFF'!$A$5:$A$3103,'10.CEEtar'!R$6,'6.AnexeFF'!$G$5:$G$3103,'10.CEEtar'!$C101),Q101)</f>
        <v>0</v>
      </c>
      <c r="S101" s="98">
        <f>IF(ESC!O$7=1,SUMIFS('6.AnexeFF'!$I$5:$I$3103,'6.AnexeFF'!$A$5:$A$3103,'10.CEEtar'!S$6,'6.AnexeFF'!$G$5:$G$3103,'10.CEEtar'!$C101),R101)</f>
        <v>0</v>
      </c>
      <c r="T101" s="98">
        <f>IF(ESC!P$7=1,SUMIFS('6.AnexeFF'!$I$5:$I$3103,'6.AnexeFF'!$A$5:$A$3103,'10.CEEtar'!T$6,'6.AnexeFF'!$G$5:$G$3103,'10.CEEtar'!$C101),S101)</f>
        <v>0</v>
      </c>
      <c r="U101" s="98">
        <f>IF(ESC!Q$7=1,SUMIFS('6.AnexeFF'!$I$5:$I$3103,'6.AnexeFF'!$A$5:$A$3103,'10.CEEtar'!U$6,'6.AnexeFF'!$G$5:$G$3103,'10.CEEtar'!$C101),T101)</f>
        <v>0</v>
      </c>
      <c r="V101" s="98">
        <f>IF(ESC!R$7=1,SUMIFS('6.AnexeFF'!$I$5:$I$3103,'6.AnexeFF'!$A$5:$A$3103,'10.CEEtar'!V$6,'6.AnexeFF'!$G$5:$G$3103,'10.CEEtar'!$C101),U101)</f>
        <v>0</v>
      </c>
      <c r="W101" s="98">
        <f>IF(ESC!S$7=1,SUMIFS('6.AnexeFF'!$I$5:$I$3103,'6.AnexeFF'!$A$5:$A$3103,'10.CEEtar'!W$6,'6.AnexeFF'!$G$5:$G$3103,'10.CEEtar'!$C101),V101)</f>
        <v>0</v>
      </c>
      <c r="X101" s="98">
        <f>IF(ESC!T$7=1,SUMIFS('6.AnexeFF'!$I$5:$I$3103,'6.AnexeFF'!$A$5:$A$3103,'10.CEEtar'!X$6,'6.AnexeFF'!$G$5:$G$3103,'10.CEEtar'!$C101),W101)</f>
        <v>0</v>
      </c>
      <c r="Y101" s="98">
        <f>IF(ESC!U$7=1,SUMIFS('6.AnexeFF'!$I$5:$I$3103,'6.AnexeFF'!$A$5:$A$3103,'10.CEEtar'!Y$6,'6.AnexeFF'!$G$5:$G$3103,'10.CEEtar'!$C101),X101)</f>
        <v>0</v>
      </c>
      <c r="Z101" s="98">
        <f>IF(ESC!V$7=1,SUMIFS('6.AnexeFF'!$I$5:$I$3103,'6.AnexeFF'!$A$5:$A$3103,'10.CEEtar'!Z$6,'6.AnexeFF'!$G$5:$G$3103,'10.CEEtar'!$C101),Y101)</f>
        <v>0</v>
      </c>
      <c r="AA101" s="98">
        <f>IF(ESC!W$7=1,SUMIFS('6.AnexeFF'!$I$5:$I$3103,'6.AnexeFF'!$A$5:$A$3103,'10.CEEtar'!AA$6,'6.AnexeFF'!$G$5:$G$3103,'10.CEEtar'!$C101),Z101)</f>
        <v>0</v>
      </c>
      <c r="AB101" s="98">
        <f>IF(ESC!X$7=1,SUMIFS('6.AnexeFF'!$I$5:$I$3103,'6.AnexeFF'!$A$5:$A$3103,'10.CEEtar'!AB$6,'6.AnexeFF'!$G$5:$G$3103,'10.CEEtar'!$C101),AA101)</f>
        <v>0</v>
      </c>
      <c r="AC101" s="98">
        <f>IF(ESC!Y$7=1,SUMIFS('6.AnexeFF'!$I$5:$I$3103,'6.AnexeFF'!$A$5:$A$3103,'10.CEEtar'!AC$6,'6.AnexeFF'!$G$5:$G$3103,'10.CEEtar'!$C101),AB101)</f>
        <v>0</v>
      </c>
      <c r="AD101" s="98">
        <f>IF(ESC!Z$7=1,SUMIFS('6.AnexeFF'!$I$5:$I$3103,'6.AnexeFF'!$A$5:$A$3103,'10.CEEtar'!AD$6,'6.AnexeFF'!$G$5:$G$3103,'10.CEEtar'!$C101),AC101)</f>
        <v>0</v>
      </c>
      <c r="AE101" s="96"/>
    </row>
    <row r="102" spans="1:31" x14ac:dyDescent="0.2">
      <c r="A102" s="95">
        <f>COUNTA(D$8:D102)</f>
        <v>95</v>
      </c>
      <c r="B102" s="95"/>
      <c r="C102" s="86">
        <v>722</v>
      </c>
      <c r="D102" s="316" t="str">
        <f>VLOOKUP(C102,Liste!$R$6:$U$121,4,0)</f>
        <v>Indirecte fixe pe alte activități cu scop de profit, 6-10kV</v>
      </c>
      <c r="E102" s="218"/>
      <c r="F102" s="218" t="s">
        <v>602</v>
      </c>
      <c r="G102" s="218" t="str">
        <f t="shared" si="11"/>
        <v>-</v>
      </c>
      <c r="H102" s="294"/>
      <c r="I102" s="98"/>
      <c r="J102" s="98">
        <f>IF(ESC!F$7=1,SUMIFS('6.AnexeFF'!$I$5:$I$3103,'6.AnexeFF'!$A$5:$A$3103,'10.CEEtar'!J$6,'6.AnexeFF'!$G$5:$G$3103,'10.CEEtar'!$C102),I102)</f>
        <v>0</v>
      </c>
      <c r="K102" s="98">
        <f>IF(ESC!G$7=1,SUMIFS('6.AnexeFF'!$I$5:$I$3103,'6.AnexeFF'!$A$5:$A$3103,'10.CEEtar'!K$6,'6.AnexeFF'!$G$5:$G$3103,'10.CEEtar'!$C102),J102)</f>
        <v>0</v>
      </c>
      <c r="L102" s="98">
        <f>IF(ESC!H$7=1,SUMIFS('6.AnexeFF'!$I$5:$I$3103,'6.AnexeFF'!$A$5:$A$3103,'10.CEEtar'!L$6,'6.AnexeFF'!$G$5:$G$3103,'10.CEEtar'!$C102),K102)</f>
        <v>0</v>
      </c>
      <c r="M102" s="98">
        <f>IF(ESC!I$7=1,SUMIFS('6.AnexeFF'!$I$5:$I$3103,'6.AnexeFF'!$A$5:$A$3103,'10.CEEtar'!M$6,'6.AnexeFF'!$G$5:$G$3103,'10.CEEtar'!$C102),L102)</f>
        <v>0</v>
      </c>
      <c r="N102" s="98">
        <f>IF(ESC!J$7=1,SUMIFS('6.AnexeFF'!$I$5:$I$3103,'6.AnexeFF'!$A$5:$A$3103,'10.CEEtar'!N$6,'6.AnexeFF'!$G$5:$G$3103,'10.CEEtar'!$C102),M102)</f>
        <v>0</v>
      </c>
      <c r="O102" s="98">
        <f>IF(ESC!K$7=1,SUMIFS('6.AnexeFF'!$I$5:$I$3103,'6.AnexeFF'!$A$5:$A$3103,'10.CEEtar'!O$6,'6.AnexeFF'!$G$5:$G$3103,'10.CEEtar'!$C102),N102)</f>
        <v>0</v>
      </c>
      <c r="P102" s="98">
        <f>IF(ESC!L$7=1,SUMIFS('6.AnexeFF'!$I$5:$I$3103,'6.AnexeFF'!$A$5:$A$3103,'10.CEEtar'!P$6,'6.AnexeFF'!$G$5:$G$3103,'10.CEEtar'!$C102),O102)</f>
        <v>0</v>
      </c>
      <c r="Q102" s="98">
        <f>IF(ESC!M$7=1,SUMIFS('6.AnexeFF'!$I$5:$I$3103,'6.AnexeFF'!$A$5:$A$3103,'10.CEEtar'!Q$6,'6.AnexeFF'!$G$5:$G$3103,'10.CEEtar'!$C102),P102)</f>
        <v>0</v>
      </c>
      <c r="R102" s="98">
        <f>IF(ESC!N$7=1,SUMIFS('6.AnexeFF'!$I$5:$I$3103,'6.AnexeFF'!$A$5:$A$3103,'10.CEEtar'!R$6,'6.AnexeFF'!$G$5:$G$3103,'10.CEEtar'!$C102),Q102)</f>
        <v>0</v>
      </c>
      <c r="S102" s="98">
        <f>IF(ESC!O$7=1,SUMIFS('6.AnexeFF'!$I$5:$I$3103,'6.AnexeFF'!$A$5:$A$3103,'10.CEEtar'!S$6,'6.AnexeFF'!$G$5:$G$3103,'10.CEEtar'!$C102),R102)</f>
        <v>0</v>
      </c>
      <c r="T102" s="98">
        <f>IF(ESC!P$7=1,SUMIFS('6.AnexeFF'!$I$5:$I$3103,'6.AnexeFF'!$A$5:$A$3103,'10.CEEtar'!T$6,'6.AnexeFF'!$G$5:$G$3103,'10.CEEtar'!$C102),S102)</f>
        <v>0</v>
      </c>
      <c r="U102" s="98">
        <f>IF(ESC!Q$7=1,SUMIFS('6.AnexeFF'!$I$5:$I$3103,'6.AnexeFF'!$A$5:$A$3103,'10.CEEtar'!U$6,'6.AnexeFF'!$G$5:$G$3103,'10.CEEtar'!$C102),T102)</f>
        <v>0</v>
      </c>
      <c r="V102" s="98">
        <f>IF(ESC!R$7=1,SUMIFS('6.AnexeFF'!$I$5:$I$3103,'6.AnexeFF'!$A$5:$A$3103,'10.CEEtar'!V$6,'6.AnexeFF'!$G$5:$G$3103,'10.CEEtar'!$C102),U102)</f>
        <v>0</v>
      </c>
      <c r="W102" s="98">
        <f>IF(ESC!S$7=1,SUMIFS('6.AnexeFF'!$I$5:$I$3103,'6.AnexeFF'!$A$5:$A$3103,'10.CEEtar'!W$6,'6.AnexeFF'!$G$5:$G$3103,'10.CEEtar'!$C102),V102)</f>
        <v>0</v>
      </c>
      <c r="X102" s="98">
        <f>IF(ESC!T$7=1,SUMIFS('6.AnexeFF'!$I$5:$I$3103,'6.AnexeFF'!$A$5:$A$3103,'10.CEEtar'!X$6,'6.AnexeFF'!$G$5:$G$3103,'10.CEEtar'!$C102),W102)</f>
        <v>0</v>
      </c>
      <c r="Y102" s="98">
        <f>IF(ESC!U$7=1,SUMIFS('6.AnexeFF'!$I$5:$I$3103,'6.AnexeFF'!$A$5:$A$3103,'10.CEEtar'!Y$6,'6.AnexeFF'!$G$5:$G$3103,'10.CEEtar'!$C102),X102)</f>
        <v>0</v>
      </c>
      <c r="Z102" s="98">
        <f>IF(ESC!V$7=1,SUMIFS('6.AnexeFF'!$I$5:$I$3103,'6.AnexeFF'!$A$5:$A$3103,'10.CEEtar'!Z$6,'6.AnexeFF'!$G$5:$G$3103,'10.CEEtar'!$C102),Y102)</f>
        <v>0</v>
      </c>
      <c r="AA102" s="98">
        <f>IF(ESC!W$7=1,SUMIFS('6.AnexeFF'!$I$5:$I$3103,'6.AnexeFF'!$A$5:$A$3103,'10.CEEtar'!AA$6,'6.AnexeFF'!$G$5:$G$3103,'10.CEEtar'!$C102),Z102)</f>
        <v>0</v>
      </c>
      <c r="AB102" s="98">
        <f>IF(ESC!X$7=1,SUMIFS('6.AnexeFF'!$I$5:$I$3103,'6.AnexeFF'!$A$5:$A$3103,'10.CEEtar'!AB$6,'6.AnexeFF'!$G$5:$G$3103,'10.CEEtar'!$C102),AA102)</f>
        <v>0</v>
      </c>
      <c r="AC102" s="98">
        <f>IF(ESC!Y$7=1,SUMIFS('6.AnexeFF'!$I$5:$I$3103,'6.AnexeFF'!$A$5:$A$3103,'10.CEEtar'!AC$6,'6.AnexeFF'!$G$5:$G$3103,'10.CEEtar'!$C102),AB102)</f>
        <v>0</v>
      </c>
      <c r="AD102" s="98">
        <f>IF(ESC!Z$7=1,SUMIFS('6.AnexeFF'!$I$5:$I$3103,'6.AnexeFF'!$A$5:$A$3103,'10.CEEtar'!AD$6,'6.AnexeFF'!$G$5:$G$3103,'10.CEEtar'!$C102),AC102)</f>
        <v>0</v>
      </c>
      <c r="AE102" s="96"/>
    </row>
    <row r="103" spans="1:31" x14ac:dyDescent="0.2">
      <c r="A103" s="95">
        <f>COUNTA(D$8:D103)</f>
        <v>96</v>
      </c>
      <c r="B103" s="95"/>
      <c r="C103" s="86">
        <v>731</v>
      </c>
      <c r="D103" s="316" t="str">
        <f>VLOOKUP(C103,Liste!$R$6:$U$121,4,0)</f>
        <v>Indirecte fixe pentru toate tipurile de activitati, 0,4kV</v>
      </c>
      <c r="E103" s="218"/>
      <c r="F103" s="218" t="s">
        <v>602</v>
      </c>
      <c r="G103" s="218" t="str">
        <f t="shared" si="11"/>
        <v>-</v>
      </c>
      <c r="H103" s="294"/>
      <c r="I103" s="98"/>
      <c r="J103" s="98">
        <f>IF(ESC!F$7=1,SUMIFS('6.AnexeFF'!$I$5:$I$3103,'6.AnexeFF'!$A$5:$A$3103,'10.CEEtar'!J$6,'6.AnexeFF'!$G$5:$G$3103,'10.CEEtar'!$C103),I103)</f>
        <v>0</v>
      </c>
      <c r="K103" s="98">
        <f>IF(ESC!G$7=1,SUMIFS('6.AnexeFF'!$I$5:$I$3103,'6.AnexeFF'!$A$5:$A$3103,'10.CEEtar'!K$6,'6.AnexeFF'!$G$5:$G$3103,'10.CEEtar'!$C103),J103)</f>
        <v>0</v>
      </c>
      <c r="L103" s="98">
        <f>IF(ESC!H$7=1,SUMIFS('6.AnexeFF'!$I$5:$I$3103,'6.AnexeFF'!$A$5:$A$3103,'10.CEEtar'!L$6,'6.AnexeFF'!$G$5:$G$3103,'10.CEEtar'!$C103),K103)</f>
        <v>0</v>
      </c>
      <c r="M103" s="98">
        <f>IF(ESC!I$7=1,SUMIFS('6.AnexeFF'!$I$5:$I$3103,'6.AnexeFF'!$A$5:$A$3103,'10.CEEtar'!M$6,'6.AnexeFF'!$G$5:$G$3103,'10.CEEtar'!$C103),L103)</f>
        <v>0</v>
      </c>
      <c r="N103" s="98">
        <f>IF(ESC!J$7=1,SUMIFS('6.AnexeFF'!$I$5:$I$3103,'6.AnexeFF'!$A$5:$A$3103,'10.CEEtar'!N$6,'6.AnexeFF'!$G$5:$G$3103,'10.CEEtar'!$C103),M103)</f>
        <v>0</v>
      </c>
      <c r="O103" s="98">
        <f>IF(ESC!K$7=1,SUMIFS('6.AnexeFF'!$I$5:$I$3103,'6.AnexeFF'!$A$5:$A$3103,'10.CEEtar'!O$6,'6.AnexeFF'!$G$5:$G$3103,'10.CEEtar'!$C103),N103)</f>
        <v>0</v>
      </c>
      <c r="P103" s="98">
        <f>IF(ESC!L$7=1,SUMIFS('6.AnexeFF'!$I$5:$I$3103,'6.AnexeFF'!$A$5:$A$3103,'10.CEEtar'!P$6,'6.AnexeFF'!$G$5:$G$3103,'10.CEEtar'!$C103),O103)</f>
        <v>0</v>
      </c>
      <c r="Q103" s="98">
        <f>IF(ESC!M$7=1,SUMIFS('6.AnexeFF'!$I$5:$I$3103,'6.AnexeFF'!$A$5:$A$3103,'10.CEEtar'!Q$6,'6.AnexeFF'!$G$5:$G$3103,'10.CEEtar'!$C103),P103)</f>
        <v>0</v>
      </c>
      <c r="R103" s="98">
        <f>IF(ESC!N$7=1,SUMIFS('6.AnexeFF'!$I$5:$I$3103,'6.AnexeFF'!$A$5:$A$3103,'10.CEEtar'!R$6,'6.AnexeFF'!$G$5:$G$3103,'10.CEEtar'!$C103),Q103)</f>
        <v>0</v>
      </c>
      <c r="S103" s="98">
        <f>IF(ESC!O$7=1,SUMIFS('6.AnexeFF'!$I$5:$I$3103,'6.AnexeFF'!$A$5:$A$3103,'10.CEEtar'!S$6,'6.AnexeFF'!$G$5:$G$3103,'10.CEEtar'!$C103),R103)</f>
        <v>0</v>
      </c>
      <c r="T103" s="98">
        <f>IF(ESC!P$7=1,SUMIFS('6.AnexeFF'!$I$5:$I$3103,'6.AnexeFF'!$A$5:$A$3103,'10.CEEtar'!T$6,'6.AnexeFF'!$G$5:$G$3103,'10.CEEtar'!$C103),S103)</f>
        <v>0</v>
      </c>
      <c r="U103" s="98">
        <f>IF(ESC!Q$7=1,SUMIFS('6.AnexeFF'!$I$5:$I$3103,'6.AnexeFF'!$A$5:$A$3103,'10.CEEtar'!U$6,'6.AnexeFF'!$G$5:$G$3103,'10.CEEtar'!$C103),T103)</f>
        <v>0</v>
      </c>
      <c r="V103" s="98">
        <f>IF(ESC!R$7=1,SUMIFS('6.AnexeFF'!$I$5:$I$3103,'6.AnexeFF'!$A$5:$A$3103,'10.CEEtar'!V$6,'6.AnexeFF'!$G$5:$G$3103,'10.CEEtar'!$C103),U103)</f>
        <v>0</v>
      </c>
      <c r="W103" s="98">
        <f>IF(ESC!S$7=1,SUMIFS('6.AnexeFF'!$I$5:$I$3103,'6.AnexeFF'!$A$5:$A$3103,'10.CEEtar'!W$6,'6.AnexeFF'!$G$5:$G$3103,'10.CEEtar'!$C103),V103)</f>
        <v>0</v>
      </c>
      <c r="X103" s="98">
        <f>IF(ESC!T$7=1,SUMIFS('6.AnexeFF'!$I$5:$I$3103,'6.AnexeFF'!$A$5:$A$3103,'10.CEEtar'!X$6,'6.AnexeFF'!$G$5:$G$3103,'10.CEEtar'!$C103),W103)</f>
        <v>0</v>
      </c>
      <c r="Y103" s="98">
        <f>IF(ESC!U$7=1,SUMIFS('6.AnexeFF'!$I$5:$I$3103,'6.AnexeFF'!$A$5:$A$3103,'10.CEEtar'!Y$6,'6.AnexeFF'!$G$5:$G$3103,'10.CEEtar'!$C103),X103)</f>
        <v>0</v>
      </c>
      <c r="Z103" s="98">
        <f>IF(ESC!V$7=1,SUMIFS('6.AnexeFF'!$I$5:$I$3103,'6.AnexeFF'!$A$5:$A$3103,'10.CEEtar'!Z$6,'6.AnexeFF'!$G$5:$G$3103,'10.CEEtar'!$C103),Y103)</f>
        <v>0</v>
      </c>
      <c r="AA103" s="98">
        <f>IF(ESC!W$7=1,SUMIFS('6.AnexeFF'!$I$5:$I$3103,'6.AnexeFF'!$A$5:$A$3103,'10.CEEtar'!AA$6,'6.AnexeFF'!$G$5:$G$3103,'10.CEEtar'!$C103),Z103)</f>
        <v>0</v>
      </c>
      <c r="AB103" s="98">
        <f>IF(ESC!X$7=1,SUMIFS('6.AnexeFF'!$I$5:$I$3103,'6.AnexeFF'!$A$5:$A$3103,'10.CEEtar'!AB$6,'6.AnexeFF'!$G$5:$G$3103,'10.CEEtar'!$C103),AA103)</f>
        <v>0</v>
      </c>
      <c r="AC103" s="98">
        <f>IF(ESC!Y$7=1,SUMIFS('6.AnexeFF'!$I$5:$I$3103,'6.AnexeFF'!$A$5:$A$3103,'10.CEEtar'!AC$6,'6.AnexeFF'!$G$5:$G$3103,'10.CEEtar'!$C103),AB103)</f>
        <v>0</v>
      </c>
      <c r="AD103" s="98">
        <f>IF(ESC!Z$7=1,SUMIFS('6.AnexeFF'!$I$5:$I$3103,'6.AnexeFF'!$A$5:$A$3103,'10.CEEtar'!AD$6,'6.AnexeFF'!$G$5:$G$3103,'10.CEEtar'!$C103),AC103)</f>
        <v>0</v>
      </c>
      <c r="AE103" s="96"/>
    </row>
    <row r="104" spans="1:31" x14ac:dyDescent="0.2">
      <c r="A104" s="95">
        <f>COUNTA(D$8:D104)</f>
        <v>97</v>
      </c>
      <c r="B104" s="95"/>
      <c r="C104" s="86">
        <v>732</v>
      </c>
      <c r="D104" s="316" t="str">
        <f>VLOOKUP(C104,Liste!$R$6:$U$121,4,0)</f>
        <v>Indirecte fixe pentru toate tipurile de activitati, 6-10kV</v>
      </c>
      <c r="E104" s="218"/>
      <c r="F104" s="218" t="s">
        <v>602</v>
      </c>
      <c r="G104" s="218" t="str">
        <f t="shared" si="11"/>
        <v>-</v>
      </c>
      <c r="H104" s="294"/>
      <c r="I104" s="98"/>
      <c r="J104" s="98">
        <f>IF(ESC!F$7=1,SUMIFS('6.AnexeFF'!$I$5:$I$3103,'6.AnexeFF'!$A$5:$A$3103,'10.CEEtar'!J$6,'6.AnexeFF'!$G$5:$G$3103,'10.CEEtar'!$C104),I104)</f>
        <v>0</v>
      </c>
      <c r="K104" s="98">
        <f>IF(ESC!G$7=1,SUMIFS('6.AnexeFF'!$I$5:$I$3103,'6.AnexeFF'!$A$5:$A$3103,'10.CEEtar'!K$6,'6.AnexeFF'!$G$5:$G$3103,'10.CEEtar'!$C104),J104)</f>
        <v>0</v>
      </c>
      <c r="L104" s="98">
        <f>IF(ESC!H$7=1,SUMIFS('6.AnexeFF'!$I$5:$I$3103,'6.AnexeFF'!$A$5:$A$3103,'10.CEEtar'!L$6,'6.AnexeFF'!$G$5:$G$3103,'10.CEEtar'!$C104),K104)</f>
        <v>0</v>
      </c>
      <c r="M104" s="98">
        <f>IF(ESC!I$7=1,SUMIFS('6.AnexeFF'!$I$5:$I$3103,'6.AnexeFF'!$A$5:$A$3103,'10.CEEtar'!M$6,'6.AnexeFF'!$G$5:$G$3103,'10.CEEtar'!$C104),L104)</f>
        <v>0</v>
      </c>
      <c r="N104" s="98">
        <f>IF(ESC!J$7=1,SUMIFS('6.AnexeFF'!$I$5:$I$3103,'6.AnexeFF'!$A$5:$A$3103,'10.CEEtar'!N$6,'6.AnexeFF'!$G$5:$G$3103,'10.CEEtar'!$C104),M104)</f>
        <v>0</v>
      </c>
      <c r="O104" s="98">
        <f>IF(ESC!K$7=1,SUMIFS('6.AnexeFF'!$I$5:$I$3103,'6.AnexeFF'!$A$5:$A$3103,'10.CEEtar'!O$6,'6.AnexeFF'!$G$5:$G$3103,'10.CEEtar'!$C104),N104)</f>
        <v>0</v>
      </c>
      <c r="P104" s="98">
        <f>IF(ESC!L$7=1,SUMIFS('6.AnexeFF'!$I$5:$I$3103,'6.AnexeFF'!$A$5:$A$3103,'10.CEEtar'!P$6,'6.AnexeFF'!$G$5:$G$3103,'10.CEEtar'!$C104),O104)</f>
        <v>0</v>
      </c>
      <c r="Q104" s="98">
        <f>IF(ESC!M$7=1,SUMIFS('6.AnexeFF'!$I$5:$I$3103,'6.AnexeFF'!$A$5:$A$3103,'10.CEEtar'!Q$6,'6.AnexeFF'!$G$5:$G$3103,'10.CEEtar'!$C104),P104)</f>
        <v>0</v>
      </c>
      <c r="R104" s="98">
        <f>IF(ESC!N$7=1,SUMIFS('6.AnexeFF'!$I$5:$I$3103,'6.AnexeFF'!$A$5:$A$3103,'10.CEEtar'!R$6,'6.AnexeFF'!$G$5:$G$3103,'10.CEEtar'!$C104),Q104)</f>
        <v>0</v>
      </c>
      <c r="S104" s="98">
        <f>IF(ESC!O$7=1,SUMIFS('6.AnexeFF'!$I$5:$I$3103,'6.AnexeFF'!$A$5:$A$3103,'10.CEEtar'!S$6,'6.AnexeFF'!$G$5:$G$3103,'10.CEEtar'!$C104),R104)</f>
        <v>0</v>
      </c>
      <c r="T104" s="98">
        <f>IF(ESC!P$7=1,SUMIFS('6.AnexeFF'!$I$5:$I$3103,'6.AnexeFF'!$A$5:$A$3103,'10.CEEtar'!T$6,'6.AnexeFF'!$G$5:$G$3103,'10.CEEtar'!$C104),S104)</f>
        <v>0</v>
      </c>
      <c r="U104" s="98">
        <f>IF(ESC!Q$7=1,SUMIFS('6.AnexeFF'!$I$5:$I$3103,'6.AnexeFF'!$A$5:$A$3103,'10.CEEtar'!U$6,'6.AnexeFF'!$G$5:$G$3103,'10.CEEtar'!$C104),T104)</f>
        <v>0</v>
      </c>
      <c r="V104" s="98">
        <f>IF(ESC!R$7=1,SUMIFS('6.AnexeFF'!$I$5:$I$3103,'6.AnexeFF'!$A$5:$A$3103,'10.CEEtar'!V$6,'6.AnexeFF'!$G$5:$G$3103,'10.CEEtar'!$C104),U104)</f>
        <v>0</v>
      </c>
      <c r="W104" s="98">
        <f>IF(ESC!S$7=1,SUMIFS('6.AnexeFF'!$I$5:$I$3103,'6.AnexeFF'!$A$5:$A$3103,'10.CEEtar'!W$6,'6.AnexeFF'!$G$5:$G$3103,'10.CEEtar'!$C104),V104)</f>
        <v>0</v>
      </c>
      <c r="X104" s="98">
        <f>IF(ESC!T$7=1,SUMIFS('6.AnexeFF'!$I$5:$I$3103,'6.AnexeFF'!$A$5:$A$3103,'10.CEEtar'!X$6,'6.AnexeFF'!$G$5:$G$3103,'10.CEEtar'!$C104),W104)</f>
        <v>0</v>
      </c>
      <c r="Y104" s="98">
        <f>IF(ESC!U$7=1,SUMIFS('6.AnexeFF'!$I$5:$I$3103,'6.AnexeFF'!$A$5:$A$3103,'10.CEEtar'!Y$6,'6.AnexeFF'!$G$5:$G$3103,'10.CEEtar'!$C104),X104)</f>
        <v>0</v>
      </c>
      <c r="Z104" s="98">
        <f>IF(ESC!V$7=1,SUMIFS('6.AnexeFF'!$I$5:$I$3103,'6.AnexeFF'!$A$5:$A$3103,'10.CEEtar'!Z$6,'6.AnexeFF'!$G$5:$G$3103,'10.CEEtar'!$C104),Y104)</f>
        <v>0</v>
      </c>
      <c r="AA104" s="98">
        <f>IF(ESC!W$7=1,SUMIFS('6.AnexeFF'!$I$5:$I$3103,'6.AnexeFF'!$A$5:$A$3103,'10.CEEtar'!AA$6,'6.AnexeFF'!$G$5:$G$3103,'10.CEEtar'!$C104),Z104)</f>
        <v>0</v>
      </c>
      <c r="AB104" s="98">
        <f>IF(ESC!X$7=1,SUMIFS('6.AnexeFF'!$I$5:$I$3103,'6.AnexeFF'!$A$5:$A$3103,'10.CEEtar'!AB$6,'6.AnexeFF'!$G$5:$G$3103,'10.CEEtar'!$C104),AA104)</f>
        <v>0</v>
      </c>
      <c r="AC104" s="98">
        <f>IF(ESC!Y$7=1,SUMIFS('6.AnexeFF'!$I$5:$I$3103,'6.AnexeFF'!$A$5:$A$3103,'10.CEEtar'!AC$6,'6.AnexeFF'!$G$5:$G$3103,'10.CEEtar'!$C104),AB104)</f>
        <v>0</v>
      </c>
      <c r="AD104" s="98">
        <f>IF(ESC!Z$7=1,SUMIFS('6.AnexeFF'!$I$5:$I$3103,'6.AnexeFF'!$A$5:$A$3103,'10.CEEtar'!AD$6,'6.AnexeFF'!$G$5:$G$3103,'10.CEEtar'!$C104),AC104)</f>
        <v>0</v>
      </c>
      <c r="AE104" s="96"/>
    </row>
    <row r="105" spans="1:31" x14ac:dyDescent="0.2">
      <c r="A105" s="95">
        <f>COUNTA(D$8:D105)</f>
        <v>98</v>
      </c>
      <c r="B105" s="95"/>
      <c r="C105" s="86">
        <v>741</v>
      </c>
      <c r="D105" s="316" t="str">
        <f>VLOOKUP(C105,Liste!$R$6:$U$121,4,0)</f>
        <v>Activitate de administrare - cheltuieli comerciale, 0,4kV</v>
      </c>
      <c r="E105" s="218"/>
      <c r="F105" s="218" t="s">
        <v>602</v>
      </c>
      <c r="G105" s="218" t="str">
        <f t="shared" si="11"/>
        <v>-</v>
      </c>
      <c r="H105" s="294"/>
      <c r="I105" s="98"/>
      <c r="J105" s="98">
        <f>IF(ESC!F$7=1,SUMIFS('6.AnexeFF'!$I$5:$I$3103,'6.AnexeFF'!$A$5:$A$3103,'10.CEEtar'!J$6,'6.AnexeFF'!$G$5:$G$3103,'10.CEEtar'!$C105),I105)</f>
        <v>0</v>
      </c>
      <c r="K105" s="98">
        <f>IF(ESC!G$7=1,SUMIFS('6.AnexeFF'!$I$5:$I$3103,'6.AnexeFF'!$A$5:$A$3103,'10.CEEtar'!K$6,'6.AnexeFF'!$G$5:$G$3103,'10.CEEtar'!$C105),J105)</f>
        <v>0</v>
      </c>
      <c r="L105" s="98">
        <f>IF(ESC!H$7=1,SUMIFS('6.AnexeFF'!$I$5:$I$3103,'6.AnexeFF'!$A$5:$A$3103,'10.CEEtar'!L$6,'6.AnexeFF'!$G$5:$G$3103,'10.CEEtar'!$C105),K105)</f>
        <v>0</v>
      </c>
      <c r="M105" s="98">
        <f>IF(ESC!I$7=1,SUMIFS('6.AnexeFF'!$I$5:$I$3103,'6.AnexeFF'!$A$5:$A$3103,'10.CEEtar'!M$6,'6.AnexeFF'!$G$5:$G$3103,'10.CEEtar'!$C105),L105)</f>
        <v>0</v>
      </c>
      <c r="N105" s="98">
        <f>IF(ESC!J$7=1,SUMIFS('6.AnexeFF'!$I$5:$I$3103,'6.AnexeFF'!$A$5:$A$3103,'10.CEEtar'!N$6,'6.AnexeFF'!$G$5:$G$3103,'10.CEEtar'!$C105),M105)</f>
        <v>0</v>
      </c>
      <c r="O105" s="98">
        <f>IF(ESC!K$7=1,SUMIFS('6.AnexeFF'!$I$5:$I$3103,'6.AnexeFF'!$A$5:$A$3103,'10.CEEtar'!O$6,'6.AnexeFF'!$G$5:$G$3103,'10.CEEtar'!$C105),N105)</f>
        <v>0</v>
      </c>
      <c r="P105" s="98">
        <f>IF(ESC!L$7=1,SUMIFS('6.AnexeFF'!$I$5:$I$3103,'6.AnexeFF'!$A$5:$A$3103,'10.CEEtar'!P$6,'6.AnexeFF'!$G$5:$G$3103,'10.CEEtar'!$C105),O105)</f>
        <v>0</v>
      </c>
      <c r="Q105" s="98">
        <f>IF(ESC!M$7=1,SUMIFS('6.AnexeFF'!$I$5:$I$3103,'6.AnexeFF'!$A$5:$A$3103,'10.CEEtar'!Q$6,'6.AnexeFF'!$G$5:$G$3103,'10.CEEtar'!$C105),P105)</f>
        <v>0</v>
      </c>
      <c r="R105" s="98">
        <f>IF(ESC!N$7=1,SUMIFS('6.AnexeFF'!$I$5:$I$3103,'6.AnexeFF'!$A$5:$A$3103,'10.CEEtar'!R$6,'6.AnexeFF'!$G$5:$G$3103,'10.CEEtar'!$C105),Q105)</f>
        <v>0</v>
      </c>
      <c r="S105" s="98">
        <f>IF(ESC!O$7=1,SUMIFS('6.AnexeFF'!$I$5:$I$3103,'6.AnexeFF'!$A$5:$A$3103,'10.CEEtar'!S$6,'6.AnexeFF'!$G$5:$G$3103,'10.CEEtar'!$C105),R105)</f>
        <v>0</v>
      </c>
      <c r="T105" s="98">
        <f>IF(ESC!P$7=1,SUMIFS('6.AnexeFF'!$I$5:$I$3103,'6.AnexeFF'!$A$5:$A$3103,'10.CEEtar'!T$6,'6.AnexeFF'!$G$5:$G$3103,'10.CEEtar'!$C105),S105)</f>
        <v>0</v>
      </c>
      <c r="U105" s="98">
        <f>IF(ESC!Q$7=1,SUMIFS('6.AnexeFF'!$I$5:$I$3103,'6.AnexeFF'!$A$5:$A$3103,'10.CEEtar'!U$6,'6.AnexeFF'!$G$5:$G$3103,'10.CEEtar'!$C105),T105)</f>
        <v>0</v>
      </c>
      <c r="V105" s="98">
        <f>IF(ESC!R$7=1,SUMIFS('6.AnexeFF'!$I$5:$I$3103,'6.AnexeFF'!$A$5:$A$3103,'10.CEEtar'!V$6,'6.AnexeFF'!$G$5:$G$3103,'10.CEEtar'!$C105),U105)</f>
        <v>0</v>
      </c>
      <c r="W105" s="98">
        <f>IF(ESC!S$7=1,SUMIFS('6.AnexeFF'!$I$5:$I$3103,'6.AnexeFF'!$A$5:$A$3103,'10.CEEtar'!W$6,'6.AnexeFF'!$G$5:$G$3103,'10.CEEtar'!$C105),V105)</f>
        <v>0</v>
      </c>
      <c r="X105" s="98">
        <f>IF(ESC!T$7=1,SUMIFS('6.AnexeFF'!$I$5:$I$3103,'6.AnexeFF'!$A$5:$A$3103,'10.CEEtar'!X$6,'6.AnexeFF'!$G$5:$G$3103,'10.CEEtar'!$C105),W105)</f>
        <v>0</v>
      </c>
      <c r="Y105" s="98">
        <f>IF(ESC!U$7=1,SUMIFS('6.AnexeFF'!$I$5:$I$3103,'6.AnexeFF'!$A$5:$A$3103,'10.CEEtar'!Y$6,'6.AnexeFF'!$G$5:$G$3103,'10.CEEtar'!$C105),X105)</f>
        <v>0</v>
      </c>
      <c r="Z105" s="98">
        <f>IF(ESC!V$7=1,SUMIFS('6.AnexeFF'!$I$5:$I$3103,'6.AnexeFF'!$A$5:$A$3103,'10.CEEtar'!Z$6,'6.AnexeFF'!$G$5:$G$3103,'10.CEEtar'!$C105),Y105)</f>
        <v>0</v>
      </c>
      <c r="AA105" s="98">
        <f>IF(ESC!W$7=1,SUMIFS('6.AnexeFF'!$I$5:$I$3103,'6.AnexeFF'!$A$5:$A$3103,'10.CEEtar'!AA$6,'6.AnexeFF'!$G$5:$G$3103,'10.CEEtar'!$C105),Z105)</f>
        <v>0</v>
      </c>
      <c r="AB105" s="98">
        <f>IF(ESC!X$7=1,SUMIFS('6.AnexeFF'!$I$5:$I$3103,'6.AnexeFF'!$A$5:$A$3103,'10.CEEtar'!AB$6,'6.AnexeFF'!$G$5:$G$3103,'10.CEEtar'!$C105),AA105)</f>
        <v>0</v>
      </c>
      <c r="AC105" s="98">
        <f>IF(ESC!Y$7=1,SUMIFS('6.AnexeFF'!$I$5:$I$3103,'6.AnexeFF'!$A$5:$A$3103,'10.CEEtar'!AC$6,'6.AnexeFF'!$G$5:$G$3103,'10.CEEtar'!$C105),AB105)</f>
        <v>0</v>
      </c>
      <c r="AD105" s="98">
        <f>IF(ESC!Z$7=1,SUMIFS('6.AnexeFF'!$I$5:$I$3103,'6.AnexeFF'!$A$5:$A$3103,'10.CEEtar'!AD$6,'6.AnexeFF'!$G$5:$G$3103,'10.CEEtar'!$C105),AC105)</f>
        <v>0</v>
      </c>
      <c r="AE105" s="96"/>
    </row>
    <row r="106" spans="1:31" x14ac:dyDescent="0.2">
      <c r="A106" s="95">
        <f>COUNTA(D$8:D106)</f>
        <v>99</v>
      </c>
      <c r="B106" s="95"/>
      <c r="C106" s="86">
        <v>742</v>
      </c>
      <c r="D106" s="316" t="str">
        <f>VLOOKUP(C106,Liste!$R$6:$U$121,4,0)</f>
        <v>Activitate de administrare - cheltuieli comerciale, 6-10kV</v>
      </c>
      <c r="E106" s="218"/>
      <c r="F106" s="218" t="s">
        <v>602</v>
      </c>
      <c r="G106" s="218" t="str">
        <f t="shared" si="11"/>
        <v>-</v>
      </c>
      <c r="H106" s="294"/>
      <c r="I106" s="98"/>
      <c r="J106" s="98">
        <f>IF(ESC!F$7=1,SUMIFS('6.AnexeFF'!$I$5:$I$3103,'6.AnexeFF'!$A$5:$A$3103,'10.CEEtar'!J$6,'6.AnexeFF'!$G$5:$G$3103,'10.CEEtar'!$C106),I106)</f>
        <v>0</v>
      </c>
      <c r="K106" s="98">
        <f>IF(ESC!G$7=1,SUMIFS('6.AnexeFF'!$I$5:$I$3103,'6.AnexeFF'!$A$5:$A$3103,'10.CEEtar'!K$6,'6.AnexeFF'!$G$5:$G$3103,'10.CEEtar'!$C106),J106)</f>
        <v>0</v>
      </c>
      <c r="L106" s="98">
        <f>IF(ESC!H$7=1,SUMIFS('6.AnexeFF'!$I$5:$I$3103,'6.AnexeFF'!$A$5:$A$3103,'10.CEEtar'!L$6,'6.AnexeFF'!$G$5:$G$3103,'10.CEEtar'!$C106),K106)</f>
        <v>0</v>
      </c>
      <c r="M106" s="98">
        <f>IF(ESC!I$7=1,SUMIFS('6.AnexeFF'!$I$5:$I$3103,'6.AnexeFF'!$A$5:$A$3103,'10.CEEtar'!M$6,'6.AnexeFF'!$G$5:$G$3103,'10.CEEtar'!$C106),L106)</f>
        <v>0</v>
      </c>
      <c r="N106" s="98">
        <f>IF(ESC!J$7=1,SUMIFS('6.AnexeFF'!$I$5:$I$3103,'6.AnexeFF'!$A$5:$A$3103,'10.CEEtar'!N$6,'6.AnexeFF'!$G$5:$G$3103,'10.CEEtar'!$C106),M106)</f>
        <v>0</v>
      </c>
      <c r="O106" s="98">
        <f>IF(ESC!K$7=1,SUMIFS('6.AnexeFF'!$I$5:$I$3103,'6.AnexeFF'!$A$5:$A$3103,'10.CEEtar'!O$6,'6.AnexeFF'!$G$5:$G$3103,'10.CEEtar'!$C106),N106)</f>
        <v>0</v>
      </c>
      <c r="P106" s="98">
        <f>IF(ESC!L$7=1,SUMIFS('6.AnexeFF'!$I$5:$I$3103,'6.AnexeFF'!$A$5:$A$3103,'10.CEEtar'!P$6,'6.AnexeFF'!$G$5:$G$3103,'10.CEEtar'!$C106),O106)</f>
        <v>0</v>
      </c>
      <c r="Q106" s="98">
        <f>IF(ESC!M$7=1,SUMIFS('6.AnexeFF'!$I$5:$I$3103,'6.AnexeFF'!$A$5:$A$3103,'10.CEEtar'!Q$6,'6.AnexeFF'!$G$5:$G$3103,'10.CEEtar'!$C106),P106)</f>
        <v>0</v>
      </c>
      <c r="R106" s="98">
        <f>IF(ESC!N$7=1,SUMIFS('6.AnexeFF'!$I$5:$I$3103,'6.AnexeFF'!$A$5:$A$3103,'10.CEEtar'!R$6,'6.AnexeFF'!$G$5:$G$3103,'10.CEEtar'!$C106),Q106)</f>
        <v>0</v>
      </c>
      <c r="S106" s="98">
        <f>IF(ESC!O$7=1,SUMIFS('6.AnexeFF'!$I$5:$I$3103,'6.AnexeFF'!$A$5:$A$3103,'10.CEEtar'!S$6,'6.AnexeFF'!$G$5:$G$3103,'10.CEEtar'!$C106),R106)</f>
        <v>0</v>
      </c>
      <c r="T106" s="98">
        <f>IF(ESC!P$7=1,SUMIFS('6.AnexeFF'!$I$5:$I$3103,'6.AnexeFF'!$A$5:$A$3103,'10.CEEtar'!T$6,'6.AnexeFF'!$G$5:$G$3103,'10.CEEtar'!$C106),S106)</f>
        <v>0</v>
      </c>
      <c r="U106" s="98">
        <f>IF(ESC!Q$7=1,SUMIFS('6.AnexeFF'!$I$5:$I$3103,'6.AnexeFF'!$A$5:$A$3103,'10.CEEtar'!U$6,'6.AnexeFF'!$G$5:$G$3103,'10.CEEtar'!$C106),T106)</f>
        <v>0</v>
      </c>
      <c r="V106" s="98">
        <f>IF(ESC!R$7=1,SUMIFS('6.AnexeFF'!$I$5:$I$3103,'6.AnexeFF'!$A$5:$A$3103,'10.CEEtar'!V$6,'6.AnexeFF'!$G$5:$G$3103,'10.CEEtar'!$C106),U106)</f>
        <v>0</v>
      </c>
      <c r="W106" s="98">
        <f>IF(ESC!S$7=1,SUMIFS('6.AnexeFF'!$I$5:$I$3103,'6.AnexeFF'!$A$5:$A$3103,'10.CEEtar'!W$6,'6.AnexeFF'!$G$5:$G$3103,'10.CEEtar'!$C106),V106)</f>
        <v>0</v>
      </c>
      <c r="X106" s="98">
        <f>IF(ESC!T$7=1,SUMIFS('6.AnexeFF'!$I$5:$I$3103,'6.AnexeFF'!$A$5:$A$3103,'10.CEEtar'!X$6,'6.AnexeFF'!$G$5:$G$3103,'10.CEEtar'!$C106),W106)</f>
        <v>0</v>
      </c>
      <c r="Y106" s="98">
        <f>IF(ESC!U$7=1,SUMIFS('6.AnexeFF'!$I$5:$I$3103,'6.AnexeFF'!$A$5:$A$3103,'10.CEEtar'!Y$6,'6.AnexeFF'!$G$5:$G$3103,'10.CEEtar'!$C106),X106)</f>
        <v>0</v>
      </c>
      <c r="Z106" s="98">
        <f>IF(ESC!V$7=1,SUMIFS('6.AnexeFF'!$I$5:$I$3103,'6.AnexeFF'!$A$5:$A$3103,'10.CEEtar'!Z$6,'6.AnexeFF'!$G$5:$G$3103,'10.CEEtar'!$C106),Y106)</f>
        <v>0</v>
      </c>
      <c r="AA106" s="98">
        <f>IF(ESC!W$7=1,SUMIFS('6.AnexeFF'!$I$5:$I$3103,'6.AnexeFF'!$A$5:$A$3103,'10.CEEtar'!AA$6,'6.AnexeFF'!$G$5:$G$3103,'10.CEEtar'!$C106),Z106)</f>
        <v>0</v>
      </c>
      <c r="AB106" s="98">
        <f>IF(ESC!X$7=1,SUMIFS('6.AnexeFF'!$I$5:$I$3103,'6.AnexeFF'!$A$5:$A$3103,'10.CEEtar'!AB$6,'6.AnexeFF'!$G$5:$G$3103,'10.CEEtar'!$C106),AA106)</f>
        <v>0</v>
      </c>
      <c r="AC106" s="98">
        <f>IF(ESC!Y$7=1,SUMIFS('6.AnexeFF'!$I$5:$I$3103,'6.AnexeFF'!$A$5:$A$3103,'10.CEEtar'!AC$6,'6.AnexeFF'!$G$5:$G$3103,'10.CEEtar'!$C106),AB106)</f>
        <v>0</v>
      </c>
      <c r="AD106" s="98">
        <f>IF(ESC!Z$7=1,SUMIFS('6.AnexeFF'!$I$5:$I$3103,'6.AnexeFF'!$A$5:$A$3103,'10.CEEtar'!AD$6,'6.AnexeFF'!$G$5:$G$3103,'10.CEEtar'!$C106),AC106)</f>
        <v>0</v>
      </c>
      <c r="AE106" s="96"/>
    </row>
    <row r="107" spans="1:31" x14ac:dyDescent="0.2">
      <c r="A107" s="95">
        <f>COUNTA(D$8:D107)</f>
        <v>100</v>
      </c>
      <c r="B107" s="95"/>
      <c r="C107" s="86">
        <v>751</v>
      </c>
      <c r="D107" s="316" t="str">
        <f>VLOOKUP(C107,Liste!$R$6:$U$121,4,0)</f>
        <v>Activitate de administrare - cheltuieli administrative, 0,4kV</v>
      </c>
      <c r="E107" s="218"/>
      <c r="F107" s="218" t="s">
        <v>602</v>
      </c>
      <c r="G107" s="218" t="str">
        <f t="shared" si="11"/>
        <v>-</v>
      </c>
      <c r="H107" s="294"/>
      <c r="I107" s="98"/>
      <c r="J107" s="98">
        <f>IF(ESC!F$7=1,SUMIFS('6.AnexeFF'!$I$5:$I$3103,'6.AnexeFF'!$A$5:$A$3103,'10.CEEtar'!J$6,'6.AnexeFF'!$G$5:$G$3103,'10.CEEtar'!$C107),I107)</f>
        <v>0</v>
      </c>
      <c r="K107" s="98">
        <f>IF(ESC!G$7=1,SUMIFS('6.AnexeFF'!$I$5:$I$3103,'6.AnexeFF'!$A$5:$A$3103,'10.CEEtar'!K$6,'6.AnexeFF'!$G$5:$G$3103,'10.CEEtar'!$C107),J107)</f>
        <v>0</v>
      </c>
      <c r="L107" s="98">
        <f>IF(ESC!H$7=1,SUMIFS('6.AnexeFF'!$I$5:$I$3103,'6.AnexeFF'!$A$5:$A$3103,'10.CEEtar'!L$6,'6.AnexeFF'!$G$5:$G$3103,'10.CEEtar'!$C107),K107)</f>
        <v>0</v>
      </c>
      <c r="M107" s="98">
        <f>IF(ESC!I$7=1,SUMIFS('6.AnexeFF'!$I$5:$I$3103,'6.AnexeFF'!$A$5:$A$3103,'10.CEEtar'!M$6,'6.AnexeFF'!$G$5:$G$3103,'10.CEEtar'!$C107),L107)</f>
        <v>0</v>
      </c>
      <c r="N107" s="98">
        <f>IF(ESC!J$7=1,SUMIFS('6.AnexeFF'!$I$5:$I$3103,'6.AnexeFF'!$A$5:$A$3103,'10.CEEtar'!N$6,'6.AnexeFF'!$G$5:$G$3103,'10.CEEtar'!$C107),M107)</f>
        <v>0</v>
      </c>
      <c r="O107" s="98">
        <f>IF(ESC!K$7=1,SUMIFS('6.AnexeFF'!$I$5:$I$3103,'6.AnexeFF'!$A$5:$A$3103,'10.CEEtar'!O$6,'6.AnexeFF'!$G$5:$G$3103,'10.CEEtar'!$C107),N107)</f>
        <v>0</v>
      </c>
      <c r="P107" s="98">
        <f>IF(ESC!L$7=1,SUMIFS('6.AnexeFF'!$I$5:$I$3103,'6.AnexeFF'!$A$5:$A$3103,'10.CEEtar'!P$6,'6.AnexeFF'!$G$5:$G$3103,'10.CEEtar'!$C107),O107)</f>
        <v>0</v>
      </c>
      <c r="Q107" s="98">
        <f>IF(ESC!M$7=1,SUMIFS('6.AnexeFF'!$I$5:$I$3103,'6.AnexeFF'!$A$5:$A$3103,'10.CEEtar'!Q$6,'6.AnexeFF'!$G$5:$G$3103,'10.CEEtar'!$C107),P107)</f>
        <v>0</v>
      </c>
      <c r="R107" s="98">
        <f>IF(ESC!N$7=1,SUMIFS('6.AnexeFF'!$I$5:$I$3103,'6.AnexeFF'!$A$5:$A$3103,'10.CEEtar'!R$6,'6.AnexeFF'!$G$5:$G$3103,'10.CEEtar'!$C107),Q107)</f>
        <v>0</v>
      </c>
      <c r="S107" s="98">
        <f>IF(ESC!O$7=1,SUMIFS('6.AnexeFF'!$I$5:$I$3103,'6.AnexeFF'!$A$5:$A$3103,'10.CEEtar'!S$6,'6.AnexeFF'!$G$5:$G$3103,'10.CEEtar'!$C107),R107)</f>
        <v>0</v>
      </c>
      <c r="T107" s="98">
        <f>IF(ESC!P$7=1,SUMIFS('6.AnexeFF'!$I$5:$I$3103,'6.AnexeFF'!$A$5:$A$3103,'10.CEEtar'!T$6,'6.AnexeFF'!$G$5:$G$3103,'10.CEEtar'!$C107),S107)</f>
        <v>0</v>
      </c>
      <c r="U107" s="98">
        <f>IF(ESC!Q$7=1,SUMIFS('6.AnexeFF'!$I$5:$I$3103,'6.AnexeFF'!$A$5:$A$3103,'10.CEEtar'!U$6,'6.AnexeFF'!$G$5:$G$3103,'10.CEEtar'!$C107),T107)</f>
        <v>0</v>
      </c>
      <c r="V107" s="98">
        <f>IF(ESC!R$7=1,SUMIFS('6.AnexeFF'!$I$5:$I$3103,'6.AnexeFF'!$A$5:$A$3103,'10.CEEtar'!V$6,'6.AnexeFF'!$G$5:$G$3103,'10.CEEtar'!$C107),U107)</f>
        <v>0</v>
      </c>
      <c r="W107" s="98">
        <f>IF(ESC!S$7=1,SUMIFS('6.AnexeFF'!$I$5:$I$3103,'6.AnexeFF'!$A$5:$A$3103,'10.CEEtar'!W$6,'6.AnexeFF'!$G$5:$G$3103,'10.CEEtar'!$C107),V107)</f>
        <v>0</v>
      </c>
      <c r="X107" s="98">
        <f>IF(ESC!T$7=1,SUMIFS('6.AnexeFF'!$I$5:$I$3103,'6.AnexeFF'!$A$5:$A$3103,'10.CEEtar'!X$6,'6.AnexeFF'!$G$5:$G$3103,'10.CEEtar'!$C107),W107)</f>
        <v>0</v>
      </c>
      <c r="Y107" s="98">
        <f>IF(ESC!U$7=1,SUMIFS('6.AnexeFF'!$I$5:$I$3103,'6.AnexeFF'!$A$5:$A$3103,'10.CEEtar'!Y$6,'6.AnexeFF'!$G$5:$G$3103,'10.CEEtar'!$C107),X107)</f>
        <v>0</v>
      </c>
      <c r="Z107" s="98">
        <f>IF(ESC!V$7=1,SUMIFS('6.AnexeFF'!$I$5:$I$3103,'6.AnexeFF'!$A$5:$A$3103,'10.CEEtar'!Z$6,'6.AnexeFF'!$G$5:$G$3103,'10.CEEtar'!$C107),Y107)</f>
        <v>0</v>
      </c>
      <c r="AA107" s="98">
        <f>IF(ESC!W$7=1,SUMIFS('6.AnexeFF'!$I$5:$I$3103,'6.AnexeFF'!$A$5:$A$3103,'10.CEEtar'!AA$6,'6.AnexeFF'!$G$5:$G$3103,'10.CEEtar'!$C107),Z107)</f>
        <v>0</v>
      </c>
      <c r="AB107" s="98">
        <f>IF(ESC!X$7=1,SUMIFS('6.AnexeFF'!$I$5:$I$3103,'6.AnexeFF'!$A$5:$A$3103,'10.CEEtar'!AB$6,'6.AnexeFF'!$G$5:$G$3103,'10.CEEtar'!$C107),AA107)</f>
        <v>0</v>
      </c>
      <c r="AC107" s="98">
        <f>IF(ESC!Y$7=1,SUMIFS('6.AnexeFF'!$I$5:$I$3103,'6.AnexeFF'!$A$5:$A$3103,'10.CEEtar'!AC$6,'6.AnexeFF'!$G$5:$G$3103,'10.CEEtar'!$C107),AB107)</f>
        <v>0</v>
      </c>
      <c r="AD107" s="98">
        <f>IF(ESC!Z$7=1,SUMIFS('6.AnexeFF'!$I$5:$I$3103,'6.AnexeFF'!$A$5:$A$3103,'10.CEEtar'!AD$6,'6.AnexeFF'!$G$5:$G$3103,'10.CEEtar'!$C107),AC107)</f>
        <v>0</v>
      </c>
      <c r="AE107" s="96"/>
    </row>
    <row r="108" spans="1:31" x14ac:dyDescent="0.2">
      <c r="A108" s="95">
        <f>COUNTA(D$8:D108)</f>
        <v>101</v>
      </c>
      <c r="B108" s="95"/>
      <c r="C108" s="86">
        <v>752</v>
      </c>
      <c r="D108" s="316" t="str">
        <f>VLOOKUP(C108,Liste!$R$6:$U$121,4,0)</f>
        <v>Activitate de administrare - cheltuieli administrative, 6-10kV</v>
      </c>
      <c r="E108" s="218"/>
      <c r="F108" s="218" t="s">
        <v>602</v>
      </c>
      <c r="G108" s="218" t="str">
        <f t="shared" si="11"/>
        <v>-</v>
      </c>
      <c r="H108" s="294"/>
      <c r="I108" s="98"/>
      <c r="J108" s="98">
        <f>IF(ESC!F$7=1,SUMIFS('6.AnexeFF'!$I$5:$I$3103,'6.AnexeFF'!$A$5:$A$3103,'10.CEEtar'!J$6,'6.AnexeFF'!$G$5:$G$3103,'10.CEEtar'!$C108),I108)</f>
        <v>0</v>
      </c>
      <c r="K108" s="98">
        <f>IF(ESC!G$7=1,SUMIFS('6.AnexeFF'!$I$5:$I$3103,'6.AnexeFF'!$A$5:$A$3103,'10.CEEtar'!K$6,'6.AnexeFF'!$G$5:$G$3103,'10.CEEtar'!$C108),J108)</f>
        <v>0</v>
      </c>
      <c r="L108" s="98">
        <f>IF(ESC!H$7=1,SUMIFS('6.AnexeFF'!$I$5:$I$3103,'6.AnexeFF'!$A$5:$A$3103,'10.CEEtar'!L$6,'6.AnexeFF'!$G$5:$G$3103,'10.CEEtar'!$C108),K108)</f>
        <v>0</v>
      </c>
      <c r="M108" s="98">
        <f>IF(ESC!I$7=1,SUMIFS('6.AnexeFF'!$I$5:$I$3103,'6.AnexeFF'!$A$5:$A$3103,'10.CEEtar'!M$6,'6.AnexeFF'!$G$5:$G$3103,'10.CEEtar'!$C108),L108)</f>
        <v>0</v>
      </c>
      <c r="N108" s="98">
        <f>IF(ESC!J$7=1,SUMIFS('6.AnexeFF'!$I$5:$I$3103,'6.AnexeFF'!$A$5:$A$3103,'10.CEEtar'!N$6,'6.AnexeFF'!$G$5:$G$3103,'10.CEEtar'!$C108),M108)</f>
        <v>0</v>
      </c>
      <c r="O108" s="98">
        <f>IF(ESC!K$7=1,SUMIFS('6.AnexeFF'!$I$5:$I$3103,'6.AnexeFF'!$A$5:$A$3103,'10.CEEtar'!O$6,'6.AnexeFF'!$G$5:$G$3103,'10.CEEtar'!$C108),N108)</f>
        <v>0</v>
      </c>
      <c r="P108" s="98">
        <f>IF(ESC!L$7=1,SUMIFS('6.AnexeFF'!$I$5:$I$3103,'6.AnexeFF'!$A$5:$A$3103,'10.CEEtar'!P$6,'6.AnexeFF'!$G$5:$G$3103,'10.CEEtar'!$C108),O108)</f>
        <v>0</v>
      </c>
      <c r="Q108" s="98">
        <f>IF(ESC!M$7=1,SUMIFS('6.AnexeFF'!$I$5:$I$3103,'6.AnexeFF'!$A$5:$A$3103,'10.CEEtar'!Q$6,'6.AnexeFF'!$G$5:$G$3103,'10.CEEtar'!$C108),P108)</f>
        <v>0</v>
      </c>
      <c r="R108" s="98">
        <f>IF(ESC!N$7=1,SUMIFS('6.AnexeFF'!$I$5:$I$3103,'6.AnexeFF'!$A$5:$A$3103,'10.CEEtar'!R$6,'6.AnexeFF'!$G$5:$G$3103,'10.CEEtar'!$C108),Q108)</f>
        <v>0</v>
      </c>
      <c r="S108" s="98">
        <f>IF(ESC!O$7=1,SUMIFS('6.AnexeFF'!$I$5:$I$3103,'6.AnexeFF'!$A$5:$A$3103,'10.CEEtar'!S$6,'6.AnexeFF'!$G$5:$G$3103,'10.CEEtar'!$C108),R108)</f>
        <v>0</v>
      </c>
      <c r="T108" s="98">
        <f>IF(ESC!P$7=1,SUMIFS('6.AnexeFF'!$I$5:$I$3103,'6.AnexeFF'!$A$5:$A$3103,'10.CEEtar'!T$6,'6.AnexeFF'!$G$5:$G$3103,'10.CEEtar'!$C108),S108)</f>
        <v>0</v>
      </c>
      <c r="U108" s="98">
        <f>IF(ESC!Q$7=1,SUMIFS('6.AnexeFF'!$I$5:$I$3103,'6.AnexeFF'!$A$5:$A$3103,'10.CEEtar'!U$6,'6.AnexeFF'!$G$5:$G$3103,'10.CEEtar'!$C108),T108)</f>
        <v>0</v>
      </c>
      <c r="V108" s="98">
        <f>IF(ESC!R$7=1,SUMIFS('6.AnexeFF'!$I$5:$I$3103,'6.AnexeFF'!$A$5:$A$3103,'10.CEEtar'!V$6,'6.AnexeFF'!$G$5:$G$3103,'10.CEEtar'!$C108),U108)</f>
        <v>0</v>
      </c>
      <c r="W108" s="98">
        <f>IF(ESC!S$7=1,SUMIFS('6.AnexeFF'!$I$5:$I$3103,'6.AnexeFF'!$A$5:$A$3103,'10.CEEtar'!W$6,'6.AnexeFF'!$G$5:$G$3103,'10.CEEtar'!$C108),V108)</f>
        <v>0</v>
      </c>
      <c r="X108" s="98">
        <f>IF(ESC!T$7=1,SUMIFS('6.AnexeFF'!$I$5:$I$3103,'6.AnexeFF'!$A$5:$A$3103,'10.CEEtar'!X$6,'6.AnexeFF'!$G$5:$G$3103,'10.CEEtar'!$C108),W108)</f>
        <v>0</v>
      </c>
      <c r="Y108" s="98">
        <f>IF(ESC!U$7=1,SUMIFS('6.AnexeFF'!$I$5:$I$3103,'6.AnexeFF'!$A$5:$A$3103,'10.CEEtar'!Y$6,'6.AnexeFF'!$G$5:$G$3103,'10.CEEtar'!$C108),X108)</f>
        <v>0</v>
      </c>
      <c r="Z108" s="98">
        <f>IF(ESC!V$7=1,SUMIFS('6.AnexeFF'!$I$5:$I$3103,'6.AnexeFF'!$A$5:$A$3103,'10.CEEtar'!Z$6,'6.AnexeFF'!$G$5:$G$3103,'10.CEEtar'!$C108),Y108)</f>
        <v>0</v>
      </c>
      <c r="AA108" s="98">
        <f>IF(ESC!W$7=1,SUMIFS('6.AnexeFF'!$I$5:$I$3103,'6.AnexeFF'!$A$5:$A$3103,'10.CEEtar'!AA$6,'6.AnexeFF'!$G$5:$G$3103,'10.CEEtar'!$C108),Z108)</f>
        <v>0</v>
      </c>
      <c r="AB108" s="98">
        <f>IF(ESC!X$7=1,SUMIFS('6.AnexeFF'!$I$5:$I$3103,'6.AnexeFF'!$A$5:$A$3103,'10.CEEtar'!AB$6,'6.AnexeFF'!$G$5:$G$3103,'10.CEEtar'!$C108),AA108)</f>
        <v>0</v>
      </c>
      <c r="AC108" s="98">
        <f>IF(ESC!Y$7=1,SUMIFS('6.AnexeFF'!$I$5:$I$3103,'6.AnexeFF'!$A$5:$A$3103,'10.CEEtar'!AC$6,'6.AnexeFF'!$G$5:$G$3103,'10.CEEtar'!$C108),AB108)</f>
        <v>0</v>
      </c>
      <c r="AD108" s="98">
        <f>IF(ESC!Z$7=1,SUMIFS('6.AnexeFF'!$I$5:$I$3103,'6.AnexeFF'!$A$5:$A$3103,'10.CEEtar'!AD$6,'6.AnexeFF'!$G$5:$G$3103,'10.CEEtar'!$C108),AC108)</f>
        <v>0</v>
      </c>
      <c r="AE108" s="96"/>
    </row>
    <row r="109" spans="1:31" x14ac:dyDescent="0.2">
      <c r="A109" s="95">
        <f>COUNTA(D$8:D109)</f>
        <v>102</v>
      </c>
      <c r="B109" s="95"/>
      <c r="C109" s="86">
        <v>761</v>
      </c>
      <c r="D109" s="316" t="str">
        <f>VLOOKUP(C109,Liste!$R$6:$U$121,4,0)</f>
        <v>Evenimente exceptionale, 0,4kV</v>
      </c>
      <c r="E109" s="218"/>
      <c r="F109" s="218" t="s">
        <v>602</v>
      </c>
      <c r="G109" s="218" t="str">
        <f t="shared" si="11"/>
        <v>-</v>
      </c>
      <c r="H109" s="294"/>
      <c r="I109" s="98"/>
      <c r="J109" s="98">
        <f>IF(ESC!F$7=1,SUMIFS('6.AnexeFF'!$I$5:$I$3103,'6.AnexeFF'!$A$5:$A$3103,'10.CEEtar'!J$6,'6.AnexeFF'!$G$5:$G$3103,'10.CEEtar'!$C109),I109)</f>
        <v>0</v>
      </c>
      <c r="K109" s="98">
        <f>IF(ESC!G$7=1,SUMIFS('6.AnexeFF'!$I$5:$I$3103,'6.AnexeFF'!$A$5:$A$3103,'10.CEEtar'!K$6,'6.AnexeFF'!$G$5:$G$3103,'10.CEEtar'!$C109),J109)</f>
        <v>0</v>
      </c>
      <c r="L109" s="98">
        <f>IF(ESC!H$7=1,SUMIFS('6.AnexeFF'!$I$5:$I$3103,'6.AnexeFF'!$A$5:$A$3103,'10.CEEtar'!L$6,'6.AnexeFF'!$G$5:$G$3103,'10.CEEtar'!$C109),K109)</f>
        <v>0</v>
      </c>
      <c r="M109" s="98">
        <f>IF(ESC!I$7=1,SUMIFS('6.AnexeFF'!$I$5:$I$3103,'6.AnexeFF'!$A$5:$A$3103,'10.CEEtar'!M$6,'6.AnexeFF'!$G$5:$G$3103,'10.CEEtar'!$C109),L109)</f>
        <v>0</v>
      </c>
      <c r="N109" s="98">
        <f>IF(ESC!J$7=1,SUMIFS('6.AnexeFF'!$I$5:$I$3103,'6.AnexeFF'!$A$5:$A$3103,'10.CEEtar'!N$6,'6.AnexeFF'!$G$5:$G$3103,'10.CEEtar'!$C109),M109)</f>
        <v>0</v>
      </c>
      <c r="O109" s="98">
        <f>IF(ESC!K$7=1,SUMIFS('6.AnexeFF'!$I$5:$I$3103,'6.AnexeFF'!$A$5:$A$3103,'10.CEEtar'!O$6,'6.AnexeFF'!$G$5:$G$3103,'10.CEEtar'!$C109),N109)</f>
        <v>0</v>
      </c>
      <c r="P109" s="98">
        <f>IF(ESC!L$7=1,SUMIFS('6.AnexeFF'!$I$5:$I$3103,'6.AnexeFF'!$A$5:$A$3103,'10.CEEtar'!P$6,'6.AnexeFF'!$G$5:$G$3103,'10.CEEtar'!$C109),O109)</f>
        <v>0</v>
      </c>
      <c r="Q109" s="98">
        <f>IF(ESC!M$7=1,SUMIFS('6.AnexeFF'!$I$5:$I$3103,'6.AnexeFF'!$A$5:$A$3103,'10.CEEtar'!Q$6,'6.AnexeFF'!$G$5:$G$3103,'10.CEEtar'!$C109),P109)</f>
        <v>0</v>
      </c>
      <c r="R109" s="98">
        <f>IF(ESC!N$7=1,SUMIFS('6.AnexeFF'!$I$5:$I$3103,'6.AnexeFF'!$A$5:$A$3103,'10.CEEtar'!R$6,'6.AnexeFF'!$G$5:$G$3103,'10.CEEtar'!$C109),Q109)</f>
        <v>0</v>
      </c>
      <c r="S109" s="98">
        <f>IF(ESC!O$7=1,SUMIFS('6.AnexeFF'!$I$5:$I$3103,'6.AnexeFF'!$A$5:$A$3103,'10.CEEtar'!S$6,'6.AnexeFF'!$G$5:$G$3103,'10.CEEtar'!$C109),R109)</f>
        <v>0</v>
      </c>
      <c r="T109" s="98">
        <f>IF(ESC!P$7=1,SUMIFS('6.AnexeFF'!$I$5:$I$3103,'6.AnexeFF'!$A$5:$A$3103,'10.CEEtar'!T$6,'6.AnexeFF'!$G$5:$G$3103,'10.CEEtar'!$C109),S109)</f>
        <v>0</v>
      </c>
      <c r="U109" s="98">
        <f>IF(ESC!Q$7=1,SUMIFS('6.AnexeFF'!$I$5:$I$3103,'6.AnexeFF'!$A$5:$A$3103,'10.CEEtar'!U$6,'6.AnexeFF'!$G$5:$G$3103,'10.CEEtar'!$C109),T109)</f>
        <v>0</v>
      </c>
      <c r="V109" s="98">
        <f>IF(ESC!R$7=1,SUMIFS('6.AnexeFF'!$I$5:$I$3103,'6.AnexeFF'!$A$5:$A$3103,'10.CEEtar'!V$6,'6.AnexeFF'!$G$5:$G$3103,'10.CEEtar'!$C109),U109)</f>
        <v>0</v>
      </c>
      <c r="W109" s="98">
        <f>IF(ESC!S$7=1,SUMIFS('6.AnexeFF'!$I$5:$I$3103,'6.AnexeFF'!$A$5:$A$3103,'10.CEEtar'!W$6,'6.AnexeFF'!$G$5:$G$3103,'10.CEEtar'!$C109),V109)</f>
        <v>0</v>
      </c>
      <c r="X109" s="98">
        <f>IF(ESC!T$7=1,SUMIFS('6.AnexeFF'!$I$5:$I$3103,'6.AnexeFF'!$A$5:$A$3103,'10.CEEtar'!X$6,'6.AnexeFF'!$G$5:$G$3103,'10.CEEtar'!$C109),W109)</f>
        <v>0</v>
      </c>
      <c r="Y109" s="98">
        <f>IF(ESC!U$7=1,SUMIFS('6.AnexeFF'!$I$5:$I$3103,'6.AnexeFF'!$A$5:$A$3103,'10.CEEtar'!Y$6,'6.AnexeFF'!$G$5:$G$3103,'10.CEEtar'!$C109),X109)</f>
        <v>0</v>
      </c>
      <c r="Z109" s="98">
        <f>IF(ESC!V$7=1,SUMIFS('6.AnexeFF'!$I$5:$I$3103,'6.AnexeFF'!$A$5:$A$3103,'10.CEEtar'!Z$6,'6.AnexeFF'!$G$5:$G$3103,'10.CEEtar'!$C109),Y109)</f>
        <v>0</v>
      </c>
      <c r="AA109" s="98">
        <f>IF(ESC!W$7=1,SUMIFS('6.AnexeFF'!$I$5:$I$3103,'6.AnexeFF'!$A$5:$A$3103,'10.CEEtar'!AA$6,'6.AnexeFF'!$G$5:$G$3103,'10.CEEtar'!$C109),Z109)</f>
        <v>0</v>
      </c>
      <c r="AB109" s="98">
        <f>IF(ESC!X$7=1,SUMIFS('6.AnexeFF'!$I$5:$I$3103,'6.AnexeFF'!$A$5:$A$3103,'10.CEEtar'!AB$6,'6.AnexeFF'!$G$5:$G$3103,'10.CEEtar'!$C109),AA109)</f>
        <v>0</v>
      </c>
      <c r="AC109" s="98">
        <f>IF(ESC!Y$7=1,SUMIFS('6.AnexeFF'!$I$5:$I$3103,'6.AnexeFF'!$A$5:$A$3103,'10.CEEtar'!AC$6,'6.AnexeFF'!$G$5:$G$3103,'10.CEEtar'!$C109),AB109)</f>
        <v>0</v>
      </c>
      <c r="AD109" s="98">
        <f>IF(ESC!Z$7=1,SUMIFS('6.AnexeFF'!$I$5:$I$3103,'6.AnexeFF'!$A$5:$A$3103,'10.CEEtar'!AD$6,'6.AnexeFF'!$G$5:$G$3103,'10.CEEtar'!$C109),AC109)</f>
        <v>0</v>
      </c>
      <c r="AE109" s="96"/>
    </row>
    <row r="110" spans="1:31" x14ac:dyDescent="0.2">
      <c r="A110" s="95">
        <f>COUNTA(D$8:D110)</f>
        <v>103</v>
      </c>
      <c r="B110" s="95"/>
      <c r="C110" s="86">
        <v>762</v>
      </c>
      <c r="D110" s="316" t="str">
        <f>VLOOKUP(C110,Liste!$R$6:$U$121,4,0)</f>
        <v>Evenimente exceptionale, 6-10kV</v>
      </c>
      <c r="E110" s="218"/>
      <c r="F110" s="218" t="s">
        <v>602</v>
      </c>
      <c r="G110" s="218" t="str">
        <f t="shared" si="11"/>
        <v>-</v>
      </c>
      <c r="H110" s="294"/>
      <c r="I110" s="98"/>
      <c r="J110" s="98">
        <f>IF(ESC!F$7=1,SUMIFS('6.AnexeFF'!$I$5:$I$3103,'6.AnexeFF'!$A$5:$A$3103,'10.CEEtar'!J$6,'6.AnexeFF'!$G$5:$G$3103,'10.CEEtar'!$C110),I110)</f>
        <v>0</v>
      </c>
      <c r="K110" s="98">
        <f>IF(ESC!G$7=1,SUMIFS('6.AnexeFF'!$I$5:$I$3103,'6.AnexeFF'!$A$5:$A$3103,'10.CEEtar'!K$6,'6.AnexeFF'!$G$5:$G$3103,'10.CEEtar'!$C110),J110)</f>
        <v>0</v>
      </c>
      <c r="L110" s="98">
        <f>IF(ESC!H$7=1,SUMIFS('6.AnexeFF'!$I$5:$I$3103,'6.AnexeFF'!$A$5:$A$3103,'10.CEEtar'!L$6,'6.AnexeFF'!$G$5:$G$3103,'10.CEEtar'!$C110),K110)</f>
        <v>0</v>
      </c>
      <c r="M110" s="98">
        <f>IF(ESC!I$7=1,SUMIFS('6.AnexeFF'!$I$5:$I$3103,'6.AnexeFF'!$A$5:$A$3103,'10.CEEtar'!M$6,'6.AnexeFF'!$G$5:$G$3103,'10.CEEtar'!$C110),L110)</f>
        <v>0</v>
      </c>
      <c r="N110" s="98">
        <f>IF(ESC!J$7=1,SUMIFS('6.AnexeFF'!$I$5:$I$3103,'6.AnexeFF'!$A$5:$A$3103,'10.CEEtar'!N$6,'6.AnexeFF'!$G$5:$G$3103,'10.CEEtar'!$C110),M110)</f>
        <v>0</v>
      </c>
      <c r="O110" s="98">
        <f>IF(ESC!K$7=1,SUMIFS('6.AnexeFF'!$I$5:$I$3103,'6.AnexeFF'!$A$5:$A$3103,'10.CEEtar'!O$6,'6.AnexeFF'!$G$5:$G$3103,'10.CEEtar'!$C110),N110)</f>
        <v>0</v>
      </c>
      <c r="P110" s="98">
        <f>IF(ESC!L$7=1,SUMIFS('6.AnexeFF'!$I$5:$I$3103,'6.AnexeFF'!$A$5:$A$3103,'10.CEEtar'!P$6,'6.AnexeFF'!$G$5:$G$3103,'10.CEEtar'!$C110),O110)</f>
        <v>0</v>
      </c>
      <c r="Q110" s="98">
        <f>IF(ESC!M$7=1,SUMIFS('6.AnexeFF'!$I$5:$I$3103,'6.AnexeFF'!$A$5:$A$3103,'10.CEEtar'!Q$6,'6.AnexeFF'!$G$5:$G$3103,'10.CEEtar'!$C110),P110)</f>
        <v>0</v>
      </c>
      <c r="R110" s="98">
        <f>IF(ESC!N$7=1,SUMIFS('6.AnexeFF'!$I$5:$I$3103,'6.AnexeFF'!$A$5:$A$3103,'10.CEEtar'!R$6,'6.AnexeFF'!$G$5:$G$3103,'10.CEEtar'!$C110),Q110)</f>
        <v>0</v>
      </c>
      <c r="S110" s="98">
        <f>IF(ESC!O$7=1,SUMIFS('6.AnexeFF'!$I$5:$I$3103,'6.AnexeFF'!$A$5:$A$3103,'10.CEEtar'!S$6,'6.AnexeFF'!$G$5:$G$3103,'10.CEEtar'!$C110),R110)</f>
        <v>0</v>
      </c>
      <c r="T110" s="98">
        <f>IF(ESC!P$7=1,SUMIFS('6.AnexeFF'!$I$5:$I$3103,'6.AnexeFF'!$A$5:$A$3103,'10.CEEtar'!T$6,'6.AnexeFF'!$G$5:$G$3103,'10.CEEtar'!$C110),S110)</f>
        <v>0</v>
      </c>
      <c r="U110" s="98">
        <f>IF(ESC!Q$7=1,SUMIFS('6.AnexeFF'!$I$5:$I$3103,'6.AnexeFF'!$A$5:$A$3103,'10.CEEtar'!U$6,'6.AnexeFF'!$G$5:$G$3103,'10.CEEtar'!$C110),T110)</f>
        <v>0</v>
      </c>
      <c r="V110" s="98">
        <f>IF(ESC!R$7=1,SUMIFS('6.AnexeFF'!$I$5:$I$3103,'6.AnexeFF'!$A$5:$A$3103,'10.CEEtar'!V$6,'6.AnexeFF'!$G$5:$G$3103,'10.CEEtar'!$C110),U110)</f>
        <v>0</v>
      </c>
      <c r="W110" s="98">
        <f>IF(ESC!S$7=1,SUMIFS('6.AnexeFF'!$I$5:$I$3103,'6.AnexeFF'!$A$5:$A$3103,'10.CEEtar'!W$6,'6.AnexeFF'!$G$5:$G$3103,'10.CEEtar'!$C110),V110)</f>
        <v>0</v>
      </c>
      <c r="X110" s="98">
        <f>IF(ESC!T$7=1,SUMIFS('6.AnexeFF'!$I$5:$I$3103,'6.AnexeFF'!$A$5:$A$3103,'10.CEEtar'!X$6,'6.AnexeFF'!$G$5:$G$3103,'10.CEEtar'!$C110),W110)</f>
        <v>0</v>
      </c>
      <c r="Y110" s="98">
        <f>IF(ESC!U$7=1,SUMIFS('6.AnexeFF'!$I$5:$I$3103,'6.AnexeFF'!$A$5:$A$3103,'10.CEEtar'!Y$6,'6.AnexeFF'!$G$5:$G$3103,'10.CEEtar'!$C110),X110)</f>
        <v>0</v>
      </c>
      <c r="Z110" s="98">
        <f>IF(ESC!V$7=1,SUMIFS('6.AnexeFF'!$I$5:$I$3103,'6.AnexeFF'!$A$5:$A$3103,'10.CEEtar'!Z$6,'6.AnexeFF'!$G$5:$G$3103,'10.CEEtar'!$C110),Y110)</f>
        <v>0</v>
      </c>
      <c r="AA110" s="98">
        <f>IF(ESC!W$7=1,SUMIFS('6.AnexeFF'!$I$5:$I$3103,'6.AnexeFF'!$A$5:$A$3103,'10.CEEtar'!AA$6,'6.AnexeFF'!$G$5:$G$3103,'10.CEEtar'!$C110),Z110)</f>
        <v>0</v>
      </c>
      <c r="AB110" s="98">
        <f>IF(ESC!X$7=1,SUMIFS('6.AnexeFF'!$I$5:$I$3103,'6.AnexeFF'!$A$5:$A$3103,'10.CEEtar'!AB$6,'6.AnexeFF'!$G$5:$G$3103,'10.CEEtar'!$C110),AA110)</f>
        <v>0</v>
      </c>
      <c r="AC110" s="98">
        <f>IF(ESC!Y$7=1,SUMIFS('6.AnexeFF'!$I$5:$I$3103,'6.AnexeFF'!$A$5:$A$3103,'10.CEEtar'!AC$6,'6.AnexeFF'!$G$5:$G$3103,'10.CEEtar'!$C110),AB110)</f>
        <v>0</v>
      </c>
      <c r="AD110" s="98">
        <f>IF(ESC!Z$7=1,SUMIFS('6.AnexeFF'!$I$5:$I$3103,'6.AnexeFF'!$A$5:$A$3103,'10.CEEtar'!AD$6,'6.AnexeFF'!$G$5:$G$3103,'10.CEEtar'!$C110),AC110)</f>
        <v>0</v>
      </c>
      <c r="AE110" s="96"/>
    </row>
    <row r="111" spans="1:31" x14ac:dyDescent="0.2">
      <c r="A111" s="95">
        <f>COUNTA(D$8:D111)</f>
        <v>104</v>
      </c>
      <c r="B111" s="95"/>
      <c r="C111" s="86">
        <v>771</v>
      </c>
      <c r="D111" s="316" t="str">
        <f>VLOOKUP(C111,Liste!$R$6:$U$121,4,0)</f>
        <v>Activitati non-profit, 0,4kV</v>
      </c>
      <c r="E111" s="218"/>
      <c r="F111" s="218" t="s">
        <v>602</v>
      </c>
      <c r="G111" s="218" t="str">
        <f t="shared" si="11"/>
        <v>-</v>
      </c>
      <c r="H111" s="294"/>
      <c r="I111" s="98"/>
      <c r="J111" s="98">
        <f>IF(ESC!F$7=1,SUMIFS('6.AnexeFF'!$I$5:$I$3103,'6.AnexeFF'!$A$5:$A$3103,'10.CEEtar'!J$6,'6.AnexeFF'!$G$5:$G$3103,'10.CEEtar'!$C111),I111)</f>
        <v>0</v>
      </c>
      <c r="K111" s="98">
        <f>IF(ESC!G$7=1,SUMIFS('6.AnexeFF'!$I$5:$I$3103,'6.AnexeFF'!$A$5:$A$3103,'10.CEEtar'!K$6,'6.AnexeFF'!$G$5:$G$3103,'10.CEEtar'!$C111),J111)</f>
        <v>0</v>
      </c>
      <c r="L111" s="98">
        <f>IF(ESC!H$7=1,SUMIFS('6.AnexeFF'!$I$5:$I$3103,'6.AnexeFF'!$A$5:$A$3103,'10.CEEtar'!L$6,'6.AnexeFF'!$G$5:$G$3103,'10.CEEtar'!$C111),K111)</f>
        <v>0</v>
      </c>
      <c r="M111" s="98">
        <f>IF(ESC!I$7=1,SUMIFS('6.AnexeFF'!$I$5:$I$3103,'6.AnexeFF'!$A$5:$A$3103,'10.CEEtar'!M$6,'6.AnexeFF'!$G$5:$G$3103,'10.CEEtar'!$C111),L111)</f>
        <v>0</v>
      </c>
      <c r="N111" s="98">
        <f>IF(ESC!J$7=1,SUMIFS('6.AnexeFF'!$I$5:$I$3103,'6.AnexeFF'!$A$5:$A$3103,'10.CEEtar'!N$6,'6.AnexeFF'!$G$5:$G$3103,'10.CEEtar'!$C111),M111)</f>
        <v>0</v>
      </c>
      <c r="O111" s="98">
        <f>IF(ESC!K$7=1,SUMIFS('6.AnexeFF'!$I$5:$I$3103,'6.AnexeFF'!$A$5:$A$3103,'10.CEEtar'!O$6,'6.AnexeFF'!$G$5:$G$3103,'10.CEEtar'!$C111),N111)</f>
        <v>0</v>
      </c>
      <c r="P111" s="98">
        <f>IF(ESC!L$7=1,SUMIFS('6.AnexeFF'!$I$5:$I$3103,'6.AnexeFF'!$A$5:$A$3103,'10.CEEtar'!P$6,'6.AnexeFF'!$G$5:$G$3103,'10.CEEtar'!$C111),O111)</f>
        <v>0</v>
      </c>
      <c r="Q111" s="98">
        <f>IF(ESC!M$7=1,SUMIFS('6.AnexeFF'!$I$5:$I$3103,'6.AnexeFF'!$A$5:$A$3103,'10.CEEtar'!Q$6,'6.AnexeFF'!$G$5:$G$3103,'10.CEEtar'!$C111),P111)</f>
        <v>0</v>
      </c>
      <c r="R111" s="98">
        <f>IF(ESC!N$7=1,SUMIFS('6.AnexeFF'!$I$5:$I$3103,'6.AnexeFF'!$A$5:$A$3103,'10.CEEtar'!R$6,'6.AnexeFF'!$G$5:$G$3103,'10.CEEtar'!$C111),Q111)</f>
        <v>0</v>
      </c>
      <c r="S111" s="98">
        <f>IF(ESC!O$7=1,SUMIFS('6.AnexeFF'!$I$5:$I$3103,'6.AnexeFF'!$A$5:$A$3103,'10.CEEtar'!S$6,'6.AnexeFF'!$G$5:$G$3103,'10.CEEtar'!$C111),R111)</f>
        <v>0</v>
      </c>
      <c r="T111" s="98">
        <f>IF(ESC!P$7=1,SUMIFS('6.AnexeFF'!$I$5:$I$3103,'6.AnexeFF'!$A$5:$A$3103,'10.CEEtar'!T$6,'6.AnexeFF'!$G$5:$G$3103,'10.CEEtar'!$C111),S111)</f>
        <v>0</v>
      </c>
      <c r="U111" s="98">
        <f>IF(ESC!Q$7=1,SUMIFS('6.AnexeFF'!$I$5:$I$3103,'6.AnexeFF'!$A$5:$A$3103,'10.CEEtar'!U$6,'6.AnexeFF'!$G$5:$G$3103,'10.CEEtar'!$C111),T111)</f>
        <v>0</v>
      </c>
      <c r="V111" s="98">
        <f>IF(ESC!R$7=1,SUMIFS('6.AnexeFF'!$I$5:$I$3103,'6.AnexeFF'!$A$5:$A$3103,'10.CEEtar'!V$6,'6.AnexeFF'!$G$5:$G$3103,'10.CEEtar'!$C111),U111)</f>
        <v>0</v>
      </c>
      <c r="W111" s="98">
        <f>IF(ESC!S$7=1,SUMIFS('6.AnexeFF'!$I$5:$I$3103,'6.AnexeFF'!$A$5:$A$3103,'10.CEEtar'!W$6,'6.AnexeFF'!$G$5:$G$3103,'10.CEEtar'!$C111),V111)</f>
        <v>0</v>
      </c>
      <c r="X111" s="98">
        <f>IF(ESC!T$7=1,SUMIFS('6.AnexeFF'!$I$5:$I$3103,'6.AnexeFF'!$A$5:$A$3103,'10.CEEtar'!X$6,'6.AnexeFF'!$G$5:$G$3103,'10.CEEtar'!$C111),W111)</f>
        <v>0</v>
      </c>
      <c r="Y111" s="98">
        <f>IF(ESC!U$7=1,SUMIFS('6.AnexeFF'!$I$5:$I$3103,'6.AnexeFF'!$A$5:$A$3103,'10.CEEtar'!Y$6,'6.AnexeFF'!$G$5:$G$3103,'10.CEEtar'!$C111),X111)</f>
        <v>0</v>
      </c>
      <c r="Z111" s="98">
        <f>IF(ESC!V$7=1,SUMIFS('6.AnexeFF'!$I$5:$I$3103,'6.AnexeFF'!$A$5:$A$3103,'10.CEEtar'!Z$6,'6.AnexeFF'!$G$5:$G$3103,'10.CEEtar'!$C111),Y111)</f>
        <v>0</v>
      </c>
      <c r="AA111" s="98">
        <f>IF(ESC!W$7=1,SUMIFS('6.AnexeFF'!$I$5:$I$3103,'6.AnexeFF'!$A$5:$A$3103,'10.CEEtar'!AA$6,'6.AnexeFF'!$G$5:$G$3103,'10.CEEtar'!$C111),Z111)</f>
        <v>0</v>
      </c>
      <c r="AB111" s="98">
        <f>IF(ESC!X$7=1,SUMIFS('6.AnexeFF'!$I$5:$I$3103,'6.AnexeFF'!$A$5:$A$3103,'10.CEEtar'!AB$6,'6.AnexeFF'!$G$5:$G$3103,'10.CEEtar'!$C111),AA111)</f>
        <v>0</v>
      </c>
      <c r="AC111" s="98">
        <f>IF(ESC!Y$7=1,SUMIFS('6.AnexeFF'!$I$5:$I$3103,'6.AnexeFF'!$A$5:$A$3103,'10.CEEtar'!AC$6,'6.AnexeFF'!$G$5:$G$3103,'10.CEEtar'!$C111),AB111)</f>
        <v>0</v>
      </c>
      <c r="AD111" s="98">
        <f>IF(ESC!Z$7=1,SUMIFS('6.AnexeFF'!$I$5:$I$3103,'6.AnexeFF'!$A$5:$A$3103,'10.CEEtar'!AD$6,'6.AnexeFF'!$G$5:$G$3103,'10.CEEtar'!$C111),AC111)</f>
        <v>0</v>
      </c>
      <c r="AE111" s="96"/>
    </row>
    <row r="112" spans="1:31" x14ac:dyDescent="0.2">
      <c r="A112" s="95">
        <f>COUNTA(D$8:D112)</f>
        <v>105</v>
      </c>
      <c r="B112" s="95"/>
      <c r="C112" s="86">
        <v>772</v>
      </c>
      <c r="D112" s="316" t="str">
        <f>VLOOKUP(C112,Liste!$R$6:$U$121,4,0)</f>
        <v>Activitati non-profit, 6-10kV</v>
      </c>
      <c r="E112" s="218"/>
      <c r="F112" s="218" t="s">
        <v>602</v>
      </c>
      <c r="G112" s="218" t="str">
        <f t="shared" si="11"/>
        <v>-</v>
      </c>
      <c r="H112" s="294"/>
      <c r="I112" s="98"/>
      <c r="J112" s="98">
        <f>IF(ESC!F$7=1,SUMIFS('6.AnexeFF'!$I$5:$I$3103,'6.AnexeFF'!$A$5:$A$3103,'10.CEEtar'!J$6,'6.AnexeFF'!$G$5:$G$3103,'10.CEEtar'!$C112),I112)</f>
        <v>0</v>
      </c>
      <c r="K112" s="98">
        <f>IF(ESC!G$7=1,SUMIFS('6.AnexeFF'!$I$5:$I$3103,'6.AnexeFF'!$A$5:$A$3103,'10.CEEtar'!K$6,'6.AnexeFF'!$G$5:$G$3103,'10.CEEtar'!$C112),J112)</f>
        <v>0</v>
      </c>
      <c r="L112" s="98">
        <f>IF(ESC!H$7=1,SUMIFS('6.AnexeFF'!$I$5:$I$3103,'6.AnexeFF'!$A$5:$A$3103,'10.CEEtar'!L$6,'6.AnexeFF'!$G$5:$G$3103,'10.CEEtar'!$C112),K112)</f>
        <v>0</v>
      </c>
      <c r="M112" s="98">
        <f>IF(ESC!I$7=1,SUMIFS('6.AnexeFF'!$I$5:$I$3103,'6.AnexeFF'!$A$5:$A$3103,'10.CEEtar'!M$6,'6.AnexeFF'!$G$5:$G$3103,'10.CEEtar'!$C112),L112)</f>
        <v>0</v>
      </c>
      <c r="N112" s="98">
        <f>IF(ESC!J$7=1,SUMIFS('6.AnexeFF'!$I$5:$I$3103,'6.AnexeFF'!$A$5:$A$3103,'10.CEEtar'!N$6,'6.AnexeFF'!$G$5:$G$3103,'10.CEEtar'!$C112),M112)</f>
        <v>0</v>
      </c>
      <c r="O112" s="98">
        <f>IF(ESC!K$7=1,SUMIFS('6.AnexeFF'!$I$5:$I$3103,'6.AnexeFF'!$A$5:$A$3103,'10.CEEtar'!O$6,'6.AnexeFF'!$G$5:$G$3103,'10.CEEtar'!$C112),N112)</f>
        <v>0</v>
      </c>
      <c r="P112" s="98">
        <f>IF(ESC!L$7=1,SUMIFS('6.AnexeFF'!$I$5:$I$3103,'6.AnexeFF'!$A$5:$A$3103,'10.CEEtar'!P$6,'6.AnexeFF'!$G$5:$G$3103,'10.CEEtar'!$C112),O112)</f>
        <v>0</v>
      </c>
      <c r="Q112" s="98">
        <f>IF(ESC!M$7=1,SUMIFS('6.AnexeFF'!$I$5:$I$3103,'6.AnexeFF'!$A$5:$A$3103,'10.CEEtar'!Q$6,'6.AnexeFF'!$G$5:$G$3103,'10.CEEtar'!$C112),P112)</f>
        <v>0</v>
      </c>
      <c r="R112" s="98">
        <f>IF(ESC!N$7=1,SUMIFS('6.AnexeFF'!$I$5:$I$3103,'6.AnexeFF'!$A$5:$A$3103,'10.CEEtar'!R$6,'6.AnexeFF'!$G$5:$G$3103,'10.CEEtar'!$C112),Q112)</f>
        <v>0</v>
      </c>
      <c r="S112" s="98">
        <f>IF(ESC!O$7=1,SUMIFS('6.AnexeFF'!$I$5:$I$3103,'6.AnexeFF'!$A$5:$A$3103,'10.CEEtar'!S$6,'6.AnexeFF'!$G$5:$G$3103,'10.CEEtar'!$C112),R112)</f>
        <v>0</v>
      </c>
      <c r="T112" s="98">
        <f>IF(ESC!P$7=1,SUMIFS('6.AnexeFF'!$I$5:$I$3103,'6.AnexeFF'!$A$5:$A$3103,'10.CEEtar'!T$6,'6.AnexeFF'!$G$5:$G$3103,'10.CEEtar'!$C112),S112)</f>
        <v>0</v>
      </c>
      <c r="U112" s="98">
        <f>IF(ESC!Q$7=1,SUMIFS('6.AnexeFF'!$I$5:$I$3103,'6.AnexeFF'!$A$5:$A$3103,'10.CEEtar'!U$6,'6.AnexeFF'!$G$5:$G$3103,'10.CEEtar'!$C112),T112)</f>
        <v>0</v>
      </c>
      <c r="V112" s="98">
        <f>IF(ESC!R$7=1,SUMIFS('6.AnexeFF'!$I$5:$I$3103,'6.AnexeFF'!$A$5:$A$3103,'10.CEEtar'!V$6,'6.AnexeFF'!$G$5:$G$3103,'10.CEEtar'!$C112),U112)</f>
        <v>0</v>
      </c>
      <c r="W112" s="98">
        <f>IF(ESC!S$7=1,SUMIFS('6.AnexeFF'!$I$5:$I$3103,'6.AnexeFF'!$A$5:$A$3103,'10.CEEtar'!W$6,'6.AnexeFF'!$G$5:$G$3103,'10.CEEtar'!$C112),V112)</f>
        <v>0</v>
      </c>
      <c r="X112" s="98">
        <f>IF(ESC!T$7=1,SUMIFS('6.AnexeFF'!$I$5:$I$3103,'6.AnexeFF'!$A$5:$A$3103,'10.CEEtar'!X$6,'6.AnexeFF'!$G$5:$G$3103,'10.CEEtar'!$C112),W112)</f>
        <v>0</v>
      </c>
      <c r="Y112" s="98">
        <f>IF(ESC!U$7=1,SUMIFS('6.AnexeFF'!$I$5:$I$3103,'6.AnexeFF'!$A$5:$A$3103,'10.CEEtar'!Y$6,'6.AnexeFF'!$G$5:$G$3103,'10.CEEtar'!$C112),X112)</f>
        <v>0</v>
      </c>
      <c r="Z112" s="98">
        <f>IF(ESC!V$7=1,SUMIFS('6.AnexeFF'!$I$5:$I$3103,'6.AnexeFF'!$A$5:$A$3103,'10.CEEtar'!Z$6,'6.AnexeFF'!$G$5:$G$3103,'10.CEEtar'!$C112),Y112)</f>
        <v>0</v>
      </c>
      <c r="AA112" s="98">
        <f>IF(ESC!W$7=1,SUMIFS('6.AnexeFF'!$I$5:$I$3103,'6.AnexeFF'!$A$5:$A$3103,'10.CEEtar'!AA$6,'6.AnexeFF'!$G$5:$G$3103,'10.CEEtar'!$C112),Z112)</f>
        <v>0</v>
      </c>
      <c r="AB112" s="98">
        <f>IF(ESC!X$7=1,SUMIFS('6.AnexeFF'!$I$5:$I$3103,'6.AnexeFF'!$A$5:$A$3103,'10.CEEtar'!AB$6,'6.AnexeFF'!$G$5:$G$3103,'10.CEEtar'!$C112),AA112)</f>
        <v>0</v>
      </c>
      <c r="AC112" s="98">
        <f>IF(ESC!Y$7=1,SUMIFS('6.AnexeFF'!$I$5:$I$3103,'6.AnexeFF'!$A$5:$A$3103,'10.CEEtar'!AC$6,'6.AnexeFF'!$G$5:$G$3103,'10.CEEtar'!$C112),AB112)</f>
        <v>0</v>
      </c>
      <c r="AD112" s="98">
        <f>IF(ESC!Z$7=1,SUMIFS('6.AnexeFF'!$I$5:$I$3103,'6.AnexeFF'!$A$5:$A$3103,'10.CEEtar'!AD$6,'6.AnexeFF'!$G$5:$G$3103,'10.CEEtar'!$C112),AC112)</f>
        <v>0</v>
      </c>
      <c r="AE112" s="96"/>
    </row>
    <row r="113" spans="1:31" x14ac:dyDescent="0.2">
      <c r="A113" s="95">
        <f>COUNTA(D$8:D113)</f>
        <v>106</v>
      </c>
      <c r="B113" s="95"/>
      <c r="C113" s="86">
        <v>781</v>
      </c>
      <c r="D113" s="316" t="str">
        <f>VLOOKUP(C113,Liste!$R$6:$U$121,4,0)</f>
        <v>Refacturare energie electrica, 0,4kV</v>
      </c>
      <c r="E113" s="218"/>
      <c r="F113" s="218" t="s">
        <v>602</v>
      </c>
      <c r="G113" s="218" t="str">
        <f t="shared" si="11"/>
        <v>-</v>
      </c>
      <c r="H113" s="294"/>
      <c r="I113" s="98"/>
      <c r="J113" s="98">
        <f>IF(ESC!F$7=1,SUMIFS('6.AnexeFF'!$I$5:$I$3103,'6.AnexeFF'!$A$5:$A$3103,'10.CEEtar'!J$6,'6.AnexeFF'!$G$5:$G$3103,'10.CEEtar'!$C113),I113)</f>
        <v>0</v>
      </c>
      <c r="K113" s="98">
        <f>IF(ESC!G$7=1,SUMIFS('6.AnexeFF'!$I$5:$I$3103,'6.AnexeFF'!$A$5:$A$3103,'10.CEEtar'!K$6,'6.AnexeFF'!$G$5:$G$3103,'10.CEEtar'!$C113),J113)</f>
        <v>0</v>
      </c>
      <c r="L113" s="98">
        <f>IF(ESC!H$7=1,SUMIFS('6.AnexeFF'!$I$5:$I$3103,'6.AnexeFF'!$A$5:$A$3103,'10.CEEtar'!L$6,'6.AnexeFF'!$G$5:$G$3103,'10.CEEtar'!$C113),K113)</f>
        <v>0</v>
      </c>
      <c r="M113" s="98">
        <f>IF(ESC!I$7=1,SUMIFS('6.AnexeFF'!$I$5:$I$3103,'6.AnexeFF'!$A$5:$A$3103,'10.CEEtar'!M$6,'6.AnexeFF'!$G$5:$G$3103,'10.CEEtar'!$C113),L113)</f>
        <v>0</v>
      </c>
      <c r="N113" s="98">
        <f>IF(ESC!J$7=1,SUMIFS('6.AnexeFF'!$I$5:$I$3103,'6.AnexeFF'!$A$5:$A$3103,'10.CEEtar'!N$6,'6.AnexeFF'!$G$5:$G$3103,'10.CEEtar'!$C113),M113)</f>
        <v>0</v>
      </c>
      <c r="O113" s="98">
        <f>IF(ESC!K$7=1,SUMIFS('6.AnexeFF'!$I$5:$I$3103,'6.AnexeFF'!$A$5:$A$3103,'10.CEEtar'!O$6,'6.AnexeFF'!$G$5:$G$3103,'10.CEEtar'!$C113),N113)</f>
        <v>0</v>
      </c>
      <c r="P113" s="98">
        <f>IF(ESC!L$7=1,SUMIFS('6.AnexeFF'!$I$5:$I$3103,'6.AnexeFF'!$A$5:$A$3103,'10.CEEtar'!P$6,'6.AnexeFF'!$G$5:$G$3103,'10.CEEtar'!$C113),O113)</f>
        <v>0</v>
      </c>
      <c r="Q113" s="98">
        <f>IF(ESC!M$7=1,SUMIFS('6.AnexeFF'!$I$5:$I$3103,'6.AnexeFF'!$A$5:$A$3103,'10.CEEtar'!Q$6,'6.AnexeFF'!$G$5:$G$3103,'10.CEEtar'!$C113),P113)</f>
        <v>0</v>
      </c>
      <c r="R113" s="98">
        <f>IF(ESC!N$7=1,SUMIFS('6.AnexeFF'!$I$5:$I$3103,'6.AnexeFF'!$A$5:$A$3103,'10.CEEtar'!R$6,'6.AnexeFF'!$G$5:$G$3103,'10.CEEtar'!$C113),Q113)</f>
        <v>0</v>
      </c>
      <c r="S113" s="98">
        <f>IF(ESC!O$7=1,SUMIFS('6.AnexeFF'!$I$5:$I$3103,'6.AnexeFF'!$A$5:$A$3103,'10.CEEtar'!S$6,'6.AnexeFF'!$G$5:$G$3103,'10.CEEtar'!$C113),R113)</f>
        <v>0</v>
      </c>
      <c r="T113" s="98">
        <f>IF(ESC!P$7=1,SUMIFS('6.AnexeFF'!$I$5:$I$3103,'6.AnexeFF'!$A$5:$A$3103,'10.CEEtar'!T$6,'6.AnexeFF'!$G$5:$G$3103,'10.CEEtar'!$C113),S113)</f>
        <v>0</v>
      </c>
      <c r="U113" s="98">
        <f>IF(ESC!Q$7=1,SUMIFS('6.AnexeFF'!$I$5:$I$3103,'6.AnexeFF'!$A$5:$A$3103,'10.CEEtar'!U$6,'6.AnexeFF'!$G$5:$G$3103,'10.CEEtar'!$C113),T113)</f>
        <v>0</v>
      </c>
      <c r="V113" s="98">
        <f>IF(ESC!R$7=1,SUMIFS('6.AnexeFF'!$I$5:$I$3103,'6.AnexeFF'!$A$5:$A$3103,'10.CEEtar'!V$6,'6.AnexeFF'!$G$5:$G$3103,'10.CEEtar'!$C113),U113)</f>
        <v>0</v>
      </c>
      <c r="W113" s="98">
        <f>IF(ESC!S$7=1,SUMIFS('6.AnexeFF'!$I$5:$I$3103,'6.AnexeFF'!$A$5:$A$3103,'10.CEEtar'!W$6,'6.AnexeFF'!$G$5:$G$3103,'10.CEEtar'!$C113),V113)</f>
        <v>0</v>
      </c>
      <c r="X113" s="98">
        <f>IF(ESC!T$7=1,SUMIFS('6.AnexeFF'!$I$5:$I$3103,'6.AnexeFF'!$A$5:$A$3103,'10.CEEtar'!X$6,'6.AnexeFF'!$G$5:$G$3103,'10.CEEtar'!$C113),W113)</f>
        <v>0</v>
      </c>
      <c r="Y113" s="98">
        <f>IF(ESC!U$7=1,SUMIFS('6.AnexeFF'!$I$5:$I$3103,'6.AnexeFF'!$A$5:$A$3103,'10.CEEtar'!Y$6,'6.AnexeFF'!$G$5:$G$3103,'10.CEEtar'!$C113),X113)</f>
        <v>0</v>
      </c>
      <c r="Z113" s="98">
        <f>IF(ESC!V$7=1,SUMIFS('6.AnexeFF'!$I$5:$I$3103,'6.AnexeFF'!$A$5:$A$3103,'10.CEEtar'!Z$6,'6.AnexeFF'!$G$5:$G$3103,'10.CEEtar'!$C113),Y113)</f>
        <v>0</v>
      </c>
      <c r="AA113" s="98">
        <f>IF(ESC!W$7=1,SUMIFS('6.AnexeFF'!$I$5:$I$3103,'6.AnexeFF'!$A$5:$A$3103,'10.CEEtar'!AA$6,'6.AnexeFF'!$G$5:$G$3103,'10.CEEtar'!$C113),Z113)</f>
        <v>0</v>
      </c>
      <c r="AB113" s="98">
        <f>IF(ESC!X$7=1,SUMIFS('6.AnexeFF'!$I$5:$I$3103,'6.AnexeFF'!$A$5:$A$3103,'10.CEEtar'!AB$6,'6.AnexeFF'!$G$5:$G$3103,'10.CEEtar'!$C113),AA113)</f>
        <v>0</v>
      </c>
      <c r="AC113" s="98">
        <f>IF(ESC!Y$7=1,SUMIFS('6.AnexeFF'!$I$5:$I$3103,'6.AnexeFF'!$A$5:$A$3103,'10.CEEtar'!AC$6,'6.AnexeFF'!$G$5:$G$3103,'10.CEEtar'!$C113),AB113)</f>
        <v>0</v>
      </c>
      <c r="AD113" s="98">
        <f>IF(ESC!Z$7=1,SUMIFS('6.AnexeFF'!$I$5:$I$3103,'6.AnexeFF'!$A$5:$A$3103,'10.CEEtar'!AD$6,'6.AnexeFF'!$G$5:$G$3103,'10.CEEtar'!$C113),AC113)</f>
        <v>0</v>
      </c>
      <c r="AE113" s="96"/>
    </row>
    <row r="114" spans="1:31" x14ac:dyDescent="0.2">
      <c r="A114" s="95">
        <f>COUNTA(D$8:D114)</f>
        <v>107</v>
      </c>
      <c r="B114" s="95"/>
      <c r="C114" s="86">
        <v>782</v>
      </c>
      <c r="D114" s="316" t="str">
        <f>VLOOKUP(C114,Liste!$R$6:$U$121,4,0)</f>
        <v>Refacturare energie electrica, 6-10kV</v>
      </c>
      <c r="E114" s="218"/>
      <c r="F114" s="218" t="s">
        <v>602</v>
      </c>
      <c r="G114" s="218" t="str">
        <f t="shared" si="11"/>
        <v>-</v>
      </c>
      <c r="H114" s="294"/>
      <c r="I114" s="98"/>
      <c r="J114" s="98">
        <f>IF(ESC!F$7=1,SUMIFS('6.AnexeFF'!$I$5:$I$3103,'6.AnexeFF'!$A$5:$A$3103,'10.CEEtar'!J$6,'6.AnexeFF'!$G$5:$G$3103,'10.CEEtar'!$C114),I114)</f>
        <v>0</v>
      </c>
      <c r="K114" s="98">
        <f>IF(ESC!G$7=1,SUMIFS('6.AnexeFF'!$I$5:$I$3103,'6.AnexeFF'!$A$5:$A$3103,'10.CEEtar'!K$6,'6.AnexeFF'!$G$5:$G$3103,'10.CEEtar'!$C114),J114)</f>
        <v>0</v>
      </c>
      <c r="L114" s="98">
        <f>IF(ESC!H$7=1,SUMIFS('6.AnexeFF'!$I$5:$I$3103,'6.AnexeFF'!$A$5:$A$3103,'10.CEEtar'!L$6,'6.AnexeFF'!$G$5:$G$3103,'10.CEEtar'!$C114),K114)</f>
        <v>0</v>
      </c>
      <c r="M114" s="98">
        <f>IF(ESC!I$7=1,SUMIFS('6.AnexeFF'!$I$5:$I$3103,'6.AnexeFF'!$A$5:$A$3103,'10.CEEtar'!M$6,'6.AnexeFF'!$G$5:$G$3103,'10.CEEtar'!$C114),L114)</f>
        <v>0</v>
      </c>
      <c r="N114" s="98">
        <f>IF(ESC!J$7=1,SUMIFS('6.AnexeFF'!$I$5:$I$3103,'6.AnexeFF'!$A$5:$A$3103,'10.CEEtar'!N$6,'6.AnexeFF'!$G$5:$G$3103,'10.CEEtar'!$C114),M114)</f>
        <v>0</v>
      </c>
      <c r="O114" s="98">
        <f>IF(ESC!K$7=1,SUMIFS('6.AnexeFF'!$I$5:$I$3103,'6.AnexeFF'!$A$5:$A$3103,'10.CEEtar'!O$6,'6.AnexeFF'!$G$5:$G$3103,'10.CEEtar'!$C114),N114)</f>
        <v>0</v>
      </c>
      <c r="P114" s="98">
        <f>IF(ESC!L$7=1,SUMIFS('6.AnexeFF'!$I$5:$I$3103,'6.AnexeFF'!$A$5:$A$3103,'10.CEEtar'!P$6,'6.AnexeFF'!$G$5:$G$3103,'10.CEEtar'!$C114),O114)</f>
        <v>0</v>
      </c>
      <c r="Q114" s="98">
        <f>IF(ESC!M$7=1,SUMIFS('6.AnexeFF'!$I$5:$I$3103,'6.AnexeFF'!$A$5:$A$3103,'10.CEEtar'!Q$6,'6.AnexeFF'!$G$5:$G$3103,'10.CEEtar'!$C114),P114)</f>
        <v>0</v>
      </c>
      <c r="R114" s="98">
        <f>IF(ESC!N$7=1,SUMIFS('6.AnexeFF'!$I$5:$I$3103,'6.AnexeFF'!$A$5:$A$3103,'10.CEEtar'!R$6,'6.AnexeFF'!$G$5:$G$3103,'10.CEEtar'!$C114),Q114)</f>
        <v>0</v>
      </c>
      <c r="S114" s="98">
        <f>IF(ESC!O$7=1,SUMIFS('6.AnexeFF'!$I$5:$I$3103,'6.AnexeFF'!$A$5:$A$3103,'10.CEEtar'!S$6,'6.AnexeFF'!$G$5:$G$3103,'10.CEEtar'!$C114),R114)</f>
        <v>0</v>
      </c>
      <c r="T114" s="98">
        <f>IF(ESC!P$7=1,SUMIFS('6.AnexeFF'!$I$5:$I$3103,'6.AnexeFF'!$A$5:$A$3103,'10.CEEtar'!T$6,'6.AnexeFF'!$G$5:$G$3103,'10.CEEtar'!$C114),S114)</f>
        <v>0</v>
      </c>
      <c r="U114" s="98">
        <f>IF(ESC!Q$7=1,SUMIFS('6.AnexeFF'!$I$5:$I$3103,'6.AnexeFF'!$A$5:$A$3103,'10.CEEtar'!U$6,'6.AnexeFF'!$G$5:$G$3103,'10.CEEtar'!$C114),T114)</f>
        <v>0</v>
      </c>
      <c r="V114" s="98">
        <f>IF(ESC!R$7=1,SUMIFS('6.AnexeFF'!$I$5:$I$3103,'6.AnexeFF'!$A$5:$A$3103,'10.CEEtar'!V$6,'6.AnexeFF'!$G$5:$G$3103,'10.CEEtar'!$C114),U114)</f>
        <v>0</v>
      </c>
      <c r="W114" s="98">
        <f>IF(ESC!S$7=1,SUMIFS('6.AnexeFF'!$I$5:$I$3103,'6.AnexeFF'!$A$5:$A$3103,'10.CEEtar'!W$6,'6.AnexeFF'!$G$5:$G$3103,'10.CEEtar'!$C114),V114)</f>
        <v>0</v>
      </c>
      <c r="X114" s="98">
        <f>IF(ESC!T$7=1,SUMIFS('6.AnexeFF'!$I$5:$I$3103,'6.AnexeFF'!$A$5:$A$3103,'10.CEEtar'!X$6,'6.AnexeFF'!$G$5:$G$3103,'10.CEEtar'!$C114),W114)</f>
        <v>0</v>
      </c>
      <c r="Y114" s="98">
        <f>IF(ESC!U$7=1,SUMIFS('6.AnexeFF'!$I$5:$I$3103,'6.AnexeFF'!$A$5:$A$3103,'10.CEEtar'!Y$6,'6.AnexeFF'!$G$5:$G$3103,'10.CEEtar'!$C114),X114)</f>
        <v>0</v>
      </c>
      <c r="Z114" s="98">
        <f>IF(ESC!V$7=1,SUMIFS('6.AnexeFF'!$I$5:$I$3103,'6.AnexeFF'!$A$5:$A$3103,'10.CEEtar'!Z$6,'6.AnexeFF'!$G$5:$G$3103,'10.CEEtar'!$C114),Y114)</f>
        <v>0</v>
      </c>
      <c r="AA114" s="98">
        <f>IF(ESC!W$7=1,SUMIFS('6.AnexeFF'!$I$5:$I$3103,'6.AnexeFF'!$A$5:$A$3103,'10.CEEtar'!AA$6,'6.AnexeFF'!$G$5:$G$3103,'10.CEEtar'!$C114),Z114)</f>
        <v>0</v>
      </c>
      <c r="AB114" s="98">
        <f>IF(ESC!X$7=1,SUMIFS('6.AnexeFF'!$I$5:$I$3103,'6.AnexeFF'!$A$5:$A$3103,'10.CEEtar'!AB$6,'6.AnexeFF'!$G$5:$G$3103,'10.CEEtar'!$C114),AA114)</f>
        <v>0</v>
      </c>
      <c r="AC114" s="98">
        <f>IF(ESC!Y$7=1,SUMIFS('6.AnexeFF'!$I$5:$I$3103,'6.AnexeFF'!$A$5:$A$3103,'10.CEEtar'!AC$6,'6.AnexeFF'!$G$5:$G$3103,'10.CEEtar'!$C114),AB114)</f>
        <v>0</v>
      </c>
      <c r="AD114" s="98">
        <f>IF(ESC!Z$7=1,SUMIFS('6.AnexeFF'!$I$5:$I$3103,'6.AnexeFF'!$A$5:$A$3103,'10.CEEtar'!AD$6,'6.AnexeFF'!$G$5:$G$3103,'10.CEEtar'!$C114),AC114)</f>
        <v>0</v>
      </c>
      <c r="AE114" s="96"/>
    </row>
    <row r="115" spans="1:31" x14ac:dyDescent="0.2">
      <c r="A115" s="280">
        <f>COUNTA(D$8:D115)</f>
        <v>108</v>
      </c>
      <c r="B115" s="280"/>
      <c r="C115" s="280"/>
      <c r="D115" s="281" t="s">
        <v>503</v>
      </c>
      <c r="E115" s="282"/>
      <c r="F115" s="282" t="s">
        <v>610</v>
      </c>
      <c r="G115" s="283" t="str">
        <f t="shared" si="11"/>
        <v>-</v>
      </c>
      <c r="H115" s="291"/>
      <c r="I115" s="284"/>
      <c r="J115" s="284">
        <f t="shared" ref="J115:AD115" si="13">SUM(J116:J145)</f>
        <v>0</v>
      </c>
      <c r="K115" s="284">
        <f t="shared" si="13"/>
        <v>0</v>
      </c>
      <c r="L115" s="284">
        <f t="shared" si="13"/>
        <v>0</v>
      </c>
      <c r="M115" s="284">
        <f t="shared" si="13"/>
        <v>0</v>
      </c>
      <c r="N115" s="284">
        <f t="shared" si="13"/>
        <v>0</v>
      </c>
      <c r="O115" s="284">
        <f t="shared" si="13"/>
        <v>0</v>
      </c>
      <c r="P115" s="284">
        <f t="shared" si="13"/>
        <v>0</v>
      </c>
      <c r="Q115" s="284">
        <f t="shared" si="13"/>
        <v>0</v>
      </c>
      <c r="R115" s="284">
        <f t="shared" si="13"/>
        <v>0</v>
      </c>
      <c r="S115" s="284">
        <f t="shared" si="13"/>
        <v>0</v>
      </c>
      <c r="T115" s="284">
        <f t="shared" si="13"/>
        <v>0</v>
      </c>
      <c r="U115" s="284">
        <f t="shared" si="13"/>
        <v>0</v>
      </c>
      <c r="V115" s="284">
        <f t="shared" si="13"/>
        <v>0</v>
      </c>
      <c r="W115" s="284">
        <f t="shared" si="13"/>
        <v>0</v>
      </c>
      <c r="X115" s="284">
        <f t="shared" si="13"/>
        <v>0</v>
      </c>
      <c r="Y115" s="284">
        <f t="shared" si="13"/>
        <v>0</v>
      </c>
      <c r="Z115" s="284">
        <f t="shared" si="13"/>
        <v>0</v>
      </c>
      <c r="AA115" s="284">
        <f t="shared" si="13"/>
        <v>0</v>
      </c>
      <c r="AB115" s="284">
        <f t="shared" si="13"/>
        <v>0</v>
      </c>
      <c r="AC115" s="284">
        <f t="shared" si="13"/>
        <v>0</v>
      </c>
      <c r="AD115" s="284">
        <f t="shared" si="13"/>
        <v>0</v>
      </c>
    </row>
    <row r="116" spans="1:31" x14ac:dyDescent="0.2">
      <c r="A116" s="95">
        <f>COUNTA(D$8:D116)</f>
        <v>109</v>
      </c>
      <c r="B116" s="95"/>
      <c r="C116" s="286">
        <v>161</v>
      </c>
      <c r="D116" s="316" t="str">
        <f>VLOOKUP(C116,Liste!$R$6:$U$121,4,0)</f>
        <v>Directe variabile si fixe captarea AP1, 0,4kV</v>
      </c>
      <c r="E116" s="72"/>
      <c r="F116" s="218" t="s">
        <v>610</v>
      </c>
      <c r="G116" s="218" t="str">
        <f t="shared" si="11"/>
        <v>-</v>
      </c>
      <c r="H116" s="294"/>
      <c r="I116" s="98"/>
      <c r="J116" s="98">
        <f>IF(ESC!F$7=1,SUMIFS('6.AnexeFF'!$J$5:$J$3103,'6.AnexeFF'!$A$5:$A$3103,'10.CEEtar'!J$6,'6.AnexeFF'!$G$5:$G$3103,'10.CEEtar'!$C116),I116)</f>
        <v>0</v>
      </c>
      <c r="K116" s="98">
        <f>IF(ESC!G$7=1,SUMIFS('6.AnexeFF'!$J$5:$J$3103,'6.AnexeFF'!$A$5:$A$3103,'10.CEEtar'!K$6,'6.AnexeFF'!$G$5:$G$3103,'10.CEEtar'!$C116),J116)</f>
        <v>0</v>
      </c>
      <c r="L116" s="98">
        <f>IF(ESC!H$7=1,SUMIFS('6.AnexeFF'!$J$5:$J$3103,'6.AnexeFF'!$A$5:$A$3103,'10.CEEtar'!L$6,'6.AnexeFF'!$G$5:$G$3103,'10.CEEtar'!$C116),K116)</f>
        <v>0</v>
      </c>
      <c r="M116" s="98">
        <f>IF(ESC!I$7=1,SUMIFS('6.AnexeFF'!$J$5:$J$3103,'6.AnexeFF'!$A$5:$A$3103,'10.CEEtar'!M$6,'6.AnexeFF'!$G$5:$G$3103,'10.CEEtar'!$C116),L116)</f>
        <v>0</v>
      </c>
      <c r="N116" s="98">
        <f>IF(ESC!J$7=1,SUMIFS('6.AnexeFF'!$J$5:$J$3103,'6.AnexeFF'!$A$5:$A$3103,'10.CEEtar'!N$6,'6.AnexeFF'!$G$5:$G$3103,'10.CEEtar'!$C116),M116)</f>
        <v>0</v>
      </c>
      <c r="O116" s="98">
        <f>IF(ESC!K$7=1,SUMIFS('6.AnexeFF'!$J$5:$J$3103,'6.AnexeFF'!$A$5:$A$3103,'10.CEEtar'!O$6,'6.AnexeFF'!$G$5:$G$3103,'10.CEEtar'!$C116),N116)</f>
        <v>0</v>
      </c>
      <c r="P116" s="98">
        <f>IF(ESC!L$7=1,SUMIFS('6.AnexeFF'!$J$5:$J$3103,'6.AnexeFF'!$A$5:$A$3103,'10.CEEtar'!P$6,'6.AnexeFF'!$G$5:$G$3103,'10.CEEtar'!$C116),O116)</f>
        <v>0</v>
      </c>
      <c r="Q116" s="98">
        <f>IF(ESC!M$7=1,SUMIFS('6.AnexeFF'!$J$5:$J$3103,'6.AnexeFF'!$A$5:$A$3103,'10.CEEtar'!Q$6,'6.AnexeFF'!$G$5:$G$3103,'10.CEEtar'!$C116),P116)</f>
        <v>0</v>
      </c>
      <c r="R116" s="98">
        <f>IF(ESC!N$7=1,SUMIFS('6.AnexeFF'!$J$5:$J$3103,'6.AnexeFF'!$A$5:$A$3103,'10.CEEtar'!R$6,'6.AnexeFF'!$G$5:$G$3103,'10.CEEtar'!$C116),Q116)</f>
        <v>0</v>
      </c>
      <c r="S116" s="98">
        <f>IF(ESC!O$7=1,SUMIFS('6.AnexeFF'!$J$5:$J$3103,'6.AnexeFF'!$A$5:$A$3103,'10.CEEtar'!S$6,'6.AnexeFF'!$G$5:$G$3103,'10.CEEtar'!$C116),R116)</f>
        <v>0</v>
      </c>
      <c r="T116" s="98">
        <f>IF(ESC!P$7=1,SUMIFS('6.AnexeFF'!$J$5:$J$3103,'6.AnexeFF'!$A$5:$A$3103,'10.CEEtar'!T$6,'6.AnexeFF'!$G$5:$G$3103,'10.CEEtar'!$C116),S116)</f>
        <v>0</v>
      </c>
      <c r="U116" s="98">
        <f>IF(ESC!Q$7=1,SUMIFS('6.AnexeFF'!$J$5:$J$3103,'6.AnexeFF'!$A$5:$A$3103,'10.CEEtar'!U$6,'6.AnexeFF'!$G$5:$G$3103,'10.CEEtar'!$C116),T116)</f>
        <v>0</v>
      </c>
      <c r="V116" s="98">
        <f>IF(ESC!R$7=1,SUMIFS('6.AnexeFF'!$J$5:$J$3103,'6.AnexeFF'!$A$5:$A$3103,'10.CEEtar'!V$6,'6.AnexeFF'!$G$5:$G$3103,'10.CEEtar'!$C116),U116)</f>
        <v>0</v>
      </c>
      <c r="W116" s="98">
        <f>IF(ESC!S$7=1,SUMIFS('6.AnexeFF'!$J$5:$J$3103,'6.AnexeFF'!$A$5:$A$3103,'10.CEEtar'!W$6,'6.AnexeFF'!$G$5:$G$3103,'10.CEEtar'!$C116),V116)</f>
        <v>0</v>
      </c>
      <c r="X116" s="98">
        <f>IF(ESC!T$7=1,SUMIFS('6.AnexeFF'!$J$5:$J$3103,'6.AnexeFF'!$A$5:$A$3103,'10.CEEtar'!X$6,'6.AnexeFF'!$G$5:$G$3103,'10.CEEtar'!$C116),W116)</f>
        <v>0</v>
      </c>
      <c r="Y116" s="98">
        <f>IF(ESC!U$7=1,SUMIFS('6.AnexeFF'!$J$5:$J$3103,'6.AnexeFF'!$A$5:$A$3103,'10.CEEtar'!Y$6,'6.AnexeFF'!$G$5:$G$3103,'10.CEEtar'!$C116),X116)</f>
        <v>0</v>
      </c>
      <c r="Z116" s="98">
        <f>IF(ESC!V$7=1,SUMIFS('6.AnexeFF'!$J$5:$J$3103,'6.AnexeFF'!$A$5:$A$3103,'10.CEEtar'!Z$6,'6.AnexeFF'!$G$5:$G$3103,'10.CEEtar'!$C116),Y116)</f>
        <v>0</v>
      </c>
      <c r="AA116" s="98">
        <f>IF(ESC!W$7=1,SUMIFS('6.AnexeFF'!$J$5:$J$3103,'6.AnexeFF'!$A$5:$A$3103,'10.CEEtar'!AA$6,'6.AnexeFF'!$G$5:$G$3103,'10.CEEtar'!$C116),Z116)</f>
        <v>0</v>
      </c>
      <c r="AB116" s="98">
        <f>IF(ESC!X$7=1,SUMIFS('6.AnexeFF'!$J$5:$J$3103,'6.AnexeFF'!$A$5:$A$3103,'10.CEEtar'!AB$6,'6.AnexeFF'!$G$5:$G$3103,'10.CEEtar'!$C116),AA116)</f>
        <v>0</v>
      </c>
      <c r="AC116" s="98">
        <f>IF(ESC!Y$7=1,SUMIFS('6.AnexeFF'!$J$5:$J$3103,'6.AnexeFF'!$A$5:$A$3103,'10.CEEtar'!AC$6,'6.AnexeFF'!$G$5:$G$3103,'10.CEEtar'!$C116),AB116)</f>
        <v>0</v>
      </c>
      <c r="AD116" s="98">
        <f>IF(ESC!Z$7=1,SUMIFS('6.AnexeFF'!$J$5:$J$3103,'6.AnexeFF'!$A$5:$A$3103,'10.CEEtar'!AD$6,'6.AnexeFF'!$G$5:$G$3103,'10.CEEtar'!$C116),AC116)</f>
        <v>0</v>
      </c>
      <c r="AE116" s="96"/>
    </row>
    <row r="117" spans="1:31" x14ac:dyDescent="0.2">
      <c r="A117" s="95">
        <f>COUNTA(D$8:D117)</f>
        <v>110</v>
      </c>
      <c r="B117" s="95"/>
      <c r="C117" s="286">
        <v>162</v>
      </c>
      <c r="D117" s="316" t="str">
        <f>VLOOKUP(C117,Liste!$R$6:$U$121,4,0)</f>
        <v>Directe variabile si fixe captarea AP1, 6-10kV</v>
      </c>
      <c r="E117" s="72"/>
      <c r="F117" s="218" t="s">
        <v>610</v>
      </c>
      <c r="G117" s="218" t="str">
        <f t="shared" si="11"/>
        <v>-</v>
      </c>
      <c r="H117" s="294"/>
      <c r="I117" s="98"/>
      <c r="J117" s="98">
        <f>IF(ESC!F$7=1,SUMIFS('6.AnexeFF'!$J$5:$J$3103,'6.AnexeFF'!$A$5:$A$3103,'10.CEEtar'!J$6,'6.AnexeFF'!$G$5:$G$3103,'10.CEEtar'!$C117),I117)</f>
        <v>0</v>
      </c>
      <c r="K117" s="98">
        <f>IF(ESC!G$7=1,SUMIFS('6.AnexeFF'!$J$5:$J$3103,'6.AnexeFF'!$A$5:$A$3103,'10.CEEtar'!K$6,'6.AnexeFF'!$G$5:$G$3103,'10.CEEtar'!$C117),J117)</f>
        <v>0</v>
      </c>
      <c r="L117" s="98">
        <f>IF(ESC!H$7=1,SUMIFS('6.AnexeFF'!$J$5:$J$3103,'6.AnexeFF'!$A$5:$A$3103,'10.CEEtar'!L$6,'6.AnexeFF'!$G$5:$G$3103,'10.CEEtar'!$C117),K117)</f>
        <v>0</v>
      </c>
      <c r="M117" s="98">
        <f>IF(ESC!I$7=1,SUMIFS('6.AnexeFF'!$J$5:$J$3103,'6.AnexeFF'!$A$5:$A$3103,'10.CEEtar'!M$6,'6.AnexeFF'!$G$5:$G$3103,'10.CEEtar'!$C117),L117)</f>
        <v>0</v>
      </c>
      <c r="N117" s="98">
        <f>IF(ESC!J$7=1,SUMIFS('6.AnexeFF'!$J$5:$J$3103,'6.AnexeFF'!$A$5:$A$3103,'10.CEEtar'!N$6,'6.AnexeFF'!$G$5:$G$3103,'10.CEEtar'!$C117),M117)</f>
        <v>0</v>
      </c>
      <c r="O117" s="98">
        <f>IF(ESC!K$7=1,SUMIFS('6.AnexeFF'!$J$5:$J$3103,'6.AnexeFF'!$A$5:$A$3103,'10.CEEtar'!O$6,'6.AnexeFF'!$G$5:$G$3103,'10.CEEtar'!$C117),N117)</f>
        <v>0</v>
      </c>
      <c r="P117" s="98">
        <f>IF(ESC!L$7=1,SUMIFS('6.AnexeFF'!$J$5:$J$3103,'6.AnexeFF'!$A$5:$A$3103,'10.CEEtar'!P$6,'6.AnexeFF'!$G$5:$G$3103,'10.CEEtar'!$C117),O117)</f>
        <v>0</v>
      </c>
      <c r="Q117" s="98">
        <f>IF(ESC!M$7=1,SUMIFS('6.AnexeFF'!$J$5:$J$3103,'6.AnexeFF'!$A$5:$A$3103,'10.CEEtar'!Q$6,'6.AnexeFF'!$G$5:$G$3103,'10.CEEtar'!$C117),P117)</f>
        <v>0</v>
      </c>
      <c r="R117" s="98">
        <f>IF(ESC!N$7=1,SUMIFS('6.AnexeFF'!$J$5:$J$3103,'6.AnexeFF'!$A$5:$A$3103,'10.CEEtar'!R$6,'6.AnexeFF'!$G$5:$G$3103,'10.CEEtar'!$C117),Q117)</f>
        <v>0</v>
      </c>
      <c r="S117" s="98">
        <f>IF(ESC!O$7=1,SUMIFS('6.AnexeFF'!$J$5:$J$3103,'6.AnexeFF'!$A$5:$A$3103,'10.CEEtar'!S$6,'6.AnexeFF'!$G$5:$G$3103,'10.CEEtar'!$C117),R117)</f>
        <v>0</v>
      </c>
      <c r="T117" s="98">
        <f>IF(ESC!P$7=1,SUMIFS('6.AnexeFF'!$J$5:$J$3103,'6.AnexeFF'!$A$5:$A$3103,'10.CEEtar'!T$6,'6.AnexeFF'!$G$5:$G$3103,'10.CEEtar'!$C117),S117)</f>
        <v>0</v>
      </c>
      <c r="U117" s="98">
        <f>IF(ESC!Q$7=1,SUMIFS('6.AnexeFF'!$J$5:$J$3103,'6.AnexeFF'!$A$5:$A$3103,'10.CEEtar'!U$6,'6.AnexeFF'!$G$5:$G$3103,'10.CEEtar'!$C117),T117)</f>
        <v>0</v>
      </c>
      <c r="V117" s="98">
        <f>IF(ESC!R$7=1,SUMIFS('6.AnexeFF'!$J$5:$J$3103,'6.AnexeFF'!$A$5:$A$3103,'10.CEEtar'!V$6,'6.AnexeFF'!$G$5:$G$3103,'10.CEEtar'!$C117),U117)</f>
        <v>0</v>
      </c>
      <c r="W117" s="98">
        <f>IF(ESC!S$7=1,SUMIFS('6.AnexeFF'!$J$5:$J$3103,'6.AnexeFF'!$A$5:$A$3103,'10.CEEtar'!W$6,'6.AnexeFF'!$G$5:$G$3103,'10.CEEtar'!$C117),V117)</f>
        <v>0</v>
      </c>
      <c r="X117" s="98">
        <f>IF(ESC!T$7=1,SUMIFS('6.AnexeFF'!$J$5:$J$3103,'6.AnexeFF'!$A$5:$A$3103,'10.CEEtar'!X$6,'6.AnexeFF'!$G$5:$G$3103,'10.CEEtar'!$C117),W117)</f>
        <v>0</v>
      </c>
      <c r="Y117" s="98">
        <f>IF(ESC!U$7=1,SUMIFS('6.AnexeFF'!$J$5:$J$3103,'6.AnexeFF'!$A$5:$A$3103,'10.CEEtar'!Y$6,'6.AnexeFF'!$G$5:$G$3103,'10.CEEtar'!$C117),X117)</f>
        <v>0</v>
      </c>
      <c r="Z117" s="98">
        <f>IF(ESC!V$7=1,SUMIFS('6.AnexeFF'!$J$5:$J$3103,'6.AnexeFF'!$A$5:$A$3103,'10.CEEtar'!Z$6,'6.AnexeFF'!$G$5:$G$3103,'10.CEEtar'!$C117),Y117)</f>
        <v>0</v>
      </c>
      <c r="AA117" s="98">
        <f>IF(ESC!W$7=1,SUMIFS('6.AnexeFF'!$J$5:$J$3103,'6.AnexeFF'!$A$5:$A$3103,'10.CEEtar'!AA$6,'6.AnexeFF'!$G$5:$G$3103,'10.CEEtar'!$C117),Z117)</f>
        <v>0</v>
      </c>
      <c r="AB117" s="98">
        <f>IF(ESC!X$7=1,SUMIFS('6.AnexeFF'!$J$5:$J$3103,'6.AnexeFF'!$A$5:$A$3103,'10.CEEtar'!AB$6,'6.AnexeFF'!$G$5:$G$3103,'10.CEEtar'!$C117),AA117)</f>
        <v>0</v>
      </c>
      <c r="AC117" s="98">
        <f>IF(ESC!Y$7=1,SUMIFS('6.AnexeFF'!$J$5:$J$3103,'6.AnexeFF'!$A$5:$A$3103,'10.CEEtar'!AC$6,'6.AnexeFF'!$G$5:$G$3103,'10.CEEtar'!$C117),AB117)</f>
        <v>0</v>
      </c>
      <c r="AD117" s="98">
        <f>IF(ESC!Z$7=1,SUMIFS('6.AnexeFF'!$J$5:$J$3103,'6.AnexeFF'!$A$5:$A$3103,'10.CEEtar'!AD$6,'6.AnexeFF'!$G$5:$G$3103,'10.CEEtar'!$C117),AC117)</f>
        <v>0</v>
      </c>
      <c r="AE117" s="96"/>
    </row>
    <row r="118" spans="1:31" x14ac:dyDescent="0.2">
      <c r="A118" s="95">
        <f>COUNTA(D$8:D118)</f>
        <v>111</v>
      </c>
      <c r="B118" s="95"/>
      <c r="C118" s="286">
        <v>191</v>
      </c>
      <c r="D118" s="316" t="str">
        <f>VLOOKUP(C118,Liste!$R$6:$U$121,4,0)</f>
        <v>Directe variabile si fixe tratare AB1, 0,4kV</v>
      </c>
      <c r="E118" s="72"/>
      <c r="F118" s="218" t="s">
        <v>610</v>
      </c>
      <c r="G118" s="218" t="str">
        <f t="shared" si="11"/>
        <v>-</v>
      </c>
      <c r="H118" s="294"/>
      <c r="I118" s="98"/>
      <c r="J118" s="98">
        <f>IF(ESC!F$7=1,SUMIFS('6.AnexeFF'!$J$5:$J$3103,'6.AnexeFF'!$A$5:$A$3103,'10.CEEtar'!J$6,'6.AnexeFF'!$G$5:$G$3103,'10.CEEtar'!$C118),I118)</f>
        <v>0</v>
      </c>
      <c r="K118" s="98">
        <f>IF(ESC!G$7=1,SUMIFS('6.AnexeFF'!$J$5:$J$3103,'6.AnexeFF'!$A$5:$A$3103,'10.CEEtar'!K$6,'6.AnexeFF'!$G$5:$G$3103,'10.CEEtar'!$C118),J118)</f>
        <v>0</v>
      </c>
      <c r="L118" s="98">
        <f>IF(ESC!H$7=1,SUMIFS('6.AnexeFF'!$J$5:$J$3103,'6.AnexeFF'!$A$5:$A$3103,'10.CEEtar'!L$6,'6.AnexeFF'!$G$5:$G$3103,'10.CEEtar'!$C118),K118)</f>
        <v>0</v>
      </c>
      <c r="M118" s="98">
        <f>IF(ESC!I$7=1,SUMIFS('6.AnexeFF'!$J$5:$J$3103,'6.AnexeFF'!$A$5:$A$3103,'10.CEEtar'!M$6,'6.AnexeFF'!$G$5:$G$3103,'10.CEEtar'!$C118),L118)</f>
        <v>0</v>
      </c>
      <c r="N118" s="98">
        <f>IF(ESC!J$7=1,SUMIFS('6.AnexeFF'!$J$5:$J$3103,'6.AnexeFF'!$A$5:$A$3103,'10.CEEtar'!N$6,'6.AnexeFF'!$G$5:$G$3103,'10.CEEtar'!$C118),M118)</f>
        <v>0</v>
      </c>
      <c r="O118" s="98">
        <f>IF(ESC!K$7=1,SUMIFS('6.AnexeFF'!$J$5:$J$3103,'6.AnexeFF'!$A$5:$A$3103,'10.CEEtar'!O$6,'6.AnexeFF'!$G$5:$G$3103,'10.CEEtar'!$C118),N118)</f>
        <v>0</v>
      </c>
      <c r="P118" s="98">
        <f>IF(ESC!L$7=1,SUMIFS('6.AnexeFF'!$J$5:$J$3103,'6.AnexeFF'!$A$5:$A$3103,'10.CEEtar'!P$6,'6.AnexeFF'!$G$5:$G$3103,'10.CEEtar'!$C118),O118)</f>
        <v>0</v>
      </c>
      <c r="Q118" s="98">
        <f>IF(ESC!M$7=1,SUMIFS('6.AnexeFF'!$J$5:$J$3103,'6.AnexeFF'!$A$5:$A$3103,'10.CEEtar'!Q$6,'6.AnexeFF'!$G$5:$G$3103,'10.CEEtar'!$C118),P118)</f>
        <v>0</v>
      </c>
      <c r="R118" s="98">
        <f>IF(ESC!N$7=1,SUMIFS('6.AnexeFF'!$J$5:$J$3103,'6.AnexeFF'!$A$5:$A$3103,'10.CEEtar'!R$6,'6.AnexeFF'!$G$5:$G$3103,'10.CEEtar'!$C118),Q118)</f>
        <v>0</v>
      </c>
      <c r="S118" s="98">
        <f>IF(ESC!O$7=1,SUMIFS('6.AnexeFF'!$J$5:$J$3103,'6.AnexeFF'!$A$5:$A$3103,'10.CEEtar'!S$6,'6.AnexeFF'!$G$5:$G$3103,'10.CEEtar'!$C118),R118)</f>
        <v>0</v>
      </c>
      <c r="T118" s="98">
        <f>IF(ESC!P$7=1,SUMIFS('6.AnexeFF'!$J$5:$J$3103,'6.AnexeFF'!$A$5:$A$3103,'10.CEEtar'!T$6,'6.AnexeFF'!$G$5:$G$3103,'10.CEEtar'!$C118),S118)</f>
        <v>0</v>
      </c>
      <c r="U118" s="98">
        <f>IF(ESC!Q$7=1,SUMIFS('6.AnexeFF'!$J$5:$J$3103,'6.AnexeFF'!$A$5:$A$3103,'10.CEEtar'!U$6,'6.AnexeFF'!$G$5:$G$3103,'10.CEEtar'!$C118),T118)</f>
        <v>0</v>
      </c>
      <c r="V118" s="98">
        <f>IF(ESC!R$7=1,SUMIFS('6.AnexeFF'!$J$5:$J$3103,'6.AnexeFF'!$A$5:$A$3103,'10.CEEtar'!V$6,'6.AnexeFF'!$G$5:$G$3103,'10.CEEtar'!$C118),U118)</f>
        <v>0</v>
      </c>
      <c r="W118" s="98">
        <f>IF(ESC!S$7=1,SUMIFS('6.AnexeFF'!$J$5:$J$3103,'6.AnexeFF'!$A$5:$A$3103,'10.CEEtar'!W$6,'6.AnexeFF'!$G$5:$G$3103,'10.CEEtar'!$C118),V118)</f>
        <v>0</v>
      </c>
      <c r="X118" s="98">
        <f>IF(ESC!T$7=1,SUMIFS('6.AnexeFF'!$J$5:$J$3103,'6.AnexeFF'!$A$5:$A$3103,'10.CEEtar'!X$6,'6.AnexeFF'!$G$5:$G$3103,'10.CEEtar'!$C118),W118)</f>
        <v>0</v>
      </c>
      <c r="Y118" s="98">
        <f>IF(ESC!U$7=1,SUMIFS('6.AnexeFF'!$J$5:$J$3103,'6.AnexeFF'!$A$5:$A$3103,'10.CEEtar'!Y$6,'6.AnexeFF'!$G$5:$G$3103,'10.CEEtar'!$C118),X118)</f>
        <v>0</v>
      </c>
      <c r="Z118" s="98">
        <f>IF(ESC!V$7=1,SUMIFS('6.AnexeFF'!$J$5:$J$3103,'6.AnexeFF'!$A$5:$A$3103,'10.CEEtar'!Z$6,'6.AnexeFF'!$G$5:$G$3103,'10.CEEtar'!$C118),Y118)</f>
        <v>0</v>
      </c>
      <c r="AA118" s="98">
        <f>IF(ESC!W$7=1,SUMIFS('6.AnexeFF'!$J$5:$J$3103,'6.AnexeFF'!$A$5:$A$3103,'10.CEEtar'!AA$6,'6.AnexeFF'!$G$5:$G$3103,'10.CEEtar'!$C118),Z118)</f>
        <v>0</v>
      </c>
      <c r="AB118" s="98">
        <f>IF(ESC!X$7=1,SUMIFS('6.AnexeFF'!$J$5:$J$3103,'6.AnexeFF'!$A$5:$A$3103,'10.CEEtar'!AB$6,'6.AnexeFF'!$G$5:$G$3103,'10.CEEtar'!$C118),AA118)</f>
        <v>0</v>
      </c>
      <c r="AC118" s="98">
        <f>IF(ESC!Y$7=1,SUMIFS('6.AnexeFF'!$J$5:$J$3103,'6.AnexeFF'!$A$5:$A$3103,'10.CEEtar'!AC$6,'6.AnexeFF'!$G$5:$G$3103,'10.CEEtar'!$C118),AB118)</f>
        <v>0</v>
      </c>
      <c r="AD118" s="98">
        <f>IF(ESC!Z$7=1,SUMIFS('6.AnexeFF'!$J$5:$J$3103,'6.AnexeFF'!$A$5:$A$3103,'10.CEEtar'!AD$6,'6.AnexeFF'!$G$5:$G$3103,'10.CEEtar'!$C118),AC118)</f>
        <v>0</v>
      </c>
      <c r="AE118" s="96"/>
    </row>
    <row r="119" spans="1:31" x14ac:dyDescent="0.2">
      <c r="A119" s="95">
        <f>COUNTA(D$8:D119)</f>
        <v>112</v>
      </c>
      <c r="B119" s="95"/>
      <c r="C119" s="286">
        <v>192</v>
      </c>
      <c r="D119" s="316" t="str">
        <f>VLOOKUP(C119,Liste!$R$6:$U$121,4,0)</f>
        <v>Directe variabile si fixe tratare AB1, 6-10kV</v>
      </c>
      <c r="E119" s="72"/>
      <c r="F119" s="218" t="s">
        <v>610</v>
      </c>
      <c r="G119" s="218" t="str">
        <f t="shared" si="11"/>
        <v>-</v>
      </c>
      <c r="H119" s="294"/>
      <c r="I119" s="98"/>
      <c r="J119" s="98">
        <f>IF(ESC!F$7=1,SUMIFS('6.AnexeFF'!$J$5:$J$3103,'6.AnexeFF'!$A$5:$A$3103,'10.CEEtar'!J$6,'6.AnexeFF'!$G$5:$G$3103,'10.CEEtar'!$C119),I119)</f>
        <v>0</v>
      </c>
      <c r="K119" s="98">
        <f>IF(ESC!G$7=1,SUMIFS('6.AnexeFF'!$J$5:$J$3103,'6.AnexeFF'!$A$5:$A$3103,'10.CEEtar'!K$6,'6.AnexeFF'!$G$5:$G$3103,'10.CEEtar'!$C119),J119)</f>
        <v>0</v>
      </c>
      <c r="L119" s="98">
        <f>IF(ESC!H$7=1,SUMIFS('6.AnexeFF'!$J$5:$J$3103,'6.AnexeFF'!$A$5:$A$3103,'10.CEEtar'!L$6,'6.AnexeFF'!$G$5:$G$3103,'10.CEEtar'!$C119),K119)</f>
        <v>0</v>
      </c>
      <c r="M119" s="98">
        <f>IF(ESC!I$7=1,SUMIFS('6.AnexeFF'!$J$5:$J$3103,'6.AnexeFF'!$A$5:$A$3103,'10.CEEtar'!M$6,'6.AnexeFF'!$G$5:$G$3103,'10.CEEtar'!$C119),L119)</f>
        <v>0</v>
      </c>
      <c r="N119" s="98">
        <f>IF(ESC!J$7=1,SUMIFS('6.AnexeFF'!$J$5:$J$3103,'6.AnexeFF'!$A$5:$A$3103,'10.CEEtar'!N$6,'6.AnexeFF'!$G$5:$G$3103,'10.CEEtar'!$C119),M119)</f>
        <v>0</v>
      </c>
      <c r="O119" s="98">
        <f>IF(ESC!K$7=1,SUMIFS('6.AnexeFF'!$J$5:$J$3103,'6.AnexeFF'!$A$5:$A$3103,'10.CEEtar'!O$6,'6.AnexeFF'!$G$5:$G$3103,'10.CEEtar'!$C119),N119)</f>
        <v>0</v>
      </c>
      <c r="P119" s="98">
        <f>IF(ESC!L$7=1,SUMIFS('6.AnexeFF'!$J$5:$J$3103,'6.AnexeFF'!$A$5:$A$3103,'10.CEEtar'!P$6,'6.AnexeFF'!$G$5:$G$3103,'10.CEEtar'!$C119),O119)</f>
        <v>0</v>
      </c>
      <c r="Q119" s="98">
        <f>IF(ESC!M$7=1,SUMIFS('6.AnexeFF'!$J$5:$J$3103,'6.AnexeFF'!$A$5:$A$3103,'10.CEEtar'!Q$6,'6.AnexeFF'!$G$5:$G$3103,'10.CEEtar'!$C119),P119)</f>
        <v>0</v>
      </c>
      <c r="R119" s="98">
        <f>IF(ESC!N$7=1,SUMIFS('6.AnexeFF'!$J$5:$J$3103,'6.AnexeFF'!$A$5:$A$3103,'10.CEEtar'!R$6,'6.AnexeFF'!$G$5:$G$3103,'10.CEEtar'!$C119),Q119)</f>
        <v>0</v>
      </c>
      <c r="S119" s="98">
        <f>IF(ESC!O$7=1,SUMIFS('6.AnexeFF'!$J$5:$J$3103,'6.AnexeFF'!$A$5:$A$3103,'10.CEEtar'!S$6,'6.AnexeFF'!$G$5:$G$3103,'10.CEEtar'!$C119),R119)</f>
        <v>0</v>
      </c>
      <c r="T119" s="98">
        <f>IF(ESC!P$7=1,SUMIFS('6.AnexeFF'!$J$5:$J$3103,'6.AnexeFF'!$A$5:$A$3103,'10.CEEtar'!T$6,'6.AnexeFF'!$G$5:$G$3103,'10.CEEtar'!$C119),S119)</f>
        <v>0</v>
      </c>
      <c r="U119" s="98">
        <f>IF(ESC!Q$7=1,SUMIFS('6.AnexeFF'!$J$5:$J$3103,'6.AnexeFF'!$A$5:$A$3103,'10.CEEtar'!U$6,'6.AnexeFF'!$G$5:$G$3103,'10.CEEtar'!$C119),T119)</f>
        <v>0</v>
      </c>
      <c r="V119" s="98">
        <f>IF(ESC!R$7=1,SUMIFS('6.AnexeFF'!$J$5:$J$3103,'6.AnexeFF'!$A$5:$A$3103,'10.CEEtar'!V$6,'6.AnexeFF'!$G$5:$G$3103,'10.CEEtar'!$C119),U119)</f>
        <v>0</v>
      </c>
      <c r="W119" s="98">
        <f>IF(ESC!S$7=1,SUMIFS('6.AnexeFF'!$J$5:$J$3103,'6.AnexeFF'!$A$5:$A$3103,'10.CEEtar'!W$6,'6.AnexeFF'!$G$5:$G$3103,'10.CEEtar'!$C119),V119)</f>
        <v>0</v>
      </c>
      <c r="X119" s="98">
        <f>IF(ESC!T$7=1,SUMIFS('6.AnexeFF'!$J$5:$J$3103,'6.AnexeFF'!$A$5:$A$3103,'10.CEEtar'!X$6,'6.AnexeFF'!$G$5:$G$3103,'10.CEEtar'!$C119),W119)</f>
        <v>0</v>
      </c>
      <c r="Y119" s="98">
        <f>IF(ESC!U$7=1,SUMIFS('6.AnexeFF'!$J$5:$J$3103,'6.AnexeFF'!$A$5:$A$3103,'10.CEEtar'!Y$6,'6.AnexeFF'!$G$5:$G$3103,'10.CEEtar'!$C119),X119)</f>
        <v>0</v>
      </c>
      <c r="Z119" s="98">
        <f>IF(ESC!V$7=1,SUMIFS('6.AnexeFF'!$J$5:$J$3103,'6.AnexeFF'!$A$5:$A$3103,'10.CEEtar'!Z$6,'6.AnexeFF'!$G$5:$G$3103,'10.CEEtar'!$C119),Y119)</f>
        <v>0</v>
      </c>
      <c r="AA119" s="98">
        <f>IF(ESC!W$7=1,SUMIFS('6.AnexeFF'!$J$5:$J$3103,'6.AnexeFF'!$A$5:$A$3103,'10.CEEtar'!AA$6,'6.AnexeFF'!$G$5:$G$3103,'10.CEEtar'!$C119),Z119)</f>
        <v>0</v>
      </c>
      <c r="AB119" s="98">
        <f>IF(ESC!X$7=1,SUMIFS('6.AnexeFF'!$J$5:$J$3103,'6.AnexeFF'!$A$5:$A$3103,'10.CEEtar'!AB$6,'6.AnexeFF'!$G$5:$G$3103,'10.CEEtar'!$C119),AA119)</f>
        <v>0</v>
      </c>
      <c r="AC119" s="98">
        <f>IF(ESC!Y$7=1,SUMIFS('6.AnexeFF'!$J$5:$J$3103,'6.AnexeFF'!$A$5:$A$3103,'10.CEEtar'!AC$6,'6.AnexeFF'!$G$5:$G$3103,'10.CEEtar'!$C119),AB119)</f>
        <v>0</v>
      </c>
      <c r="AD119" s="98">
        <f>IF(ESC!Z$7=1,SUMIFS('6.AnexeFF'!$J$5:$J$3103,'6.AnexeFF'!$A$5:$A$3103,'10.CEEtar'!AD$6,'6.AnexeFF'!$G$5:$G$3103,'10.CEEtar'!$C119),AC119)</f>
        <v>0</v>
      </c>
      <c r="AE119" s="96"/>
    </row>
    <row r="120" spans="1:31" x14ac:dyDescent="0.2">
      <c r="A120" s="95">
        <f>COUNTA(D$8:D120)</f>
        <v>113</v>
      </c>
      <c r="B120" s="95"/>
      <c r="C120" s="286">
        <v>301</v>
      </c>
      <c r="D120" s="316" t="str">
        <f>VLOOKUP(C120,Liste!$R$6:$U$121,4,0)</f>
        <v>Directe variabile si fixe pomparea AP1, 0,4kV</v>
      </c>
      <c r="E120" s="72"/>
      <c r="F120" s="218" t="s">
        <v>610</v>
      </c>
      <c r="G120" s="218" t="str">
        <f t="shared" si="11"/>
        <v>-</v>
      </c>
      <c r="H120" s="294"/>
      <c r="I120" s="98"/>
      <c r="J120" s="98">
        <f>IF(ESC!F$7=1,SUMIFS('6.AnexeFF'!$J$5:$J$3103,'6.AnexeFF'!$A$5:$A$3103,'10.CEEtar'!J$6,'6.AnexeFF'!$G$5:$G$3103,'10.CEEtar'!$C120),I120)</f>
        <v>0</v>
      </c>
      <c r="K120" s="98">
        <f>IF(ESC!G$7=1,SUMIFS('6.AnexeFF'!$J$5:$J$3103,'6.AnexeFF'!$A$5:$A$3103,'10.CEEtar'!K$6,'6.AnexeFF'!$G$5:$G$3103,'10.CEEtar'!$C120),J120)</f>
        <v>0</v>
      </c>
      <c r="L120" s="98">
        <f>IF(ESC!H$7=1,SUMIFS('6.AnexeFF'!$J$5:$J$3103,'6.AnexeFF'!$A$5:$A$3103,'10.CEEtar'!L$6,'6.AnexeFF'!$G$5:$G$3103,'10.CEEtar'!$C120),K120)</f>
        <v>0</v>
      </c>
      <c r="M120" s="98">
        <f>IF(ESC!I$7=1,SUMIFS('6.AnexeFF'!$J$5:$J$3103,'6.AnexeFF'!$A$5:$A$3103,'10.CEEtar'!M$6,'6.AnexeFF'!$G$5:$G$3103,'10.CEEtar'!$C120),L120)</f>
        <v>0</v>
      </c>
      <c r="N120" s="98">
        <f>IF(ESC!J$7=1,SUMIFS('6.AnexeFF'!$J$5:$J$3103,'6.AnexeFF'!$A$5:$A$3103,'10.CEEtar'!N$6,'6.AnexeFF'!$G$5:$G$3103,'10.CEEtar'!$C120),M120)</f>
        <v>0</v>
      </c>
      <c r="O120" s="98">
        <f>IF(ESC!K$7=1,SUMIFS('6.AnexeFF'!$J$5:$J$3103,'6.AnexeFF'!$A$5:$A$3103,'10.CEEtar'!O$6,'6.AnexeFF'!$G$5:$G$3103,'10.CEEtar'!$C120),N120)</f>
        <v>0</v>
      </c>
      <c r="P120" s="98">
        <f>IF(ESC!L$7=1,SUMIFS('6.AnexeFF'!$J$5:$J$3103,'6.AnexeFF'!$A$5:$A$3103,'10.CEEtar'!P$6,'6.AnexeFF'!$G$5:$G$3103,'10.CEEtar'!$C120),O120)</f>
        <v>0</v>
      </c>
      <c r="Q120" s="98">
        <f>IF(ESC!M$7=1,SUMIFS('6.AnexeFF'!$J$5:$J$3103,'6.AnexeFF'!$A$5:$A$3103,'10.CEEtar'!Q$6,'6.AnexeFF'!$G$5:$G$3103,'10.CEEtar'!$C120),P120)</f>
        <v>0</v>
      </c>
      <c r="R120" s="98">
        <f>IF(ESC!N$7=1,SUMIFS('6.AnexeFF'!$J$5:$J$3103,'6.AnexeFF'!$A$5:$A$3103,'10.CEEtar'!R$6,'6.AnexeFF'!$G$5:$G$3103,'10.CEEtar'!$C120),Q120)</f>
        <v>0</v>
      </c>
      <c r="S120" s="98">
        <f>IF(ESC!O$7=1,SUMIFS('6.AnexeFF'!$J$5:$J$3103,'6.AnexeFF'!$A$5:$A$3103,'10.CEEtar'!S$6,'6.AnexeFF'!$G$5:$G$3103,'10.CEEtar'!$C120),R120)</f>
        <v>0</v>
      </c>
      <c r="T120" s="98">
        <f>IF(ESC!P$7=1,SUMIFS('6.AnexeFF'!$J$5:$J$3103,'6.AnexeFF'!$A$5:$A$3103,'10.CEEtar'!T$6,'6.AnexeFF'!$G$5:$G$3103,'10.CEEtar'!$C120),S120)</f>
        <v>0</v>
      </c>
      <c r="U120" s="98">
        <f>IF(ESC!Q$7=1,SUMIFS('6.AnexeFF'!$J$5:$J$3103,'6.AnexeFF'!$A$5:$A$3103,'10.CEEtar'!U$6,'6.AnexeFF'!$G$5:$G$3103,'10.CEEtar'!$C120),T120)</f>
        <v>0</v>
      </c>
      <c r="V120" s="98">
        <f>IF(ESC!R$7=1,SUMIFS('6.AnexeFF'!$J$5:$J$3103,'6.AnexeFF'!$A$5:$A$3103,'10.CEEtar'!V$6,'6.AnexeFF'!$G$5:$G$3103,'10.CEEtar'!$C120),U120)</f>
        <v>0</v>
      </c>
      <c r="W120" s="98">
        <f>IF(ESC!S$7=1,SUMIFS('6.AnexeFF'!$J$5:$J$3103,'6.AnexeFF'!$A$5:$A$3103,'10.CEEtar'!W$6,'6.AnexeFF'!$G$5:$G$3103,'10.CEEtar'!$C120),V120)</f>
        <v>0</v>
      </c>
      <c r="X120" s="98">
        <f>IF(ESC!T$7=1,SUMIFS('6.AnexeFF'!$J$5:$J$3103,'6.AnexeFF'!$A$5:$A$3103,'10.CEEtar'!X$6,'6.AnexeFF'!$G$5:$G$3103,'10.CEEtar'!$C120),W120)</f>
        <v>0</v>
      </c>
      <c r="Y120" s="98">
        <f>IF(ESC!U$7=1,SUMIFS('6.AnexeFF'!$J$5:$J$3103,'6.AnexeFF'!$A$5:$A$3103,'10.CEEtar'!Y$6,'6.AnexeFF'!$G$5:$G$3103,'10.CEEtar'!$C120),X120)</f>
        <v>0</v>
      </c>
      <c r="Z120" s="98">
        <f>IF(ESC!V$7=1,SUMIFS('6.AnexeFF'!$J$5:$J$3103,'6.AnexeFF'!$A$5:$A$3103,'10.CEEtar'!Z$6,'6.AnexeFF'!$G$5:$G$3103,'10.CEEtar'!$C120),Y120)</f>
        <v>0</v>
      </c>
      <c r="AA120" s="98">
        <f>IF(ESC!W$7=1,SUMIFS('6.AnexeFF'!$J$5:$J$3103,'6.AnexeFF'!$A$5:$A$3103,'10.CEEtar'!AA$6,'6.AnexeFF'!$G$5:$G$3103,'10.CEEtar'!$C120),Z120)</f>
        <v>0</v>
      </c>
      <c r="AB120" s="98">
        <f>IF(ESC!X$7=1,SUMIFS('6.AnexeFF'!$J$5:$J$3103,'6.AnexeFF'!$A$5:$A$3103,'10.CEEtar'!AB$6,'6.AnexeFF'!$G$5:$G$3103,'10.CEEtar'!$C120),AA120)</f>
        <v>0</v>
      </c>
      <c r="AC120" s="98">
        <f>IF(ESC!Y$7=1,SUMIFS('6.AnexeFF'!$J$5:$J$3103,'6.AnexeFF'!$A$5:$A$3103,'10.CEEtar'!AC$6,'6.AnexeFF'!$G$5:$G$3103,'10.CEEtar'!$C120),AB120)</f>
        <v>0</v>
      </c>
      <c r="AD120" s="98">
        <f>IF(ESC!Z$7=1,SUMIFS('6.AnexeFF'!$J$5:$J$3103,'6.AnexeFF'!$A$5:$A$3103,'10.CEEtar'!AD$6,'6.AnexeFF'!$G$5:$G$3103,'10.CEEtar'!$C120),AC120)</f>
        <v>0</v>
      </c>
      <c r="AE120" s="96"/>
    </row>
    <row r="121" spans="1:31" x14ac:dyDescent="0.2">
      <c r="A121" s="95">
        <f>COUNTA(D$8:D121)</f>
        <v>114</v>
      </c>
      <c r="B121" s="95"/>
      <c r="C121" s="286">
        <v>302</v>
      </c>
      <c r="D121" s="316" t="str">
        <f>VLOOKUP(C121,Liste!$R$6:$U$121,4,0)</f>
        <v>Directe variabile si fixe pomparea AP1, 6-10kV</v>
      </c>
      <c r="E121" s="72"/>
      <c r="F121" s="218" t="s">
        <v>610</v>
      </c>
      <c r="G121" s="218" t="str">
        <f t="shared" si="11"/>
        <v>-</v>
      </c>
      <c r="H121" s="294"/>
      <c r="I121" s="98"/>
      <c r="J121" s="98">
        <f>IF(ESC!F$7=1,SUMIFS('6.AnexeFF'!$J$5:$J$3103,'6.AnexeFF'!$A$5:$A$3103,'10.CEEtar'!J$6,'6.AnexeFF'!$G$5:$G$3103,'10.CEEtar'!$C121),I121)</f>
        <v>0</v>
      </c>
      <c r="K121" s="98">
        <f>IF(ESC!G$7=1,SUMIFS('6.AnexeFF'!$J$5:$J$3103,'6.AnexeFF'!$A$5:$A$3103,'10.CEEtar'!K$6,'6.AnexeFF'!$G$5:$G$3103,'10.CEEtar'!$C121),J121)</f>
        <v>0</v>
      </c>
      <c r="L121" s="98">
        <f>IF(ESC!H$7=1,SUMIFS('6.AnexeFF'!$J$5:$J$3103,'6.AnexeFF'!$A$5:$A$3103,'10.CEEtar'!L$6,'6.AnexeFF'!$G$5:$G$3103,'10.CEEtar'!$C121),K121)</f>
        <v>0</v>
      </c>
      <c r="M121" s="98">
        <f>IF(ESC!I$7=1,SUMIFS('6.AnexeFF'!$J$5:$J$3103,'6.AnexeFF'!$A$5:$A$3103,'10.CEEtar'!M$6,'6.AnexeFF'!$G$5:$G$3103,'10.CEEtar'!$C121),L121)</f>
        <v>0</v>
      </c>
      <c r="N121" s="98">
        <f>IF(ESC!J$7=1,SUMIFS('6.AnexeFF'!$J$5:$J$3103,'6.AnexeFF'!$A$5:$A$3103,'10.CEEtar'!N$6,'6.AnexeFF'!$G$5:$G$3103,'10.CEEtar'!$C121),M121)</f>
        <v>0</v>
      </c>
      <c r="O121" s="98">
        <f>IF(ESC!K$7=1,SUMIFS('6.AnexeFF'!$J$5:$J$3103,'6.AnexeFF'!$A$5:$A$3103,'10.CEEtar'!O$6,'6.AnexeFF'!$G$5:$G$3103,'10.CEEtar'!$C121),N121)</f>
        <v>0</v>
      </c>
      <c r="P121" s="98">
        <f>IF(ESC!L$7=1,SUMIFS('6.AnexeFF'!$J$5:$J$3103,'6.AnexeFF'!$A$5:$A$3103,'10.CEEtar'!P$6,'6.AnexeFF'!$G$5:$G$3103,'10.CEEtar'!$C121),O121)</f>
        <v>0</v>
      </c>
      <c r="Q121" s="98">
        <f>IF(ESC!M$7=1,SUMIFS('6.AnexeFF'!$J$5:$J$3103,'6.AnexeFF'!$A$5:$A$3103,'10.CEEtar'!Q$6,'6.AnexeFF'!$G$5:$G$3103,'10.CEEtar'!$C121),P121)</f>
        <v>0</v>
      </c>
      <c r="R121" s="98">
        <f>IF(ESC!N$7=1,SUMIFS('6.AnexeFF'!$J$5:$J$3103,'6.AnexeFF'!$A$5:$A$3103,'10.CEEtar'!R$6,'6.AnexeFF'!$G$5:$G$3103,'10.CEEtar'!$C121),Q121)</f>
        <v>0</v>
      </c>
      <c r="S121" s="98">
        <f>IF(ESC!O$7=1,SUMIFS('6.AnexeFF'!$J$5:$J$3103,'6.AnexeFF'!$A$5:$A$3103,'10.CEEtar'!S$6,'6.AnexeFF'!$G$5:$G$3103,'10.CEEtar'!$C121),R121)</f>
        <v>0</v>
      </c>
      <c r="T121" s="98">
        <f>IF(ESC!P$7=1,SUMIFS('6.AnexeFF'!$J$5:$J$3103,'6.AnexeFF'!$A$5:$A$3103,'10.CEEtar'!T$6,'6.AnexeFF'!$G$5:$G$3103,'10.CEEtar'!$C121),S121)</f>
        <v>0</v>
      </c>
      <c r="U121" s="98">
        <f>IF(ESC!Q$7=1,SUMIFS('6.AnexeFF'!$J$5:$J$3103,'6.AnexeFF'!$A$5:$A$3103,'10.CEEtar'!U$6,'6.AnexeFF'!$G$5:$G$3103,'10.CEEtar'!$C121),T121)</f>
        <v>0</v>
      </c>
      <c r="V121" s="98">
        <f>IF(ESC!R$7=1,SUMIFS('6.AnexeFF'!$J$5:$J$3103,'6.AnexeFF'!$A$5:$A$3103,'10.CEEtar'!V$6,'6.AnexeFF'!$G$5:$G$3103,'10.CEEtar'!$C121),U121)</f>
        <v>0</v>
      </c>
      <c r="W121" s="98">
        <f>IF(ESC!S$7=1,SUMIFS('6.AnexeFF'!$J$5:$J$3103,'6.AnexeFF'!$A$5:$A$3103,'10.CEEtar'!W$6,'6.AnexeFF'!$G$5:$G$3103,'10.CEEtar'!$C121),V121)</f>
        <v>0</v>
      </c>
      <c r="X121" s="98">
        <f>IF(ESC!T$7=1,SUMIFS('6.AnexeFF'!$J$5:$J$3103,'6.AnexeFF'!$A$5:$A$3103,'10.CEEtar'!X$6,'6.AnexeFF'!$G$5:$G$3103,'10.CEEtar'!$C121),W121)</f>
        <v>0</v>
      </c>
      <c r="Y121" s="98">
        <f>IF(ESC!U$7=1,SUMIFS('6.AnexeFF'!$J$5:$J$3103,'6.AnexeFF'!$A$5:$A$3103,'10.CEEtar'!Y$6,'6.AnexeFF'!$G$5:$G$3103,'10.CEEtar'!$C121),X121)</f>
        <v>0</v>
      </c>
      <c r="Z121" s="98">
        <f>IF(ESC!V$7=1,SUMIFS('6.AnexeFF'!$J$5:$J$3103,'6.AnexeFF'!$A$5:$A$3103,'10.CEEtar'!Z$6,'6.AnexeFF'!$G$5:$G$3103,'10.CEEtar'!$C121),Y121)</f>
        <v>0</v>
      </c>
      <c r="AA121" s="98">
        <f>IF(ESC!W$7=1,SUMIFS('6.AnexeFF'!$J$5:$J$3103,'6.AnexeFF'!$A$5:$A$3103,'10.CEEtar'!AA$6,'6.AnexeFF'!$G$5:$G$3103,'10.CEEtar'!$C121),Z121)</f>
        <v>0</v>
      </c>
      <c r="AB121" s="98">
        <f>IF(ESC!X$7=1,SUMIFS('6.AnexeFF'!$J$5:$J$3103,'6.AnexeFF'!$A$5:$A$3103,'10.CEEtar'!AB$6,'6.AnexeFF'!$G$5:$G$3103,'10.CEEtar'!$C121),AA121)</f>
        <v>0</v>
      </c>
      <c r="AC121" s="98">
        <f>IF(ESC!Y$7=1,SUMIFS('6.AnexeFF'!$J$5:$J$3103,'6.AnexeFF'!$A$5:$A$3103,'10.CEEtar'!AC$6,'6.AnexeFF'!$G$5:$G$3103,'10.CEEtar'!$C121),AB121)</f>
        <v>0</v>
      </c>
      <c r="AD121" s="98">
        <f>IF(ESC!Z$7=1,SUMIFS('6.AnexeFF'!$J$5:$J$3103,'6.AnexeFF'!$A$5:$A$3103,'10.CEEtar'!AD$6,'6.AnexeFF'!$G$5:$G$3103,'10.CEEtar'!$C121),AC121)</f>
        <v>0</v>
      </c>
      <c r="AE121" s="96"/>
    </row>
    <row r="122" spans="1:31" x14ac:dyDescent="0.2">
      <c r="A122" s="95">
        <f>COUNTA(D$8:D122)</f>
        <v>115</v>
      </c>
      <c r="B122" s="95"/>
      <c r="C122" s="286">
        <v>601</v>
      </c>
      <c r="D122" s="316" t="str">
        <f>VLOOKUP(C122,Liste!$R$6:$U$121,4,0)</f>
        <v>Directe variabile si fixe pomparea apelor uzate, 0,4kV</v>
      </c>
      <c r="E122" s="72"/>
      <c r="F122" s="218" t="s">
        <v>610</v>
      </c>
      <c r="G122" s="218" t="str">
        <f t="shared" si="11"/>
        <v>-</v>
      </c>
      <c r="H122" s="294"/>
      <c r="I122" s="98"/>
      <c r="J122" s="98">
        <f>IF(ESC!F$7=1,SUMIFS('6.AnexeFF'!$J$5:$J$3103,'6.AnexeFF'!$A$5:$A$3103,'10.CEEtar'!J$6,'6.AnexeFF'!$G$5:$G$3103,'10.CEEtar'!$C122),I122)</f>
        <v>0</v>
      </c>
      <c r="K122" s="98">
        <f>IF(ESC!G$7=1,SUMIFS('6.AnexeFF'!$J$5:$J$3103,'6.AnexeFF'!$A$5:$A$3103,'10.CEEtar'!K$6,'6.AnexeFF'!$G$5:$G$3103,'10.CEEtar'!$C122),J122)</f>
        <v>0</v>
      </c>
      <c r="L122" s="98">
        <f>IF(ESC!H$7=1,SUMIFS('6.AnexeFF'!$J$5:$J$3103,'6.AnexeFF'!$A$5:$A$3103,'10.CEEtar'!L$6,'6.AnexeFF'!$G$5:$G$3103,'10.CEEtar'!$C122),K122)</f>
        <v>0</v>
      </c>
      <c r="M122" s="98">
        <f>IF(ESC!I$7=1,SUMIFS('6.AnexeFF'!$J$5:$J$3103,'6.AnexeFF'!$A$5:$A$3103,'10.CEEtar'!M$6,'6.AnexeFF'!$G$5:$G$3103,'10.CEEtar'!$C122),L122)</f>
        <v>0</v>
      </c>
      <c r="N122" s="98">
        <f>IF(ESC!J$7=1,SUMIFS('6.AnexeFF'!$J$5:$J$3103,'6.AnexeFF'!$A$5:$A$3103,'10.CEEtar'!N$6,'6.AnexeFF'!$G$5:$G$3103,'10.CEEtar'!$C122),M122)</f>
        <v>0</v>
      </c>
      <c r="O122" s="98">
        <f>IF(ESC!K$7=1,SUMIFS('6.AnexeFF'!$J$5:$J$3103,'6.AnexeFF'!$A$5:$A$3103,'10.CEEtar'!O$6,'6.AnexeFF'!$G$5:$G$3103,'10.CEEtar'!$C122),N122)</f>
        <v>0</v>
      </c>
      <c r="P122" s="98">
        <f>IF(ESC!L$7=1,SUMIFS('6.AnexeFF'!$J$5:$J$3103,'6.AnexeFF'!$A$5:$A$3103,'10.CEEtar'!P$6,'6.AnexeFF'!$G$5:$G$3103,'10.CEEtar'!$C122),O122)</f>
        <v>0</v>
      </c>
      <c r="Q122" s="98">
        <f>IF(ESC!M$7=1,SUMIFS('6.AnexeFF'!$J$5:$J$3103,'6.AnexeFF'!$A$5:$A$3103,'10.CEEtar'!Q$6,'6.AnexeFF'!$G$5:$G$3103,'10.CEEtar'!$C122),P122)</f>
        <v>0</v>
      </c>
      <c r="R122" s="98">
        <f>IF(ESC!N$7=1,SUMIFS('6.AnexeFF'!$J$5:$J$3103,'6.AnexeFF'!$A$5:$A$3103,'10.CEEtar'!R$6,'6.AnexeFF'!$G$5:$G$3103,'10.CEEtar'!$C122),Q122)</f>
        <v>0</v>
      </c>
      <c r="S122" s="98">
        <f>IF(ESC!O$7=1,SUMIFS('6.AnexeFF'!$J$5:$J$3103,'6.AnexeFF'!$A$5:$A$3103,'10.CEEtar'!S$6,'6.AnexeFF'!$G$5:$G$3103,'10.CEEtar'!$C122),R122)</f>
        <v>0</v>
      </c>
      <c r="T122" s="98">
        <f>IF(ESC!P$7=1,SUMIFS('6.AnexeFF'!$J$5:$J$3103,'6.AnexeFF'!$A$5:$A$3103,'10.CEEtar'!T$6,'6.AnexeFF'!$G$5:$G$3103,'10.CEEtar'!$C122),S122)</f>
        <v>0</v>
      </c>
      <c r="U122" s="98">
        <f>IF(ESC!Q$7=1,SUMIFS('6.AnexeFF'!$J$5:$J$3103,'6.AnexeFF'!$A$5:$A$3103,'10.CEEtar'!U$6,'6.AnexeFF'!$G$5:$G$3103,'10.CEEtar'!$C122),T122)</f>
        <v>0</v>
      </c>
      <c r="V122" s="98">
        <f>IF(ESC!R$7=1,SUMIFS('6.AnexeFF'!$J$5:$J$3103,'6.AnexeFF'!$A$5:$A$3103,'10.CEEtar'!V$6,'6.AnexeFF'!$G$5:$G$3103,'10.CEEtar'!$C122),U122)</f>
        <v>0</v>
      </c>
      <c r="W122" s="98">
        <f>IF(ESC!S$7=1,SUMIFS('6.AnexeFF'!$J$5:$J$3103,'6.AnexeFF'!$A$5:$A$3103,'10.CEEtar'!W$6,'6.AnexeFF'!$G$5:$G$3103,'10.CEEtar'!$C122),V122)</f>
        <v>0</v>
      </c>
      <c r="X122" s="98">
        <f>IF(ESC!T$7=1,SUMIFS('6.AnexeFF'!$J$5:$J$3103,'6.AnexeFF'!$A$5:$A$3103,'10.CEEtar'!X$6,'6.AnexeFF'!$G$5:$G$3103,'10.CEEtar'!$C122),W122)</f>
        <v>0</v>
      </c>
      <c r="Y122" s="98">
        <f>IF(ESC!U$7=1,SUMIFS('6.AnexeFF'!$J$5:$J$3103,'6.AnexeFF'!$A$5:$A$3103,'10.CEEtar'!Y$6,'6.AnexeFF'!$G$5:$G$3103,'10.CEEtar'!$C122),X122)</f>
        <v>0</v>
      </c>
      <c r="Z122" s="98">
        <f>IF(ESC!V$7=1,SUMIFS('6.AnexeFF'!$J$5:$J$3103,'6.AnexeFF'!$A$5:$A$3103,'10.CEEtar'!Z$6,'6.AnexeFF'!$G$5:$G$3103,'10.CEEtar'!$C122),Y122)</f>
        <v>0</v>
      </c>
      <c r="AA122" s="98">
        <f>IF(ESC!W$7=1,SUMIFS('6.AnexeFF'!$J$5:$J$3103,'6.AnexeFF'!$A$5:$A$3103,'10.CEEtar'!AA$6,'6.AnexeFF'!$G$5:$G$3103,'10.CEEtar'!$C122),Z122)</f>
        <v>0</v>
      </c>
      <c r="AB122" s="98">
        <f>IF(ESC!X$7=1,SUMIFS('6.AnexeFF'!$J$5:$J$3103,'6.AnexeFF'!$A$5:$A$3103,'10.CEEtar'!AB$6,'6.AnexeFF'!$G$5:$G$3103,'10.CEEtar'!$C122),AA122)</f>
        <v>0</v>
      </c>
      <c r="AC122" s="98">
        <f>IF(ESC!Y$7=1,SUMIFS('6.AnexeFF'!$J$5:$J$3103,'6.AnexeFF'!$A$5:$A$3103,'10.CEEtar'!AC$6,'6.AnexeFF'!$G$5:$G$3103,'10.CEEtar'!$C122),AB122)</f>
        <v>0</v>
      </c>
      <c r="AD122" s="98">
        <f>IF(ESC!Z$7=1,SUMIFS('6.AnexeFF'!$J$5:$J$3103,'6.AnexeFF'!$A$5:$A$3103,'10.CEEtar'!AD$6,'6.AnexeFF'!$G$5:$G$3103,'10.CEEtar'!$C122),AC122)</f>
        <v>0</v>
      </c>
      <c r="AE122" s="96"/>
    </row>
    <row r="123" spans="1:31" x14ac:dyDescent="0.2">
      <c r="A123" s="95">
        <f>COUNTA(D$8:D123)</f>
        <v>116</v>
      </c>
      <c r="B123" s="95"/>
      <c r="C123" s="286">
        <v>602</v>
      </c>
      <c r="D123" s="316" t="str">
        <f>VLOOKUP(C123,Liste!$R$6:$U$121,4,0)</f>
        <v>Directe variabile si fixe pomparea apelor uzate, 6-10kV</v>
      </c>
      <c r="E123" s="72"/>
      <c r="F123" s="218" t="s">
        <v>610</v>
      </c>
      <c r="G123" s="218" t="str">
        <f t="shared" si="11"/>
        <v>-</v>
      </c>
      <c r="H123" s="294"/>
      <c r="I123" s="98"/>
      <c r="J123" s="98">
        <f>IF(ESC!F$7=1,SUMIFS('6.AnexeFF'!$J$5:$J$3103,'6.AnexeFF'!$A$5:$A$3103,'10.CEEtar'!J$6,'6.AnexeFF'!$G$5:$G$3103,'10.CEEtar'!$C123),I123)</f>
        <v>0</v>
      </c>
      <c r="K123" s="98">
        <f>IF(ESC!G$7=1,SUMIFS('6.AnexeFF'!$J$5:$J$3103,'6.AnexeFF'!$A$5:$A$3103,'10.CEEtar'!K$6,'6.AnexeFF'!$G$5:$G$3103,'10.CEEtar'!$C123),J123)</f>
        <v>0</v>
      </c>
      <c r="L123" s="98">
        <f>IF(ESC!H$7=1,SUMIFS('6.AnexeFF'!$J$5:$J$3103,'6.AnexeFF'!$A$5:$A$3103,'10.CEEtar'!L$6,'6.AnexeFF'!$G$5:$G$3103,'10.CEEtar'!$C123),K123)</f>
        <v>0</v>
      </c>
      <c r="M123" s="98">
        <f>IF(ESC!I$7=1,SUMIFS('6.AnexeFF'!$J$5:$J$3103,'6.AnexeFF'!$A$5:$A$3103,'10.CEEtar'!M$6,'6.AnexeFF'!$G$5:$G$3103,'10.CEEtar'!$C123),L123)</f>
        <v>0</v>
      </c>
      <c r="N123" s="98">
        <f>IF(ESC!J$7=1,SUMIFS('6.AnexeFF'!$J$5:$J$3103,'6.AnexeFF'!$A$5:$A$3103,'10.CEEtar'!N$6,'6.AnexeFF'!$G$5:$G$3103,'10.CEEtar'!$C123),M123)</f>
        <v>0</v>
      </c>
      <c r="O123" s="98">
        <f>IF(ESC!K$7=1,SUMIFS('6.AnexeFF'!$J$5:$J$3103,'6.AnexeFF'!$A$5:$A$3103,'10.CEEtar'!O$6,'6.AnexeFF'!$G$5:$G$3103,'10.CEEtar'!$C123),N123)</f>
        <v>0</v>
      </c>
      <c r="P123" s="98">
        <f>IF(ESC!L$7=1,SUMIFS('6.AnexeFF'!$J$5:$J$3103,'6.AnexeFF'!$A$5:$A$3103,'10.CEEtar'!P$6,'6.AnexeFF'!$G$5:$G$3103,'10.CEEtar'!$C123),O123)</f>
        <v>0</v>
      </c>
      <c r="Q123" s="98">
        <f>IF(ESC!M$7=1,SUMIFS('6.AnexeFF'!$J$5:$J$3103,'6.AnexeFF'!$A$5:$A$3103,'10.CEEtar'!Q$6,'6.AnexeFF'!$G$5:$G$3103,'10.CEEtar'!$C123),P123)</f>
        <v>0</v>
      </c>
      <c r="R123" s="98">
        <f>IF(ESC!N$7=1,SUMIFS('6.AnexeFF'!$J$5:$J$3103,'6.AnexeFF'!$A$5:$A$3103,'10.CEEtar'!R$6,'6.AnexeFF'!$G$5:$G$3103,'10.CEEtar'!$C123),Q123)</f>
        <v>0</v>
      </c>
      <c r="S123" s="98">
        <f>IF(ESC!O$7=1,SUMIFS('6.AnexeFF'!$J$5:$J$3103,'6.AnexeFF'!$A$5:$A$3103,'10.CEEtar'!S$6,'6.AnexeFF'!$G$5:$G$3103,'10.CEEtar'!$C123),R123)</f>
        <v>0</v>
      </c>
      <c r="T123" s="98">
        <f>IF(ESC!P$7=1,SUMIFS('6.AnexeFF'!$J$5:$J$3103,'6.AnexeFF'!$A$5:$A$3103,'10.CEEtar'!T$6,'6.AnexeFF'!$G$5:$G$3103,'10.CEEtar'!$C123),S123)</f>
        <v>0</v>
      </c>
      <c r="U123" s="98">
        <f>IF(ESC!Q$7=1,SUMIFS('6.AnexeFF'!$J$5:$J$3103,'6.AnexeFF'!$A$5:$A$3103,'10.CEEtar'!U$6,'6.AnexeFF'!$G$5:$G$3103,'10.CEEtar'!$C123),T123)</f>
        <v>0</v>
      </c>
      <c r="V123" s="98">
        <f>IF(ESC!R$7=1,SUMIFS('6.AnexeFF'!$J$5:$J$3103,'6.AnexeFF'!$A$5:$A$3103,'10.CEEtar'!V$6,'6.AnexeFF'!$G$5:$G$3103,'10.CEEtar'!$C123),U123)</f>
        <v>0</v>
      </c>
      <c r="W123" s="98">
        <f>IF(ESC!S$7=1,SUMIFS('6.AnexeFF'!$J$5:$J$3103,'6.AnexeFF'!$A$5:$A$3103,'10.CEEtar'!W$6,'6.AnexeFF'!$G$5:$G$3103,'10.CEEtar'!$C123),V123)</f>
        <v>0</v>
      </c>
      <c r="X123" s="98">
        <f>IF(ESC!T$7=1,SUMIFS('6.AnexeFF'!$J$5:$J$3103,'6.AnexeFF'!$A$5:$A$3103,'10.CEEtar'!X$6,'6.AnexeFF'!$G$5:$G$3103,'10.CEEtar'!$C123),W123)</f>
        <v>0</v>
      </c>
      <c r="Y123" s="98">
        <f>IF(ESC!U$7=1,SUMIFS('6.AnexeFF'!$J$5:$J$3103,'6.AnexeFF'!$A$5:$A$3103,'10.CEEtar'!Y$6,'6.AnexeFF'!$G$5:$G$3103,'10.CEEtar'!$C123),X123)</f>
        <v>0</v>
      </c>
      <c r="Z123" s="98">
        <f>IF(ESC!V$7=1,SUMIFS('6.AnexeFF'!$J$5:$J$3103,'6.AnexeFF'!$A$5:$A$3103,'10.CEEtar'!Z$6,'6.AnexeFF'!$G$5:$G$3103,'10.CEEtar'!$C123),Y123)</f>
        <v>0</v>
      </c>
      <c r="AA123" s="98">
        <f>IF(ESC!W$7=1,SUMIFS('6.AnexeFF'!$J$5:$J$3103,'6.AnexeFF'!$A$5:$A$3103,'10.CEEtar'!AA$6,'6.AnexeFF'!$G$5:$G$3103,'10.CEEtar'!$C123),Z123)</f>
        <v>0</v>
      </c>
      <c r="AB123" s="98">
        <f>IF(ESC!X$7=1,SUMIFS('6.AnexeFF'!$J$5:$J$3103,'6.AnexeFF'!$A$5:$A$3103,'10.CEEtar'!AB$6,'6.AnexeFF'!$G$5:$G$3103,'10.CEEtar'!$C123),AA123)</f>
        <v>0</v>
      </c>
      <c r="AC123" s="98">
        <f>IF(ESC!Y$7=1,SUMIFS('6.AnexeFF'!$J$5:$J$3103,'6.AnexeFF'!$A$5:$A$3103,'10.CEEtar'!AC$6,'6.AnexeFF'!$G$5:$G$3103,'10.CEEtar'!$C123),AB123)</f>
        <v>0</v>
      </c>
      <c r="AD123" s="98">
        <f>IF(ESC!Z$7=1,SUMIFS('6.AnexeFF'!$J$5:$J$3103,'6.AnexeFF'!$A$5:$A$3103,'10.CEEtar'!AD$6,'6.AnexeFF'!$G$5:$G$3103,'10.CEEtar'!$C123),AC123)</f>
        <v>0</v>
      </c>
      <c r="AE123" s="96"/>
    </row>
    <row r="124" spans="1:31" x14ac:dyDescent="0.2">
      <c r="A124" s="95">
        <f>COUNTA(D$8:D124)</f>
        <v>117</v>
      </c>
      <c r="B124" s="95"/>
      <c r="C124" s="286">
        <v>611</v>
      </c>
      <c r="D124" s="316" t="str">
        <f>VLOOKUP(C124,Liste!$R$6:$U$121,4,0)</f>
        <v>Directe variabile si fixe epurarea apelor uzate, 0,4kV</v>
      </c>
      <c r="E124" s="72"/>
      <c r="F124" s="218" t="s">
        <v>610</v>
      </c>
      <c r="G124" s="218" t="str">
        <f t="shared" si="11"/>
        <v>-</v>
      </c>
      <c r="H124" s="294"/>
      <c r="I124" s="98"/>
      <c r="J124" s="98">
        <f>IF(ESC!F$7=1,SUMIFS('6.AnexeFF'!$J$5:$J$3103,'6.AnexeFF'!$A$5:$A$3103,'10.CEEtar'!J$6,'6.AnexeFF'!$G$5:$G$3103,'10.CEEtar'!$C124),I124)</f>
        <v>0</v>
      </c>
      <c r="K124" s="98">
        <f>IF(ESC!G$7=1,SUMIFS('6.AnexeFF'!$J$5:$J$3103,'6.AnexeFF'!$A$5:$A$3103,'10.CEEtar'!K$6,'6.AnexeFF'!$G$5:$G$3103,'10.CEEtar'!$C124),J124)</f>
        <v>0</v>
      </c>
      <c r="L124" s="98">
        <f>IF(ESC!H$7=1,SUMIFS('6.AnexeFF'!$J$5:$J$3103,'6.AnexeFF'!$A$5:$A$3103,'10.CEEtar'!L$6,'6.AnexeFF'!$G$5:$G$3103,'10.CEEtar'!$C124),K124)</f>
        <v>0</v>
      </c>
      <c r="M124" s="98">
        <f>IF(ESC!I$7=1,SUMIFS('6.AnexeFF'!$J$5:$J$3103,'6.AnexeFF'!$A$5:$A$3103,'10.CEEtar'!M$6,'6.AnexeFF'!$G$5:$G$3103,'10.CEEtar'!$C124),L124)</f>
        <v>0</v>
      </c>
      <c r="N124" s="98">
        <f>IF(ESC!J$7=1,SUMIFS('6.AnexeFF'!$J$5:$J$3103,'6.AnexeFF'!$A$5:$A$3103,'10.CEEtar'!N$6,'6.AnexeFF'!$G$5:$G$3103,'10.CEEtar'!$C124),M124)</f>
        <v>0</v>
      </c>
      <c r="O124" s="98">
        <f>IF(ESC!K$7=1,SUMIFS('6.AnexeFF'!$J$5:$J$3103,'6.AnexeFF'!$A$5:$A$3103,'10.CEEtar'!O$6,'6.AnexeFF'!$G$5:$G$3103,'10.CEEtar'!$C124),N124)</f>
        <v>0</v>
      </c>
      <c r="P124" s="98">
        <f>IF(ESC!L$7=1,SUMIFS('6.AnexeFF'!$J$5:$J$3103,'6.AnexeFF'!$A$5:$A$3103,'10.CEEtar'!P$6,'6.AnexeFF'!$G$5:$G$3103,'10.CEEtar'!$C124),O124)</f>
        <v>0</v>
      </c>
      <c r="Q124" s="98">
        <f>IF(ESC!M$7=1,SUMIFS('6.AnexeFF'!$J$5:$J$3103,'6.AnexeFF'!$A$5:$A$3103,'10.CEEtar'!Q$6,'6.AnexeFF'!$G$5:$G$3103,'10.CEEtar'!$C124),P124)</f>
        <v>0</v>
      </c>
      <c r="R124" s="98">
        <f>IF(ESC!N$7=1,SUMIFS('6.AnexeFF'!$J$5:$J$3103,'6.AnexeFF'!$A$5:$A$3103,'10.CEEtar'!R$6,'6.AnexeFF'!$G$5:$G$3103,'10.CEEtar'!$C124),Q124)</f>
        <v>0</v>
      </c>
      <c r="S124" s="98">
        <f>IF(ESC!O$7=1,SUMIFS('6.AnexeFF'!$J$5:$J$3103,'6.AnexeFF'!$A$5:$A$3103,'10.CEEtar'!S$6,'6.AnexeFF'!$G$5:$G$3103,'10.CEEtar'!$C124),R124)</f>
        <v>0</v>
      </c>
      <c r="T124" s="98">
        <f>IF(ESC!P$7=1,SUMIFS('6.AnexeFF'!$J$5:$J$3103,'6.AnexeFF'!$A$5:$A$3103,'10.CEEtar'!T$6,'6.AnexeFF'!$G$5:$G$3103,'10.CEEtar'!$C124),S124)</f>
        <v>0</v>
      </c>
      <c r="U124" s="98">
        <f>IF(ESC!Q$7=1,SUMIFS('6.AnexeFF'!$J$5:$J$3103,'6.AnexeFF'!$A$5:$A$3103,'10.CEEtar'!U$6,'6.AnexeFF'!$G$5:$G$3103,'10.CEEtar'!$C124),T124)</f>
        <v>0</v>
      </c>
      <c r="V124" s="98">
        <f>IF(ESC!R$7=1,SUMIFS('6.AnexeFF'!$J$5:$J$3103,'6.AnexeFF'!$A$5:$A$3103,'10.CEEtar'!V$6,'6.AnexeFF'!$G$5:$G$3103,'10.CEEtar'!$C124),U124)</f>
        <v>0</v>
      </c>
      <c r="W124" s="98">
        <f>IF(ESC!S$7=1,SUMIFS('6.AnexeFF'!$J$5:$J$3103,'6.AnexeFF'!$A$5:$A$3103,'10.CEEtar'!W$6,'6.AnexeFF'!$G$5:$G$3103,'10.CEEtar'!$C124),V124)</f>
        <v>0</v>
      </c>
      <c r="X124" s="98">
        <f>IF(ESC!T$7=1,SUMIFS('6.AnexeFF'!$J$5:$J$3103,'6.AnexeFF'!$A$5:$A$3103,'10.CEEtar'!X$6,'6.AnexeFF'!$G$5:$G$3103,'10.CEEtar'!$C124),W124)</f>
        <v>0</v>
      </c>
      <c r="Y124" s="98">
        <f>IF(ESC!U$7=1,SUMIFS('6.AnexeFF'!$J$5:$J$3103,'6.AnexeFF'!$A$5:$A$3103,'10.CEEtar'!Y$6,'6.AnexeFF'!$G$5:$G$3103,'10.CEEtar'!$C124),X124)</f>
        <v>0</v>
      </c>
      <c r="Z124" s="98">
        <f>IF(ESC!V$7=1,SUMIFS('6.AnexeFF'!$J$5:$J$3103,'6.AnexeFF'!$A$5:$A$3103,'10.CEEtar'!Z$6,'6.AnexeFF'!$G$5:$G$3103,'10.CEEtar'!$C124),Y124)</f>
        <v>0</v>
      </c>
      <c r="AA124" s="98">
        <f>IF(ESC!W$7=1,SUMIFS('6.AnexeFF'!$J$5:$J$3103,'6.AnexeFF'!$A$5:$A$3103,'10.CEEtar'!AA$6,'6.AnexeFF'!$G$5:$G$3103,'10.CEEtar'!$C124),Z124)</f>
        <v>0</v>
      </c>
      <c r="AB124" s="98">
        <f>IF(ESC!X$7=1,SUMIFS('6.AnexeFF'!$J$5:$J$3103,'6.AnexeFF'!$A$5:$A$3103,'10.CEEtar'!AB$6,'6.AnexeFF'!$G$5:$G$3103,'10.CEEtar'!$C124),AA124)</f>
        <v>0</v>
      </c>
      <c r="AC124" s="98">
        <f>IF(ESC!Y$7=1,SUMIFS('6.AnexeFF'!$J$5:$J$3103,'6.AnexeFF'!$A$5:$A$3103,'10.CEEtar'!AC$6,'6.AnexeFF'!$G$5:$G$3103,'10.CEEtar'!$C124),AB124)</f>
        <v>0</v>
      </c>
      <c r="AD124" s="98">
        <f>IF(ESC!Z$7=1,SUMIFS('6.AnexeFF'!$J$5:$J$3103,'6.AnexeFF'!$A$5:$A$3103,'10.CEEtar'!AD$6,'6.AnexeFF'!$G$5:$G$3103,'10.CEEtar'!$C124),AC124)</f>
        <v>0</v>
      </c>
      <c r="AE124" s="96"/>
    </row>
    <row r="125" spans="1:31" x14ac:dyDescent="0.2">
      <c r="A125" s="95">
        <f>COUNTA(D$8:D125)</f>
        <v>118</v>
      </c>
      <c r="B125" s="95"/>
      <c r="C125" s="286">
        <v>612</v>
      </c>
      <c r="D125" s="316" t="str">
        <f>VLOOKUP(C125,Liste!$R$6:$U$121,4,0)</f>
        <v>Directe variabile si fixe epurarea apelor uzate, 6-10kV</v>
      </c>
      <c r="E125" s="72"/>
      <c r="F125" s="218" t="s">
        <v>610</v>
      </c>
      <c r="G125" s="218" t="str">
        <f t="shared" si="11"/>
        <v>-</v>
      </c>
      <c r="H125" s="294"/>
      <c r="I125" s="98"/>
      <c r="J125" s="98">
        <f>IF(ESC!F$7=1,SUMIFS('6.AnexeFF'!$J$5:$J$3103,'6.AnexeFF'!$A$5:$A$3103,'10.CEEtar'!J$6,'6.AnexeFF'!$G$5:$G$3103,'10.CEEtar'!$C125),I125)</f>
        <v>0</v>
      </c>
      <c r="K125" s="98">
        <f>IF(ESC!G$7=1,SUMIFS('6.AnexeFF'!$J$5:$J$3103,'6.AnexeFF'!$A$5:$A$3103,'10.CEEtar'!K$6,'6.AnexeFF'!$G$5:$G$3103,'10.CEEtar'!$C125),J125)</f>
        <v>0</v>
      </c>
      <c r="L125" s="98">
        <f>IF(ESC!H$7=1,SUMIFS('6.AnexeFF'!$J$5:$J$3103,'6.AnexeFF'!$A$5:$A$3103,'10.CEEtar'!L$6,'6.AnexeFF'!$G$5:$G$3103,'10.CEEtar'!$C125),K125)</f>
        <v>0</v>
      </c>
      <c r="M125" s="98">
        <f>IF(ESC!I$7=1,SUMIFS('6.AnexeFF'!$J$5:$J$3103,'6.AnexeFF'!$A$5:$A$3103,'10.CEEtar'!M$6,'6.AnexeFF'!$G$5:$G$3103,'10.CEEtar'!$C125),L125)</f>
        <v>0</v>
      </c>
      <c r="N125" s="98">
        <f>IF(ESC!J$7=1,SUMIFS('6.AnexeFF'!$J$5:$J$3103,'6.AnexeFF'!$A$5:$A$3103,'10.CEEtar'!N$6,'6.AnexeFF'!$G$5:$G$3103,'10.CEEtar'!$C125),M125)</f>
        <v>0</v>
      </c>
      <c r="O125" s="98">
        <f>IF(ESC!K$7=1,SUMIFS('6.AnexeFF'!$J$5:$J$3103,'6.AnexeFF'!$A$5:$A$3103,'10.CEEtar'!O$6,'6.AnexeFF'!$G$5:$G$3103,'10.CEEtar'!$C125),N125)</f>
        <v>0</v>
      </c>
      <c r="P125" s="98">
        <f>IF(ESC!L$7=1,SUMIFS('6.AnexeFF'!$J$5:$J$3103,'6.AnexeFF'!$A$5:$A$3103,'10.CEEtar'!P$6,'6.AnexeFF'!$G$5:$G$3103,'10.CEEtar'!$C125),O125)</f>
        <v>0</v>
      </c>
      <c r="Q125" s="98">
        <f>IF(ESC!M$7=1,SUMIFS('6.AnexeFF'!$J$5:$J$3103,'6.AnexeFF'!$A$5:$A$3103,'10.CEEtar'!Q$6,'6.AnexeFF'!$G$5:$G$3103,'10.CEEtar'!$C125),P125)</f>
        <v>0</v>
      </c>
      <c r="R125" s="98">
        <f>IF(ESC!N$7=1,SUMIFS('6.AnexeFF'!$J$5:$J$3103,'6.AnexeFF'!$A$5:$A$3103,'10.CEEtar'!R$6,'6.AnexeFF'!$G$5:$G$3103,'10.CEEtar'!$C125),Q125)</f>
        <v>0</v>
      </c>
      <c r="S125" s="98">
        <f>IF(ESC!O$7=1,SUMIFS('6.AnexeFF'!$J$5:$J$3103,'6.AnexeFF'!$A$5:$A$3103,'10.CEEtar'!S$6,'6.AnexeFF'!$G$5:$G$3103,'10.CEEtar'!$C125),R125)</f>
        <v>0</v>
      </c>
      <c r="T125" s="98">
        <f>IF(ESC!P$7=1,SUMIFS('6.AnexeFF'!$J$5:$J$3103,'6.AnexeFF'!$A$5:$A$3103,'10.CEEtar'!T$6,'6.AnexeFF'!$G$5:$G$3103,'10.CEEtar'!$C125),S125)</f>
        <v>0</v>
      </c>
      <c r="U125" s="98">
        <f>IF(ESC!Q$7=1,SUMIFS('6.AnexeFF'!$J$5:$J$3103,'6.AnexeFF'!$A$5:$A$3103,'10.CEEtar'!U$6,'6.AnexeFF'!$G$5:$G$3103,'10.CEEtar'!$C125),T125)</f>
        <v>0</v>
      </c>
      <c r="V125" s="98">
        <f>IF(ESC!R$7=1,SUMIFS('6.AnexeFF'!$J$5:$J$3103,'6.AnexeFF'!$A$5:$A$3103,'10.CEEtar'!V$6,'6.AnexeFF'!$G$5:$G$3103,'10.CEEtar'!$C125),U125)</f>
        <v>0</v>
      </c>
      <c r="W125" s="98">
        <f>IF(ESC!S$7=1,SUMIFS('6.AnexeFF'!$J$5:$J$3103,'6.AnexeFF'!$A$5:$A$3103,'10.CEEtar'!W$6,'6.AnexeFF'!$G$5:$G$3103,'10.CEEtar'!$C125),V125)</f>
        <v>0</v>
      </c>
      <c r="X125" s="98">
        <f>IF(ESC!T$7=1,SUMIFS('6.AnexeFF'!$J$5:$J$3103,'6.AnexeFF'!$A$5:$A$3103,'10.CEEtar'!X$6,'6.AnexeFF'!$G$5:$G$3103,'10.CEEtar'!$C125),W125)</f>
        <v>0</v>
      </c>
      <c r="Y125" s="98">
        <f>IF(ESC!U$7=1,SUMIFS('6.AnexeFF'!$J$5:$J$3103,'6.AnexeFF'!$A$5:$A$3103,'10.CEEtar'!Y$6,'6.AnexeFF'!$G$5:$G$3103,'10.CEEtar'!$C125),X125)</f>
        <v>0</v>
      </c>
      <c r="Z125" s="98">
        <f>IF(ESC!V$7=1,SUMIFS('6.AnexeFF'!$J$5:$J$3103,'6.AnexeFF'!$A$5:$A$3103,'10.CEEtar'!Z$6,'6.AnexeFF'!$G$5:$G$3103,'10.CEEtar'!$C125),Y125)</f>
        <v>0</v>
      </c>
      <c r="AA125" s="98">
        <f>IF(ESC!W$7=1,SUMIFS('6.AnexeFF'!$J$5:$J$3103,'6.AnexeFF'!$A$5:$A$3103,'10.CEEtar'!AA$6,'6.AnexeFF'!$G$5:$G$3103,'10.CEEtar'!$C125),Z125)</f>
        <v>0</v>
      </c>
      <c r="AB125" s="98">
        <f>IF(ESC!X$7=1,SUMIFS('6.AnexeFF'!$J$5:$J$3103,'6.AnexeFF'!$A$5:$A$3103,'10.CEEtar'!AB$6,'6.AnexeFF'!$G$5:$G$3103,'10.CEEtar'!$C125),AA125)</f>
        <v>0</v>
      </c>
      <c r="AC125" s="98">
        <f>IF(ESC!Y$7=1,SUMIFS('6.AnexeFF'!$J$5:$J$3103,'6.AnexeFF'!$A$5:$A$3103,'10.CEEtar'!AC$6,'6.AnexeFF'!$G$5:$G$3103,'10.CEEtar'!$C125),AB125)</f>
        <v>0</v>
      </c>
      <c r="AD125" s="98">
        <f>IF(ESC!Z$7=1,SUMIFS('6.AnexeFF'!$J$5:$J$3103,'6.AnexeFF'!$A$5:$A$3103,'10.CEEtar'!AD$6,'6.AnexeFF'!$G$5:$G$3103,'10.CEEtar'!$C125),AC125)</f>
        <v>0</v>
      </c>
      <c r="AE125" s="96"/>
    </row>
    <row r="126" spans="1:31" x14ac:dyDescent="0.2">
      <c r="A126" s="95">
        <f>COUNTA(D$8:D126)</f>
        <v>119</v>
      </c>
      <c r="B126" s="95"/>
      <c r="C126" s="86">
        <v>661</v>
      </c>
      <c r="D126" s="316" t="str">
        <f>VLOOKUP(C126,Liste!$R$6:$U$121,4,0)</f>
        <v>Indirecte fixe pomparea apelor uzate, 0,4kV</v>
      </c>
      <c r="E126" s="72"/>
      <c r="F126" s="218" t="s">
        <v>610</v>
      </c>
      <c r="G126" s="218" t="str">
        <f t="shared" si="11"/>
        <v>-</v>
      </c>
      <c r="H126" s="294"/>
      <c r="I126" s="98"/>
      <c r="J126" s="98">
        <f>IF(ESC!F$7=1,SUMIFS('6.AnexeFF'!$J$5:$J$3103,'6.AnexeFF'!$A$5:$A$3103,'10.CEEtar'!J$6,'6.AnexeFF'!$G$5:$G$3103,'10.CEEtar'!$C126),I126)</f>
        <v>0</v>
      </c>
      <c r="K126" s="98">
        <f>IF(ESC!G$7=1,SUMIFS('6.AnexeFF'!$J$5:$J$3103,'6.AnexeFF'!$A$5:$A$3103,'10.CEEtar'!K$6,'6.AnexeFF'!$G$5:$G$3103,'10.CEEtar'!$C126),J126)</f>
        <v>0</v>
      </c>
      <c r="L126" s="98">
        <f>IF(ESC!H$7=1,SUMIFS('6.AnexeFF'!$J$5:$J$3103,'6.AnexeFF'!$A$5:$A$3103,'10.CEEtar'!L$6,'6.AnexeFF'!$G$5:$G$3103,'10.CEEtar'!$C126),K126)</f>
        <v>0</v>
      </c>
      <c r="M126" s="98">
        <f>IF(ESC!I$7=1,SUMIFS('6.AnexeFF'!$J$5:$J$3103,'6.AnexeFF'!$A$5:$A$3103,'10.CEEtar'!M$6,'6.AnexeFF'!$G$5:$G$3103,'10.CEEtar'!$C126),L126)</f>
        <v>0</v>
      </c>
      <c r="N126" s="98">
        <f>IF(ESC!J$7=1,SUMIFS('6.AnexeFF'!$J$5:$J$3103,'6.AnexeFF'!$A$5:$A$3103,'10.CEEtar'!N$6,'6.AnexeFF'!$G$5:$G$3103,'10.CEEtar'!$C126),M126)</f>
        <v>0</v>
      </c>
      <c r="O126" s="98">
        <f>IF(ESC!K$7=1,SUMIFS('6.AnexeFF'!$J$5:$J$3103,'6.AnexeFF'!$A$5:$A$3103,'10.CEEtar'!O$6,'6.AnexeFF'!$G$5:$G$3103,'10.CEEtar'!$C126),N126)</f>
        <v>0</v>
      </c>
      <c r="P126" s="98">
        <f>IF(ESC!L$7=1,SUMIFS('6.AnexeFF'!$J$5:$J$3103,'6.AnexeFF'!$A$5:$A$3103,'10.CEEtar'!P$6,'6.AnexeFF'!$G$5:$G$3103,'10.CEEtar'!$C126),O126)</f>
        <v>0</v>
      </c>
      <c r="Q126" s="98">
        <f>IF(ESC!M$7=1,SUMIFS('6.AnexeFF'!$J$5:$J$3103,'6.AnexeFF'!$A$5:$A$3103,'10.CEEtar'!Q$6,'6.AnexeFF'!$G$5:$G$3103,'10.CEEtar'!$C126),P126)</f>
        <v>0</v>
      </c>
      <c r="R126" s="98">
        <f>IF(ESC!N$7=1,SUMIFS('6.AnexeFF'!$J$5:$J$3103,'6.AnexeFF'!$A$5:$A$3103,'10.CEEtar'!R$6,'6.AnexeFF'!$G$5:$G$3103,'10.CEEtar'!$C126),Q126)</f>
        <v>0</v>
      </c>
      <c r="S126" s="98">
        <f>IF(ESC!O$7=1,SUMIFS('6.AnexeFF'!$J$5:$J$3103,'6.AnexeFF'!$A$5:$A$3103,'10.CEEtar'!S$6,'6.AnexeFF'!$G$5:$G$3103,'10.CEEtar'!$C126),R126)</f>
        <v>0</v>
      </c>
      <c r="T126" s="98">
        <f>IF(ESC!P$7=1,SUMIFS('6.AnexeFF'!$J$5:$J$3103,'6.AnexeFF'!$A$5:$A$3103,'10.CEEtar'!T$6,'6.AnexeFF'!$G$5:$G$3103,'10.CEEtar'!$C126),S126)</f>
        <v>0</v>
      </c>
      <c r="U126" s="98">
        <f>IF(ESC!Q$7=1,SUMIFS('6.AnexeFF'!$J$5:$J$3103,'6.AnexeFF'!$A$5:$A$3103,'10.CEEtar'!U$6,'6.AnexeFF'!$G$5:$G$3103,'10.CEEtar'!$C126),T126)</f>
        <v>0</v>
      </c>
      <c r="V126" s="98">
        <f>IF(ESC!R$7=1,SUMIFS('6.AnexeFF'!$J$5:$J$3103,'6.AnexeFF'!$A$5:$A$3103,'10.CEEtar'!V$6,'6.AnexeFF'!$G$5:$G$3103,'10.CEEtar'!$C126),U126)</f>
        <v>0</v>
      </c>
      <c r="W126" s="98">
        <f>IF(ESC!S$7=1,SUMIFS('6.AnexeFF'!$J$5:$J$3103,'6.AnexeFF'!$A$5:$A$3103,'10.CEEtar'!W$6,'6.AnexeFF'!$G$5:$G$3103,'10.CEEtar'!$C126),V126)</f>
        <v>0</v>
      </c>
      <c r="X126" s="98">
        <f>IF(ESC!T$7=1,SUMIFS('6.AnexeFF'!$J$5:$J$3103,'6.AnexeFF'!$A$5:$A$3103,'10.CEEtar'!X$6,'6.AnexeFF'!$G$5:$G$3103,'10.CEEtar'!$C126),W126)</f>
        <v>0</v>
      </c>
      <c r="Y126" s="98">
        <f>IF(ESC!U$7=1,SUMIFS('6.AnexeFF'!$J$5:$J$3103,'6.AnexeFF'!$A$5:$A$3103,'10.CEEtar'!Y$6,'6.AnexeFF'!$G$5:$G$3103,'10.CEEtar'!$C126),X126)</f>
        <v>0</v>
      </c>
      <c r="Z126" s="98">
        <f>IF(ESC!V$7=1,SUMIFS('6.AnexeFF'!$J$5:$J$3103,'6.AnexeFF'!$A$5:$A$3103,'10.CEEtar'!Z$6,'6.AnexeFF'!$G$5:$G$3103,'10.CEEtar'!$C126),Y126)</f>
        <v>0</v>
      </c>
      <c r="AA126" s="98">
        <f>IF(ESC!W$7=1,SUMIFS('6.AnexeFF'!$J$5:$J$3103,'6.AnexeFF'!$A$5:$A$3103,'10.CEEtar'!AA$6,'6.AnexeFF'!$G$5:$G$3103,'10.CEEtar'!$C126),Z126)</f>
        <v>0</v>
      </c>
      <c r="AB126" s="98">
        <f>IF(ESC!X$7=1,SUMIFS('6.AnexeFF'!$J$5:$J$3103,'6.AnexeFF'!$A$5:$A$3103,'10.CEEtar'!AB$6,'6.AnexeFF'!$G$5:$G$3103,'10.CEEtar'!$C126),AA126)</f>
        <v>0</v>
      </c>
      <c r="AC126" s="98">
        <f>IF(ESC!Y$7=1,SUMIFS('6.AnexeFF'!$J$5:$J$3103,'6.AnexeFF'!$A$5:$A$3103,'10.CEEtar'!AC$6,'6.AnexeFF'!$G$5:$G$3103,'10.CEEtar'!$C126),AB126)</f>
        <v>0</v>
      </c>
      <c r="AD126" s="98">
        <f>IF(ESC!Z$7=1,SUMIFS('6.AnexeFF'!$J$5:$J$3103,'6.AnexeFF'!$A$5:$A$3103,'10.CEEtar'!AD$6,'6.AnexeFF'!$G$5:$G$3103,'10.CEEtar'!$C126),AC126)</f>
        <v>0</v>
      </c>
      <c r="AE126" s="96"/>
    </row>
    <row r="127" spans="1:31" x14ac:dyDescent="0.2">
      <c r="A127" s="95">
        <f>COUNTA(D$8:D127)</f>
        <v>120</v>
      </c>
      <c r="B127" s="95"/>
      <c r="C127" s="86">
        <v>662</v>
      </c>
      <c r="D127" s="316" t="str">
        <f>VLOOKUP(C127,Liste!$R$6:$U$121,4,0)</f>
        <v>Indirecte fixe pomparea apelor uzate, 6-10kV</v>
      </c>
      <c r="E127" s="218"/>
      <c r="F127" s="218" t="s">
        <v>610</v>
      </c>
      <c r="G127" s="218" t="str">
        <f t="shared" si="11"/>
        <v>-</v>
      </c>
      <c r="H127" s="294"/>
      <c r="I127" s="98"/>
      <c r="J127" s="98">
        <f>IF(ESC!F$7=1,SUMIFS('6.AnexeFF'!$J$5:$J$3103,'6.AnexeFF'!$A$5:$A$3103,'10.CEEtar'!J$6,'6.AnexeFF'!$G$5:$G$3103,'10.CEEtar'!$C127),I127)</f>
        <v>0</v>
      </c>
      <c r="K127" s="98">
        <f>IF(ESC!G$7=1,SUMIFS('6.AnexeFF'!$J$5:$J$3103,'6.AnexeFF'!$A$5:$A$3103,'10.CEEtar'!K$6,'6.AnexeFF'!$G$5:$G$3103,'10.CEEtar'!$C127),J127)</f>
        <v>0</v>
      </c>
      <c r="L127" s="98">
        <f>IF(ESC!H$7=1,SUMIFS('6.AnexeFF'!$J$5:$J$3103,'6.AnexeFF'!$A$5:$A$3103,'10.CEEtar'!L$6,'6.AnexeFF'!$G$5:$G$3103,'10.CEEtar'!$C127),K127)</f>
        <v>0</v>
      </c>
      <c r="M127" s="98">
        <f>IF(ESC!I$7=1,SUMIFS('6.AnexeFF'!$J$5:$J$3103,'6.AnexeFF'!$A$5:$A$3103,'10.CEEtar'!M$6,'6.AnexeFF'!$G$5:$G$3103,'10.CEEtar'!$C127),L127)</f>
        <v>0</v>
      </c>
      <c r="N127" s="98">
        <f>IF(ESC!J$7=1,SUMIFS('6.AnexeFF'!$J$5:$J$3103,'6.AnexeFF'!$A$5:$A$3103,'10.CEEtar'!N$6,'6.AnexeFF'!$G$5:$G$3103,'10.CEEtar'!$C127),M127)</f>
        <v>0</v>
      </c>
      <c r="O127" s="98">
        <f>IF(ESC!K$7=1,SUMIFS('6.AnexeFF'!$J$5:$J$3103,'6.AnexeFF'!$A$5:$A$3103,'10.CEEtar'!O$6,'6.AnexeFF'!$G$5:$G$3103,'10.CEEtar'!$C127),N127)</f>
        <v>0</v>
      </c>
      <c r="P127" s="98">
        <f>IF(ESC!L$7=1,SUMIFS('6.AnexeFF'!$J$5:$J$3103,'6.AnexeFF'!$A$5:$A$3103,'10.CEEtar'!P$6,'6.AnexeFF'!$G$5:$G$3103,'10.CEEtar'!$C127),O127)</f>
        <v>0</v>
      </c>
      <c r="Q127" s="98">
        <f>IF(ESC!M$7=1,SUMIFS('6.AnexeFF'!$J$5:$J$3103,'6.AnexeFF'!$A$5:$A$3103,'10.CEEtar'!Q$6,'6.AnexeFF'!$G$5:$G$3103,'10.CEEtar'!$C127),P127)</f>
        <v>0</v>
      </c>
      <c r="R127" s="98">
        <f>IF(ESC!N$7=1,SUMIFS('6.AnexeFF'!$J$5:$J$3103,'6.AnexeFF'!$A$5:$A$3103,'10.CEEtar'!R$6,'6.AnexeFF'!$G$5:$G$3103,'10.CEEtar'!$C127),Q127)</f>
        <v>0</v>
      </c>
      <c r="S127" s="98">
        <f>IF(ESC!O$7=1,SUMIFS('6.AnexeFF'!$J$5:$J$3103,'6.AnexeFF'!$A$5:$A$3103,'10.CEEtar'!S$6,'6.AnexeFF'!$G$5:$G$3103,'10.CEEtar'!$C127),R127)</f>
        <v>0</v>
      </c>
      <c r="T127" s="98">
        <f>IF(ESC!P$7=1,SUMIFS('6.AnexeFF'!$J$5:$J$3103,'6.AnexeFF'!$A$5:$A$3103,'10.CEEtar'!T$6,'6.AnexeFF'!$G$5:$G$3103,'10.CEEtar'!$C127),S127)</f>
        <v>0</v>
      </c>
      <c r="U127" s="98">
        <f>IF(ESC!Q$7=1,SUMIFS('6.AnexeFF'!$J$5:$J$3103,'6.AnexeFF'!$A$5:$A$3103,'10.CEEtar'!U$6,'6.AnexeFF'!$G$5:$G$3103,'10.CEEtar'!$C127),T127)</f>
        <v>0</v>
      </c>
      <c r="V127" s="98">
        <f>IF(ESC!R$7=1,SUMIFS('6.AnexeFF'!$J$5:$J$3103,'6.AnexeFF'!$A$5:$A$3103,'10.CEEtar'!V$6,'6.AnexeFF'!$G$5:$G$3103,'10.CEEtar'!$C127),U127)</f>
        <v>0</v>
      </c>
      <c r="W127" s="98">
        <f>IF(ESC!S$7=1,SUMIFS('6.AnexeFF'!$J$5:$J$3103,'6.AnexeFF'!$A$5:$A$3103,'10.CEEtar'!W$6,'6.AnexeFF'!$G$5:$G$3103,'10.CEEtar'!$C127),V127)</f>
        <v>0</v>
      </c>
      <c r="X127" s="98">
        <f>IF(ESC!T$7=1,SUMIFS('6.AnexeFF'!$J$5:$J$3103,'6.AnexeFF'!$A$5:$A$3103,'10.CEEtar'!X$6,'6.AnexeFF'!$G$5:$G$3103,'10.CEEtar'!$C127),W127)</f>
        <v>0</v>
      </c>
      <c r="Y127" s="98">
        <f>IF(ESC!U$7=1,SUMIFS('6.AnexeFF'!$J$5:$J$3103,'6.AnexeFF'!$A$5:$A$3103,'10.CEEtar'!Y$6,'6.AnexeFF'!$G$5:$G$3103,'10.CEEtar'!$C127),X127)</f>
        <v>0</v>
      </c>
      <c r="Z127" s="98">
        <f>IF(ESC!V$7=1,SUMIFS('6.AnexeFF'!$J$5:$J$3103,'6.AnexeFF'!$A$5:$A$3103,'10.CEEtar'!Z$6,'6.AnexeFF'!$G$5:$G$3103,'10.CEEtar'!$C127),Y127)</f>
        <v>0</v>
      </c>
      <c r="AA127" s="98">
        <f>IF(ESC!W$7=1,SUMIFS('6.AnexeFF'!$J$5:$J$3103,'6.AnexeFF'!$A$5:$A$3103,'10.CEEtar'!AA$6,'6.AnexeFF'!$G$5:$G$3103,'10.CEEtar'!$C127),Z127)</f>
        <v>0</v>
      </c>
      <c r="AB127" s="98">
        <f>IF(ESC!X$7=1,SUMIFS('6.AnexeFF'!$J$5:$J$3103,'6.AnexeFF'!$A$5:$A$3103,'10.CEEtar'!AB$6,'6.AnexeFF'!$G$5:$G$3103,'10.CEEtar'!$C127),AA127)</f>
        <v>0</v>
      </c>
      <c r="AC127" s="98">
        <f>IF(ESC!Y$7=1,SUMIFS('6.AnexeFF'!$J$5:$J$3103,'6.AnexeFF'!$A$5:$A$3103,'10.CEEtar'!AC$6,'6.AnexeFF'!$G$5:$G$3103,'10.CEEtar'!$C127),AB127)</f>
        <v>0</v>
      </c>
      <c r="AD127" s="98">
        <f>IF(ESC!Z$7=1,SUMIFS('6.AnexeFF'!$J$5:$J$3103,'6.AnexeFF'!$A$5:$A$3103,'10.CEEtar'!AD$6,'6.AnexeFF'!$G$5:$G$3103,'10.CEEtar'!$C127),AC127)</f>
        <v>0</v>
      </c>
      <c r="AE127" s="96"/>
    </row>
    <row r="128" spans="1:31" x14ac:dyDescent="0.2">
      <c r="A128" s="95">
        <f>COUNTA(D$8:D128)</f>
        <v>121</v>
      </c>
      <c r="B128" s="95"/>
      <c r="C128" s="86">
        <v>671</v>
      </c>
      <c r="D128" s="316" t="str">
        <f>VLOOKUP(C128,Liste!$R$6:$U$121,4,0)</f>
        <v>Indirecte fixe epurarea apelor uzate, 0,4kV</v>
      </c>
      <c r="E128" s="218"/>
      <c r="F128" s="218" t="s">
        <v>610</v>
      </c>
      <c r="G128" s="218" t="str">
        <f t="shared" si="11"/>
        <v>-</v>
      </c>
      <c r="H128" s="294"/>
      <c r="I128" s="98"/>
      <c r="J128" s="98">
        <f>IF(ESC!F$7=1,SUMIFS('6.AnexeFF'!$J$5:$J$3103,'6.AnexeFF'!$A$5:$A$3103,'10.CEEtar'!J$6,'6.AnexeFF'!$G$5:$G$3103,'10.CEEtar'!$C128),I128)</f>
        <v>0</v>
      </c>
      <c r="K128" s="98">
        <f>IF(ESC!G$7=1,SUMIFS('6.AnexeFF'!$J$5:$J$3103,'6.AnexeFF'!$A$5:$A$3103,'10.CEEtar'!K$6,'6.AnexeFF'!$G$5:$G$3103,'10.CEEtar'!$C128),J128)</f>
        <v>0</v>
      </c>
      <c r="L128" s="98">
        <f>IF(ESC!H$7=1,SUMIFS('6.AnexeFF'!$J$5:$J$3103,'6.AnexeFF'!$A$5:$A$3103,'10.CEEtar'!L$6,'6.AnexeFF'!$G$5:$G$3103,'10.CEEtar'!$C128),K128)</f>
        <v>0</v>
      </c>
      <c r="M128" s="98">
        <f>IF(ESC!I$7=1,SUMIFS('6.AnexeFF'!$J$5:$J$3103,'6.AnexeFF'!$A$5:$A$3103,'10.CEEtar'!M$6,'6.AnexeFF'!$G$5:$G$3103,'10.CEEtar'!$C128),L128)</f>
        <v>0</v>
      </c>
      <c r="N128" s="98">
        <f>IF(ESC!J$7=1,SUMIFS('6.AnexeFF'!$J$5:$J$3103,'6.AnexeFF'!$A$5:$A$3103,'10.CEEtar'!N$6,'6.AnexeFF'!$G$5:$G$3103,'10.CEEtar'!$C128),M128)</f>
        <v>0</v>
      </c>
      <c r="O128" s="98">
        <f>IF(ESC!K$7=1,SUMIFS('6.AnexeFF'!$J$5:$J$3103,'6.AnexeFF'!$A$5:$A$3103,'10.CEEtar'!O$6,'6.AnexeFF'!$G$5:$G$3103,'10.CEEtar'!$C128),N128)</f>
        <v>0</v>
      </c>
      <c r="P128" s="98">
        <f>IF(ESC!L$7=1,SUMIFS('6.AnexeFF'!$J$5:$J$3103,'6.AnexeFF'!$A$5:$A$3103,'10.CEEtar'!P$6,'6.AnexeFF'!$G$5:$G$3103,'10.CEEtar'!$C128),O128)</f>
        <v>0</v>
      </c>
      <c r="Q128" s="98">
        <f>IF(ESC!M$7=1,SUMIFS('6.AnexeFF'!$J$5:$J$3103,'6.AnexeFF'!$A$5:$A$3103,'10.CEEtar'!Q$6,'6.AnexeFF'!$G$5:$G$3103,'10.CEEtar'!$C128),P128)</f>
        <v>0</v>
      </c>
      <c r="R128" s="98">
        <f>IF(ESC!N$7=1,SUMIFS('6.AnexeFF'!$J$5:$J$3103,'6.AnexeFF'!$A$5:$A$3103,'10.CEEtar'!R$6,'6.AnexeFF'!$G$5:$G$3103,'10.CEEtar'!$C128),Q128)</f>
        <v>0</v>
      </c>
      <c r="S128" s="98">
        <f>IF(ESC!O$7=1,SUMIFS('6.AnexeFF'!$J$5:$J$3103,'6.AnexeFF'!$A$5:$A$3103,'10.CEEtar'!S$6,'6.AnexeFF'!$G$5:$G$3103,'10.CEEtar'!$C128),R128)</f>
        <v>0</v>
      </c>
      <c r="T128" s="98">
        <f>IF(ESC!P$7=1,SUMIFS('6.AnexeFF'!$J$5:$J$3103,'6.AnexeFF'!$A$5:$A$3103,'10.CEEtar'!T$6,'6.AnexeFF'!$G$5:$G$3103,'10.CEEtar'!$C128),S128)</f>
        <v>0</v>
      </c>
      <c r="U128" s="98">
        <f>IF(ESC!Q$7=1,SUMIFS('6.AnexeFF'!$J$5:$J$3103,'6.AnexeFF'!$A$5:$A$3103,'10.CEEtar'!U$6,'6.AnexeFF'!$G$5:$G$3103,'10.CEEtar'!$C128),T128)</f>
        <v>0</v>
      </c>
      <c r="V128" s="98">
        <f>IF(ESC!R$7=1,SUMIFS('6.AnexeFF'!$J$5:$J$3103,'6.AnexeFF'!$A$5:$A$3103,'10.CEEtar'!V$6,'6.AnexeFF'!$G$5:$G$3103,'10.CEEtar'!$C128),U128)</f>
        <v>0</v>
      </c>
      <c r="W128" s="98">
        <f>IF(ESC!S$7=1,SUMIFS('6.AnexeFF'!$J$5:$J$3103,'6.AnexeFF'!$A$5:$A$3103,'10.CEEtar'!W$6,'6.AnexeFF'!$G$5:$G$3103,'10.CEEtar'!$C128),V128)</f>
        <v>0</v>
      </c>
      <c r="X128" s="98">
        <f>IF(ESC!T$7=1,SUMIFS('6.AnexeFF'!$J$5:$J$3103,'6.AnexeFF'!$A$5:$A$3103,'10.CEEtar'!X$6,'6.AnexeFF'!$G$5:$G$3103,'10.CEEtar'!$C128),W128)</f>
        <v>0</v>
      </c>
      <c r="Y128" s="98">
        <f>IF(ESC!U$7=1,SUMIFS('6.AnexeFF'!$J$5:$J$3103,'6.AnexeFF'!$A$5:$A$3103,'10.CEEtar'!Y$6,'6.AnexeFF'!$G$5:$G$3103,'10.CEEtar'!$C128),X128)</f>
        <v>0</v>
      </c>
      <c r="Z128" s="98">
        <f>IF(ESC!V$7=1,SUMIFS('6.AnexeFF'!$J$5:$J$3103,'6.AnexeFF'!$A$5:$A$3103,'10.CEEtar'!Z$6,'6.AnexeFF'!$G$5:$G$3103,'10.CEEtar'!$C128),Y128)</f>
        <v>0</v>
      </c>
      <c r="AA128" s="98">
        <f>IF(ESC!W$7=1,SUMIFS('6.AnexeFF'!$J$5:$J$3103,'6.AnexeFF'!$A$5:$A$3103,'10.CEEtar'!AA$6,'6.AnexeFF'!$G$5:$G$3103,'10.CEEtar'!$C128),Z128)</f>
        <v>0</v>
      </c>
      <c r="AB128" s="98">
        <f>IF(ESC!X$7=1,SUMIFS('6.AnexeFF'!$J$5:$J$3103,'6.AnexeFF'!$A$5:$A$3103,'10.CEEtar'!AB$6,'6.AnexeFF'!$G$5:$G$3103,'10.CEEtar'!$C128),AA128)</f>
        <v>0</v>
      </c>
      <c r="AC128" s="98">
        <f>IF(ESC!Y$7=1,SUMIFS('6.AnexeFF'!$J$5:$J$3103,'6.AnexeFF'!$A$5:$A$3103,'10.CEEtar'!AC$6,'6.AnexeFF'!$G$5:$G$3103,'10.CEEtar'!$C128),AB128)</f>
        <v>0</v>
      </c>
      <c r="AD128" s="98">
        <f>IF(ESC!Z$7=1,SUMIFS('6.AnexeFF'!$J$5:$J$3103,'6.AnexeFF'!$A$5:$A$3103,'10.CEEtar'!AD$6,'6.AnexeFF'!$G$5:$G$3103,'10.CEEtar'!$C128),AC128)</f>
        <v>0</v>
      </c>
      <c r="AE128" s="96"/>
    </row>
    <row r="129" spans="1:31" x14ac:dyDescent="0.2">
      <c r="A129" s="95">
        <f>COUNTA(D$8:D129)</f>
        <v>122</v>
      </c>
      <c r="B129" s="95"/>
      <c r="C129" s="86">
        <v>672</v>
      </c>
      <c r="D129" s="316" t="str">
        <f>VLOOKUP(C129,Liste!$R$6:$U$121,4,0)</f>
        <v>Indirecte fixe epurarea apelor uzate, 6-10kV</v>
      </c>
      <c r="E129" s="218"/>
      <c r="F129" s="218" t="s">
        <v>610</v>
      </c>
      <c r="G129" s="218" t="str">
        <f t="shared" si="11"/>
        <v>-</v>
      </c>
      <c r="H129" s="294"/>
      <c r="I129" s="98"/>
      <c r="J129" s="98">
        <f>IF(ESC!F$7=1,SUMIFS('6.AnexeFF'!$J$5:$J$3103,'6.AnexeFF'!$A$5:$A$3103,'10.CEEtar'!J$6,'6.AnexeFF'!$G$5:$G$3103,'10.CEEtar'!$C129),I129)</f>
        <v>0</v>
      </c>
      <c r="K129" s="98">
        <f>IF(ESC!G$7=1,SUMIFS('6.AnexeFF'!$J$5:$J$3103,'6.AnexeFF'!$A$5:$A$3103,'10.CEEtar'!K$6,'6.AnexeFF'!$G$5:$G$3103,'10.CEEtar'!$C129),J129)</f>
        <v>0</v>
      </c>
      <c r="L129" s="98">
        <f>IF(ESC!H$7=1,SUMIFS('6.AnexeFF'!$J$5:$J$3103,'6.AnexeFF'!$A$5:$A$3103,'10.CEEtar'!L$6,'6.AnexeFF'!$G$5:$G$3103,'10.CEEtar'!$C129),K129)</f>
        <v>0</v>
      </c>
      <c r="M129" s="98">
        <f>IF(ESC!I$7=1,SUMIFS('6.AnexeFF'!$J$5:$J$3103,'6.AnexeFF'!$A$5:$A$3103,'10.CEEtar'!M$6,'6.AnexeFF'!$G$5:$G$3103,'10.CEEtar'!$C129),L129)</f>
        <v>0</v>
      </c>
      <c r="N129" s="98">
        <f>IF(ESC!J$7=1,SUMIFS('6.AnexeFF'!$J$5:$J$3103,'6.AnexeFF'!$A$5:$A$3103,'10.CEEtar'!N$6,'6.AnexeFF'!$G$5:$G$3103,'10.CEEtar'!$C129),M129)</f>
        <v>0</v>
      </c>
      <c r="O129" s="98">
        <f>IF(ESC!K$7=1,SUMIFS('6.AnexeFF'!$J$5:$J$3103,'6.AnexeFF'!$A$5:$A$3103,'10.CEEtar'!O$6,'6.AnexeFF'!$G$5:$G$3103,'10.CEEtar'!$C129),N129)</f>
        <v>0</v>
      </c>
      <c r="P129" s="98">
        <f>IF(ESC!L$7=1,SUMIFS('6.AnexeFF'!$J$5:$J$3103,'6.AnexeFF'!$A$5:$A$3103,'10.CEEtar'!P$6,'6.AnexeFF'!$G$5:$G$3103,'10.CEEtar'!$C129),O129)</f>
        <v>0</v>
      </c>
      <c r="Q129" s="98">
        <f>IF(ESC!M$7=1,SUMIFS('6.AnexeFF'!$J$5:$J$3103,'6.AnexeFF'!$A$5:$A$3103,'10.CEEtar'!Q$6,'6.AnexeFF'!$G$5:$G$3103,'10.CEEtar'!$C129),P129)</f>
        <v>0</v>
      </c>
      <c r="R129" s="98">
        <f>IF(ESC!N$7=1,SUMIFS('6.AnexeFF'!$J$5:$J$3103,'6.AnexeFF'!$A$5:$A$3103,'10.CEEtar'!R$6,'6.AnexeFF'!$G$5:$G$3103,'10.CEEtar'!$C129),Q129)</f>
        <v>0</v>
      </c>
      <c r="S129" s="98">
        <f>IF(ESC!O$7=1,SUMIFS('6.AnexeFF'!$J$5:$J$3103,'6.AnexeFF'!$A$5:$A$3103,'10.CEEtar'!S$6,'6.AnexeFF'!$G$5:$G$3103,'10.CEEtar'!$C129),R129)</f>
        <v>0</v>
      </c>
      <c r="T129" s="98">
        <f>IF(ESC!P$7=1,SUMIFS('6.AnexeFF'!$J$5:$J$3103,'6.AnexeFF'!$A$5:$A$3103,'10.CEEtar'!T$6,'6.AnexeFF'!$G$5:$G$3103,'10.CEEtar'!$C129),S129)</f>
        <v>0</v>
      </c>
      <c r="U129" s="98">
        <f>IF(ESC!Q$7=1,SUMIFS('6.AnexeFF'!$J$5:$J$3103,'6.AnexeFF'!$A$5:$A$3103,'10.CEEtar'!U$6,'6.AnexeFF'!$G$5:$G$3103,'10.CEEtar'!$C129),T129)</f>
        <v>0</v>
      </c>
      <c r="V129" s="98">
        <f>IF(ESC!R$7=1,SUMIFS('6.AnexeFF'!$J$5:$J$3103,'6.AnexeFF'!$A$5:$A$3103,'10.CEEtar'!V$6,'6.AnexeFF'!$G$5:$G$3103,'10.CEEtar'!$C129),U129)</f>
        <v>0</v>
      </c>
      <c r="W129" s="98">
        <f>IF(ESC!S$7=1,SUMIFS('6.AnexeFF'!$J$5:$J$3103,'6.AnexeFF'!$A$5:$A$3103,'10.CEEtar'!W$6,'6.AnexeFF'!$G$5:$G$3103,'10.CEEtar'!$C129),V129)</f>
        <v>0</v>
      </c>
      <c r="X129" s="98">
        <f>IF(ESC!T$7=1,SUMIFS('6.AnexeFF'!$J$5:$J$3103,'6.AnexeFF'!$A$5:$A$3103,'10.CEEtar'!X$6,'6.AnexeFF'!$G$5:$G$3103,'10.CEEtar'!$C129),W129)</f>
        <v>0</v>
      </c>
      <c r="Y129" s="98">
        <f>IF(ESC!U$7=1,SUMIFS('6.AnexeFF'!$J$5:$J$3103,'6.AnexeFF'!$A$5:$A$3103,'10.CEEtar'!Y$6,'6.AnexeFF'!$G$5:$G$3103,'10.CEEtar'!$C129),X129)</f>
        <v>0</v>
      </c>
      <c r="Z129" s="98">
        <f>IF(ESC!V$7=1,SUMIFS('6.AnexeFF'!$J$5:$J$3103,'6.AnexeFF'!$A$5:$A$3103,'10.CEEtar'!Z$6,'6.AnexeFF'!$G$5:$G$3103,'10.CEEtar'!$C129),Y129)</f>
        <v>0</v>
      </c>
      <c r="AA129" s="98">
        <f>IF(ESC!W$7=1,SUMIFS('6.AnexeFF'!$J$5:$J$3103,'6.AnexeFF'!$A$5:$A$3103,'10.CEEtar'!AA$6,'6.AnexeFF'!$G$5:$G$3103,'10.CEEtar'!$C129),Z129)</f>
        <v>0</v>
      </c>
      <c r="AB129" s="98">
        <f>IF(ESC!X$7=1,SUMIFS('6.AnexeFF'!$J$5:$J$3103,'6.AnexeFF'!$A$5:$A$3103,'10.CEEtar'!AB$6,'6.AnexeFF'!$G$5:$G$3103,'10.CEEtar'!$C129),AA129)</f>
        <v>0</v>
      </c>
      <c r="AC129" s="98">
        <f>IF(ESC!Y$7=1,SUMIFS('6.AnexeFF'!$J$5:$J$3103,'6.AnexeFF'!$A$5:$A$3103,'10.CEEtar'!AC$6,'6.AnexeFF'!$G$5:$G$3103,'10.CEEtar'!$C129),AB129)</f>
        <v>0</v>
      </c>
      <c r="AD129" s="98">
        <f>IF(ESC!Z$7=1,SUMIFS('6.AnexeFF'!$J$5:$J$3103,'6.AnexeFF'!$A$5:$A$3103,'10.CEEtar'!AD$6,'6.AnexeFF'!$G$5:$G$3103,'10.CEEtar'!$C129),AC129)</f>
        <v>0</v>
      </c>
      <c r="AE129" s="96"/>
    </row>
    <row r="130" spans="1:31" x14ac:dyDescent="0.2">
      <c r="A130" s="95">
        <f>COUNTA(D$8:D130)</f>
        <v>123</v>
      </c>
      <c r="B130" s="95"/>
      <c r="C130" s="86">
        <v>711</v>
      </c>
      <c r="D130" s="316" t="str">
        <f>VLOOKUP(C130,Liste!$R$6:$U$121,4,0)</f>
        <v>Directe variabile si fixe pe alte activități cu scop de profit, 0,4kV</v>
      </c>
      <c r="E130" s="218"/>
      <c r="F130" s="218" t="s">
        <v>610</v>
      </c>
      <c r="G130" s="218" t="str">
        <f t="shared" si="11"/>
        <v>-</v>
      </c>
      <c r="H130" s="294"/>
      <c r="I130" s="98"/>
      <c r="J130" s="98">
        <f>IF(ESC!F$7=1,SUMIFS('6.AnexeFF'!$J$5:$J$3103,'6.AnexeFF'!$A$5:$A$3103,'10.CEEtar'!J$6,'6.AnexeFF'!$G$5:$G$3103,'10.CEEtar'!$C130),I130)</f>
        <v>0</v>
      </c>
      <c r="K130" s="98">
        <f>IF(ESC!G$7=1,SUMIFS('6.AnexeFF'!$J$5:$J$3103,'6.AnexeFF'!$A$5:$A$3103,'10.CEEtar'!K$6,'6.AnexeFF'!$G$5:$G$3103,'10.CEEtar'!$C130),J130)</f>
        <v>0</v>
      </c>
      <c r="L130" s="98">
        <f>IF(ESC!H$7=1,SUMIFS('6.AnexeFF'!$J$5:$J$3103,'6.AnexeFF'!$A$5:$A$3103,'10.CEEtar'!L$6,'6.AnexeFF'!$G$5:$G$3103,'10.CEEtar'!$C130),K130)</f>
        <v>0</v>
      </c>
      <c r="M130" s="98">
        <f>IF(ESC!I$7=1,SUMIFS('6.AnexeFF'!$J$5:$J$3103,'6.AnexeFF'!$A$5:$A$3103,'10.CEEtar'!M$6,'6.AnexeFF'!$G$5:$G$3103,'10.CEEtar'!$C130),L130)</f>
        <v>0</v>
      </c>
      <c r="N130" s="98">
        <f>IF(ESC!J$7=1,SUMIFS('6.AnexeFF'!$J$5:$J$3103,'6.AnexeFF'!$A$5:$A$3103,'10.CEEtar'!N$6,'6.AnexeFF'!$G$5:$G$3103,'10.CEEtar'!$C130),M130)</f>
        <v>0</v>
      </c>
      <c r="O130" s="98">
        <f>IF(ESC!K$7=1,SUMIFS('6.AnexeFF'!$J$5:$J$3103,'6.AnexeFF'!$A$5:$A$3103,'10.CEEtar'!O$6,'6.AnexeFF'!$G$5:$G$3103,'10.CEEtar'!$C130),N130)</f>
        <v>0</v>
      </c>
      <c r="P130" s="98">
        <f>IF(ESC!L$7=1,SUMIFS('6.AnexeFF'!$J$5:$J$3103,'6.AnexeFF'!$A$5:$A$3103,'10.CEEtar'!P$6,'6.AnexeFF'!$G$5:$G$3103,'10.CEEtar'!$C130),O130)</f>
        <v>0</v>
      </c>
      <c r="Q130" s="98">
        <f>IF(ESC!M$7=1,SUMIFS('6.AnexeFF'!$J$5:$J$3103,'6.AnexeFF'!$A$5:$A$3103,'10.CEEtar'!Q$6,'6.AnexeFF'!$G$5:$G$3103,'10.CEEtar'!$C130),P130)</f>
        <v>0</v>
      </c>
      <c r="R130" s="98">
        <f>IF(ESC!N$7=1,SUMIFS('6.AnexeFF'!$J$5:$J$3103,'6.AnexeFF'!$A$5:$A$3103,'10.CEEtar'!R$6,'6.AnexeFF'!$G$5:$G$3103,'10.CEEtar'!$C130),Q130)</f>
        <v>0</v>
      </c>
      <c r="S130" s="98">
        <f>IF(ESC!O$7=1,SUMIFS('6.AnexeFF'!$J$5:$J$3103,'6.AnexeFF'!$A$5:$A$3103,'10.CEEtar'!S$6,'6.AnexeFF'!$G$5:$G$3103,'10.CEEtar'!$C130),R130)</f>
        <v>0</v>
      </c>
      <c r="T130" s="98">
        <f>IF(ESC!P$7=1,SUMIFS('6.AnexeFF'!$J$5:$J$3103,'6.AnexeFF'!$A$5:$A$3103,'10.CEEtar'!T$6,'6.AnexeFF'!$G$5:$G$3103,'10.CEEtar'!$C130),S130)</f>
        <v>0</v>
      </c>
      <c r="U130" s="98">
        <f>IF(ESC!Q$7=1,SUMIFS('6.AnexeFF'!$J$5:$J$3103,'6.AnexeFF'!$A$5:$A$3103,'10.CEEtar'!U$6,'6.AnexeFF'!$G$5:$G$3103,'10.CEEtar'!$C130),T130)</f>
        <v>0</v>
      </c>
      <c r="V130" s="98">
        <f>IF(ESC!R$7=1,SUMIFS('6.AnexeFF'!$J$5:$J$3103,'6.AnexeFF'!$A$5:$A$3103,'10.CEEtar'!V$6,'6.AnexeFF'!$G$5:$G$3103,'10.CEEtar'!$C130),U130)</f>
        <v>0</v>
      </c>
      <c r="W130" s="98">
        <f>IF(ESC!S$7=1,SUMIFS('6.AnexeFF'!$J$5:$J$3103,'6.AnexeFF'!$A$5:$A$3103,'10.CEEtar'!W$6,'6.AnexeFF'!$G$5:$G$3103,'10.CEEtar'!$C130),V130)</f>
        <v>0</v>
      </c>
      <c r="X130" s="98">
        <f>IF(ESC!T$7=1,SUMIFS('6.AnexeFF'!$J$5:$J$3103,'6.AnexeFF'!$A$5:$A$3103,'10.CEEtar'!X$6,'6.AnexeFF'!$G$5:$G$3103,'10.CEEtar'!$C130),W130)</f>
        <v>0</v>
      </c>
      <c r="Y130" s="98">
        <f>IF(ESC!U$7=1,SUMIFS('6.AnexeFF'!$J$5:$J$3103,'6.AnexeFF'!$A$5:$A$3103,'10.CEEtar'!Y$6,'6.AnexeFF'!$G$5:$G$3103,'10.CEEtar'!$C130),X130)</f>
        <v>0</v>
      </c>
      <c r="Z130" s="98">
        <f>IF(ESC!V$7=1,SUMIFS('6.AnexeFF'!$J$5:$J$3103,'6.AnexeFF'!$A$5:$A$3103,'10.CEEtar'!Z$6,'6.AnexeFF'!$G$5:$G$3103,'10.CEEtar'!$C130),Y130)</f>
        <v>0</v>
      </c>
      <c r="AA130" s="98">
        <f>IF(ESC!W$7=1,SUMIFS('6.AnexeFF'!$J$5:$J$3103,'6.AnexeFF'!$A$5:$A$3103,'10.CEEtar'!AA$6,'6.AnexeFF'!$G$5:$G$3103,'10.CEEtar'!$C130),Z130)</f>
        <v>0</v>
      </c>
      <c r="AB130" s="98">
        <f>IF(ESC!X$7=1,SUMIFS('6.AnexeFF'!$J$5:$J$3103,'6.AnexeFF'!$A$5:$A$3103,'10.CEEtar'!AB$6,'6.AnexeFF'!$G$5:$G$3103,'10.CEEtar'!$C130),AA130)</f>
        <v>0</v>
      </c>
      <c r="AC130" s="98">
        <f>IF(ESC!Y$7=1,SUMIFS('6.AnexeFF'!$J$5:$J$3103,'6.AnexeFF'!$A$5:$A$3103,'10.CEEtar'!AC$6,'6.AnexeFF'!$G$5:$G$3103,'10.CEEtar'!$C130),AB130)</f>
        <v>0</v>
      </c>
      <c r="AD130" s="98">
        <f>IF(ESC!Z$7=1,SUMIFS('6.AnexeFF'!$J$5:$J$3103,'6.AnexeFF'!$A$5:$A$3103,'10.CEEtar'!AD$6,'6.AnexeFF'!$G$5:$G$3103,'10.CEEtar'!$C130),AC130)</f>
        <v>0</v>
      </c>
      <c r="AE130" s="96"/>
    </row>
    <row r="131" spans="1:31" x14ac:dyDescent="0.2">
      <c r="A131" s="95">
        <f>COUNTA(D$8:D131)</f>
        <v>124</v>
      </c>
      <c r="B131" s="95"/>
      <c r="C131" s="86">
        <v>712</v>
      </c>
      <c r="D131" s="316" t="str">
        <f>VLOOKUP(C131,Liste!$R$6:$U$121,4,0)</f>
        <v>Directe variabile si fixe pe alte activități cu scop de profit, 6-10kV</v>
      </c>
      <c r="E131" s="218"/>
      <c r="F131" s="218" t="s">
        <v>610</v>
      </c>
      <c r="G131" s="218" t="str">
        <f t="shared" si="11"/>
        <v>-</v>
      </c>
      <c r="H131" s="294"/>
      <c r="I131" s="98"/>
      <c r="J131" s="98">
        <f>IF(ESC!F$7=1,SUMIFS('6.AnexeFF'!$J$5:$J$3103,'6.AnexeFF'!$A$5:$A$3103,'10.CEEtar'!J$6,'6.AnexeFF'!$G$5:$G$3103,'10.CEEtar'!$C131),I131)</f>
        <v>0</v>
      </c>
      <c r="K131" s="98">
        <f>IF(ESC!G$7=1,SUMIFS('6.AnexeFF'!$J$5:$J$3103,'6.AnexeFF'!$A$5:$A$3103,'10.CEEtar'!K$6,'6.AnexeFF'!$G$5:$G$3103,'10.CEEtar'!$C131),J131)</f>
        <v>0</v>
      </c>
      <c r="L131" s="98">
        <f>IF(ESC!H$7=1,SUMIFS('6.AnexeFF'!$J$5:$J$3103,'6.AnexeFF'!$A$5:$A$3103,'10.CEEtar'!L$6,'6.AnexeFF'!$G$5:$G$3103,'10.CEEtar'!$C131),K131)</f>
        <v>0</v>
      </c>
      <c r="M131" s="98">
        <f>IF(ESC!I$7=1,SUMIFS('6.AnexeFF'!$J$5:$J$3103,'6.AnexeFF'!$A$5:$A$3103,'10.CEEtar'!M$6,'6.AnexeFF'!$G$5:$G$3103,'10.CEEtar'!$C131),L131)</f>
        <v>0</v>
      </c>
      <c r="N131" s="98">
        <f>IF(ESC!J$7=1,SUMIFS('6.AnexeFF'!$J$5:$J$3103,'6.AnexeFF'!$A$5:$A$3103,'10.CEEtar'!N$6,'6.AnexeFF'!$G$5:$G$3103,'10.CEEtar'!$C131),M131)</f>
        <v>0</v>
      </c>
      <c r="O131" s="98">
        <f>IF(ESC!K$7=1,SUMIFS('6.AnexeFF'!$J$5:$J$3103,'6.AnexeFF'!$A$5:$A$3103,'10.CEEtar'!O$6,'6.AnexeFF'!$G$5:$G$3103,'10.CEEtar'!$C131),N131)</f>
        <v>0</v>
      </c>
      <c r="P131" s="98">
        <f>IF(ESC!L$7=1,SUMIFS('6.AnexeFF'!$J$5:$J$3103,'6.AnexeFF'!$A$5:$A$3103,'10.CEEtar'!P$6,'6.AnexeFF'!$G$5:$G$3103,'10.CEEtar'!$C131),O131)</f>
        <v>0</v>
      </c>
      <c r="Q131" s="98">
        <f>IF(ESC!M$7=1,SUMIFS('6.AnexeFF'!$J$5:$J$3103,'6.AnexeFF'!$A$5:$A$3103,'10.CEEtar'!Q$6,'6.AnexeFF'!$G$5:$G$3103,'10.CEEtar'!$C131),P131)</f>
        <v>0</v>
      </c>
      <c r="R131" s="98">
        <f>IF(ESC!N$7=1,SUMIFS('6.AnexeFF'!$J$5:$J$3103,'6.AnexeFF'!$A$5:$A$3103,'10.CEEtar'!R$6,'6.AnexeFF'!$G$5:$G$3103,'10.CEEtar'!$C131),Q131)</f>
        <v>0</v>
      </c>
      <c r="S131" s="98">
        <f>IF(ESC!O$7=1,SUMIFS('6.AnexeFF'!$J$5:$J$3103,'6.AnexeFF'!$A$5:$A$3103,'10.CEEtar'!S$6,'6.AnexeFF'!$G$5:$G$3103,'10.CEEtar'!$C131),R131)</f>
        <v>0</v>
      </c>
      <c r="T131" s="98">
        <f>IF(ESC!P$7=1,SUMIFS('6.AnexeFF'!$J$5:$J$3103,'6.AnexeFF'!$A$5:$A$3103,'10.CEEtar'!T$6,'6.AnexeFF'!$G$5:$G$3103,'10.CEEtar'!$C131),S131)</f>
        <v>0</v>
      </c>
      <c r="U131" s="98">
        <f>IF(ESC!Q$7=1,SUMIFS('6.AnexeFF'!$J$5:$J$3103,'6.AnexeFF'!$A$5:$A$3103,'10.CEEtar'!U$6,'6.AnexeFF'!$G$5:$G$3103,'10.CEEtar'!$C131),T131)</f>
        <v>0</v>
      </c>
      <c r="V131" s="98">
        <f>IF(ESC!R$7=1,SUMIFS('6.AnexeFF'!$J$5:$J$3103,'6.AnexeFF'!$A$5:$A$3103,'10.CEEtar'!V$6,'6.AnexeFF'!$G$5:$G$3103,'10.CEEtar'!$C131),U131)</f>
        <v>0</v>
      </c>
      <c r="W131" s="98">
        <f>IF(ESC!S$7=1,SUMIFS('6.AnexeFF'!$J$5:$J$3103,'6.AnexeFF'!$A$5:$A$3103,'10.CEEtar'!W$6,'6.AnexeFF'!$G$5:$G$3103,'10.CEEtar'!$C131),V131)</f>
        <v>0</v>
      </c>
      <c r="X131" s="98">
        <f>IF(ESC!T$7=1,SUMIFS('6.AnexeFF'!$J$5:$J$3103,'6.AnexeFF'!$A$5:$A$3103,'10.CEEtar'!X$6,'6.AnexeFF'!$G$5:$G$3103,'10.CEEtar'!$C131),W131)</f>
        <v>0</v>
      </c>
      <c r="Y131" s="98">
        <f>IF(ESC!U$7=1,SUMIFS('6.AnexeFF'!$J$5:$J$3103,'6.AnexeFF'!$A$5:$A$3103,'10.CEEtar'!Y$6,'6.AnexeFF'!$G$5:$G$3103,'10.CEEtar'!$C131),X131)</f>
        <v>0</v>
      </c>
      <c r="Z131" s="98">
        <f>IF(ESC!V$7=1,SUMIFS('6.AnexeFF'!$J$5:$J$3103,'6.AnexeFF'!$A$5:$A$3103,'10.CEEtar'!Z$6,'6.AnexeFF'!$G$5:$G$3103,'10.CEEtar'!$C131),Y131)</f>
        <v>0</v>
      </c>
      <c r="AA131" s="98">
        <f>IF(ESC!W$7=1,SUMIFS('6.AnexeFF'!$J$5:$J$3103,'6.AnexeFF'!$A$5:$A$3103,'10.CEEtar'!AA$6,'6.AnexeFF'!$G$5:$G$3103,'10.CEEtar'!$C131),Z131)</f>
        <v>0</v>
      </c>
      <c r="AB131" s="98">
        <f>IF(ESC!X$7=1,SUMIFS('6.AnexeFF'!$J$5:$J$3103,'6.AnexeFF'!$A$5:$A$3103,'10.CEEtar'!AB$6,'6.AnexeFF'!$G$5:$G$3103,'10.CEEtar'!$C131),AA131)</f>
        <v>0</v>
      </c>
      <c r="AC131" s="98">
        <f>IF(ESC!Y$7=1,SUMIFS('6.AnexeFF'!$J$5:$J$3103,'6.AnexeFF'!$A$5:$A$3103,'10.CEEtar'!AC$6,'6.AnexeFF'!$G$5:$G$3103,'10.CEEtar'!$C131),AB131)</f>
        <v>0</v>
      </c>
      <c r="AD131" s="98">
        <f>IF(ESC!Z$7=1,SUMIFS('6.AnexeFF'!$J$5:$J$3103,'6.AnexeFF'!$A$5:$A$3103,'10.CEEtar'!AD$6,'6.AnexeFF'!$G$5:$G$3103,'10.CEEtar'!$C131),AC131)</f>
        <v>0</v>
      </c>
      <c r="AE131" s="96"/>
    </row>
    <row r="132" spans="1:31" x14ac:dyDescent="0.2">
      <c r="A132" s="95">
        <f>COUNTA(D$8:D132)</f>
        <v>125</v>
      </c>
      <c r="B132" s="95"/>
      <c r="C132" s="86">
        <v>721</v>
      </c>
      <c r="D132" s="316" t="str">
        <f>VLOOKUP(C132,Liste!$R$6:$U$121,4,0)</f>
        <v>Indirecte fixe pe alte activități cu scop de profit, 0,4kV</v>
      </c>
      <c r="E132" s="218"/>
      <c r="F132" s="218" t="s">
        <v>610</v>
      </c>
      <c r="G132" s="218" t="str">
        <f t="shared" si="11"/>
        <v>-</v>
      </c>
      <c r="H132" s="294"/>
      <c r="I132" s="98"/>
      <c r="J132" s="98">
        <f>IF(ESC!F$7=1,SUMIFS('6.AnexeFF'!$J$5:$J$3103,'6.AnexeFF'!$A$5:$A$3103,'10.CEEtar'!J$6,'6.AnexeFF'!$G$5:$G$3103,'10.CEEtar'!$C132),I132)</f>
        <v>0</v>
      </c>
      <c r="K132" s="98">
        <f>IF(ESC!G$7=1,SUMIFS('6.AnexeFF'!$J$5:$J$3103,'6.AnexeFF'!$A$5:$A$3103,'10.CEEtar'!K$6,'6.AnexeFF'!$G$5:$G$3103,'10.CEEtar'!$C132),J132)</f>
        <v>0</v>
      </c>
      <c r="L132" s="98">
        <f>IF(ESC!H$7=1,SUMIFS('6.AnexeFF'!$J$5:$J$3103,'6.AnexeFF'!$A$5:$A$3103,'10.CEEtar'!L$6,'6.AnexeFF'!$G$5:$G$3103,'10.CEEtar'!$C132),K132)</f>
        <v>0</v>
      </c>
      <c r="M132" s="98">
        <f>IF(ESC!I$7=1,SUMIFS('6.AnexeFF'!$J$5:$J$3103,'6.AnexeFF'!$A$5:$A$3103,'10.CEEtar'!M$6,'6.AnexeFF'!$G$5:$G$3103,'10.CEEtar'!$C132),L132)</f>
        <v>0</v>
      </c>
      <c r="N132" s="98">
        <f>IF(ESC!J$7=1,SUMIFS('6.AnexeFF'!$J$5:$J$3103,'6.AnexeFF'!$A$5:$A$3103,'10.CEEtar'!N$6,'6.AnexeFF'!$G$5:$G$3103,'10.CEEtar'!$C132),M132)</f>
        <v>0</v>
      </c>
      <c r="O132" s="98">
        <f>IF(ESC!K$7=1,SUMIFS('6.AnexeFF'!$J$5:$J$3103,'6.AnexeFF'!$A$5:$A$3103,'10.CEEtar'!O$6,'6.AnexeFF'!$G$5:$G$3103,'10.CEEtar'!$C132),N132)</f>
        <v>0</v>
      </c>
      <c r="P132" s="98">
        <f>IF(ESC!L$7=1,SUMIFS('6.AnexeFF'!$J$5:$J$3103,'6.AnexeFF'!$A$5:$A$3103,'10.CEEtar'!P$6,'6.AnexeFF'!$G$5:$G$3103,'10.CEEtar'!$C132),O132)</f>
        <v>0</v>
      </c>
      <c r="Q132" s="98">
        <f>IF(ESC!M$7=1,SUMIFS('6.AnexeFF'!$J$5:$J$3103,'6.AnexeFF'!$A$5:$A$3103,'10.CEEtar'!Q$6,'6.AnexeFF'!$G$5:$G$3103,'10.CEEtar'!$C132),P132)</f>
        <v>0</v>
      </c>
      <c r="R132" s="98">
        <f>IF(ESC!N$7=1,SUMIFS('6.AnexeFF'!$J$5:$J$3103,'6.AnexeFF'!$A$5:$A$3103,'10.CEEtar'!R$6,'6.AnexeFF'!$G$5:$G$3103,'10.CEEtar'!$C132),Q132)</f>
        <v>0</v>
      </c>
      <c r="S132" s="98">
        <f>IF(ESC!O$7=1,SUMIFS('6.AnexeFF'!$J$5:$J$3103,'6.AnexeFF'!$A$5:$A$3103,'10.CEEtar'!S$6,'6.AnexeFF'!$G$5:$G$3103,'10.CEEtar'!$C132),R132)</f>
        <v>0</v>
      </c>
      <c r="T132" s="98">
        <f>IF(ESC!P$7=1,SUMIFS('6.AnexeFF'!$J$5:$J$3103,'6.AnexeFF'!$A$5:$A$3103,'10.CEEtar'!T$6,'6.AnexeFF'!$G$5:$G$3103,'10.CEEtar'!$C132),S132)</f>
        <v>0</v>
      </c>
      <c r="U132" s="98">
        <f>IF(ESC!Q$7=1,SUMIFS('6.AnexeFF'!$J$5:$J$3103,'6.AnexeFF'!$A$5:$A$3103,'10.CEEtar'!U$6,'6.AnexeFF'!$G$5:$G$3103,'10.CEEtar'!$C132),T132)</f>
        <v>0</v>
      </c>
      <c r="V132" s="98">
        <f>IF(ESC!R$7=1,SUMIFS('6.AnexeFF'!$J$5:$J$3103,'6.AnexeFF'!$A$5:$A$3103,'10.CEEtar'!V$6,'6.AnexeFF'!$G$5:$G$3103,'10.CEEtar'!$C132),U132)</f>
        <v>0</v>
      </c>
      <c r="W132" s="98">
        <f>IF(ESC!S$7=1,SUMIFS('6.AnexeFF'!$J$5:$J$3103,'6.AnexeFF'!$A$5:$A$3103,'10.CEEtar'!W$6,'6.AnexeFF'!$G$5:$G$3103,'10.CEEtar'!$C132),V132)</f>
        <v>0</v>
      </c>
      <c r="X132" s="98">
        <f>IF(ESC!T$7=1,SUMIFS('6.AnexeFF'!$J$5:$J$3103,'6.AnexeFF'!$A$5:$A$3103,'10.CEEtar'!X$6,'6.AnexeFF'!$G$5:$G$3103,'10.CEEtar'!$C132),W132)</f>
        <v>0</v>
      </c>
      <c r="Y132" s="98">
        <f>IF(ESC!U$7=1,SUMIFS('6.AnexeFF'!$J$5:$J$3103,'6.AnexeFF'!$A$5:$A$3103,'10.CEEtar'!Y$6,'6.AnexeFF'!$G$5:$G$3103,'10.CEEtar'!$C132),X132)</f>
        <v>0</v>
      </c>
      <c r="Z132" s="98">
        <f>IF(ESC!V$7=1,SUMIFS('6.AnexeFF'!$J$5:$J$3103,'6.AnexeFF'!$A$5:$A$3103,'10.CEEtar'!Z$6,'6.AnexeFF'!$G$5:$G$3103,'10.CEEtar'!$C132),Y132)</f>
        <v>0</v>
      </c>
      <c r="AA132" s="98">
        <f>IF(ESC!W$7=1,SUMIFS('6.AnexeFF'!$J$5:$J$3103,'6.AnexeFF'!$A$5:$A$3103,'10.CEEtar'!AA$6,'6.AnexeFF'!$G$5:$G$3103,'10.CEEtar'!$C132),Z132)</f>
        <v>0</v>
      </c>
      <c r="AB132" s="98">
        <f>IF(ESC!X$7=1,SUMIFS('6.AnexeFF'!$J$5:$J$3103,'6.AnexeFF'!$A$5:$A$3103,'10.CEEtar'!AB$6,'6.AnexeFF'!$G$5:$G$3103,'10.CEEtar'!$C132),AA132)</f>
        <v>0</v>
      </c>
      <c r="AC132" s="98">
        <f>IF(ESC!Y$7=1,SUMIFS('6.AnexeFF'!$J$5:$J$3103,'6.AnexeFF'!$A$5:$A$3103,'10.CEEtar'!AC$6,'6.AnexeFF'!$G$5:$G$3103,'10.CEEtar'!$C132),AB132)</f>
        <v>0</v>
      </c>
      <c r="AD132" s="98">
        <f>IF(ESC!Z$7=1,SUMIFS('6.AnexeFF'!$J$5:$J$3103,'6.AnexeFF'!$A$5:$A$3103,'10.CEEtar'!AD$6,'6.AnexeFF'!$G$5:$G$3103,'10.CEEtar'!$C132),AC132)</f>
        <v>0</v>
      </c>
      <c r="AE132" s="96"/>
    </row>
    <row r="133" spans="1:31" x14ac:dyDescent="0.2">
      <c r="A133" s="95">
        <f>COUNTA(D$8:D133)</f>
        <v>126</v>
      </c>
      <c r="B133" s="95"/>
      <c r="C133" s="86">
        <v>722</v>
      </c>
      <c r="D133" s="316" t="str">
        <f>VLOOKUP(C133,Liste!$R$6:$U$121,4,0)</f>
        <v>Indirecte fixe pe alte activități cu scop de profit, 6-10kV</v>
      </c>
      <c r="E133" s="218"/>
      <c r="F133" s="218" t="s">
        <v>610</v>
      </c>
      <c r="G133" s="218" t="str">
        <f t="shared" si="11"/>
        <v>-</v>
      </c>
      <c r="H133" s="294"/>
      <c r="I133" s="98"/>
      <c r="J133" s="98">
        <f>IF(ESC!F$7=1,SUMIFS('6.AnexeFF'!$J$5:$J$3103,'6.AnexeFF'!$A$5:$A$3103,'10.CEEtar'!J$6,'6.AnexeFF'!$G$5:$G$3103,'10.CEEtar'!$C133),I133)</f>
        <v>0</v>
      </c>
      <c r="K133" s="98">
        <f>IF(ESC!G$7=1,SUMIFS('6.AnexeFF'!$J$5:$J$3103,'6.AnexeFF'!$A$5:$A$3103,'10.CEEtar'!K$6,'6.AnexeFF'!$G$5:$G$3103,'10.CEEtar'!$C133),J133)</f>
        <v>0</v>
      </c>
      <c r="L133" s="98">
        <f>IF(ESC!H$7=1,SUMIFS('6.AnexeFF'!$J$5:$J$3103,'6.AnexeFF'!$A$5:$A$3103,'10.CEEtar'!L$6,'6.AnexeFF'!$G$5:$G$3103,'10.CEEtar'!$C133),K133)</f>
        <v>0</v>
      </c>
      <c r="M133" s="98">
        <f>IF(ESC!I$7=1,SUMIFS('6.AnexeFF'!$J$5:$J$3103,'6.AnexeFF'!$A$5:$A$3103,'10.CEEtar'!M$6,'6.AnexeFF'!$G$5:$G$3103,'10.CEEtar'!$C133),L133)</f>
        <v>0</v>
      </c>
      <c r="N133" s="98">
        <f>IF(ESC!J$7=1,SUMIFS('6.AnexeFF'!$J$5:$J$3103,'6.AnexeFF'!$A$5:$A$3103,'10.CEEtar'!N$6,'6.AnexeFF'!$G$5:$G$3103,'10.CEEtar'!$C133),M133)</f>
        <v>0</v>
      </c>
      <c r="O133" s="98">
        <f>IF(ESC!K$7=1,SUMIFS('6.AnexeFF'!$J$5:$J$3103,'6.AnexeFF'!$A$5:$A$3103,'10.CEEtar'!O$6,'6.AnexeFF'!$G$5:$G$3103,'10.CEEtar'!$C133),N133)</f>
        <v>0</v>
      </c>
      <c r="P133" s="98">
        <f>IF(ESC!L$7=1,SUMIFS('6.AnexeFF'!$J$5:$J$3103,'6.AnexeFF'!$A$5:$A$3103,'10.CEEtar'!P$6,'6.AnexeFF'!$G$5:$G$3103,'10.CEEtar'!$C133),O133)</f>
        <v>0</v>
      </c>
      <c r="Q133" s="98">
        <f>IF(ESC!M$7=1,SUMIFS('6.AnexeFF'!$J$5:$J$3103,'6.AnexeFF'!$A$5:$A$3103,'10.CEEtar'!Q$6,'6.AnexeFF'!$G$5:$G$3103,'10.CEEtar'!$C133),P133)</f>
        <v>0</v>
      </c>
      <c r="R133" s="98">
        <f>IF(ESC!N$7=1,SUMIFS('6.AnexeFF'!$J$5:$J$3103,'6.AnexeFF'!$A$5:$A$3103,'10.CEEtar'!R$6,'6.AnexeFF'!$G$5:$G$3103,'10.CEEtar'!$C133),Q133)</f>
        <v>0</v>
      </c>
      <c r="S133" s="98">
        <f>IF(ESC!O$7=1,SUMIFS('6.AnexeFF'!$J$5:$J$3103,'6.AnexeFF'!$A$5:$A$3103,'10.CEEtar'!S$6,'6.AnexeFF'!$G$5:$G$3103,'10.CEEtar'!$C133),R133)</f>
        <v>0</v>
      </c>
      <c r="T133" s="98">
        <f>IF(ESC!P$7=1,SUMIFS('6.AnexeFF'!$J$5:$J$3103,'6.AnexeFF'!$A$5:$A$3103,'10.CEEtar'!T$6,'6.AnexeFF'!$G$5:$G$3103,'10.CEEtar'!$C133),S133)</f>
        <v>0</v>
      </c>
      <c r="U133" s="98">
        <f>IF(ESC!Q$7=1,SUMIFS('6.AnexeFF'!$J$5:$J$3103,'6.AnexeFF'!$A$5:$A$3103,'10.CEEtar'!U$6,'6.AnexeFF'!$G$5:$G$3103,'10.CEEtar'!$C133),T133)</f>
        <v>0</v>
      </c>
      <c r="V133" s="98">
        <f>IF(ESC!R$7=1,SUMIFS('6.AnexeFF'!$J$5:$J$3103,'6.AnexeFF'!$A$5:$A$3103,'10.CEEtar'!V$6,'6.AnexeFF'!$G$5:$G$3103,'10.CEEtar'!$C133),U133)</f>
        <v>0</v>
      </c>
      <c r="W133" s="98">
        <f>IF(ESC!S$7=1,SUMIFS('6.AnexeFF'!$J$5:$J$3103,'6.AnexeFF'!$A$5:$A$3103,'10.CEEtar'!W$6,'6.AnexeFF'!$G$5:$G$3103,'10.CEEtar'!$C133),V133)</f>
        <v>0</v>
      </c>
      <c r="X133" s="98">
        <f>IF(ESC!T$7=1,SUMIFS('6.AnexeFF'!$J$5:$J$3103,'6.AnexeFF'!$A$5:$A$3103,'10.CEEtar'!X$6,'6.AnexeFF'!$G$5:$G$3103,'10.CEEtar'!$C133),W133)</f>
        <v>0</v>
      </c>
      <c r="Y133" s="98">
        <f>IF(ESC!U$7=1,SUMIFS('6.AnexeFF'!$J$5:$J$3103,'6.AnexeFF'!$A$5:$A$3103,'10.CEEtar'!Y$6,'6.AnexeFF'!$G$5:$G$3103,'10.CEEtar'!$C133),X133)</f>
        <v>0</v>
      </c>
      <c r="Z133" s="98">
        <f>IF(ESC!V$7=1,SUMIFS('6.AnexeFF'!$J$5:$J$3103,'6.AnexeFF'!$A$5:$A$3103,'10.CEEtar'!Z$6,'6.AnexeFF'!$G$5:$G$3103,'10.CEEtar'!$C133),Y133)</f>
        <v>0</v>
      </c>
      <c r="AA133" s="98">
        <f>IF(ESC!W$7=1,SUMIFS('6.AnexeFF'!$J$5:$J$3103,'6.AnexeFF'!$A$5:$A$3103,'10.CEEtar'!AA$6,'6.AnexeFF'!$G$5:$G$3103,'10.CEEtar'!$C133),Z133)</f>
        <v>0</v>
      </c>
      <c r="AB133" s="98">
        <f>IF(ESC!X$7=1,SUMIFS('6.AnexeFF'!$J$5:$J$3103,'6.AnexeFF'!$A$5:$A$3103,'10.CEEtar'!AB$6,'6.AnexeFF'!$G$5:$G$3103,'10.CEEtar'!$C133),AA133)</f>
        <v>0</v>
      </c>
      <c r="AC133" s="98">
        <f>IF(ESC!Y$7=1,SUMIFS('6.AnexeFF'!$J$5:$J$3103,'6.AnexeFF'!$A$5:$A$3103,'10.CEEtar'!AC$6,'6.AnexeFF'!$G$5:$G$3103,'10.CEEtar'!$C133),AB133)</f>
        <v>0</v>
      </c>
      <c r="AD133" s="98">
        <f>IF(ESC!Z$7=1,SUMIFS('6.AnexeFF'!$J$5:$J$3103,'6.AnexeFF'!$A$5:$A$3103,'10.CEEtar'!AD$6,'6.AnexeFF'!$G$5:$G$3103,'10.CEEtar'!$C133),AC133)</f>
        <v>0</v>
      </c>
      <c r="AE133" s="96"/>
    </row>
    <row r="134" spans="1:31" x14ac:dyDescent="0.2">
      <c r="A134" s="95">
        <f>COUNTA(D$8:D134)</f>
        <v>127</v>
      </c>
      <c r="B134" s="95"/>
      <c r="C134" s="86">
        <v>731</v>
      </c>
      <c r="D134" s="316" t="str">
        <f>VLOOKUP(C134,Liste!$R$6:$U$121,4,0)</f>
        <v>Indirecte fixe pentru toate tipurile de activitati, 0,4kV</v>
      </c>
      <c r="E134" s="218"/>
      <c r="F134" s="218" t="s">
        <v>610</v>
      </c>
      <c r="G134" s="218" t="str">
        <f t="shared" si="11"/>
        <v>-</v>
      </c>
      <c r="H134" s="294"/>
      <c r="I134" s="98"/>
      <c r="J134" s="98">
        <f>IF(ESC!F$7=1,SUMIFS('6.AnexeFF'!$J$5:$J$3103,'6.AnexeFF'!$A$5:$A$3103,'10.CEEtar'!J$6,'6.AnexeFF'!$G$5:$G$3103,'10.CEEtar'!$C134),I134)</f>
        <v>0</v>
      </c>
      <c r="K134" s="98">
        <f>IF(ESC!G$7=1,SUMIFS('6.AnexeFF'!$J$5:$J$3103,'6.AnexeFF'!$A$5:$A$3103,'10.CEEtar'!K$6,'6.AnexeFF'!$G$5:$G$3103,'10.CEEtar'!$C134),J134)</f>
        <v>0</v>
      </c>
      <c r="L134" s="98">
        <f>IF(ESC!H$7=1,SUMIFS('6.AnexeFF'!$J$5:$J$3103,'6.AnexeFF'!$A$5:$A$3103,'10.CEEtar'!L$6,'6.AnexeFF'!$G$5:$G$3103,'10.CEEtar'!$C134),K134)</f>
        <v>0</v>
      </c>
      <c r="M134" s="98">
        <f>IF(ESC!I$7=1,SUMIFS('6.AnexeFF'!$J$5:$J$3103,'6.AnexeFF'!$A$5:$A$3103,'10.CEEtar'!M$6,'6.AnexeFF'!$G$5:$G$3103,'10.CEEtar'!$C134),L134)</f>
        <v>0</v>
      </c>
      <c r="N134" s="98">
        <f>IF(ESC!J$7=1,SUMIFS('6.AnexeFF'!$J$5:$J$3103,'6.AnexeFF'!$A$5:$A$3103,'10.CEEtar'!N$6,'6.AnexeFF'!$G$5:$G$3103,'10.CEEtar'!$C134),M134)</f>
        <v>0</v>
      </c>
      <c r="O134" s="98">
        <f>IF(ESC!K$7=1,SUMIFS('6.AnexeFF'!$J$5:$J$3103,'6.AnexeFF'!$A$5:$A$3103,'10.CEEtar'!O$6,'6.AnexeFF'!$G$5:$G$3103,'10.CEEtar'!$C134),N134)</f>
        <v>0</v>
      </c>
      <c r="P134" s="98">
        <f>IF(ESC!L$7=1,SUMIFS('6.AnexeFF'!$J$5:$J$3103,'6.AnexeFF'!$A$5:$A$3103,'10.CEEtar'!P$6,'6.AnexeFF'!$G$5:$G$3103,'10.CEEtar'!$C134),O134)</f>
        <v>0</v>
      </c>
      <c r="Q134" s="98">
        <f>IF(ESC!M$7=1,SUMIFS('6.AnexeFF'!$J$5:$J$3103,'6.AnexeFF'!$A$5:$A$3103,'10.CEEtar'!Q$6,'6.AnexeFF'!$G$5:$G$3103,'10.CEEtar'!$C134),P134)</f>
        <v>0</v>
      </c>
      <c r="R134" s="98">
        <f>IF(ESC!N$7=1,SUMIFS('6.AnexeFF'!$J$5:$J$3103,'6.AnexeFF'!$A$5:$A$3103,'10.CEEtar'!R$6,'6.AnexeFF'!$G$5:$G$3103,'10.CEEtar'!$C134),Q134)</f>
        <v>0</v>
      </c>
      <c r="S134" s="98">
        <f>IF(ESC!O$7=1,SUMIFS('6.AnexeFF'!$J$5:$J$3103,'6.AnexeFF'!$A$5:$A$3103,'10.CEEtar'!S$6,'6.AnexeFF'!$G$5:$G$3103,'10.CEEtar'!$C134),R134)</f>
        <v>0</v>
      </c>
      <c r="T134" s="98">
        <f>IF(ESC!P$7=1,SUMIFS('6.AnexeFF'!$J$5:$J$3103,'6.AnexeFF'!$A$5:$A$3103,'10.CEEtar'!T$6,'6.AnexeFF'!$G$5:$G$3103,'10.CEEtar'!$C134),S134)</f>
        <v>0</v>
      </c>
      <c r="U134" s="98">
        <f>IF(ESC!Q$7=1,SUMIFS('6.AnexeFF'!$J$5:$J$3103,'6.AnexeFF'!$A$5:$A$3103,'10.CEEtar'!U$6,'6.AnexeFF'!$G$5:$G$3103,'10.CEEtar'!$C134),T134)</f>
        <v>0</v>
      </c>
      <c r="V134" s="98">
        <f>IF(ESC!R$7=1,SUMIFS('6.AnexeFF'!$J$5:$J$3103,'6.AnexeFF'!$A$5:$A$3103,'10.CEEtar'!V$6,'6.AnexeFF'!$G$5:$G$3103,'10.CEEtar'!$C134),U134)</f>
        <v>0</v>
      </c>
      <c r="W134" s="98">
        <f>IF(ESC!S$7=1,SUMIFS('6.AnexeFF'!$J$5:$J$3103,'6.AnexeFF'!$A$5:$A$3103,'10.CEEtar'!W$6,'6.AnexeFF'!$G$5:$G$3103,'10.CEEtar'!$C134),V134)</f>
        <v>0</v>
      </c>
      <c r="X134" s="98">
        <f>IF(ESC!T$7=1,SUMIFS('6.AnexeFF'!$J$5:$J$3103,'6.AnexeFF'!$A$5:$A$3103,'10.CEEtar'!X$6,'6.AnexeFF'!$G$5:$G$3103,'10.CEEtar'!$C134),W134)</f>
        <v>0</v>
      </c>
      <c r="Y134" s="98">
        <f>IF(ESC!U$7=1,SUMIFS('6.AnexeFF'!$J$5:$J$3103,'6.AnexeFF'!$A$5:$A$3103,'10.CEEtar'!Y$6,'6.AnexeFF'!$G$5:$G$3103,'10.CEEtar'!$C134),X134)</f>
        <v>0</v>
      </c>
      <c r="Z134" s="98">
        <f>IF(ESC!V$7=1,SUMIFS('6.AnexeFF'!$J$5:$J$3103,'6.AnexeFF'!$A$5:$A$3103,'10.CEEtar'!Z$6,'6.AnexeFF'!$G$5:$G$3103,'10.CEEtar'!$C134),Y134)</f>
        <v>0</v>
      </c>
      <c r="AA134" s="98">
        <f>IF(ESC!W$7=1,SUMIFS('6.AnexeFF'!$J$5:$J$3103,'6.AnexeFF'!$A$5:$A$3103,'10.CEEtar'!AA$6,'6.AnexeFF'!$G$5:$G$3103,'10.CEEtar'!$C134),Z134)</f>
        <v>0</v>
      </c>
      <c r="AB134" s="98">
        <f>IF(ESC!X$7=1,SUMIFS('6.AnexeFF'!$J$5:$J$3103,'6.AnexeFF'!$A$5:$A$3103,'10.CEEtar'!AB$6,'6.AnexeFF'!$G$5:$G$3103,'10.CEEtar'!$C134),AA134)</f>
        <v>0</v>
      </c>
      <c r="AC134" s="98">
        <f>IF(ESC!Y$7=1,SUMIFS('6.AnexeFF'!$J$5:$J$3103,'6.AnexeFF'!$A$5:$A$3103,'10.CEEtar'!AC$6,'6.AnexeFF'!$G$5:$G$3103,'10.CEEtar'!$C134),AB134)</f>
        <v>0</v>
      </c>
      <c r="AD134" s="98">
        <f>IF(ESC!Z$7=1,SUMIFS('6.AnexeFF'!$J$5:$J$3103,'6.AnexeFF'!$A$5:$A$3103,'10.CEEtar'!AD$6,'6.AnexeFF'!$G$5:$G$3103,'10.CEEtar'!$C134),AC134)</f>
        <v>0</v>
      </c>
      <c r="AE134" s="96"/>
    </row>
    <row r="135" spans="1:31" x14ac:dyDescent="0.2">
      <c r="A135" s="95">
        <f>COUNTA(D$8:D135)</f>
        <v>128</v>
      </c>
      <c r="B135" s="95"/>
      <c r="C135" s="86">
        <v>732</v>
      </c>
      <c r="D135" s="316" t="str">
        <f>VLOOKUP(C135,Liste!$R$6:$U$121,4,0)</f>
        <v>Indirecte fixe pentru toate tipurile de activitati, 6-10kV</v>
      </c>
      <c r="E135" s="218"/>
      <c r="F135" s="218" t="s">
        <v>610</v>
      </c>
      <c r="G135" s="218" t="str">
        <f t="shared" si="11"/>
        <v>-</v>
      </c>
      <c r="H135" s="294"/>
      <c r="I135" s="98"/>
      <c r="J135" s="98">
        <f>IF(ESC!F$7=1,SUMIFS('6.AnexeFF'!$J$5:$J$3103,'6.AnexeFF'!$A$5:$A$3103,'10.CEEtar'!J$6,'6.AnexeFF'!$G$5:$G$3103,'10.CEEtar'!$C135),I135)</f>
        <v>0</v>
      </c>
      <c r="K135" s="98">
        <f>IF(ESC!G$7=1,SUMIFS('6.AnexeFF'!$J$5:$J$3103,'6.AnexeFF'!$A$5:$A$3103,'10.CEEtar'!K$6,'6.AnexeFF'!$G$5:$G$3103,'10.CEEtar'!$C135),J135)</f>
        <v>0</v>
      </c>
      <c r="L135" s="98">
        <f>IF(ESC!H$7=1,SUMIFS('6.AnexeFF'!$J$5:$J$3103,'6.AnexeFF'!$A$5:$A$3103,'10.CEEtar'!L$6,'6.AnexeFF'!$G$5:$G$3103,'10.CEEtar'!$C135),K135)</f>
        <v>0</v>
      </c>
      <c r="M135" s="98">
        <f>IF(ESC!I$7=1,SUMIFS('6.AnexeFF'!$J$5:$J$3103,'6.AnexeFF'!$A$5:$A$3103,'10.CEEtar'!M$6,'6.AnexeFF'!$G$5:$G$3103,'10.CEEtar'!$C135),L135)</f>
        <v>0</v>
      </c>
      <c r="N135" s="98">
        <f>IF(ESC!J$7=1,SUMIFS('6.AnexeFF'!$J$5:$J$3103,'6.AnexeFF'!$A$5:$A$3103,'10.CEEtar'!N$6,'6.AnexeFF'!$G$5:$G$3103,'10.CEEtar'!$C135),M135)</f>
        <v>0</v>
      </c>
      <c r="O135" s="98">
        <f>IF(ESC!K$7=1,SUMIFS('6.AnexeFF'!$J$5:$J$3103,'6.AnexeFF'!$A$5:$A$3103,'10.CEEtar'!O$6,'6.AnexeFF'!$G$5:$G$3103,'10.CEEtar'!$C135),N135)</f>
        <v>0</v>
      </c>
      <c r="P135" s="98">
        <f>IF(ESC!L$7=1,SUMIFS('6.AnexeFF'!$J$5:$J$3103,'6.AnexeFF'!$A$5:$A$3103,'10.CEEtar'!P$6,'6.AnexeFF'!$G$5:$G$3103,'10.CEEtar'!$C135),O135)</f>
        <v>0</v>
      </c>
      <c r="Q135" s="98">
        <f>IF(ESC!M$7=1,SUMIFS('6.AnexeFF'!$J$5:$J$3103,'6.AnexeFF'!$A$5:$A$3103,'10.CEEtar'!Q$6,'6.AnexeFF'!$G$5:$G$3103,'10.CEEtar'!$C135),P135)</f>
        <v>0</v>
      </c>
      <c r="R135" s="98">
        <f>IF(ESC!N$7=1,SUMIFS('6.AnexeFF'!$J$5:$J$3103,'6.AnexeFF'!$A$5:$A$3103,'10.CEEtar'!R$6,'6.AnexeFF'!$G$5:$G$3103,'10.CEEtar'!$C135),Q135)</f>
        <v>0</v>
      </c>
      <c r="S135" s="98">
        <f>IF(ESC!O$7=1,SUMIFS('6.AnexeFF'!$J$5:$J$3103,'6.AnexeFF'!$A$5:$A$3103,'10.CEEtar'!S$6,'6.AnexeFF'!$G$5:$G$3103,'10.CEEtar'!$C135),R135)</f>
        <v>0</v>
      </c>
      <c r="T135" s="98">
        <f>IF(ESC!P$7=1,SUMIFS('6.AnexeFF'!$J$5:$J$3103,'6.AnexeFF'!$A$5:$A$3103,'10.CEEtar'!T$6,'6.AnexeFF'!$G$5:$G$3103,'10.CEEtar'!$C135),S135)</f>
        <v>0</v>
      </c>
      <c r="U135" s="98">
        <f>IF(ESC!Q$7=1,SUMIFS('6.AnexeFF'!$J$5:$J$3103,'6.AnexeFF'!$A$5:$A$3103,'10.CEEtar'!U$6,'6.AnexeFF'!$G$5:$G$3103,'10.CEEtar'!$C135),T135)</f>
        <v>0</v>
      </c>
      <c r="V135" s="98">
        <f>IF(ESC!R$7=1,SUMIFS('6.AnexeFF'!$J$5:$J$3103,'6.AnexeFF'!$A$5:$A$3103,'10.CEEtar'!V$6,'6.AnexeFF'!$G$5:$G$3103,'10.CEEtar'!$C135),U135)</f>
        <v>0</v>
      </c>
      <c r="W135" s="98">
        <f>IF(ESC!S$7=1,SUMIFS('6.AnexeFF'!$J$5:$J$3103,'6.AnexeFF'!$A$5:$A$3103,'10.CEEtar'!W$6,'6.AnexeFF'!$G$5:$G$3103,'10.CEEtar'!$C135),V135)</f>
        <v>0</v>
      </c>
      <c r="X135" s="98">
        <f>IF(ESC!T$7=1,SUMIFS('6.AnexeFF'!$J$5:$J$3103,'6.AnexeFF'!$A$5:$A$3103,'10.CEEtar'!X$6,'6.AnexeFF'!$G$5:$G$3103,'10.CEEtar'!$C135),W135)</f>
        <v>0</v>
      </c>
      <c r="Y135" s="98">
        <f>IF(ESC!U$7=1,SUMIFS('6.AnexeFF'!$J$5:$J$3103,'6.AnexeFF'!$A$5:$A$3103,'10.CEEtar'!Y$6,'6.AnexeFF'!$G$5:$G$3103,'10.CEEtar'!$C135),X135)</f>
        <v>0</v>
      </c>
      <c r="Z135" s="98">
        <f>IF(ESC!V$7=1,SUMIFS('6.AnexeFF'!$J$5:$J$3103,'6.AnexeFF'!$A$5:$A$3103,'10.CEEtar'!Z$6,'6.AnexeFF'!$G$5:$G$3103,'10.CEEtar'!$C135),Y135)</f>
        <v>0</v>
      </c>
      <c r="AA135" s="98">
        <f>IF(ESC!W$7=1,SUMIFS('6.AnexeFF'!$J$5:$J$3103,'6.AnexeFF'!$A$5:$A$3103,'10.CEEtar'!AA$6,'6.AnexeFF'!$G$5:$G$3103,'10.CEEtar'!$C135),Z135)</f>
        <v>0</v>
      </c>
      <c r="AB135" s="98">
        <f>IF(ESC!X$7=1,SUMIFS('6.AnexeFF'!$J$5:$J$3103,'6.AnexeFF'!$A$5:$A$3103,'10.CEEtar'!AB$6,'6.AnexeFF'!$G$5:$G$3103,'10.CEEtar'!$C135),AA135)</f>
        <v>0</v>
      </c>
      <c r="AC135" s="98">
        <f>IF(ESC!Y$7=1,SUMIFS('6.AnexeFF'!$J$5:$J$3103,'6.AnexeFF'!$A$5:$A$3103,'10.CEEtar'!AC$6,'6.AnexeFF'!$G$5:$G$3103,'10.CEEtar'!$C135),AB135)</f>
        <v>0</v>
      </c>
      <c r="AD135" s="98">
        <f>IF(ESC!Z$7=1,SUMIFS('6.AnexeFF'!$J$5:$J$3103,'6.AnexeFF'!$A$5:$A$3103,'10.CEEtar'!AD$6,'6.AnexeFF'!$G$5:$G$3103,'10.CEEtar'!$C135),AC135)</f>
        <v>0</v>
      </c>
      <c r="AE135" s="96"/>
    </row>
    <row r="136" spans="1:31" x14ac:dyDescent="0.2">
      <c r="A136" s="95">
        <f>COUNTA(D$8:D136)</f>
        <v>129</v>
      </c>
      <c r="B136" s="95"/>
      <c r="C136" s="86">
        <v>741</v>
      </c>
      <c r="D136" s="316" t="str">
        <f>VLOOKUP(C136,Liste!$R$6:$U$121,4,0)</f>
        <v>Activitate de administrare - cheltuieli comerciale, 0,4kV</v>
      </c>
      <c r="E136" s="218"/>
      <c r="F136" s="218" t="s">
        <v>610</v>
      </c>
      <c r="G136" s="218" t="str">
        <f t="shared" si="11"/>
        <v>-</v>
      </c>
      <c r="H136" s="294"/>
      <c r="I136" s="98"/>
      <c r="J136" s="98">
        <f>IF(ESC!F$7=1,SUMIFS('6.AnexeFF'!$J$5:$J$3103,'6.AnexeFF'!$A$5:$A$3103,'10.CEEtar'!J$6,'6.AnexeFF'!$G$5:$G$3103,'10.CEEtar'!$C136),I136)</f>
        <v>0</v>
      </c>
      <c r="K136" s="98">
        <f>IF(ESC!G$7=1,SUMIFS('6.AnexeFF'!$J$5:$J$3103,'6.AnexeFF'!$A$5:$A$3103,'10.CEEtar'!K$6,'6.AnexeFF'!$G$5:$G$3103,'10.CEEtar'!$C136),J136)</f>
        <v>0</v>
      </c>
      <c r="L136" s="98">
        <f>IF(ESC!H$7=1,SUMIFS('6.AnexeFF'!$J$5:$J$3103,'6.AnexeFF'!$A$5:$A$3103,'10.CEEtar'!L$6,'6.AnexeFF'!$G$5:$G$3103,'10.CEEtar'!$C136),K136)</f>
        <v>0</v>
      </c>
      <c r="M136" s="98">
        <f>IF(ESC!I$7=1,SUMIFS('6.AnexeFF'!$J$5:$J$3103,'6.AnexeFF'!$A$5:$A$3103,'10.CEEtar'!M$6,'6.AnexeFF'!$G$5:$G$3103,'10.CEEtar'!$C136),L136)</f>
        <v>0</v>
      </c>
      <c r="N136" s="98">
        <f>IF(ESC!J$7=1,SUMIFS('6.AnexeFF'!$J$5:$J$3103,'6.AnexeFF'!$A$5:$A$3103,'10.CEEtar'!N$6,'6.AnexeFF'!$G$5:$G$3103,'10.CEEtar'!$C136),M136)</f>
        <v>0</v>
      </c>
      <c r="O136" s="98">
        <f>IF(ESC!K$7=1,SUMIFS('6.AnexeFF'!$J$5:$J$3103,'6.AnexeFF'!$A$5:$A$3103,'10.CEEtar'!O$6,'6.AnexeFF'!$G$5:$G$3103,'10.CEEtar'!$C136),N136)</f>
        <v>0</v>
      </c>
      <c r="P136" s="98">
        <f>IF(ESC!L$7=1,SUMIFS('6.AnexeFF'!$J$5:$J$3103,'6.AnexeFF'!$A$5:$A$3103,'10.CEEtar'!P$6,'6.AnexeFF'!$G$5:$G$3103,'10.CEEtar'!$C136),O136)</f>
        <v>0</v>
      </c>
      <c r="Q136" s="98">
        <f>IF(ESC!M$7=1,SUMIFS('6.AnexeFF'!$J$5:$J$3103,'6.AnexeFF'!$A$5:$A$3103,'10.CEEtar'!Q$6,'6.AnexeFF'!$G$5:$G$3103,'10.CEEtar'!$C136),P136)</f>
        <v>0</v>
      </c>
      <c r="R136" s="98">
        <f>IF(ESC!N$7=1,SUMIFS('6.AnexeFF'!$J$5:$J$3103,'6.AnexeFF'!$A$5:$A$3103,'10.CEEtar'!R$6,'6.AnexeFF'!$G$5:$G$3103,'10.CEEtar'!$C136),Q136)</f>
        <v>0</v>
      </c>
      <c r="S136" s="98">
        <f>IF(ESC!O$7=1,SUMIFS('6.AnexeFF'!$J$5:$J$3103,'6.AnexeFF'!$A$5:$A$3103,'10.CEEtar'!S$6,'6.AnexeFF'!$G$5:$G$3103,'10.CEEtar'!$C136),R136)</f>
        <v>0</v>
      </c>
      <c r="T136" s="98">
        <f>IF(ESC!P$7=1,SUMIFS('6.AnexeFF'!$J$5:$J$3103,'6.AnexeFF'!$A$5:$A$3103,'10.CEEtar'!T$6,'6.AnexeFF'!$G$5:$G$3103,'10.CEEtar'!$C136),S136)</f>
        <v>0</v>
      </c>
      <c r="U136" s="98">
        <f>IF(ESC!Q$7=1,SUMIFS('6.AnexeFF'!$J$5:$J$3103,'6.AnexeFF'!$A$5:$A$3103,'10.CEEtar'!U$6,'6.AnexeFF'!$G$5:$G$3103,'10.CEEtar'!$C136),T136)</f>
        <v>0</v>
      </c>
      <c r="V136" s="98">
        <f>IF(ESC!R$7=1,SUMIFS('6.AnexeFF'!$J$5:$J$3103,'6.AnexeFF'!$A$5:$A$3103,'10.CEEtar'!V$6,'6.AnexeFF'!$G$5:$G$3103,'10.CEEtar'!$C136),U136)</f>
        <v>0</v>
      </c>
      <c r="W136" s="98">
        <f>IF(ESC!S$7=1,SUMIFS('6.AnexeFF'!$J$5:$J$3103,'6.AnexeFF'!$A$5:$A$3103,'10.CEEtar'!W$6,'6.AnexeFF'!$G$5:$G$3103,'10.CEEtar'!$C136),V136)</f>
        <v>0</v>
      </c>
      <c r="X136" s="98">
        <f>IF(ESC!T$7=1,SUMIFS('6.AnexeFF'!$J$5:$J$3103,'6.AnexeFF'!$A$5:$A$3103,'10.CEEtar'!X$6,'6.AnexeFF'!$G$5:$G$3103,'10.CEEtar'!$C136),W136)</f>
        <v>0</v>
      </c>
      <c r="Y136" s="98">
        <f>IF(ESC!U$7=1,SUMIFS('6.AnexeFF'!$J$5:$J$3103,'6.AnexeFF'!$A$5:$A$3103,'10.CEEtar'!Y$6,'6.AnexeFF'!$G$5:$G$3103,'10.CEEtar'!$C136),X136)</f>
        <v>0</v>
      </c>
      <c r="Z136" s="98">
        <f>IF(ESC!V$7=1,SUMIFS('6.AnexeFF'!$J$5:$J$3103,'6.AnexeFF'!$A$5:$A$3103,'10.CEEtar'!Z$6,'6.AnexeFF'!$G$5:$G$3103,'10.CEEtar'!$C136),Y136)</f>
        <v>0</v>
      </c>
      <c r="AA136" s="98">
        <f>IF(ESC!W$7=1,SUMIFS('6.AnexeFF'!$J$5:$J$3103,'6.AnexeFF'!$A$5:$A$3103,'10.CEEtar'!AA$6,'6.AnexeFF'!$G$5:$G$3103,'10.CEEtar'!$C136),Z136)</f>
        <v>0</v>
      </c>
      <c r="AB136" s="98">
        <f>IF(ESC!X$7=1,SUMIFS('6.AnexeFF'!$J$5:$J$3103,'6.AnexeFF'!$A$5:$A$3103,'10.CEEtar'!AB$6,'6.AnexeFF'!$G$5:$G$3103,'10.CEEtar'!$C136),AA136)</f>
        <v>0</v>
      </c>
      <c r="AC136" s="98">
        <f>IF(ESC!Y$7=1,SUMIFS('6.AnexeFF'!$J$5:$J$3103,'6.AnexeFF'!$A$5:$A$3103,'10.CEEtar'!AC$6,'6.AnexeFF'!$G$5:$G$3103,'10.CEEtar'!$C136),AB136)</f>
        <v>0</v>
      </c>
      <c r="AD136" s="98">
        <f>IF(ESC!Z$7=1,SUMIFS('6.AnexeFF'!$J$5:$J$3103,'6.AnexeFF'!$A$5:$A$3103,'10.CEEtar'!AD$6,'6.AnexeFF'!$G$5:$G$3103,'10.CEEtar'!$C136),AC136)</f>
        <v>0</v>
      </c>
      <c r="AE136" s="96"/>
    </row>
    <row r="137" spans="1:31" x14ac:dyDescent="0.2">
      <c r="A137" s="95">
        <f>COUNTA(D$8:D137)</f>
        <v>130</v>
      </c>
      <c r="B137" s="95"/>
      <c r="C137" s="86">
        <v>742</v>
      </c>
      <c r="D137" s="316" t="str">
        <f>VLOOKUP(C137,Liste!$R$6:$U$121,4,0)</f>
        <v>Activitate de administrare - cheltuieli comerciale, 6-10kV</v>
      </c>
      <c r="E137" s="218"/>
      <c r="F137" s="218" t="s">
        <v>610</v>
      </c>
      <c r="G137" s="218" t="str">
        <f t="shared" ref="G137:G200" si="14">IF(ISERR(SUM(J137:AD137)),1,"-")</f>
        <v>-</v>
      </c>
      <c r="H137" s="294"/>
      <c r="I137" s="98"/>
      <c r="J137" s="98">
        <f>IF(ESC!F$7=1,SUMIFS('6.AnexeFF'!$J$5:$J$3103,'6.AnexeFF'!$A$5:$A$3103,'10.CEEtar'!J$6,'6.AnexeFF'!$G$5:$G$3103,'10.CEEtar'!$C137),I137)</f>
        <v>0</v>
      </c>
      <c r="K137" s="98">
        <f>IF(ESC!G$7=1,SUMIFS('6.AnexeFF'!$J$5:$J$3103,'6.AnexeFF'!$A$5:$A$3103,'10.CEEtar'!K$6,'6.AnexeFF'!$G$5:$G$3103,'10.CEEtar'!$C137),J137)</f>
        <v>0</v>
      </c>
      <c r="L137" s="98">
        <f>IF(ESC!H$7=1,SUMIFS('6.AnexeFF'!$J$5:$J$3103,'6.AnexeFF'!$A$5:$A$3103,'10.CEEtar'!L$6,'6.AnexeFF'!$G$5:$G$3103,'10.CEEtar'!$C137),K137)</f>
        <v>0</v>
      </c>
      <c r="M137" s="98">
        <f>IF(ESC!I$7=1,SUMIFS('6.AnexeFF'!$J$5:$J$3103,'6.AnexeFF'!$A$5:$A$3103,'10.CEEtar'!M$6,'6.AnexeFF'!$G$5:$G$3103,'10.CEEtar'!$C137),L137)</f>
        <v>0</v>
      </c>
      <c r="N137" s="98">
        <f>IF(ESC!J$7=1,SUMIFS('6.AnexeFF'!$J$5:$J$3103,'6.AnexeFF'!$A$5:$A$3103,'10.CEEtar'!N$6,'6.AnexeFF'!$G$5:$G$3103,'10.CEEtar'!$C137),M137)</f>
        <v>0</v>
      </c>
      <c r="O137" s="98">
        <f>IF(ESC!K$7=1,SUMIFS('6.AnexeFF'!$J$5:$J$3103,'6.AnexeFF'!$A$5:$A$3103,'10.CEEtar'!O$6,'6.AnexeFF'!$G$5:$G$3103,'10.CEEtar'!$C137),N137)</f>
        <v>0</v>
      </c>
      <c r="P137" s="98">
        <f>IF(ESC!L$7=1,SUMIFS('6.AnexeFF'!$J$5:$J$3103,'6.AnexeFF'!$A$5:$A$3103,'10.CEEtar'!P$6,'6.AnexeFF'!$G$5:$G$3103,'10.CEEtar'!$C137),O137)</f>
        <v>0</v>
      </c>
      <c r="Q137" s="98">
        <f>IF(ESC!M$7=1,SUMIFS('6.AnexeFF'!$J$5:$J$3103,'6.AnexeFF'!$A$5:$A$3103,'10.CEEtar'!Q$6,'6.AnexeFF'!$G$5:$G$3103,'10.CEEtar'!$C137),P137)</f>
        <v>0</v>
      </c>
      <c r="R137" s="98">
        <f>IF(ESC!N$7=1,SUMIFS('6.AnexeFF'!$J$5:$J$3103,'6.AnexeFF'!$A$5:$A$3103,'10.CEEtar'!R$6,'6.AnexeFF'!$G$5:$G$3103,'10.CEEtar'!$C137),Q137)</f>
        <v>0</v>
      </c>
      <c r="S137" s="98">
        <f>IF(ESC!O$7=1,SUMIFS('6.AnexeFF'!$J$5:$J$3103,'6.AnexeFF'!$A$5:$A$3103,'10.CEEtar'!S$6,'6.AnexeFF'!$G$5:$G$3103,'10.CEEtar'!$C137),R137)</f>
        <v>0</v>
      </c>
      <c r="T137" s="98">
        <f>IF(ESC!P$7=1,SUMIFS('6.AnexeFF'!$J$5:$J$3103,'6.AnexeFF'!$A$5:$A$3103,'10.CEEtar'!T$6,'6.AnexeFF'!$G$5:$G$3103,'10.CEEtar'!$C137),S137)</f>
        <v>0</v>
      </c>
      <c r="U137" s="98">
        <f>IF(ESC!Q$7=1,SUMIFS('6.AnexeFF'!$J$5:$J$3103,'6.AnexeFF'!$A$5:$A$3103,'10.CEEtar'!U$6,'6.AnexeFF'!$G$5:$G$3103,'10.CEEtar'!$C137),T137)</f>
        <v>0</v>
      </c>
      <c r="V137" s="98">
        <f>IF(ESC!R$7=1,SUMIFS('6.AnexeFF'!$J$5:$J$3103,'6.AnexeFF'!$A$5:$A$3103,'10.CEEtar'!V$6,'6.AnexeFF'!$G$5:$G$3103,'10.CEEtar'!$C137),U137)</f>
        <v>0</v>
      </c>
      <c r="W137" s="98">
        <f>IF(ESC!S$7=1,SUMIFS('6.AnexeFF'!$J$5:$J$3103,'6.AnexeFF'!$A$5:$A$3103,'10.CEEtar'!W$6,'6.AnexeFF'!$G$5:$G$3103,'10.CEEtar'!$C137),V137)</f>
        <v>0</v>
      </c>
      <c r="X137" s="98">
        <f>IF(ESC!T$7=1,SUMIFS('6.AnexeFF'!$J$5:$J$3103,'6.AnexeFF'!$A$5:$A$3103,'10.CEEtar'!X$6,'6.AnexeFF'!$G$5:$G$3103,'10.CEEtar'!$C137),W137)</f>
        <v>0</v>
      </c>
      <c r="Y137" s="98">
        <f>IF(ESC!U$7=1,SUMIFS('6.AnexeFF'!$J$5:$J$3103,'6.AnexeFF'!$A$5:$A$3103,'10.CEEtar'!Y$6,'6.AnexeFF'!$G$5:$G$3103,'10.CEEtar'!$C137),X137)</f>
        <v>0</v>
      </c>
      <c r="Z137" s="98">
        <f>IF(ESC!V$7=1,SUMIFS('6.AnexeFF'!$J$5:$J$3103,'6.AnexeFF'!$A$5:$A$3103,'10.CEEtar'!Z$6,'6.AnexeFF'!$G$5:$G$3103,'10.CEEtar'!$C137),Y137)</f>
        <v>0</v>
      </c>
      <c r="AA137" s="98">
        <f>IF(ESC!W$7=1,SUMIFS('6.AnexeFF'!$J$5:$J$3103,'6.AnexeFF'!$A$5:$A$3103,'10.CEEtar'!AA$6,'6.AnexeFF'!$G$5:$G$3103,'10.CEEtar'!$C137),Z137)</f>
        <v>0</v>
      </c>
      <c r="AB137" s="98">
        <f>IF(ESC!X$7=1,SUMIFS('6.AnexeFF'!$J$5:$J$3103,'6.AnexeFF'!$A$5:$A$3103,'10.CEEtar'!AB$6,'6.AnexeFF'!$G$5:$G$3103,'10.CEEtar'!$C137),AA137)</f>
        <v>0</v>
      </c>
      <c r="AC137" s="98">
        <f>IF(ESC!Y$7=1,SUMIFS('6.AnexeFF'!$J$5:$J$3103,'6.AnexeFF'!$A$5:$A$3103,'10.CEEtar'!AC$6,'6.AnexeFF'!$G$5:$G$3103,'10.CEEtar'!$C137),AB137)</f>
        <v>0</v>
      </c>
      <c r="AD137" s="98">
        <f>IF(ESC!Z$7=1,SUMIFS('6.AnexeFF'!$J$5:$J$3103,'6.AnexeFF'!$A$5:$A$3103,'10.CEEtar'!AD$6,'6.AnexeFF'!$G$5:$G$3103,'10.CEEtar'!$C137),AC137)</f>
        <v>0</v>
      </c>
      <c r="AE137" s="96"/>
    </row>
    <row r="138" spans="1:31" x14ac:dyDescent="0.2">
      <c r="A138" s="95">
        <f>COUNTA(D$8:D138)</f>
        <v>131</v>
      </c>
      <c r="B138" s="95"/>
      <c r="C138" s="86">
        <v>751</v>
      </c>
      <c r="D138" s="316" t="str">
        <f>VLOOKUP(C138,Liste!$R$6:$U$121,4,0)</f>
        <v>Activitate de administrare - cheltuieli administrative, 0,4kV</v>
      </c>
      <c r="E138" s="218"/>
      <c r="F138" s="218" t="s">
        <v>610</v>
      </c>
      <c r="G138" s="218" t="str">
        <f t="shared" si="14"/>
        <v>-</v>
      </c>
      <c r="H138" s="294"/>
      <c r="I138" s="98"/>
      <c r="J138" s="98">
        <f>IF(ESC!F$7=1,SUMIFS('6.AnexeFF'!$J$5:$J$3103,'6.AnexeFF'!$A$5:$A$3103,'10.CEEtar'!J$6,'6.AnexeFF'!$G$5:$G$3103,'10.CEEtar'!$C138),I138)</f>
        <v>0</v>
      </c>
      <c r="K138" s="98">
        <f>IF(ESC!G$7=1,SUMIFS('6.AnexeFF'!$J$5:$J$3103,'6.AnexeFF'!$A$5:$A$3103,'10.CEEtar'!K$6,'6.AnexeFF'!$G$5:$G$3103,'10.CEEtar'!$C138),J138)</f>
        <v>0</v>
      </c>
      <c r="L138" s="98">
        <f>IF(ESC!H$7=1,SUMIFS('6.AnexeFF'!$J$5:$J$3103,'6.AnexeFF'!$A$5:$A$3103,'10.CEEtar'!L$6,'6.AnexeFF'!$G$5:$G$3103,'10.CEEtar'!$C138),K138)</f>
        <v>0</v>
      </c>
      <c r="M138" s="98">
        <f>IF(ESC!I$7=1,SUMIFS('6.AnexeFF'!$J$5:$J$3103,'6.AnexeFF'!$A$5:$A$3103,'10.CEEtar'!M$6,'6.AnexeFF'!$G$5:$G$3103,'10.CEEtar'!$C138),L138)</f>
        <v>0</v>
      </c>
      <c r="N138" s="98">
        <f>IF(ESC!J$7=1,SUMIFS('6.AnexeFF'!$J$5:$J$3103,'6.AnexeFF'!$A$5:$A$3103,'10.CEEtar'!N$6,'6.AnexeFF'!$G$5:$G$3103,'10.CEEtar'!$C138),M138)</f>
        <v>0</v>
      </c>
      <c r="O138" s="98">
        <f>IF(ESC!K$7=1,SUMIFS('6.AnexeFF'!$J$5:$J$3103,'6.AnexeFF'!$A$5:$A$3103,'10.CEEtar'!O$6,'6.AnexeFF'!$G$5:$G$3103,'10.CEEtar'!$C138),N138)</f>
        <v>0</v>
      </c>
      <c r="P138" s="98">
        <f>IF(ESC!L$7=1,SUMIFS('6.AnexeFF'!$J$5:$J$3103,'6.AnexeFF'!$A$5:$A$3103,'10.CEEtar'!P$6,'6.AnexeFF'!$G$5:$G$3103,'10.CEEtar'!$C138),O138)</f>
        <v>0</v>
      </c>
      <c r="Q138" s="98">
        <f>IF(ESC!M$7=1,SUMIFS('6.AnexeFF'!$J$5:$J$3103,'6.AnexeFF'!$A$5:$A$3103,'10.CEEtar'!Q$6,'6.AnexeFF'!$G$5:$G$3103,'10.CEEtar'!$C138),P138)</f>
        <v>0</v>
      </c>
      <c r="R138" s="98">
        <f>IF(ESC!N$7=1,SUMIFS('6.AnexeFF'!$J$5:$J$3103,'6.AnexeFF'!$A$5:$A$3103,'10.CEEtar'!R$6,'6.AnexeFF'!$G$5:$G$3103,'10.CEEtar'!$C138),Q138)</f>
        <v>0</v>
      </c>
      <c r="S138" s="98">
        <f>IF(ESC!O$7=1,SUMIFS('6.AnexeFF'!$J$5:$J$3103,'6.AnexeFF'!$A$5:$A$3103,'10.CEEtar'!S$6,'6.AnexeFF'!$G$5:$G$3103,'10.CEEtar'!$C138),R138)</f>
        <v>0</v>
      </c>
      <c r="T138" s="98">
        <f>IF(ESC!P$7=1,SUMIFS('6.AnexeFF'!$J$5:$J$3103,'6.AnexeFF'!$A$5:$A$3103,'10.CEEtar'!T$6,'6.AnexeFF'!$G$5:$G$3103,'10.CEEtar'!$C138),S138)</f>
        <v>0</v>
      </c>
      <c r="U138" s="98">
        <f>IF(ESC!Q$7=1,SUMIFS('6.AnexeFF'!$J$5:$J$3103,'6.AnexeFF'!$A$5:$A$3103,'10.CEEtar'!U$6,'6.AnexeFF'!$G$5:$G$3103,'10.CEEtar'!$C138),T138)</f>
        <v>0</v>
      </c>
      <c r="V138" s="98">
        <f>IF(ESC!R$7=1,SUMIFS('6.AnexeFF'!$J$5:$J$3103,'6.AnexeFF'!$A$5:$A$3103,'10.CEEtar'!V$6,'6.AnexeFF'!$G$5:$G$3103,'10.CEEtar'!$C138),U138)</f>
        <v>0</v>
      </c>
      <c r="W138" s="98">
        <f>IF(ESC!S$7=1,SUMIFS('6.AnexeFF'!$J$5:$J$3103,'6.AnexeFF'!$A$5:$A$3103,'10.CEEtar'!W$6,'6.AnexeFF'!$G$5:$G$3103,'10.CEEtar'!$C138),V138)</f>
        <v>0</v>
      </c>
      <c r="X138" s="98">
        <f>IF(ESC!T$7=1,SUMIFS('6.AnexeFF'!$J$5:$J$3103,'6.AnexeFF'!$A$5:$A$3103,'10.CEEtar'!X$6,'6.AnexeFF'!$G$5:$G$3103,'10.CEEtar'!$C138),W138)</f>
        <v>0</v>
      </c>
      <c r="Y138" s="98">
        <f>IF(ESC!U$7=1,SUMIFS('6.AnexeFF'!$J$5:$J$3103,'6.AnexeFF'!$A$5:$A$3103,'10.CEEtar'!Y$6,'6.AnexeFF'!$G$5:$G$3103,'10.CEEtar'!$C138),X138)</f>
        <v>0</v>
      </c>
      <c r="Z138" s="98">
        <f>IF(ESC!V$7=1,SUMIFS('6.AnexeFF'!$J$5:$J$3103,'6.AnexeFF'!$A$5:$A$3103,'10.CEEtar'!Z$6,'6.AnexeFF'!$G$5:$G$3103,'10.CEEtar'!$C138),Y138)</f>
        <v>0</v>
      </c>
      <c r="AA138" s="98">
        <f>IF(ESC!W$7=1,SUMIFS('6.AnexeFF'!$J$5:$J$3103,'6.AnexeFF'!$A$5:$A$3103,'10.CEEtar'!AA$6,'6.AnexeFF'!$G$5:$G$3103,'10.CEEtar'!$C138),Z138)</f>
        <v>0</v>
      </c>
      <c r="AB138" s="98">
        <f>IF(ESC!X$7=1,SUMIFS('6.AnexeFF'!$J$5:$J$3103,'6.AnexeFF'!$A$5:$A$3103,'10.CEEtar'!AB$6,'6.AnexeFF'!$G$5:$G$3103,'10.CEEtar'!$C138),AA138)</f>
        <v>0</v>
      </c>
      <c r="AC138" s="98">
        <f>IF(ESC!Y$7=1,SUMIFS('6.AnexeFF'!$J$5:$J$3103,'6.AnexeFF'!$A$5:$A$3103,'10.CEEtar'!AC$6,'6.AnexeFF'!$G$5:$G$3103,'10.CEEtar'!$C138),AB138)</f>
        <v>0</v>
      </c>
      <c r="AD138" s="98">
        <f>IF(ESC!Z$7=1,SUMIFS('6.AnexeFF'!$J$5:$J$3103,'6.AnexeFF'!$A$5:$A$3103,'10.CEEtar'!AD$6,'6.AnexeFF'!$G$5:$G$3103,'10.CEEtar'!$C138),AC138)</f>
        <v>0</v>
      </c>
      <c r="AE138" s="96"/>
    </row>
    <row r="139" spans="1:31" x14ac:dyDescent="0.2">
      <c r="A139" s="95">
        <f>COUNTA(D$8:D139)</f>
        <v>132</v>
      </c>
      <c r="B139" s="95"/>
      <c r="C139" s="86">
        <v>752</v>
      </c>
      <c r="D139" s="316" t="str">
        <f>VLOOKUP(C139,Liste!$R$6:$U$121,4,0)</f>
        <v>Activitate de administrare - cheltuieli administrative, 6-10kV</v>
      </c>
      <c r="E139" s="218"/>
      <c r="F139" s="218" t="s">
        <v>610</v>
      </c>
      <c r="G139" s="218" t="str">
        <f t="shared" si="14"/>
        <v>-</v>
      </c>
      <c r="H139" s="294"/>
      <c r="I139" s="98"/>
      <c r="J139" s="98">
        <f>IF(ESC!F$7=1,SUMIFS('6.AnexeFF'!$J$5:$J$3103,'6.AnexeFF'!$A$5:$A$3103,'10.CEEtar'!J$6,'6.AnexeFF'!$G$5:$G$3103,'10.CEEtar'!$C139),I139)</f>
        <v>0</v>
      </c>
      <c r="K139" s="98">
        <f>IF(ESC!G$7=1,SUMIFS('6.AnexeFF'!$J$5:$J$3103,'6.AnexeFF'!$A$5:$A$3103,'10.CEEtar'!K$6,'6.AnexeFF'!$G$5:$G$3103,'10.CEEtar'!$C139),J139)</f>
        <v>0</v>
      </c>
      <c r="L139" s="98">
        <f>IF(ESC!H$7=1,SUMIFS('6.AnexeFF'!$J$5:$J$3103,'6.AnexeFF'!$A$5:$A$3103,'10.CEEtar'!L$6,'6.AnexeFF'!$G$5:$G$3103,'10.CEEtar'!$C139),K139)</f>
        <v>0</v>
      </c>
      <c r="M139" s="98">
        <f>IF(ESC!I$7=1,SUMIFS('6.AnexeFF'!$J$5:$J$3103,'6.AnexeFF'!$A$5:$A$3103,'10.CEEtar'!M$6,'6.AnexeFF'!$G$5:$G$3103,'10.CEEtar'!$C139),L139)</f>
        <v>0</v>
      </c>
      <c r="N139" s="98">
        <f>IF(ESC!J$7=1,SUMIFS('6.AnexeFF'!$J$5:$J$3103,'6.AnexeFF'!$A$5:$A$3103,'10.CEEtar'!N$6,'6.AnexeFF'!$G$5:$G$3103,'10.CEEtar'!$C139),M139)</f>
        <v>0</v>
      </c>
      <c r="O139" s="98">
        <f>IF(ESC!K$7=1,SUMIFS('6.AnexeFF'!$J$5:$J$3103,'6.AnexeFF'!$A$5:$A$3103,'10.CEEtar'!O$6,'6.AnexeFF'!$G$5:$G$3103,'10.CEEtar'!$C139),N139)</f>
        <v>0</v>
      </c>
      <c r="P139" s="98">
        <f>IF(ESC!L$7=1,SUMIFS('6.AnexeFF'!$J$5:$J$3103,'6.AnexeFF'!$A$5:$A$3103,'10.CEEtar'!P$6,'6.AnexeFF'!$G$5:$G$3103,'10.CEEtar'!$C139),O139)</f>
        <v>0</v>
      </c>
      <c r="Q139" s="98">
        <f>IF(ESC!M$7=1,SUMIFS('6.AnexeFF'!$J$5:$J$3103,'6.AnexeFF'!$A$5:$A$3103,'10.CEEtar'!Q$6,'6.AnexeFF'!$G$5:$G$3103,'10.CEEtar'!$C139),P139)</f>
        <v>0</v>
      </c>
      <c r="R139" s="98">
        <f>IF(ESC!N$7=1,SUMIFS('6.AnexeFF'!$J$5:$J$3103,'6.AnexeFF'!$A$5:$A$3103,'10.CEEtar'!R$6,'6.AnexeFF'!$G$5:$G$3103,'10.CEEtar'!$C139),Q139)</f>
        <v>0</v>
      </c>
      <c r="S139" s="98">
        <f>IF(ESC!O$7=1,SUMIFS('6.AnexeFF'!$J$5:$J$3103,'6.AnexeFF'!$A$5:$A$3103,'10.CEEtar'!S$6,'6.AnexeFF'!$G$5:$G$3103,'10.CEEtar'!$C139),R139)</f>
        <v>0</v>
      </c>
      <c r="T139" s="98">
        <f>IF(ESC!P$7=1,SUMIFS('6.AnexeFF'!$J$5:$J$3103,'6.AnexeFF'!$A$5:$A$3103,'10.CEEtar'!T$6,'6.AnexeFF'!$G$5:$G$3103,'10.CEEtar'!$C139),S139)</f>
        <v>0</v>
      </c>
      <c r="U139" s="98">
        <f>IF(ESC!Q$7=1,SUMIFS('6.AnexeFF'!$J$5:$J$3103,'6.AnexeFF'!$A$5:$A$3103,'10.CEEtar'!U$6,'6.AnexeFF'!$G$5:$G$3103,'10.CEEtar'!$C139),T139)</f>
        <v>0</v>
      </c>
      <c r="V139" s="98">
        <f>IF(ESC!R$7=1,SUMIFS('6.AnexeFF'!$J$5:$J$3103,'6.AnexeFF'!$A$5:$A$3103,'10.CEEtar'!V$6,'6.AnexeFF'!$G$5:$G$3103,'10.CEEtar'!$C139),U139)</f>
        <v>0</v>
      </c>
      <c r="W139" s="98">
        <f>IF(ESC!S$7=1,SUMIFS('6.AnexeFF'!$J$5:$J$3103,'6.AnexeFF'!$A$5:$A$3103,'10.CEEtar'!W$6,'6.AnexeFF'!$G$5:$G$3103,'10.CEEtar'!$C139),V139)</f>
        <v>0</v>
      </c>
      <c r="X139" s="98">
        <f>IF(ESC!T$7=1,SUMIFS('6.AnexeFF'!$J$5:$J$3103,'6.AnexeFF'!$A$5:$A$3103,'10.CEEtar'!X$6,'6.AnexeFF'!$G$5:$G$3103,'10.CEEtar'!$C139),W139)</f>
        <v>0</v>
      </c>
      <c r="Y139" s="98">
        <f>IF(ESC!U$7=1,SUMIFS('6.AnexeFF'!$J$5:$J$3103,'6.AnexeFF'!$A$5:$A$3103,'10.CEEtar'!Y$6,'6.AnexeFF'!$G$5:$G$3103,'10.CEEtar'!$C139),X139)</f>
        <v>0</v>
      </c>
      <c r="Z139" s="98">
        <f>IF(ESC!V$7=1,SUMIFS('6.AnexeFF'!$J$5:$J$3103,'6.AnexeFF'!$A$5:$A$3103,'10.CEEtar'!Z$6,'6.AnexeFF'!$G$5:$G$3103,'10.CEEtar'!$C139),Y139)</f>
        <v>0</v>
      </c>
      <c r="AA139" s="98">
        <f>IF(ESC!W$7=1,SUMIFS('6.AnexeFF'!$J$5:$J$3103,'6.AnexeFF'!$A$5:$A$3103,'10.CEEtar'!AA$6,'6.AnexeFF'!$G$5:$G$3103,'10.CEEtar'!$C139),Z139)</f>
        <v>0</v>
      </c>
      <c r="AB139" s="98">
        <f>IF(ESC!X$7=1,SUMIFS('6.AnexeFF'!$J$5:$J$3103,'6.AnexeFF'!$A$5:$A$3103,'10.CEEtar'!AB$6,'6.AnexeFF'!$G$5:$G$3103,'10.CEEtar'!$C139),AA139)</f>
        <v>0</v>
      </c>
      <c r="AC139" s="98">
        <f>IF(ESC!Y$7=1,SUMIFS('6.AnexeFF'!$J$5:$J$3103,'6.AnexeFF'!$A$5:$A$3103,'10.CEEtar'!AC$6,'6.AnexeFF'!$G$5:$G$3103,'10.CEEtar'!$C139),AB139)</f>
        <v>0</v>
      </c>
      <c r="AD139" s="98">
        <f>IF(ESC!Z$7=1,SUMIFS('6.AnexeFF'!$J$5:$J$3103,'6.AnexeFF'!$A$5:$A$3103,'10.CEEtar'!AD$6,'6.AnexeFF'!$G$5:$G$3103,'10.CEEtar'!$C139),AC139)</f>
        <v>0</v>
      </c>
      <c r="AE139" s="96"/>
    </row>
    <row r="140" spans="1:31" x14ac:dyDescent="0.2">
      <c r="A140" s="95">
        <f>COUNTA(D$8:D140)</f>
        <v>133</v>
      </c>
      <c r="B140" s="95"/>
      <c r="C140" s="86">
        <v>761</v>
      </c>
      <c r="D140" s="316" t="str">
        <f>VLOOKUP(C140,Liste!$R$6:$U$121,4,0)</f>
        <v>Evenimente exceptionale, 0,4kV</v>
      </c>
      <c r="E140" s="218"/>
      <c r="F140" s="218" t="s">
        <v>610</v>
      </c>
      <c r="G140" s="218" t="str">
        <f t="shared" si="14"/>
        <v>-</v>
      </c>
      <c r="H140" s="294"/>
      <c r="I140" s="98"/>
      <c r="J140" s="98">
        <f>IF(ESC!F$7=1,SUMIFS('6.AnexeFF'!$J$5:$J$3103,'6.AnexeFF'!$A$5:$A$3103,'10.CEEtar'!J$6,'6.AnexeFF'!$G$5:$G$3103,'10.CEEtar'!$C140),I140)</f>
        <v>0</v>
      </c>
      <c r="K140" s="98">
        <f>IF(ESC!G$7=1,SUMIFS('6.AnexeFF'!$J$5:$J$3103,'6.AnexeFF'!$A$5:$A$3103,'10.CEEtar'!K$6,'6.AnexeFF'!$G$5:$G$3103,'10.CEEtar'!$C140),J140)</f>
        <v>0</v>
      </c>
      <c r="L140" s="98">
        <f>IF(ESC!H$7=1,SUMIFS('6.AnexeFF'!$J$5:$J$3103,'6.AnexeFF'!$A$5:$A$3103,'10.CEEtar'!L$6,'6.AnexeFF'!$G$5:$G$3103,'10.CEEtar'!$C140),K140)</f>
        <v>0</v>
      </c>
      <c r="M140" s="98">
        <f>IF(ESC!I$7=1,SUMIFS('6.AnexeFF'!$J$5:$J$3103,'6.AnexeFF'!$A$5:$A$3103,'10.CEEtar'!M$6,'6.AnexeFF'!$G$5:$G$3103,'10.CEEtar'!$C140),L140)</f>
        <v>0</v>
      </c>
      <c r="N140" s="98">
        <f>IF(ESC!J$7=1,SUMIFS('6.AnexeFF'!$J$5:$J$3103,'6.AnexeFF'!$A$5:$A$3103,'10.CEEtar'!N$6,'6.AnexeFF'!$G$5:$G$3103,'10.CEEtar'!$C140),M140)</f>
        <v>0</v>
      </c>
      <c r="O140" s="98">
        <f>IF(ESC!K$7=1,SUMIFS('6.AnexeFF'!$J$5:$J$3103,'6.AnexeFF'!$A$5:$A$3103,'10.CEEtar'!O$6,'6.AnexeFF'!$G$5:$G$3103,'10.CEEtar'!$C140),N140)</f>
        <v>0</v>
      </c>
      <c r="P140" s="98">
        <f>IF(ESC!L$7=1,SUMIFS('6.AnexeFF'!$J$5:$J$3103,'6.AnexeFF'!$A$5:$A$3103,'10.CEEtar'!P$6,'6.AnexeFF'!$G$5:$G$3103,'10.CEEtar'!$C140),O140)</f>
        <v>0</v>
      </c>
      <c r="Q140" s="98">
        <f>IF(ESC!M$7=1,SUMIFS('6.AnexeFF'!$J$5:$J$3103,'6.AnexeFF'!$A$5:$A$3103,'10.CEEtar'!Q$6,'6.AnexeFF'!$G$5:$G$3103,'10.CEEtar'!$C140),P140)</f>
        <v>0</v>
      </c>
      <c r="R140" s="98">
        <f>IF(ESC!N$7=1,SUMIFS('6.AnexeFF'!$J$5:$J$3103,'6.AnexeFF'!$A$5:$A$3103,'10.CEEtar'!R$6,'6.AnexeFF'!$G$5:$G$3103,'10.CEEtar'!$C140),Q140)</f>
        <v>0</v>
      </c>
      <c r="S140" s="98">
        <f>IF(ESC!O$7=1,SUMIFS('6.AnexeFF'!$J$5:$J$3103,'6.AnexeFF'!$A$5:$A$3103,'10.CEEtar'!S$6,'6.AnexeFF'!$G$5:$G$3103,'10.CEEtar'!$C140),R140)</f>
        <v>0</v>
      </c>
      <c r="T140" s="98">
        <f>IF(ESC!P$7=1,SUMIFS('6.AnexeFF'!$J$5:$J$3103,'6.AnexeFF'!$A$5:$A$3103,'10.CEEtar'!T$6,'6.AnexeFF'!$G$5:$G$3103,'10.CEEtar'!$C140),S140)</f>
        <v>0</v>
      </c>
      <c r="U140" s="98">
        <f>IF(ESC!Q$7=1,SUMIFS('6.AnexeFF'!$J$5:$J$3103,'6.AnexeFF'!$A$5:$A$3103,'10.CEEtar'!U$6,'6.AnexeFF'!$G$5:$G$3103,'10.CEEtar'!$C140),T140)</f>
        <v>0</v>
      </c>
      <c r="V140" s="98">
        <f>IF(ESC!R$7=1,SUMIFS('6.AnexeFF'!$J$5:$J$3103,'6.AnexeFF'!$A$5:$A$3103,'10.CEEtar'!V$6,'6.AnexeFF'!$G$5:$G$3103,'10.CEEtar'!$C140),U140)</f>
        <v>0</v>
      </c>
      <c r="W140" s="98">
        <f>IF(ESC!S$7=1,SUMIFS('6.AnexeFF'!$J$5:$J$3103,'6.AnexeFF'!$A$5:$A$3103,'10.CEEtar'!W$6,'6.AnexeFF'!$G$5:$G$3103,'10.CEEtar'!$C140),V140)</f>
        <v>0</v>
      </c>
      <c r="X140" s="98">
        <f>IF(ESC!T$7=1,SUMIFS('6.AnexeFF'!$J$5:$J$3103,'6.AnexeFF'!$A$5:$A$3103,'10.CEEtar'!X$6,'6.AnexeFF'!$G$5:$G$3103,'10.CEEtar'!$C140),W140)</f>
        <v>0</v>
      </c>
      <c r="Y140" s="98">
        <f>IF(ESC!U$7=1,SUMIFS('6.AnexeFF'!$J$5:$J$3103,'6.AnexeFF'!$A$5:$A$3103,'10.CEEtar'!Y$6,'6.AnexeFF'!$G$5:$G$3103,'10.CEEtar'!$C140),X140)</f>
        <v>0</v>
      </c>
      <c r="Z140" s="98">
        <f>IF(ESC!V$7=1,SUMIFS('6.AnexeFF'!$J$5:$J$3103,'6.AnexeFF'!$A$5:$A$3103,'10.CEEtar'!Z$6,'6.AnexeFF'!$G$5:$G$3103,'10.CEEtar'!$C140),Y140)</f>
        <v>0</v>
      </c>
      <c r="AA140" s="98">
        <f>IF(ESC!W$7=1,SUMIFS('6.AnexeFF'!$J$5:$J$3103,'6.AnexeFF'!$A$5:$A$3103,'10.CEEtar'!AA$6,'6.AnexeFF'!$G$5:$G$3103,'10.CEEtar'!$C140),Z140)</f>
        <v>0</v>
      </c>
      <c r="AB140" s="98">
        <f>IF(ESC!X$7=1,SUMIFS('6.AnexeFF'!$J$5:$J$3103,'6.AnexeFF'!$A$5:$A$3103,'10.CEEtar'!AB$6,'6.AnexeFF'!$G$5:$G$3103,'10.CEEtar'!$C140),AA140)</f>
        <v>0</v>
      </c>
      <c r="AC140" s="98">
        <f>IF(ESC!Y$7=1,SUMIFS('6.AnexeFF'!$J$5:$J$3103,'6.AnexeFF'!$A$5:$A$3103,'10.CEEtar'!AC$6,'6.AnexeFF'!$G$5:$G$3103,'10.CEEtar'!$C140),AB140)</f>
        <v>0</v>
      </c>
      <c r="AD140" s="98">
        <f>IF(ESC!Z$7=1,SUMIFS('6.AnexeFF'!$J$5:$J$3103,'6.AnexeFF'!$A$5:$A$3103,'10.CEEtar'!AD$6,'6.AnexeFF'!$G$5:$G$3103,'10.CEEtar'!$C140),AC140)</f>
        <v>0</v>
      </c>
      <c r="AE140" s="96"/>
    </row>
    <row r="141" spans="1:31" x14ac:dyDescent="0.2">
      <c r="A141" s="95">
        <f>COUNTA(D$8:D141)</f>
        <v>134</v>
      </c>
      <c r="B141" s="95"/>
      <c r="C141" s="86">
        <v>762</v>
      </c>
      <c r="D141" s="316" t="str">
        <f>VLOOKUP(C141,Liste!$R$6:$U$121,4,0)</f>
        <v>Evenimente exceptionale, 6-10kV</v>
      </c>
      <c r="E141" s="218"/>
      <c r="F141" s="218" t="s">
        <v>610</v>
      </c>
      <c r="G141" s="218" t="str">
        <f t="shared" si="14"/>
        <v>-</v>
      </c>
      <c r="H141" s="294"/>
      <c r="I141" s="98"/>
      <c r="J141" s="98">
        <f>IF(ESC!F$7=1,SUMIFS('6.AnexeFF'!$J$5:$J$3103,'6.AnexeFF'!$A$5:$A$3103,'10.CEEtar'!J$6,'6.AnexeFF'!$G$5:$G$3103,'10.CEEtar'!$C141),I141)</f>
        <v>0</v>
      </c>
      <c r="K141" s="98">
        <f>IF(ESC!G$7=1,SUMIFS('6.AnexeFF'!$J$5:$J$3103,'6.AnexeFF'!$A$5:$A$3103,'10.CEEtar'!K$6,'6.AnexeFF'!$G$5:$G$3103,'10.CEEtar'!$C141),J141)</f>
        <v>0</v>
      </c>
      <c r="L141" s="98">
        <f>IF(ESC!H$7=1,SUMIFS('6.AnexeFF'!$J$5:$J$3103,'6.AnexeFF'!$A$5:$A$3103,'10.CEEtar'!L$6,'6.AnexeFF'!$G$5:$G$3103,'10.CEEtar'!$C141),K141)</f>
        <v>0</v>
      </c>
      <c r="M141" s="98">
        <f>IF(ESC!I$7=1,SUMIFS('6.AnexeFF'!$J$5:$J$3103,'6.AnexeFF'!$A$5:$A$3103,'10.CEEtar'!M$6,'6.AnexeFF'!$G$5:$G$3103,'10.CEEtar'!$C141),L141)</f>
        <v>0</v>
      </c>
      <c r="N141" s="98">
        <f>IF(ESC!J$7=1,SUMIFS('6.AnexeFF'!$J$5:$J$3103,'6.AnexeFF'!$A$5:$A$3103,'10.CEEtar'!N$6,'6.AnexeFF'!$G$5:$G$3103,'10.CEEtar'!$C141),M141)</f>
        <v>0</v>
      </c>
      <c r="O141" s="98">
        <f>IF(ESC!K$7=1,SUMIFS('6.AnexeFF'!$J$5:$J$3103,'6.AnexeFF'!$A$5:$A$3103,'10.CEEtar'!O$6,'6.AnexeFF'!$G$5:$G$3103,'10.CEEtar'!$C141),N141)</f>
        <v>0</v>
      </c>
      <c r="P141" s="98">
        <f>IF(ESC!L$7=1,SUMIFS('6.AnexeFF'!$J$5:$J$3103,'6.AnexeFF'!$A$5:$A$3103,'10.CEEtar'!P$6,'6.AnexeFF'!$G$5:$G$3103,'10.CEEtar'!$C141),O141)</f>
        <v>0</v>
      </c>
      <c r="Q141" s="98">
        <f>IF(ESC!M$7=1,SUMIFS('6.AnexeFF'!$J$5:$J$3103,'6.AnexeFF'!$A$5:$A$3103,'10.CEEtar'!Q$6,'6.AnexeFF'!$G$5:$G$3103,'10.CEEtar'!$C141),P141)</f>
        <v>0</v>
      </c>
      <c r="R141" s="98">
        <f>IF(ESC!N$7=1,SUMIFS('6.AnexeFF'!$J$5:$J$3103,'6.AnexeFF'!$A$5:$A$3103,'10.CEEtar'!R$6,'6.AnexeFF'!$G$5:$G$3103,'10.CEEtar'!$C141),Q141)</f>
        <v>0</v>
      </c>
      <c r="S141" s="98">
        <f>IF(ESC!O$7=1,SUMIFS('6.AnexeFF'!$J$5:$J$3103,'6.AnexeFF'!$A$5:$A$3103,'10.CEEtar'!S$6,'6.AnexeFF'!$G$5:$G$3103,'10.CEEtar'!$C141),R141)</f>
        <v>0</v>
      </c>
      <c r="T141" s="98">
        <f>IF(ESC!P$7=1,SUMIFS('6.AnexeFF'!$J$5:$J$3103,'6.AnexeFF'!$A$5:$A$3103,'10.CEEtar'!T$6,'6.AnexeFF'!$G$5:$G$3103,'10.CEEtar'!$C141),S141)</f>
        <v>0</v>
      </c>
      <c r="U141" s="98">
        <f>IF(ESC!Q$7=1,SUMIFS('6.AnexeFF'!$J$5:$J$3103,'6.AnexeFF'!$A$5:$A$3103,'10.CEEtar'!U$6,'6.AnexeFF'!$G$5:$G$3103,'10.CEEtar'!$C141),T141)</f>
        <v>0</v>
      </c>
      <c r="V141" s="98">
        <f>IF(ESC!R$7=1,SUMIFS('6.AnexeFF'!$J$5:$J$3103,'6.AnexeFF'!$A$5:$A$3103,'10.CEEtar'!V$6,'6.AnexeFF'!$G$5:$G$3103,'10.CEEtar'!$C141),U141)</f>
        <v>0</v>
      </c>
      <c r="W141" s="98">
        <f>IF(ESC!S$7=1,SUMIFS('6.AnexeFF'!$J$5:$J$3103,'6.AnexeFF'!$A$5:$A$3103,'10.CEEtar'!W$6,'6.AnexeFF'!$G$5:$G$3103,'10.CEEtar'!$C141),V141)</f>
        <v>0</v>
      </c>
      <c r="X141" s="98">
        <f>IF(ESC!T$7=1,SUMIFS('6.AnexeFF'!$J$5:$J$3103,'6.AnexeFF'!$A$5:$A$3103,'10.CEEtar'!X$6,'6.AnexeFF'!$G$5:$G$3103,'10.CEEtar'!$C141),W141)</f>
        <v>0</v>
      </c>
      <c r="Y141" s="98">
        <f>IF(ESC!U$7=1,SUMIFS('6.AnexeFF'!$J$5:$J$3103,'6.AnexeFF'!$A$5:$A$3103,'10.CEEtar'!Y$6,'6.AnexeFF'!$G$5:$G$3103,'10.CEEtar'!$C141),X141)</f>
        <v>0</v>
      </c>
      <c r="Z141" s="98">
        <f>IF(ESC!V$7=1,SUMIFS('6.AnexeFF'!$J$5:$J$3103,'6.AnexeFF'!$A$5:$A$3103,'10.CEEtar'!Z$6,'6.AnexeFF'!$G$5:$G$3103,'10.CEEtar'!$C141),Y141)</f>
        <v>0</v>
      </c>
      <c r="AA141" s="98">
        <f>IF(ESC!W$7=1,SUMIFS('6.AnexeFF'!$J$5:$J$3103,'6.AnexeFF'!$A$5:$A$3103,'10.CEEtar'!AA$6,'6.AnexeFF'!$G$5:$G$3103,'10.CEEtar'!$C141),Z141)</f>
        <v>0</v>
      </c>
      <c r="AB141" s="98">
        <f>IF(ESC!X$7=1,SUMIFS('6.AnexeFF'!$J$5:$J$3103,'6.AnexeFF'!$A$5:$A$3103,'10.CEEtar'!AB$6,'6.AnexeFF'!$G$5:$G$3103,'10.CEEtar'!$C141),AA141)</f>
        <v>0</v>
      </c>
      <c r="AC141" s="98">
        <f>IF(ESC!Y$7=1,SUMIFS('6.AnexeFF'!$J$5:$J$3103,'6.AnexeFF'!$A$5:$A$3103,'10.CEEtar'!AC$6,'6.AnexeFF'!$G$5:$G$3103,'10.CEEtar'!$C141),AB141)</f>
        <v>0</v>
      </c>
      <c r="AD141" s="98">
        <f>IF(ESC!Z$7=1,SUMIFS('6.AnexeFF'!$J$5:$J$3103,'6.AnexeFF'!$A$5:$A$3103,'10.CEEtar'!AD$6,'6.AnexeFF'!$G$5:$G$3103,'10.CEEtar'!$C141),AC141)</f>
        <v>0</v>
      </c>
      <c r="AE141" s="96"/>
    </row>
    <row r="142" spans="1:31" x14ac:dyDescent="0.2">
      <c r="A142" s="95">
        <f>COUNTA(D$8:D142)</f>
        <v>135</v>
      </c>
      <c r="B142" s="95"/>
      <c r="C142" s="86">
        <v>771</v>
      </c>
      <c r="D142" s="316" t="str">
        <f>VLOOKUP(C142,Liste!$R$6:$U$121,4,0)</f>
        <v>Activitati non-profit, 0,4kV</v>
      </c>
      <c r="E142" s="218"/>
      <c r="F142" s="218" t="s">
        <v>610</v>
      </c>
      <c r="G142" s="218" t="str">
        <f t="shared" si="14"/>
        <v>-</v>
      </c>
      <c r="H142" s="294"/>
      <c r="I142" s="98"/>
      <c r="J142" s="98">
        <f>IF(ESC!F$7=1,SUMIFS('6.AnexeFF'!$J$5:$J$3103,'6.AnexeFF'!$A$5:$A$3103,'10.CEEtar'!J$6,'6.AnexeFF'!$G$5:$G$3103,'10.CEEtar'!$C142),I142)</f>
        <v>0</v>
      </c>
      <c r="K142" s="98">
        <f>IF(ESC!G$7=1,SUMIFS('6.AnexeFF'!$J$5:$J$3103,'6.AnexeFF'!$A$5:$A$3103,'10.CEEtar'!K$6,'6.AnexeFF'!$G$5:$G$3103,'10.CEEtar'!$C142),J142)</f>
        <v>0</v>
      </c>
      <c r="L142" s="98">
        <f>IF(ESC!H$7=1,SUMIFS('6.AnexeFF'!$J$5:$J$3103,'6.AnexeFF'!$A$5:$A$3103,'10.CEEtar'!L$6,'6.AnexeFF'!$G$5:$G$3103,'10.CEEtar'!$C142),K142)</f>
        <v>0</v>
      </c>
      <c r="M142" s="98">
        <f>IF(ESC!I$7=1,SUMIFS('6.AnexeFF'!$J$5:$J$3103,'6.AnexeFF'!$A$5:$A$3103,'10.CEEtar'!M$6,'6.AnexeFF'!$G$5:$G$3103,'10.CEEtar'!$C142),L142)</f>
        <v>0</v>
      </c>
      <c r="N142" s="98">
        <f>IF(ESC!J$7=1,SUMIFS('6.AnexeFF'!$J$5:$J$3103,'6.AnexeFF'!$A$5:$A$3103,'10.CEEtar'!N$6,'6.AnexeFF'!$G$5:$G$3103,'10.CEEtar'!$C142),M142)</f>
        <v>0</v>
      </c>
      <c r="O142" s="98">
        <f>IF(ESC!K$7=1,SUMIFS('6.AnexeFF'!$J$5:$J$3103,'6.AnexeFF'!$A$5:$A$3103,'10.CEEtar'!O$6,'6.AnexeFF'!$G$5:$G$3103,'10.CEEtar'!$C142),N142)</f>
        <v>0</v>
      </c>
      <c r="P142" s="98">
        <f>IF(ESC!L$7=1,SUMIFS('6.AnexeFF'!$J$5:$J$3103,'6.AnexeFF'!$A$5:$A$3103,'10.CEEtar'!P$6,'6.AnexeFF'!$G$5:$G$3103,'10.CEEtar'!$C142),O142)</f>
        <v>0</v>
      </c>
      <c r="Q142" s="98">
        <f>IF(ESC!M$7=1,SUMIFS('6.AnexeFF'!$J$5:$J$3103,'6.AnexeFF'!$A$5:$A$3103,'10.CEEtar'!Q$6,'6.AnexeFF'!$G$5:$G$3103,'10.CEEtar'!$C142),P142)</f>
        <v>0</v>
      </c>
      <c r="R142" s="98">
        <f>IF(ESC!N$7=1,SUMIFS('6.AnexeFF'!$J$5:$J$3103,'6.AnexeFF'!$A$5:$A$3103,'10.CEEtar'!R$6,'6.AnexeFF'!$G$5:$G$3103,'10.CEEtar'!$C142),Q142)</f>
        <v>0</v>
      </c>
      <c r="S142" s="98">
        <f>IF(ESC!O$7=1,SUMIFS('6.AnexeFF'!$J$5:$J$3103,'6.AnexeFF'!$A$5:$A$3103,'10.CEEtar'!S$6,'6.AnexeFF'!$G$5:$G$3103,'10.CEEtar'!$C142),R142)</f>
        <v>0</v>
      </c>
      <c r="T142" s="98">
        <f>IF(ESC!P$7=1,SUMIFS('6.AnexeFF'!$J$5:$J$3103,'6.AnexeFF'!$A$5:$A$3103,'10.CEEtar'!T$6,'6.AnexeFF'!$G$5:$G$3103,'10.CEEtar'!$C142),S142)</f>
        <v>0</v>
      </c>
      <c r="U142" s="98">
        <f>IF(ESC!Q$7=1,SUMIFS('6.AnexeFF'!$J$5:$J$3103,'6.AnexeFF'!$A$5:$A$3103,'10.CEEtar'!U$6,'6.AnexeFF'!$G$5:$G$3103,'10.CEEtar'!$C142),T142)</f>
        <v>0</v>
      </c>
      <c r="V142" s="98">
        <f>IF(ESC!R$7=1,SUMIFS('6.AnexeFF'!$J$5:$J$3103,'6.AnexeFF'!$A$5:$A$3103,'10.CEEtar'!V$6,'6.AnexeFF'!$G$5:$G$3103,'10.CEEtar'!$C142),U142)</f>
        <v>0</v>
      </c>
      <c r="W142" s="98">
        <f>IF(ESC!S$7=1,SUMIFS('6.AnexeFF'!$J$5:$J$3103,'6.AnexeFF'!$A$5:$A$3103,'10.CEEtar'!W$6,'6.AnexeFF'!$G$5:$G$3103,'10.CEEtar'!$C142),V142)</f>
        <v>0</v>
      </c>
      <c r="X142" s="98">
        <f>IF(ESC!T$7=1,SUMIFS('6.AnexeFF'!$J$5:$J$3103,'6.AnexeFF'!$A$5:$A$3103,'10.CEEtar'!X$6,'6.AnexeFF'!$G$5:$G$3103,'10.CEEtar'!$C142),W142)</f>
        <v>0</v>
      </c>
      <c r="Y142" s="98">
        <f>IF(ESC!U$7=1,SUMIFS('6.AnexeFF'!$J$5:$J$3103,'6.AnexeFF'!$A$5:$A$3103,'10.CEEtar'!Y$6,'6.AnexeFF'!$G$5:$G$3103,'10.CEEtar'!$C142),X142)</f>
        <v>0</v>
      </c>
      <c r="Z142" s="98">
        <f>IF(ESC!V$7=1,SUMIFS('6.AnexeFF'!$J$5:$J$3103,'6.AnexeFF'!$A$5:$A$3103,'10.CEEtar'!Z$6,'6.AnexeFF'!$G$5:$G$3103,'10.CEEtar'!$C142),Y142)</f>
        <v>0</v>
      </c>
      <c r="AA142" s="98">
        <f>IF(ESC!W$7=1,SUMIFS('6.AnexeFF'!$J$5:$J$3103,'6.AnexeFF'!$A$5:$A$3103,'10.CEEtar'!AA$6,'6.AnexeFF'!$G$5:$G$3103,'10.CEEtar'!$C142),Z142)</f>
        <v>0</v>
      </c>
      <c r="AB142" s="98">
        <f>IF(ESC!X$7=1,SUMIFS('6.AnexeFF'!$J$5:$J$3103,'6.AnexeFF'!$A$5:$A$3103,'10.CEEtar'!AB$6,'6.AnexeFF'!$G$5:$G$3103,'10.CEEtar'!$C142),AA142)</f>
        <v>0</v>
      </c>
      <c r="AC142" s="98">
        <f>IF(ESC!Y$7=1,SUMIFS('6.AnexeFF'!$J$5:$J$3103,'6.AnexeFF'!$A$5:$A$3103,'10.CEEtar'!AC$6,'6.AnexeFF'!$G$5:$G$3103,'10.CEEtar'!$C142),AB142)</f>
        <v>0</v>
      </c>
      <c r="AD142" s="98">
        <f>IF(ESC!Z$7=1,SUMIFS('6.AnexeFF'!$J$5:$J$3103,'6.AnexeFF'!$A$5:$A$3103,'10.CEEtar'!AD$6,'6.AnexeFF'!$G$5:$G$3103,'10.CEEtar'!$C142),AC142)</f>
        <v>0</v>
      </c>
      <c r="AE142" s="96"/>
    </row>
    <row r="143" spans="1:31" x14ac:dyDescent="0.2">
      <c r="A143" s="95">
        <f>COUNTA(D$8:D143)</f>
        <v>136</v>
      </c>
      <c r="B143" s="95"/>
      <c r="C143" s="86">
        <v>772</v>
      </c>
      <c r="D143" s="316" t="str">
        <f>VLOOKUP(C143,Liste!$R$6:$U$121,4,0)</f>
        <v>Activitati non-profit, 6-10kV</v>
      </c>
      <c r="E143" s="218"/>
      <c r="F143" s="218" t="s">
        <v>610</v>
      </c>
      <c r="G143" s="218" t="str">
        <f t="shared" si="14"/>
        <v>-</v>
      </c>
      <c r="H143" s="294"/>
      <c r="I143" s="98"/>
      <c r="J143" s="98">
        <f>IF(ESC!F$7=1,SUMIFS('6.AnexeFF'!$J$5:$J$3103,'6.AnexeFF'!$A$5:$A$3103,'10.CEEtar'!J$6,'6.AnexeFF'!$G$5:$G$3103,'10.CEEtar'!$C143),I143)</f>
        <v>0</v>
      </c>
      <c r="K143" s="98">
        <f>IF(ESC!G$7=1,SUMIFS('6.AnexeFF'!$J$5:$J$3103,'6.AnexeFF'!$A$5:$A$3103,'10.CEEtar'!K$6,'6.AnexeFF'!$G$5:$G$3103,'10.CEEtar'!$C143),J143)</f>
        <v>0</v>
      </c>
      <c r="L143" s="98">
        <f>IF(ESC!H$7=1,SUMIFS('6.AnexeFF'!$J$5:$J$3103,'6.AnexeFF'!$A$5:$A$3103,'10.CEEtar'!L$6,'6.AnexeFF'!$G$5:$G$3103,'10.CEEtar'!$C143),K143)</f>
        <v>0</v>
      </c>
      <c r="M143" s="98">
        <f>IF(ESC!I$7=1,SUMIFS('6.AnexeFF'!$J$5:$J$3103,'6.AnexeFF'!$A$5:$A$3103,'10.CEEtar'!M$6,'6.AnexeFF'!$G$5:$G$3103,'10.CEEtar'!$C143),L143)</f>
        <v>0</v>
      </c>
      <c r="N143" s="98">
        <f>IF(ESC!J$7=1,SUMIFS('6.AnexeFF'!$J$5:$J$3103,'6.AnexeFF'!$A$5:$A$3103,'10.CEEtar'!N$6,'6.AnexeFF'!$G$5:$G$3103,'10.CEEtar'!$C143),M143)</f>
        <v>0</v>
      </c>
      <c r="O143" s="98">
        <f>IF(ESC!K$7=1,SUMIFS('6.AnexeFF'!$J$5:$J$3103,'6.AnexeFF'!$A$5:$A$3103,'10.CEEtar'!O$6,'6.AnexeFF'!$G$5:$G$3103,'10.CEEtar'!$C143),N143)</f>
        <v>0</v>
      </c>
      <c r="P143" s="98">
        <f>IF(ESC!L$7=1,SUMIFS('6.AnexeFF'!$J$5:$J$3103,'6.AnexeFF'!$A$5:$A$3103,'10.CEEtar'!P$6,'6.AnexeFF'!$G$5:$G$3103,'10.CEEtar'!$C143),O143)</f>
        <v>0</v>
      </c>
      <c r="Q143" s="98">
        <f>IF(ESC!M$7=1,SUMIFS('6.AnexeFF'!$J$5:$J$3103,'6.AnexeFF'!$A$5:$A$3103,'10.CEEtar'!Q$6,'6.AnexeFF'!$G$5:$G$3103,'10.CEEtar'!$C143),P143)</f>
        <v>0</v>
      </c>
      <c r="R143" s="98">
        <f>IF(ESC!N$7=1,SUMIFS('6.AnexeFF'!$J$5:$J$3103,'6.AnexeFF'!$A$5:$A$3103,'10.CEEtar'!R$6,'6.AnexeFF'!$G$5:$G$3103,'10.CEEtar'!$C143),Q143)</f>
        <v>0</v>
      </c>
      <c r="S143" s="98">
        <f>IF(ESC!O$7=1,SUMIFS('6.AnexeFF'!$J$5:$J$3103,'6.AnexeFF'!$A$5:$A$3103,'10.CEEtar'!S$6,'6.AnexeFF'!$G$5:$G$3103,'10.CEEtar'!$C143),R143)</f>
        <v>0</v>
      </c>
      <c r="T143" s="98">
        <f>IF(ESC!P$7=1,SUMIFS('6.AnexeFF'!$J$5:$J$3103,'6.AnexeFF'!$A$5:$A$3103,'10.CEEtar'!T$6,'6.AnexeFF'!$G$5:$G$3103,'10.CEEtar'!$C143),S143)</f>
        <v>0</v>
      </c>
      <c r="U143" s="98">
        <f>IF(ESC!Q$7=1,SUMIFS('6.AnexeFF'!$J$5:$J$3103,'6.AnexeFF'!$A$5:$A$3103,'10.CEEtar'!U$6,'6.AnexeFF'!$G$5:$G$3103,'10.CEEtar'!$C143),T143)</f>
        <v>0</v>
      </c>
      <c r="V143" s="98">
        <f>IF(ESC!R$7=1,SUMIFS('6.AnexeFF'!$J$5:$J$3103,'6.AnexeFF'!$A$5:$A$3103,'10.CEEtar'!V$6,'6.AnexeFF'!$G$5:$G$3103,'10.CEEtar'!$C143),U143)</f>
        <v>0</v>
      </c>
      <c r="W143" s="98">
        <f>IF(ESC!S$7=1,SUMIFS('6.AnexeFF'!$J$5:$J$3103,'6.AnexeFF'!$A$5:$A$3103,'10.CEEtar'!W$6,'6.AnexeFF'!$G$5:$G$3103,'10.CEEtar'!$C143),V143)</f>
        <v>0</v>
      </c>
      <c r="X143" s="98">
        <f>IF(ESC!T$7=1,SUMIFS('6.AnexeFF'!$J$5:$J$3103,'6.AnexeFF'!$A$5:$A$3103,'10.CEEtar'!X$6,'6.AnexeFF'!$G$5:$G$3103,'10.CEEtar'!$C143),W143)</f>
        <v>0</v>
      </c>
      <c r="Y143" s="98">
        <f>IF(ESC!U$7=1,SUMIFS('6.AnexeFF'!$J$5:$J$3103,'6.AnexeFF'!$A$5:$A$3103,'10.CEEtar'!Y$6,'6.AnexeFF'!$G$5:$G$3103,'10.CEEtar'!$C143),X143)</f>
        <v>0</v>
      </c>
      <c r="Z143" s="98">
        <f>IF(ESC!V$7=1,SUMIFS('6.AnexeFF'!$J$5:$J$3103,'6.AnexeFF'!$A$5:$A$3103,'10.CEEtar'!Z$6,'6.AnexeFF'!$G$5:$G$3103,'10.CEEtar'!$C143),Y143)</f>
        <v>0</v>
      </c>
      <c r="AA143" s="98">
        <f>IF(ESC!W$7=1,SUMIFS('6.AnexeFF'!$J$5:$J$3103,'6.AnexeFF'!$A$5:$A$3103,'10.CEEtar'!AA$6,'6.AnexeFF'!$G$5:$G$3103,'10.CEEtar'!$C143),Z143)</f>
        <v>0</v>
      </c>
      <c r="AB143" s="98">
        <f>IF(ESC!X$7=1,SUMIFS('6.AnexeFF'!$J$5:$J$3103,'6.AnexeFF'!$A$5:$A$3103,'10.CEEtar'!AB$6,'6.AnexeFF'!$G$5:$G$3103,'10.CEEtar'!$C143),AA143)</f>
        <v>0</v>
      </c>
      <c r="AC143" s="98">
        <f>IF(ESC!Y$7=1,SUMIFS('6.AnexeFF'!$J$5:$J$3103,'6.AnexeFF'!$A$5:$A$3103,'10.CEEtar'!AC$6,'6.AnexeFF'!$G$5:$G$3103,'10.CEEtar'!$C143),AB143)</f>
        <v>0</v>
      </c>
      <c r="AD143" s="98">
        <f>IF(ESC!Z$7=1,SUMIFS('6.AnexeFF'!$J$5:$J$3103,'6.AnexeFF'!$A$5:$A$3103,'10.CEEtar'!AD$6,'6.AnexeFF'!$G$5:$G$3103,'10.CEEtar'!$C143),AC143)</f>
        <v>0</v>
      </c>
      <c r="AE143" s="96"/>
    </row>
    <row r="144" spans="1:31" x14ac:dyDescent="0.2">
      <c r="A144" s="95">
        <f>COUNTA(D$8:D144)</f>
        <v>137</v>
      </c>
      <c r="B144" s="95"/>
      <c r="C144" s="86">
        <v>781</v>
      </c>
      <c r="D144" s="316" t="str">
        <f>VLOOKUP(C144,Liste!$R$6:$U$121,4,0)</f>
        <v>Refacturare energie electrica, 0,4kV</v>
      </c>
      <c r="E144" s="218"/>
      <c r="F144" s="218" t="s">
        <v>610</v>
      </c>
      <c r="G144" s="218" t="str">
        <f t="shared" si="14"/>
        <v>-</v>
      </c>
      <c r="H144" s="294"/>
      <c r="I144" s="98"/>
      <c r="J144" s="98">
        <f>IF(ESC!F$7=1,SUMIFS('6.AnexeFF'!$J$5:$J$3103,'6.AnexeFF'!$A$5:$A$3103,'10.CEEtar'!J$6,'6.AnexeFF'!$G$5:$G$3103,'10.CEEtar'!$C144),I144)</f>
        <v>0</v>
      </c>
      <c r="K144" s="98">
        <f>IF(ESC!G$7=1,SUMIFS('6.AnexeFF'!$J$5:$J$3103,'6.AnexeFF'!$A$5:$A$3103,'10.CEEtar'!K$6,'6.AnexeFF'!$G$5:$G$3103,'10.CEEtar'!$C144),J144)</f>
        <v>0</v>
      </c>
      <c r="L144" s="98">
        <f>IF(ESC!H$7=1,SUMIFS('6.AnexeFF'!$J$5:$J$3103,'6.AnexeFF'!$A$5:$A$3103,'10.CEEtar'!L$6,'6.AnexeFF'!$G$5:$G$3103,'10.CEEtar'!$C144),K144)</f>
        <v>0</v>
      </c>
      <c r="M144" s="98">
        <f>IF(ESC!I$7=1,SUMIFS('6.AnexeFF'!$J$5:$J$3103,'6.AnexeFF'!$A$5:$A$3103,'10.CEEtar'!M$6,'6.AnexeFF'!$G$5:$G$3103,'10.CEEtar'!$C144),L144)</f>
        <v>0</v>
      </c>
      <c r="N144" s="98">
        <f>IF(ESC!J$7=1,SUMIFS('6.AnexeFF'!$J$5:$J$3103,'6.AnexeFF'!$A$5:$A$3103,'10.CEEtar'!N$6,'6.AnexeFF'!$G$5:$G$3103,'10.CEEtar'!$C144),M144)</f>
        <v>0</v>
      </c>
      <c r="O144" s="98">
        <f>IF(ESC!K$7=1,SUMIFS('6.AnexeFF'!$J$5:$J$3103,'6.AnexeFF'!$A$5:$A$3103,'10.CEEtar'!O$6,'6.AnexeFF'!$G$5:$G$3103,'10.CEEtar'!$C144),N144)</f>
        <v>0</v>
      </c>
      <c r="P144" s="98">
        <f>IF(ESC!L$7=1,SUMIFS('6.AnexeFF'!$J$5:$J$3103,'6.AnexeFF'!$A$5:$A$3103,'10.CEEtar'!P$6,'6.AnexeFF'!$G$5:$G$3103,'10.CEEtar'!$C144),O144)</f>
        <v>0</v>
      </c>
      <c r="Q144" s="98">
        <f>IF(ESC!M$7=1,SUMIFS('6.AnexeFF'!$J$5:$J$3103,'6.AnexeFF'!$A$5:$A$3103,'10.CEEtar'!Q$6,'6.AnexeFF'!$G$5:$G$3103,'10.CEEtar'!$C144),P144)</f>
        <v>0</v>
      </c>
      <c r="R144" s="98">
        <f>IF(ESC!N$7=1,SUMIFS('6.AnexeFF'!$J$5:$J$3103,'6.AnexeFF'!$A$5:$A$3103,'10.CEEtar'!R$6,'6.AnexeFF'!$G$5:$G$3103,'10.CEEtar'!$C144),Q144)</f>
        <v>0</v>
      </c>
      <c r="S144" s="98">
        <f>IF(ESC!O$7=1,SUMIFS('6.AnexeFF'!$J$5:$J$3103,'6.AnexeFF'!$A$5:$A$3103,'10.CEEtar'!S$6,'6.AnexeFF'!$G$5:$G$3103,'10.CEEtar'!$C144),R144)</f>
        <v>0</v>
      </c>
      <c r="T144" s="98">
        <f>IF(ESC!P$7=1,SUMIFS('6.AnexeFF'!$J$5:$J$3103,'6.AnexeFF'!$A$5:$A$3103,'10.CEEtar'!T$6,'6.AnexeFF'!$G$5:$G$3103,'10.CEEtar'!$C144),S144)</f>
        <v>0</v>
      </c>
      <c r="U144" s="98">
        <f>IF(ESC!Q$7=1,SUMIFS('6.AnexeFF'!$J$5:$J$3103,'6.AnexeFF'!$A$5:$A$3103,'10.CEEtar'!U$6,'6.AnexeFF'!$G$5:$G$3103,'10.CEEtar'!$C144),T144)</f>
        <v>0</v>
      </c>
      <c r="V144" s="98">
        <f>IF(ESC!R$7=1,SUMIFS('6.AnexeFF'!$J$5:$J$3103,'6.AnexeFF'!$A$5:$A$3103,'10.CEEtar'!V$6,'6.AnexeFF'!$G$5:$G$3103,'10.CEEtar'!$C144),U144)</f>
        <v>0</v>
      </c>
      <c r="W144" s="98">
        <f>IF(ESC!S$7=1,SUMIFS('6.AnexeFF'!$J$5:$J$3103,'6.AnexeFF'!$A$5:$A$3103,'10.CEEtar'!W$6,'6.AnexeFF'!$G$5:$G$3103,'10.CEEtar'!$C144),V144)</f>
        <v>0</v>
      </c>
      <c r="X144" s="98">
        <f>IF(ESC!T$7=1,SUMIFS('6.AnexeFF'!$J$5:$J$3103,'6.AnexeFF'!$A$5:$A$3103,'10.CEEtar'!X$6,'6.AnexeFF'!$G$5:$G$3103,'10.CEEtar'!$C144),W144)</f>
        <v>0</v>
      </c>
      <c r="Y144" s="98">
        <f>IF(ESC!U$7=1,SUMIFS('6.AnexeFF'!$J$5:$J$3103,'6.AnexeFF'!$A$5:$A$3103,'10.CEEtar'!Y$6,'6.AnexeFF'!$G$5:$G$3103,'10.CEEtar'!$C144),X144)</f>
        <v>0</v>
      </c>
      <c r="Z144" s="98">
        <f>IF(ESC!V$7=1,SUMIFS('6.AnexeFF'!$J$5:$J$3103,'6.AnexeFF'!$A$5:$A$3103,'10.CEEtar'!Z$6,'6.AnexeFF'!$G$5:$G$3103,'10.CEEtar'!$C144),Y144)</f>
        <v>0</v>
      </c>
      <c r="AA144" s="98">
        <f>IF(ESC!W$7=1,SUMIFS('6.AnexeFF'!$J$5:$J$3103,'6.AnexeFF'!$A$5:$A$3103,'10.CEEtar'!AA$6,'6.AnexeFF'!$G$5:$G$3103,'10.CEEtar'!$C144),Z144)</f>
        <v>0</v>
      </c>
      <c r="AB144" s="98">
        <f>IF(ESC!X$7=1,SUMIFS('6.AnexeFF'!$J$5:$J$3103,'6.AnexeFF'!$A$5:$A$3103,'10.CEEtar'!AB$6,'6.AnexeFF'!$G$5:$G$3103,'10.CEEtar'!$C144),AA144)</f>
        <v>0</v>
      </c>
      <c r="AC144" s="98">
        <f>IF(ESC!Y$7=1,SUMIFS('6.AnexeFF'!$J$5:$J$3103,'6.AnexeFF'!$A$5:$A$3103,'10.CEEtar'!AC$6,'6.AnexeFF'!$G$5:$G$3103,'10.CEEtar'!$C144),AB144)</f>
        <v>0</v>
      </c>
      <c r="AD144" s="98">
        <f>IF(ESC!Z$7=1,SUMIFS('6.AnexeFF'!$J$5:$J$3103,'6.AnexeFF'!$A$5:$A$3103,'10.CEEtar'!AD$6,'6.AnexeFF'!$G$5:$G$3103,'10.CEEtar'!$C144),AC144)</f>
        <v>0</v>
      </c>
      <c r="AE144" s="96"/>
    </row>
    <row r="145" spans="1:31" x14ac:dyDescent="0.2">
      <c r="A145" s="95">
        <f>COUNTA(D$8:D145)</f>
        <v>138</v>
      </c>
      <c r="B145" s="95"/>
      <c r="C145" s="86">
        <v>782</v>
      </c>
      <c r="D145" s="316" t="str">
        <f>VLOOKUP(C145,Liste!$R$6:$U$121,4,0)</f>
        <v>Refacturare energie electrica, 6-10kV</v>
      </c>
      <c r="E145" s="218"/>
      <c r="F145" s="218" t="s">
        <v>610</v>
      </c>
      <c r="G145" s="218" t="str">
        <f t="shared" si="14"/>
        <v>-</v>
      </c>
      <c r="H145" s="294"/>
      <c r="I145" s="98"/>
      <c r="J145" s="98">
        <f>IF(ESC!F$7=1,SUMIFS('6.AnexeFF'!$J$5:$J$3103,'6.AnexeFF'!$A$5:$A$3103,'10.CEEtar'!J$6,'6.AnexeFF'!$G$5:$G$3103,'10.CEEtar'!$C145),I145)</f>
        <v>0</v>
      </c>
      <c r="K145" s="98">
        <f>IF(ESC!G$7=1,SUMIFS('6.AnexeFF'!$J$5:$J$3103,'6.AnexeFF'!$A$5:$A$3103,'10.CEEtar'!K$6,'6.AnexeFF'!$G$5:$G$3103,'10.CEEtar'!$C145),J145)</f>
        <v>0</v>
      </c>
      <c r="L145" s="98">
        <f>IF(ESC!H$7=1,SUMIFS('6.AnexeFF'!$J$5:$J$3103,'6.AnexeFF'!$A$5:$A$3103,'10.CEEtar'!L$6,'6.AnexeFF'!$G$5:$G$3103,'10.CEEtar'!$C145),K145)</f>
        <v>0</v>
      </c>
      <c r="M145" s="98">
        <f>IF(ESC!I$7=1,SUMIFS('6.AnexeFF'!$J$5:$J$3103,'6.AnexeFF'!$A$5:$A$3103,'10.CEEtar'!M$6,'6.AnexeFF'!$G$5:$G$3103,'10.CEEtar'!$C145),L145)</f>
        <v>0</v>
      </c>
      <c r="N145" s="98">
        <f>IF(ESC!J$7=1,SUMIFS('6.AnexeFF'!$J$5:$J$3103,'6.AnexeFF'!$A$5:$A$3103,'10.CEEtar'!N$6,'6.AnexeFF'!$G$5:$G$3103,'10.CEEtar'!$C145),M145)</f>
        <v>0</v>
      </c>
      <c r="O145" s="98">
        <f>IF(ESC!K$7=1,SUMIFS('6.AnexeFF'!$J$5:$J$3103,'6.AnexeFF'!$A$5:$A$3103,'10.CEEtar'!O$6,'6.AnexeFF'!$G$5:$G$3103,'10.CEEtar'!$C145),N145)</f>
        <v>0</v>
      </c>
      <c r="P145" s="98">
        <f>IF(ESC!L$7=1,SUMIFS('6.AnexeFF'!$J$5:$J$3103,'6.AnexeFF'!$A$5:$A$3103,'10.CEEtar'!P$6,'6.AnexeFF'!$G$5:$G$3103,'10.CEEtar'!$C145),O145)</f>
        <v>0</v>
      </c>
      <c r="Q145" s="98">
        <f>IF(ESC!M$7=1,SUMIFS('6.AnexeFF'!$J$5:$J$3103,'6.AnexeFF'!$A$5:$A$3103,'10.CEEtar'!Q$6,'6.AnexeFF'!$G$5:$G$3103,'10.CEEtar'!$C145),P145)</f>
        <v>0</v>
      </c>
      <c r="R145" s="98">
        <f>IF(ESC!N$7=1,SUMIFS('6.AnexeFF'!$J$5:$J$3103,'6.AnexeFF'!$A$5:$A$3103,'10.CEEtar'!R$6,'6.AnexeFF'!$G$5:$G$3103,'10.CEEtar'!$C145),Q145)</f>
        <v>0</v>
      </c>
      <c r="S145" s="98">
        <f>IF(ESC!O$7=1,SUMIFS('6.AnexeFF'!$J$5:$J$3103,'6.AnexeFF'!$A$5:$A$3103,'10.CEEtar'!S$6,'6.AnexeFF'!$G$5:$G$3103,'10.CEEtar'!$C145),R145)</f>
        <v>0</v>
      </c>
      <c r="T145" s="98">
        <f>IF(ESC!P$7=1,SUMIFS('6.AnexeFF'!$J$5:$J$3103,'6.AnexeFF'!$A$5:$A$3103,'10.CEEtar'!T$6,'6.AnexeFF'!$G$5:$G$3103,'10.CEEtar'!$C145),S145)</f>
        <v>0</v>
      </c>
      <c r="U145" s="98">
        <f>IF(ESC!Q$7=1,SUMIFS('6.AnexeFF'!$J$5:$J$3103,'6.AnexeFF'!$A$5:$A$3103,'10.CEEtar'!U$6,'6.AnexeFF'!$G$5:$G$3103,'10.CEEtar'!$C145),T145)</f>
        <v>0</v>
      </c>
      <c r="V145" s="98">
        <f>IF(ESC!R$7=1,SUMIFS('6.AnexeFF'!$J$5:$J$3103,'6.AnexeFF'!$A$5:$A$3103,'10.CEEtar'!V$6,'6.AnexeFF'!$G$5:$G$3103,'10.CEEtar'!$C145),U145)</f>
        <v>0</v>
      </c>
      <c r="W145" s="98">
        <f>IF(ESC!S$7=1,SUMIFS('6.AnexeFF'!$J$5:$J$3103,'6.AnexeFF'!$A$5:$A$3103,'10.CEEtar'!W$6,'6.AnexeFF'!$G$5:$G$3103,'10.CEEtar'!$C145),V145)</f>
        <v>0</v>
      </c>
      <c r="X145" s="98">
        <f>IF(ESC!T$7=1,SUMIFS('6.AnexeFF'!$J$5:$J$3103,'6.AnexeFF'!$A$5:$A$3103,'10.CEEtar'!X$6,'6.AnexeFF'!$G$5:$G$3103,'10.CEEtar'!$C145),W145)</f>
        <v>0</v>
      </c>
      <c r="Y145" s="98">
        <f>IF(ESC!U$7=1,SUMIFS('6.AnexeFF'!$J$5:$J$3103,'6.AnexeFF'!$A$5:$A$3103,'10.CEEtar'!Y$6,'6.AnexeFF'!$G$5:$G$3103,'10.CEEtar'!$C145),X145)</f>
        <v>0</v>
      </c>
      <c r="Z145" s="98">
        <f>IF(ESC!V$7=1,SUMIFS('6.AnexeFF'!$J$5:$J$3103,'6.AnexeFF'!$A$5:$A$3103,'10.CEEtar'!Z$6,'6.AnexeFF'!$G$5:$G$3103,'10.CEEtar'!$C145),Y145)</f>
        <v>0</v>
      </c>
      <c r="AA145" s="98">
        <f>IF(ESC!W$7=1,SUMIFS('6.AnexeFF'!$J$5:$J$3103,'6.AnexeFF'!$A$5:$A$3103,'10.CEEtar'!AA$6,'6.AnexeFF'!$G$5:$G$3103,'10.CEEtar'!$C145),Z145)</f>
        <v>0</v>
      </c>
      <c r="AB145" s="98">
        <f>IF(ESC!X$7=1,SUMIFS('6.AnexeFF'!$J$5:$J$3103,'6.AnexeFF'!$A$5:$A$3103,'10.CEEtar'!AB$6,'6.AnexeFF'!$G$5:$G$3103,'10.CEEtar'!$C145),AA145)</f>
        <v>0</v>
      </c>
      <c r="AC145" s="98">
        <f>IF(ESC!Y$7=1,SUMIFS('6.AnexeFF'!$J$5:$J$3103,'6.AnexeFF'!$A$5:$A$3103,'10.CEEtar'!AC$6,'6.AnexeFF'!$G$5:$G$3103,'10.CEEtar'!$C145),AB145)</f>
        <v>0</v>
      </c>
      <c r="AD145" s="98">
        <f>IF(ESC!Z$7=1,SUMIFS('6.AnexeFF'!$J$5:$J$3103,'6.AnexeFF'!$A$5:$A$3103,'10.CEEtar'!AD$6,'6.AnexeFF'!$G$5:$G$3103,'10.CEEtar'!$C145),AC145)</f>
        <v>0</v>
      </c>
      <c r="AE145" s="96"/>
    </row>
    <row r="146" spans="1:31" x14ac:dyDescent="0.2">
      <c r="A146" s="280">
        <f>COUNTA(D$8:D146)</f>
        <v>139</v>
      </c>
      <c r="B146" s="280"/>
      <c r="C146" s="280"/>
      <c r="D146" s="281" t="s">
        <v>611</v>
      </c>
      <c r="E146" s="282"/>
      <c r="F146" s="282" t="s">
        <v>602</v>
      </c>
      <c r="G146" s="283" t="str">
        <f t="shared" si="14"/>
        <v>-</v>
      </c>
      <c r="H146" s="291"/>
      <c r="I146" s="284"/>
      <c r="J146" s="284">
        <f t="shared" ref="J146:AD146" si="15">SUM(J147:J176)</f>
        <v>0</v>
      </c>
      <c r="K146" s="284">
        <f t="shared" si="15"/>
        <v>0</v>
      </c>
      <c r="L146" s="284">
        <f t="shared" si="15"/>
        <v>0</v>
      </c>
      <c r="M146" s="284">
        <f t="shared" si="15"/>
        <v>0</v>
      </c>
      <c r="N146" s="284">
        <f t="shared" si="15"/>
        <v>0</v>
      </c>
      <c r="O146" s="284">
        <f t="shared" si="15"/>
        <v>0</v>
      </c>
      <c r="P146" s="284">
        <f t="shared" si="15"/>
        <v>0</v>
      </c>
      <c r="Q146" s="284">
        <f t="shared" si="15"/>
        <v>0</v>
      </c>
      <c r="R146" s="284">
        <f t="shared" si="15"/>
        <v>0</v>
      </c>
      <c r="S146" s="284">
        <f t="shared" si="15"/>
        <v>0</v>
      </c>
      <c r="T146" s="284">
        <f t="shared" si="15"/>
        <v>0</v>
      </c>
      <c r="U146" s="284">
        <f t="shared" si="15"/>
        <v>0</v>
      </c>
      <c r="V146" s="284">
        <f t="shared" si="15"/>
        <v>0</v>
      </c>
      <c r="W146" s="284">
        <f t="shared" si="15"/>
        <v>0</v>
      </c>
      <c r="X146" s="284">
        <f t="shared" si="15"/>
        <v>0</v>
      </c>
      <c r="Y146" s="284">
        <f t="shared" si="15"/>
        <v>0</v>
      </c>
      <c r="Z146" s="284">
        <f t="shared" si="15"/>
        <v>0</v>
      </c>
      <c r="AA146" s="284">
        <f t="shared" si="15"/>
        <v>0</v>
      </c>
      <c r="AB146" s="284">
        <f t="shared" si="15"/>
        <v>0</v>
      </c>
      <c r="AC146" s="284">
        <f t="shared" si="15"/>
        <v>0</v>
      </c>
      <c r="AD146" s="284">
        <f t="shared" si="15"/>
        <v>0</v>
      </c>
    </row>
    <row r="147" spans="1:31" x14ac:dyDescent="0.2">
      <c r="A147" s="95">
        <f>COUNTA(D$8:D147)</f>
        <v>140</v>
      </c>
      <c r="B147" s="95"/>
      <c r="C147" s="286">
        <v>161</v>
      </c>
      <c r="D147" s="316" t="str">
        <f>VLOOKUP(C147,Liste!$R$6:$U$121,4,0)</f>
        <v>Directe variabile si fixe captarea AP1, 0,4kV</v>
      </c>
      <c r="E147" s="72"/>
      <c r="F147" s="218" t="s">
        <v>602</v>
      </c>
      <c r="G147" s="218" t="str">
        <f t="shared" si="14"/>
        <v>-</v>
      </c>
      <c r="H147" s="294"/>
      <c r="I147" s="98"/>
      <c r="J147" s="81">
        <f>J116*0.1</f>
        <v>0</v>
      </c>
      <c r="K147" s="81">
        <f t="shared" ref="K147:AD160" si="16">K116*0.1</f>
        <v>0</v>
      </c>
      <c r="L147" s="81">
        <f t="shared" si="16"/>
        <v>0</v>
      </c>
      <c r="M147" s="81">
        <f t="shared" si="16"/>
        <v>0</v>
      </c>
      <c r="N147" s="81">
        <f t="shared" si="16"/>
        <v>0</v>
      </c>
      <c r="O147" s="81">
        <f t="shared" si="16"/>
        <v>0</v>
      </c>
      <c r="P147" s="81">
        <f t="shared" si="16"/>
        <v>0</v>
      </c>
      <c r="Q147" s="81">
        <f t="shared" si="16"/>
        <v>0</v>
      </c>
      <c r="R147" s="81">
        <f t="shared" si="16"/>
        <v>0</v>
      </c>
      <c r="S147" s="81">
        <f t="shared" si="16"/>
        <v>0</v>
      </c>
      <c r="T147" s="81">
        <f t="shared" si="16"/>
        <v>0</v>
      </c>
      <c r="U147" s="81">
        <f t="shared" si="16"/>
        <v>0</v>
      </c>
      <c r="V147" s="81">
        <f t="shared" si="16"/>
        <v>0</v>
      </c>
      <c r="W147" s="81">
        <f t="shared" si="16"/>
        <v>0</v>
      </c>
      <c r="X147" s="81">
        <f t="shared" si="16"/>
        <v>0</v>
      </c>
      <c r="Y147" s="81">
        <f t="shared" si="16"/>
        <v>0</v>
      </c>
      <c r="Z147" s="81">
        <f t="shared" si="16"/>
        <v>0</v>
      </c>
      <c r="AA147" s="81">
        <f t="shared" si="16"/>
        <v>0</v>
      </c>
      <c r="AB147" s="81">
        <f t="shared" si="16"/>
        <v>0</v>
      </c>
      <c r="AC147" s="81">
        <f t="shared" si="16"/>
        <v>0</v>
      </c>
      <c r="AD147" s="81">
        <f t="shared" si="16"/>
        <v>0</v>
      </c>
      <c r="AE147" s="96"/>
    </row>
    <row r="148" spans="1:31" x14ac:dyDescent="0.2">
      <c r="A148" s="95">
        <f>COUNTA(D$8:D148)</f>
        <v>141</v>
      </c>
      <c r="B148" s="95"/>
      <c r="C148" s="286">
        <v>162</v>
      </c>
      <c r="D148" s="316" t="str">
        <f>VLOOKUP(C148,Liste!$R$6:$U$121,4,0)</f>
        <v>Directe variabile si fixe captarea AP1, 6-10kV</v>
      </c>
      <c r="E148" s="72"/>
      <c r="F148" s="218" t="s">
        <v>602</v>
      </c>
      <c r="G148" s="218" t="str">
        <f t="shared" si="14"/>
        <v>-</v>
      </c>
      <c r="H148" s="294"/>
      <c r="I148" s="98"/>
      <c r="J148" s="81">
        <f t="shared" ref="J148:Y163" si="17">J117*0.1</f>
        <v>0</v>
      </c>
      <c r="K148" s="81">
        <f t="shared" si="17"/>
        <v>0</v>
      </c>
      <c r="L148" s="81">
        <f t="shared" si="17"/>
        <v>0</v>
      </c>
      <c r="M148" s="81">
        <f t="shared" si="17"/>
        <v>0</v>
      </c>
      <c r="N148" s="81">
        <f t="shared" si="17"/>
        <v>0</v>
      </c>
      <c r="O148" s="81">
        <f t="shared" si="17"/>
        <v>0</v>
      </c>
      <c r="P148" s="81">
        <f t="shared" si="17"/>
        <v>0</v>
      </c>
      <c r="Q148" s="81">
        <f t="shared" si="17"/>
        <v>0</v>
      </c>
      <c r="R148" s="81">
        <f t="shared" si="17"/>
        <v>0</v>
      </c>
      <c r="S148" s="81">
        <f t="shared" si="17"/>
        <v>0</v>
      </c>
      <c r="T148" s="81">
        <f t="shared" si="17"/>
        <v>0</v>
      </c>
      <c r="U148" s="81">
        <f t="shared" si="17"/>
        <v>0</v>
      </c>
      <c r="V148" s="81">
        <f t="shared" si="17"/>
        <v>0</v>
      </c>
      <c r="W148" s="81">
        <f t="shared" si="17"/>
        <v>0</v>
      </c>
      <c r="X148" s="81">
        <f t="shared" si="17"/>
        <v>0</v>
      </c>
      <c r="Y148" s="81">
        <f t="shared" si="17"/>
        <v>0</v>
      </c>
      <c r="Z148" s="81">
        <f t="shared" si="16"/>
        <v>0</v>
      </c>
      <c r="AA148" s="81">
        <f t="shared" si="16"/>
        <v>0</v>
      </c>
      <c r="AB148" s="81">
        <f t="shared" si="16"/>
        <v>0</v>
      </c>
      <c r="AC148" s="81">
        <f t="shared" si="16"/>
        <v>0</v>
      </c>
      <c r="AD148" s="81">
        <f t="shared" si="16"/>
        <v>0</v>
      </c>
      <c r="AE148" s="96"/>
    </row>
    <row r="149" spans="1:31" x14ac:dyDescent="0.2">
      <c r="A149" s="95">
        <f>COUNTA(D$8:D149)</f>
        <v>142</v>
      </c>
      <c r="B149" s="95"/>
      <c r="C149" s="286">
        <v>191</v>
      </c>
      <c r="D149" s="316" t="str">
        <f>VLOOKUP(C149,Liste!$R$6:$U$121,4,0)</f>
        <v>Directe variabile si fixe tratare AB1, 0,4kV</v>
      </c>
      <c r="E149" s="72"/>
      <c r="F149" s="218" t="s">
        <v>602</v>
      </c>
      <c r="G149" s="218" t="str">
        <f t="shared" si="14"/>
        <v>-</v>
      </c>
      <c r="H149" s="294"/>
      <c r="I149" s="98"/>
      <c r="J149" s="81">
        <f t="shared" si="17"/>
        <v>0</v>
      </c>
      <c r="K149" s="81">
        <f t="shared" si="16"/>
        <v>0</v>
      </c>
      <c r="L149" s="81">
        <f t="shared" si="16"/>
        <v>0</v>
      </c>
      <c r="M149" s="81">
        <f t="shared" si="16"/>
        <v>0</v>
      </c>
      <c r="N149" s="81">
        <f t="shared" si="16"/>
        <v>0</v>
      </c>
      <c r="O149" s="81">
        <f t="shared" si="16"/>
        <v>0</v>
      </c>
      <c r="P149" s="81">
        <f t="shared" si="16"/>
        <v>0</v>
      </c>
      <c r="Q149" s="81">
        <f t="shared" si="16"/>
        <v>0</v>
      </c>
      <c r="R149" s="81">
        <f t="shared" si="16"/>
        <v>0</v>
      </c>
      <c r="S149" s="81">
        <f t="shared" si="16"/>
        <v>0</v>
      </c>
      <c r="T149" s="81">
        <f t="shared" si="16"/>
        <v>0</v>
      </c>
      <c r="U149" s="81">
        <f t="shared" si="16"/>
        <v>0</v>
      </c>
      <c r="V149" s="81">
        <f t="shared" si="16"/>
        <v>0</v>
      </c>
      <c r="W149" s="81">
        <f t="shared" si="16"/>
        <v>0</v>
      </c>
      <c r="X149" s="81">
        <f t="shared" si="16"/>
        <v>0</v>
      </c>
      <c r="Y149" s="81">
        <f t="shared" si="16"/>
        <v>0</v>
      </c>
      <c r="Z149" s="81">
        <f t="shared" si="16"/>
        <v>0</v>
      </c>
      <c r="AA149" s="81">
        <f t="shared" si="16"/>
        <v>0</v>
      </c>
      <c r="AB149" s="81">
        <f t="shared" si="16"/>
        <v>0</v>
      </c>
      <c r="AC149" s="81">
        <f t="shared" si="16"/>
        <v>0</v>
      </c>
      <c r="AD149" s="81">
        <f t="shared" si="16"/>
        <v>0</v>
      </c>
      <c r="AE149" s="96"/>
    </row>
    <row r="150" spans="1:31" x14ac:dyDescent="0.2">
      <c r="A150" s="95">
        <f>COUNTA(D$8:D150)</f>
        <v>143</v>
      </c>
      <c r="B150" s="95"/>
      <c r="C150" s="286">
        <v>192</v>
      </c>
      <c r="D150" s="316" t="str">
        <f>VLOOKUP(C150,Liste!$R$6:$U$121,4,0)</f>
        <v>Directe variabile si fixe tratare AB1, 6-10kV</v>
      </c>
      <c r="E150" s="72"/>
      <c r="F150" s="218" t="s">
        <v>602</v>
      </c>
      <c r="G150" s="218" t="str">
        <f t="shared" si="14"/>
        <v>-</v>
      </c>
      <c r="H150" s="294"/>
      <c r="I150" s="98"/>
      <c r="J150" s="81">
        <f t="shared" si="17"/>
        <v>0</v>
      </c>
      <c r="K150" s="81">
        <f t="shared" si="16"/>
        <v>0</v>
      </c>
      <c r="L150" s="81">
        <f t="shared" si="16"/>
        <v>0</v>
      </c>
      <c r="M150" s="81">
        <f t="shared" si="16"/>
        <v>0</v>
      </c>
      <c r="N150" s="81">
        <f t="shared" si="16"/>
        <v>0</v>
      </c>
      <c r="O150" s="81">
        <f t="shared" si="16"/>
        <v>0</v>
      </c>
      <c r="P150" s="81">
        <f t="shared" si="16"/>
        <v>0</v>
      </c>
      <c r="Q150" s="81">
        <f t="shared" si="16"/>
        <v>0</v>
      </c>
      <c r="R150" s="81">
        <f t="shared" si="16"/>
        <v>0</v>
      </c>
      <c r="S150" s="81">
        <f t="shared" si="16"/>
        <v>0</v>
      </c>
      <c r="T150" s="81">
        <f t="shared" si="16"/>
        <v>0</v>
      </c>
      <c r="U150" s="81">
        <f t="shared" si="16"/>
        <v>0</v>
      </c>
      <c r="V150" s="81">
        <f t="shared" si="16"/>
        <v>0</v>
      </c>
      <c r="W150" s="81">
        <f t="shared" si="16"/>
        <v>0</v>
      </c>
      <c r="X150" s="81">
        <f t="shared" si="16"/>
        <v>0</v>
      </c>
      <c r="Y150" s="81">
        <f t="shared" si="16"/>
        <v>0</v>
      </c>
      <c r="Z150" s="81">
        <f t="shared" si="16"/>
        <v>0</v>
      </c>
      <c r="AA150" s="81">
        <f t="shared" si="16"/>
        <v>0</v>
      </c>
      <c r="AB150" s="81">
        <f t="shared" si="16"/>
        <v>0</v>
      </c>
      <c r="AC150" s="81">
        <f t="shared" si="16"/>
        <v>0</v>
      </c>
      <c r="AD150" s="81">
        <f t="shared" si="16"/>
        <v>0</v>
      </c>
      <c r="AE150" s="96"/>
    </row>
    <row r="151" spans="1:31" x14ac:dyDescent="0.2">
      <c r="A151" s="95">
        <f>COUNTA(D$8:D151)</f>
        <v>144</v>
      </c>
      <c r="B151" s="95"/>
      <c r="C151" s="286">
        <v>301</v>
      </c>
      <c r="D151" s="316" t="str">
        <f>VLOOKUP(C151,Liste!$R$6:$U$121,4,0)</f>
        <v>Directe variabile si fixe pomparea AP1, 0,4kV</v>
      </c>
      <c r="E151" s="72"/>
      <c r="F151" s="218" t="s">
        <v>602</v>
      </c>
      <c r="G151" s="218" t="str">
        <f t="shared" si="14"/>
        <v>-</v>
      </c>
      <c r="H151" s="294"/>
      <c r="I151" s="98"/>
      <c r="J151" s="81">
        <f t="shared" si="17"/>
        <v>0</v>
      </c>
      <c r="K151" s="81">
        <f t="shared" si="16"/>
        <v>0</v>
      </c>
      <c r="L151" s="81">
        <f t="shared" si="16"/>
        <v>0</v>
      </c>
      <c r="M151" s="81">
        <f t="shared" si="16"/>
        <v>0</v>
      </c>
      <c r="N151" s="81">
        <f t="shared" si="16"/>
        <v>0</v>
      </c>
      <c r="O151" s="81">
        <f t="shared" si="16"/>
        <v>0</v>
      </c>
      <c r="P151" s="81">
        <f t="shared" si="16"/>
        <v>0</v>
      </c>
      <c r="Q151" s="81">
        <f t="shared" si="16"/>
        <v>0</v>
      </c>
      <c r="R151" s="81">
        <f t="shared" si="16"/>
        <v>0</v>
      </c>
      <c r="S151" s="81">
        <f t="shared" si="16"/>
        <v>0</v>
      </c>
      <c r="T151" s="81">
        <f t="shared" si="16"/>
        <v>0</v>
      </c>
      <c r="U151" s="81">
        <f t="shared" si="16"/>
        <v>0</v>
      </c>
      <c r="V151" s="81">
        <f t="shared" si="16"/>
        <v>0</v>
      </c>
      <c r="W151" s="81">
        <f t="shared" si="16"/>
        <v>0</v>
      </c>
      <c r="X151" s="81">
        <f t="shared" si="16"/>
        <v>0</v>
      </c>
      <c r="Y151" s="81">
        <f t="shared" si="16"/>
        <v>0</v>
      </c>
      <c r="Z151" s="81">
        <f t="shared" si="16"/>
        <v>0</v>
      </c>
      <c r="AA151" s="81">
        <f t="shared" si="16"/>
        <v>0</v>
      </c>
      <c r="AB151" s="81">
        <f t="shared" si="16"/>
        <v>0</v>
      </c>
      <c r="AC151" s="81">
        <f t="shared" si="16"/>
        <v>0</v>
      </c>
      <c r="AD151" s="81">
        <f t="shared" si="16"/>
        <v>0</v>
      </c>
      <c r="AE151" s="96"/>
    </row>
    <row r="152" spans="1:31" x14ac:dyDescent="0.2">
      <c r="A152" s="95">
        <f>COUNTA(D$8:D152)</f>
        <v>145</v>
      </c>
      <c r="B152" s="95"/>
      <c r="C152" s="286">
        <v>302</v>
      </c>
      <c r="D152" s="316" t="str">
        <f>VLOOKUP(C152,Liste!$R$6:$U$121,4,0)</f>
        <v>Directe variabile si fixe pomparea AP1, 6-10kV</v>
      </c>
      <c r="E152" s="72"/>
      <c r="F152" s="218" t="s">
        <v>602</v>
      </c>
      <c r="G152" s="218" t="str">
        <f t="shared" si="14"/>
        <v>-</v>
      </c>
      <c r="H152" s="294"/>
      <c r="I152" s="98"/>
      <c r="J152" s="81">
        <f t="shared" si="17"/>
        <v>0</v>
      </c>
      <c r="K152" s="81">
        <f t="shared" si="16"/>
        <v>0</v>
      </c>
      <c r="L152" s="81">
        <f t="shared" si="16"/>
        <v>0</v>
      </c>
      <c r="M152" s="81">
        <f t="shared" si="16"/>
        <v>0</v>
      </c>
      <c r="N152" s="81">
        <f t="shared" si="16"/>
        <v>0</v>
      </c>
      <c r="O152" s="81">
        <f t="shared" si="16"/>
        <v>0</v>
      </c>
      <c r="P152" s="81">
        <f t="shared" si="16"/>
        <v>0</v>
      </c>
      <c r="Q152" s="81">
        <f t="shared" si="16"/>
        <v>0</v>
      </c>
      <c r="R152" s="81">
        <f t="shared" si="16"/>
        <v>0</v>
      </c>
      <c r="S152" s="81">
        <f t="shared" si="16"/>
        <v>0</v>
      </c>
      <c r="T152" s="81">
        <f t="shared" si="16"/>
        <v>0</v>
      </c>
      <c r="U152" s="81">
        <f t="shared" si="16"/>
        <v>0</v>
      </c>
      <c r="V152" s="81">
        <f t="shared" si="16"/>
        <v>0</v>
      </c>
      <c r="W152" s="81">
        <f t="shared" si="16"/>
        <v>0</v>
      </c>
      <c r="X152" s="81">
        <f t="shared" si="16"/>
        <v>0</v>
      </c>
      <c r="Y152" s="81">
        <f t="shared" si="16"/>
        <v>0</v>
      </c>
      <c r="Z152" s="81">
        <f t="shared" si="16"/>
        <v>0</v>
      </c>
      <c r="AA152" s="81">
        <f t="shared" si="16"/>
        <v>0</v>
      </c>
      <c r="AB152" s="81">
        <f t="shared" si="16"/>
        <v>0</v>
      </c>
      <c r="AC152" s="81">
        <f t="shared" si="16"/>
        <v>0</v>
      </c>
      <c r="AD152" s="81">
        <f t="shared" si="16"/>
        <v>0</v>
      </c>
      <c r="AE152" s="96"/>
    </row>
    <row r="153" spans="1:31" x14ac:dyDescent="0.2">
      <c r="A153" s="95">
        <f>COUNTA(D$8:D153)</f>
        <v>146</v>
      </c>
      <c r="B153" s="95"/>
      <c r="C153" s="286">
        <v>601</v>
      </c>
      <c r="D153" s="316" t="str">
        <f>VLOOKUP(C153,Liste!$R$6:$U$121,4,0)</f>
        <v>Directe variabile si fixe pomparea apelor uzate, 0,4kV</v>
      </c>
      <c r="E153" s="72"/>
      <c r="F153" s="218" t="s">
        <v>602</v>
      </c>
      <c r="G153" s="218" t="str">
        <f t="shared" si="14"/>
        <v>-</v>
      </c>
      <c r="H153" s="294"/>
      <c r="I153" s="98"/>
      <c r="J153" s="81">
        <f t="shared" si="17"/>
        <v>0</v>
      </c>
      <c r="K153" s="81">
        <f t="shared" si="16"/>
        <v>0</v>
      </c>
      <c r="L153" s="81">
        <f t="shared" si="16"/>
        <v>0</v>
      </c>
      <c r="M153" s="81">
        <f t="shared" si="16"/>
        <v>0</v>
      </c>
      <c r="N153" s="81">
        <f t="shared" si="16"/>
        <v>0</v>
      </c>
      <c r="O153" s="81">
        <f t="shared" si="16"/>
        <v>0</v>
      </c>
      <c r="P153" s="81">
        <f t="shared" si="16"/>
        <v>0</v>
      </c>
      <c r="Q153" s="81">
        <f t="shared" si="16"/>
        <v>0</v>
      </c>
      <c r="R153" s="81">
        <f t="shared" si="16"/>
        <v>0</v>
      </c>
      <c r="S153" s="81">
        <f t="shared" si="16"/>
        <v>0</v>
      </c>
      <c r="T153" s="81">
        <f t="shared" si="16"/>
        <v>0</v>
      </c>
      <c r="U153" s="81">
        <f t="shared" si="16"/>
        <v>0</v>
      </c>
      <c r="V153" s="81">
        <f t="shared" si="16"/>
        <v>0</v>
      </c>
      <c r="W153" s="81">
        <f t="shared" si="16"/>
        <v>0</v>
      </c>
      <c r="X153" s="81">
        <f t="shared" si="16"/>
        <v>0</v>
      </c>
      <c r="Y153" s="81">
        <f t="shared" si="16"/>
        <v>0</v>
      </c>
      <c r="Z153" s="81">
        <f t="shared" si="16"/>
        <v>0</v>
      </c>
      <c r="AA153" s="81">
        <f t="shared" si="16"/>
        <v>0</v>
      </c>
      <c r="AB153" s="81">
        <f t="shared" si="16"/>
        <v>0</v>
      </c>
      <c r="AC153" s="81">
        <f t="shared" si="16"/>
        <v>0</v>
      </c>
      <c r="AD153" s="81">
        <f t="shared" si="16"/>
        <v>0</v>
      </c>
      <c r="AE153" s="96"/>
    </row>
    <row r="154" spans="1:31" x14ac:dyDescent="0.2">
      <c r="A154" s="95">
        <f>COUNTA(D$8:D154)</f>
        <v>147</v>
      </c>
      <c r="B154" s="95"/>
      <c r="C154" s="286">
        <v>602</v>
      </c>
      <c r="D154" s="316" t="str">
        <f>VLOOKUP(C154,Liste!$R$6:$U$121,4,0)</f>
        <v>Directe variabile si fixe pomparea apelor uzate, 6-10kV</v>
      </c>
      <c r="E154" s="72"/>
      <c r="F154" s="218" t="s">
        <v>602</v>
      </c>
      <c r="G154" s="218" t="str">
        <f t="shared" si="14"/>
        <v>-</v>
      </c>
      <c r="H154" s="294"/>
      <c r="I154" s="98"/>
      <c r="J154" s="81">
        <f t="shared" si="17"/>
        <v>0</v>
      </c>
      <c r="K154" s="81">
        <f t="shared" si="16"/>
        <v>0</v>
      </c>
      <c r="L154" s="81">
        <f t="shared" si="16"/>
        <v>0</v>
      </c>
      <c r="M154" s="81">
        <f t="shared" si="16"/>
        <v>0</v>
      </c>
      <c r="N154" s="81">
        <f t="shared" si="16"/>
        <v>0</v>
      </c>
      <c r="O154" s="81">
        <f t="shared" si="16"/>
        <v>0</v>
      </c>
      <c r="P154" s="81">
        <f t="shared" si="16"/>
        <v>0</v>
      </c>
      <c r="Q154" s="81">
        <f t="shared" si="16"/>
        <v>0</v>
      </c>
      <c r="R154" s="81">
        <f t="shared" si="16"/>
        <v>0</v>
      </c>
      <c r="S154" s="81">
        <f t="shared" si="16"/>
        <v>0</v>
      </c>
      <c r="T154" s="81">
        <f t="shared" si="16"/>
        <v>0</v>
      </c>
      <c r="U154" s="81">
        <f t="shared" si="16"/>
        <v>0</v>
      </c>
      <c r="V154" s="81">
        <f t="shared" si="16"/>
        <v>0</v>
      </c>
      <c r="W154" s="81">
        <f t="shared" si="16"/>
        <v>0</v>
      </c>
      <c r="X154" s="81">
        <f t="shared" si="16"/>
        <v>0</v>
      </c>
      <c r="Y154" s="81">
        <f t="shared" si="16"/>
        <v>0</v>
      </c>
      <c r="Z154" s="81">
        <f t="shared" si="16"/>
        <v>0</v>
      </c>
      <c r="AA154" s="81">
        <f t="shared" si="16"/>
        <v>0</v>
      </c>
      <c r="AB154" s="81">
        <f t="shared" si="16"/>
        <v>0</v>
      </c>
      <c r="AC154" s="81">
        <f t="shared" si="16"/>
        <v>0</v>
      </c>
      <c r="AD154" s="81">
        <f t="shared" si="16"/>
        <v>0</v>
      </c>
      <c r="AE154" s="96"/>
    </row>
    <row r="155" spans="1:31" x14ac:dyDescent="0.2">
      <c r="A155" s="95">
        <f>COUNTA(D$8:D155)</f>
        <v>148</v>
      </c>
      <c r="B155" s="95"/>
      <c r="C155" s="286">
        <v>611</v>
      </c>
      <c r="D155" s="316" t="str">
        <f>VLOOKUP(C155,Liste!$R$6:$U$121,4,0)</f>
        <v>Directe variabile si fixe epurarea apelor uzate, 0,4kV</v>
      </c>
      <c r="E155" s="72"/>
      <c r="F155" s="218" t="s">
        <v>602</v>
      </c>
      <c r="G155" s="218" t="str">
        <f t="shared" si="14"/>
        <v>-</v>
      </c>
      <c r="H155" s="294"/>
      <c r="I155" s="98"/>
      <c r="J155" s="81">
        <f t="shared" si="17"/>
        <v>0</v>
      </c>
      <c r="K155" s="81">
        <f t="shared" si="16"/>
        <v>0</v>
      </c>
      <c r="L155" s="81">
        <f t="shared" si="16"/>
        <v>0</v>
      </c>
      <c r="M155" s="81">
        <f t="shared" si="16"/>
        <v>0</v>
      </c>
      <c r="N155" s="81">
        <f t="shared" si="16"/>
        <v>0</v>
      </c>
      <c r="O155" s="81">
        <f t="shared" si="16"/>
        <v>0</v>
      </c>
      <c r="P155" s="81">
        <f t="shared" si="16"/>
        <v>0</v>
      </c>
      <c r="Q155" s="81">
        <f t="shared" si="16"/>
        <v>0</v>
      </c>
      <c r="R155" s="81">
        <f t="shared" si="16"/>
        <v>0</v>
      </c>
      <c r="S155" s="81">
        <f t="shared" si="16"/>
        <v>0</v>
      </c>
      <c r="T155" s="81">
        <f t="shared" si="16"/>
        <v>0</v>
      </c>
      <c r="U155" s="81">
        <f t="shared" si="16"/>
        <v>0</v>
      </c>
      <c r="V155" s="81">
        <f t="shared" si="16"/>
        <v>0</v>
      </c>
      <c r="W155" s="81">
        <f t="shared" si="16"/>
        <v>0</v>
      </c>
      <c r="X155" s="81">
        <f t="shared" si="16"/>
        <v>0</v>
      </c>
      <c r="Y155" s="81">
        <f t="shared" si="16"/>
        <v>0</v>
      </c>
      <c r="Z155" s="81">
        <f t="shared" si="16"/>
        <v>0</v>
      </c>
      <c r="AA155" s="81">
        <f t="shared" si="16"/>
        <v>0</v>
      </c>
      <c r="AB155" s="81">
        <f t="shared" si="16"/>
        <v>0</v>
      </c>
      <c r="AC155" s="81">
        <f t="shared" si="16"/>
        <v>0</v>
      </c>
      <c r="AD155" s="81">
        <f t="shared" si="16"/>
        <v>0</v>
      </c>
      <c r="AE155" s="96"/>
    </row>
    <row r="156" spans="1:31" x14ac:dyDescent="0.2">
      <c r="A156" s="95">
        <f>COUNTA(D$8:D156)</f>
        <v>149</v>
      </c>
      <c r="B156" s="95"/>
      <c r="C156" s="286">
        <v>612</v>
      </c>
      <c r="D156" s="316" t="str">
        <f>VLOOKUP(C156,Liste!$R$6:$U$121,4,0)</f>
        <v>Directe variabile si fixe epurarea apelor uzate, 6-10kV</v>
      </c>
      <c r="E156" s="72"/>
      <c r="F156" s="218" t="s">
        <v>602</v>
      </c>
      <c r="G156" s="218" t="str">
        <f t="shared" si="14"/>
        <v>-</v>
      </c>
      <c r="H156" s="294"/>
      <c r="I156" s="98"/>
      <c r="J156" s="81">
        <f t="shared" si="17"/>
        <v>0</v>
      </c>
      <c r="K156" s="81">
        <f t="shared" si="16"/>
        <v>0</v>
      </c>
      <c r="L156" s="81">
        <f t="shared" si="16"/>
        <v>0</v>
      </c>
      <c r="M156" s="81">
        <f t="shared" si="16"/>
        <v>0</v>
      </c>
      <c r="N156" s="81">
        <f t="shared" si="16"/>
        <v>0</v>
      </c>
      <c r="O156" s="81">
        <f t="shared" si="16"/>
        <v>0</v>
      </c>
      <c r="P156" s="81">
        <f t="shared" si="16"/>
        <v>0</v>
      </c>
      <c r="Q156" s="81">
        <f t="shared" si="16"/>
        <v>0</v>
      </c>
      <c r="R156" s="81">
        <f t="shared" si="16"/>
        <v>0</v>
      </c>
      <c r="S156" s="81">
        <f t="shared" si="16"/>
        <v>0</v>
      </c>
      <c r="T156" s="81">
        <f t="shared" si="16"/>
        <v>0</v>
      </c>
      <c r="U156" s="81">
        <f t="shared" si="16"/>
        <v>0</v>
      </c>
      <c r="V156" s="81">
        <f t="shared" si="16"/>
        <v>0</v>
      </c>
      <c r="W156" s="81">
        <f t="shared" si="16"/>
        <v>0</v>
      </c>
      <c r="X156" s="81">
        <f t="shared" si="16"/>
        <v>0</v>
      </c>
      <c r="Y156" s="81">
        <f t="shared" si="16"/>
        <v>0</v>
      </c>
      <c r="Z156" s="81">
        <f t="shared" si="16"/>
        <v>0</v>
      </c>
      <c r="AA156" s="81">
        <f t="shared" si="16"/>
        <v>0</v>
      </c>
      <c r="AB156" s="81">
        <f t="shared" si="16"/>
        <v>0</v>
      </c>
      <c r="AC156" s="81">
        <f t="shared" si="16"/>
        <v>0</v>
      </c>
      <c r="AD156" s="81">
        <f t="shared" si="16"/>
        <v>0</v>
      </c>
      <c r="AE156" s="96"/>
    </row>
    <row r="157" spans="1:31" x14ac:dyDescent="0.2">
      <c r="A157" s="95">
        <f>COUNTA(D$8:D157)</f>
        <v>150</v>
      </c>
      <c r="B157" s="95"/>
      <c r="C157" s="86">
        <v>661</v>
      </c>
      <c r="D157" s="316" t="str">
        <f>VLOOKUP(C157,Liste!$R$6:$U$121,4,0)</f>
        <v>Indirecte fixe pomparea apelor uzate, 0,4kV</v>
      </c>
      <c r="E157" s="72"/>
      <c r="F157" s="218" t="s">
        <v>602</v>
      </c>
      <c r="G157" s="218" t="str">
        <f t="shared" si="14"/>
        <v>-</v>
      </c>
      <c r="H157" s="294"/>
      <c r="I157" s="98"/>
      <c r="J157" s="81">
        <f t="shared" si="17"/>
        <v>0</v>
      </c>
      <c r="K157" s="81">
        <f t="shared" si="16"/>
        <v>0</v>
      </c>
      <c r="L157" s="81">
        <f t="shared" si="16"/>
        <v>0</v>
      </c>
      <c r="M157" s="81">
        <f t="shared" si="16"/>
        <v>0</v>
      </c>
      <c r="N157" s="81">
        <f t="shared" si="16"/>
        <v>0</v>
      </c>
      <c r="O157" s="81">
        <f t="shared" si="16"/>
        <v>0</v>
      </c>
      <c r="P157" s="81">
        <f t="shared" si="16"/>
        <v>0</v>
      </c>
      <c r="Q157" s="81">
        <f t="shared" si="16"/>
        <v>0</v>
      </c>
      <c r="R157" s="81">
        <f t="shared" si="16"/>
        <v>0</v>
      </c>
      <c r="S157" s="81">
        <f t="shared" si="16"/>
        <v>0</v>
      </c>
      <c r="T157" s="81">
        <f t="shared" si="16"/>
        <v>0</v>
      </c>
      <c r="U157" s="81">
        <f t="shared" si="16"/>
        <v>0</v>
      </c>
      <c r="V157" s="81">
        <f t="shared" si="16"/>
        <v>0</v>
      </c>
      <c r="W157" s="81">
        <f t="shared" si="16"/>
        <v>0</v>
      </c>
      <c r="X157" s="81">
        <f t="shared" si="16"/>
        <v>0</v>
      </c>
      <c r="Y157" s="81">
        <f t="shared" si="16"/>
        <v>0</v>
      </c>
      <c r="Z157" s="81">
        <f t="shared" si="16"/>
        <v>0</v>
      </c>
      <c r="AA157" s="81">
        <f t="shared" si="16"/>
        <v>0</v>
      </c>
      <c r="AB157" s="81">
        <f t="shared" si="16"/>
        <v>0</v>
      </c>
      <c r="AC157" s="81">
        <f t="shared" si="16"/>
        <v>0</v>
      </c>
      <c r="AD157" s="81">
        <f t="shared" si="16"/>
        <v>0</v>
      </c>
      <c r="AE157" s="96"/>
    </row>
    <row r="158" spans="1:31" x14ac:dyDescent="0.2">
      <c r="A158" s="95">
        <f>COUNTA(D$8:D158)</f>
        <v>151</v>
      </c>
      <c r="B158" s="95"/>
      <c r="C158" s="86">
        <v>662</v>
      </c>
      <c r="D158" s="316" t="str">
        <f>VLOOKUP(C158,Liste!$R$6:$U$121,4,0)</f>
        <v>Indirecte fixe pomparea apelor uzate, 6-10kV</v>
      </c>
      <c r="E158" s="218"/>
      <c r="F158" s="218" t="s">
        <v>602</v>
      </c>
      <c r="G158" s="218" t="str">
        <f t="shared" si="14"/>
        <v>-</v>
      </c>
      <c r="H158" s="294"/>
      <c r="I158" s="98"/>
      <c r="J158" s="81">
        <f t="shared" si="17"/>
        <v>0</v>
      </c>
      <c r="K158" s="81">
        <f t="shared" si="16"/>
        <v>0</v>
      </c>
      <c r="L158" s="81">
        <f t="shared" si="16"/>
        <v>0</v>
      </c>
      <c r="M158" s="81">
        <f t="shared" si="16"/>
        <v>0</v>
      </c>
      <c r="N158" s="81">
        <f t="shared" si="16"/>
        <v>0</v>
      </c>
      <c r="O158" s="81">
        <f t="shared" si="16"/>
        <v>0</v>
      </c>
      <c r="P158" s="81">
        <f t="shared" si="16"/>
        <v>0</v>
      </c>
      <c r="Q158" s="81">
        <f t="shared" si="16"/>
        <v>0</v>
      </c>
      <c r="R158" s="81">
        <f t="shared" si="16"/>
        <v>0</v>
      </c>
      <c r="S158" s="81">
        <f t="shared" si="16"/>
        <v>0</v>
      </c>
      <c r="T158" s="81">
        <f t="shared" si="16"/>
        <v>0</v>
      </c>
      <c r="U158" s="81">
        <f t="shared" si="16"/>
        <v>0</v>
      </c>
      <c r="V158" s="81">
        <f t="shared" si="16"/>
        <v>0</v>
      </c>
      <c r="W158" s="81">
        <f t="shared" si="16"/>
        <v>0</v>
      </c>
      <c r="X158" s="81">
        <f t="shared" si="16"/>
        <v>0</v>
      </c>
      <c r="Y158" s="81">
        <f t="shared" si="16"/>
        <v>0</v>
      </c>
      <c r="Z158" s="81">
        <f t="shared" si="16"/>
        <v>0</v>
      </c>
      <c r="AA158" s="81">
        <f t="shared" si="16"/>
        <v>0</v>
      </c>
      <c r="AB158" s="81">
        <f t="shared" si="16"/>
        <v>0</v>
      </c>
      <c r="AC158" s="81">
        <f t="shared" si="16"/>
        <v>0</v>
      </c>
      <c r="AD158" s="81">
        <f t="shared" si="16"/>
        <v>0</v>
      </c>
      <c r="AE158" s="96"/>
    </row>
    <row r="159" spans="1:31" x14ac:dyDescent="0.2">
      <c r="A159" s="95">
        <f>COUNTA(D$8:D159)</f>
        <v>152</v>
      </c>
      <c r="B159" s="95"/>
      <c r="C159" s="86">
        <v>671</v>
      </c>
      <c r="D159" s="316" t="str">
        <f>VLOOKUP(C159,Liste!$R$6:$U$121,4,0)</f>
        <v>Indirecte fixe epurarea apelor uzate, 0,4kV</v>
      </c>
      <c r="E159" s="218"/>
      <c r="F159" s="218" t="s">
        <v>602</v>
      </c>
      <c r="G159" s="218" t="str">
        <f t="shared" si="14"/>
        <v>-</v>
      </c>
      <c r="H159" s="294"/>
      <c r="I159" s="98"/>
      <c r="J159" s="81">
        <f t="shared" si="17"/>
        <v>0</v>
      </c>
      <c r="K159" s="81">
        <f t="shared" si="16"/>
        <v>0</v>
      </c>
      <c r="L159" s="81">
        <f t="shared" si="16"/>
        <v>0</v>
      </c>
      <c r="M159" s="81">
        <f t="shared" si="16"/>
        <v>0</v>
      </c>
      <c r="N159" s="81">
        <f t="shared" si="16"/>
        <v>0</v>
      </c>
      <c r="O159" s="81">
        <f t="shared" si="16"/>
        <v>0</v>
      </c>
      <c r="P159" s="81">
        <f t="shared" si="16"/>
        <v>0</v>
      </c>
      <c r="Q159" s="81">
        <f t="shared" si="16"/>
        <v>0</v>
      </c>
      <c r="R159" s="81">
        <f t="shared" si="16"/>
        <v>0</v>
      </c>
      <c r="S159" s="81">
        <f t="shared" si="16"/>
        <v>0</v>
      </c>
      <c r="T159" s="81">
        <f t="shared" si="16"/>
        <v>0</v>
      </c>
      <c r="U159" s="81">
        <f t="shared" si="16"/>
        <v>0</v>
      </c>
      <c r="V159" s="81">
        <f t="shared" si="16"/>
        <v>0</v>
      </c>
      <c r="W159" s="81">
        <f t="shared" si="16"/>
        <v>0</v>
      </c>
      <c r="X159" s="81">
        <f t="shared" si="16"/>
        <v>0</v>
      </c>
      <c r="Y159" s="81">
        <f t="shared" si="16"/>
        <v>0</v>
      </c>
      <c r="Z159" s="81">
        <f t="shared" si="16"/>
        <v>0</v>
      </c>
      <c r="AA159" s="81">
        <f t="shared" si="16"/>
        <v>0</v>
      </c>
      <c r="AB159" s="81">
        <f t="shared" si="16"/>
        <v>0</v>
      </c>
      <c r="AC159" s="81">
        <f t="shared" si="16"/>
        <v>0</v>
      </c>
      <c r="AD159" s="81">
        <f t="shared" si="16"/>
        <v>0</v>
      </c>
      <c r="AE159" s="96"/>
    </row>
    <row r="160" spans="1:31" x14ac:dyDescent="0.2">
      <c r="A160" s="95">
        <f>COUNTA(D$8:D160)</f>
        <v>153</v>
      </c>
      <c r="B160" s="95"/>
      <c r="C160" s="86">
        <v>672</v>
      </c>
      <c r="D160" s="316" t="str">
        <f>VLOOKUP(C160,Liste!$R$6:$U$121,4,0)</f>
        <v>Indirecte fixe epurarea apelor uzate, 6-10kV</v>
      </c>
      <c r="E160" s="218"/>
      <c r="F160" s="218" t="s">
        <v>602</v>
      </c>
      <c r="G160" s="218" t="str">
        <f t="shared" si="14"/>
        <v>-</v>
      </c>
      <c r="H160" s="294"/>
      <c r="I160" s="98"/>
      <c r="J160" s="81">
        <f t="shared" si="17"/>
        <v>0</v>
      </c>
      <c r="K160" s="81">
        <f t="shared" si="16"/>
        <v>0</v>
      </c>
      <c r="L160" s="81">
        <f t="shared" si="16"/>
        <v>0</v>
      </c>
      <c r="M160" s="81">
        <f t="shared" si="16"/>
        <v>0</v>
      </c>
      <c r="N160" s="81">
        <f t="shared" si="16"/>
        <v>0</v>
      </c>
      <c r="O160" s="81">
        <f t="shared" si="16"/>
        <v>0</v>
      </c>
      <c r="P160" s="81">
        <f t="shared" si="16"/>
        <v>0</v>
      </c>
      <c r="Q160" s="81">
        <f t="shared" si="16"/>
        <v>0</v>
      </c>
      <c r="R160" s="81">
        <f t="shared" si="16"/>
        <v>0</v>
      </c>
      <c r="S160" s="81">
        <f t="shared" si="16"/>
        <v>0</v>
      </c>
      <c r="T160" s="81">
        <f t="shared" si="16"/>
        <v>0</v>
      </c>
      <c r="U160" s="81">
        <f t="shared" ref="K160:AD173" si="18">U129*0.1</f>
        <v>0</v>
      </c>
      <c r="V160" s="81">
        <f t="shared" si="18"/>
        <v>0</v>
      </c>
      <c r="W160" s="81">
        <f t="shared" si="18"/>
        <v>0</v>
      </c>
      <c r="X160" s="81">
        <f t="shared" si="18"/>
        <v>0</v>
      </c>
      <c r="Y160" s="81">
        <f t="shared" si="18"/>
        <v>0</v>
      </c>
      <c r="Z160" s="81">
        <f t="shared" si="18"/>
        <v>0</v>
      </c>
      <c r="AA160" s="81">
        <f t="shared" si="18"/>
        <v>0</v>
      </c>
      <c r="AB160" s="81">
        <f t="shared" si="18"/>
        <v>0</v>
      </c>
      <c r="AC160" s="81">
        <f t="shared" si="18"/>
        <v>0</v>
      </c>
      <c r="AD160" s="81">
        <f t="shared" si="18"/>
        <v>0</v>
      </c>
      <c r="AE160" s="96"/>
    </row>
    <row r="161" spans="1:31" x14ac:dyDescent="0.2">
      <c r="A161" s="95">
        <f>COUNTA(D$8:D161)</f>
        <v>154</v>
      </c>
      <c r="B161" s="95"/>
      <c r="C161" s="86">
        <v>711</v>
      </c>
      <c r="D161" s="316" t="str">
        <f>VLOOKUP(C161,Liste!$R$6:$U$121,4,0)</f>
        <v>Directe variabile si fixe pe alte activități cu scop de profit, 0,4kV</v>
      </c>
      <c r="E161" s="218"/>
      <c r="F161" s="218" t="s">
        <v>602</v>
      </c>
      <c r="G161" s="218" t="str">
        <f t="shared" si="14"/>
        <v>-</v>
      </c>
      <c r="H161" s="294"/>
      <c r="I161" s="98"/>
      <c r="J161" s="81">
        <f t="shared" si="17"/>
        <v>0</v>
      </c>
      <c r="K161" s="81">
        <f t="shared" si="18"/>
        <v>0</v>
      </c>
      <c r="L161" s="81">
        <f t="shared" si="18"/>
        <v>0</v>
      </c>
      <c r="M161" s="81">
        <f t="shared" si="18"/>
        <v>0</v>
      </c>
      <c r="N161" s="81">
        <f t="shared" si="18"/>
        <v>0</v>
      </c>
      <c r="O161" s="81">
        <f t="shared" si="18"/>
        <v>0</v>
      </c>
      <c r="P161" s="81">
        <f t="shared" si="18"/>
        <v>0</v>
      </c>
      <c r="Q161" s="81">
        <f t="shared" si="18"/>
        <v>0</v>
      </c>
      <c r="R161" s="81">
        <f t="shared" si="18"/>
        <v>0</v>
      </c>
      <c r="S161" s="81">
        <f t="shared" si="18"/>
        <v>0</v>
      </c>
      <c r="T161" s="81">
        <f t="shared" si="18"/>
        <v>0</v>
      </c>
      <c r="U161" s="81">
        <f t="shared" si="18"/>
        <v>0</v>
      </c>
      <c r="V161" s="81">
        <f t="shared" si="18"/>
        <v>0</v>
      </c>
      <c r="W161" s="81">
        <f t="shared" si="18"/>
        <v>0</v>
      </c>
      <c r="X161" s="81">
        <f t="shared" si="18"/>
        <v>0</v>
      </c>
      <c r="Y161" s="81">
        <f t="shared" si="18"/>
        <v>0</v>
      </c>
      <c r="Z161" s="81">
        <f t="shared" si="18"/>
        <v>0</v>
      </c>
      <c r="AA161" s="81">
        <f t="shared" si="18"/>
        <v>0</v>
      </c>
      <c r="AB161" s="81">
        <f t="shared" si="18"/>
        <v>0</v>
      </c>
      <c r="AC161" s="81">
        <f t="shared" si="18"/>
        <v>0</v>
      </c>
      <c r="AD161" s="81">
        <f t="shared" si="18"/>
        <v>0</v>
      </c>
      <c r="AE161" s="96"/>
    </row>
    <row r="162" spans="1:31" x14ac:dyDescent="0.2">
      <c r="A162" s="95">
        <f>COUNTA(D$8:D162)</f>
        <v>155</v>
      </c>
      <c r="B162" s="95"/>
      <c r="C162" s="86">
        <v>712</v>
      </c>
      <c r="D162" s="316" t="str">
        <f>VLOOKUP(C162,Liste!$R$6:$U$121,4,0)</f>
        <v>Directe variabile si fixe pe alte activități cu scop de profit, 6-10kV</v>
      </c>
      <c r="E162" s="218"/>
      <c r="F162" s="218" t="s">
        <v>602</v>
      </c>
      <c r="G162" s="218" t="str">
        <f t="shared" si="14"/>
        <v>-</v>
      </c>
      <c r="H162" s="294"/>
      <c r="I162" s="98"/>
      <c r="J162" s="81">
        <f t="shared" si="17"/>
        <v>0</v>
      </c>
      <c r="K162" s="81">
        <f t="shared" si="18"/>
        <v>0</v>
      </c>
      <c r="L162" s="81">
        <f t="shared" si="18"/>
        <v>0</v>
      </c>
      <c r="M162" s="81">
        <f t="shared" si="18"/>
        <v>0</v>
      </c>
      <c r="N162" s="81">
        <f t="shared" si="18"/>
        <v>0</v>
      </c>
      <c r="O162" s="81">
        <f t="shared" si="18"/>
        <v>0</v>
      </c>
      <c r="P162" s="81">
        <f t="shared" si="18"/>
        <v>0</v>
      </c>
      <c r="Q162" s="81">
        <f t="shared" si="18"/>
        <v>0</v>
      </c>
      <c r="R162" s="81">
        <f t="shared" si="18"/>
        <v>0</v>
      </c>
      <c r="S162" s="81">
        <f t="shared" si="18"/>
        <v>0</v>
      </c>
      <c r="T162" s="81">
        <f t="shared" si="18"/>
        <v>0</v>
      </c>
      <c r="U162" s="81">
        <f t="shared" si="18"/>
        <v>0</v>
      </c>
      <c r="V162" s="81">
        <f t="shared" si="18"/>
        <v>0</v>
      </c>
      <c r="W162" s="81">
        <f t="shared" si="18"/>
        <v>0</v>
      </c>
      <c r="X162" s="81">
        <f t="shared" si="18"/>
        <v>0</v>
      </c>
      <c r="Y162" s="81">
        <f t="shared" si="18"/>
        <v>0</v>
      </c>
      <c r="Z162" s="81">
        <f t="shared" si="18"/>
        <v>0</v>
      </c>
      <c r="AA162" s="81">
        <f t="shared" si="18"/>
        <v>0</v>
      </c>
      <c r="AB162" s="81">
        <f t="shared" si="18"/>
        <v>0</v>
      </c>
      <c r="AC162" s="81">
        <f t="shared" si="18"/>
        <v>0</v>
      </c>
      <c r="AD162" s="81">
        <f t="shared" si="18"/>
        <v>0</v>
      </c>
      <c r="AE162" s="96"/>
    </row>
    <row r="163" spans="1:31" x14ac:dyDescent="0.2">
      <c r="A163" s="95">
        <f>COUNTA(D$8:D163)</f>
        <v>156</v>
      </c>
      <c r="B163" s="95"/>
      <c r="C163" s="86">
        <v>721</v>
      </c>
      <c r="D163" s="316" t="str">
        <f>VLOOKUP(C163,Liste!$R$6:$U$121,4,0)</f>
        <v>Indirecte fixe pe alte activități cu scop de profit, 0,4kV</v>
      </c>
      <c r="E163" s="218"/>
      <c r="F163" s="218" t="s">
        <v>602</v>
      </c>
      <c r="G163" s="218" t="str">
        <f t="shared" si="14"/>
        <v>-</v>
      </c>
      <c r="H163" s="294"/>
      <c r="I163" s="98"/>
      <c r="J163" s="81">
        <f t="shared" si="17"/>
        <v>0</v>
      </c>
      <c r="K163" s="81">
        <f t="shared" si="18"/>
        <v>0</v>
      </c>
      <c r="L163" s="81">
        <f t="shared" si="18"/>
        <v>0</v>
      </c>
      <c r="M163" s="81">
        <f t="shared" si="18"/>
        <v>0</v>
      </c>
      <c r="N163" s="81">
        <f t="shared" si="18"/>
        <v>0</v>
      </c>
      <c r="O163" s="81">
        <f t="shared" si="18"/>
        <v>0</v>
      </c>
      <c r="P163" s="81">
        <f t="shared" si="18"/>
        <v>0</v>
      </c>
      <c r="Q163" s="81">
        <f t="shared" si="18"/>
        <v>0</v>
      </c>
      <c r="R163" s="81">
        <f t="shared" si="18"/>
        <v>0</v>
      </c>
      <c r="S163" s="81">
        <f t="shared" si="18"/>
        <v>0</v>
      </c>
      <c r="T163" s="81">
        <f t="shared" si="18"/>
        <v>0</v>
      </c>
      <c r="U163" s="81">
        <f t="shared" si="18"/>
        <v>0</v>
      </c>
      <c r="V163" s="81">
        <f t="shared" si="18"/>
        <v>0</v>
      </c>
      <c r="W163" s="81">
        <f t="shared" si="18"/>
        <v>0</v>
      </c>
      <c r="X163" s="81">
        <f t="shared" si="18"/>
        <v>0</v>
      </c>
      <c r="Y163" s="81">
        <f t="shared" si="18"/>
        <v>0</v>
      </c>
      <c r="Z163" s="81">
        <f t="shared" si="18"/>
        <v>0</v>
      </c>
      <c r="AA163" s="81">
        <f t="shared" si="18"/>
        <v>0</v>
      </c>
      <c r="AB163" s="81">
        <f t="shared" si="18"/>
        <v>0</v>
      </c>
      <c r="AC163" s="81">
        <f t="shared" si="18"/>
        <v>0</v>
      </c>
      <c r="AD163" s="81">
        <f t="shared" si="18"/>
        <v>0</v>
      </c>
      <c r="AE163" s="96"/>
    </row>
    <row r="164" spans="1:31" x14ac:dyDescent="0.2">
      <c r="A164" s="95">
        <f>COUNTA(D$8:D164)</f>
        <v>157</v>
      </c>
      <c r="B164" s="95"/>
      <c r="C164" s="86">
        <v>722</v>
      </c>
      <c r="D164" s="316" t="str">
        <f>VLOOKUP(C164,Liste!$R$6:$U$121,4,0)</f>
        <v>Indirecte fixe pe alte activități cu scop de profit, 6-10kV</v>
      </c>
      <c r="E164" s="218"/>
      <c r="F164" s="218" t="s">
        <v>602</v>
      </c>
      <c r="G164" s="218" t="str">
        <f t="shared" si="14"/>
        <v>-</v>
      </c>
      <c r="H164" s="294"/>
      <c r="I164" s="98"/>
      <c r="J164" s="81">
        <f t="shared" ref="J164:J176" si="19">J133*0.1</f>
        <v>0</v>
      </c>
      <c r="K164" s="81">
        <f t="shared" si="18"/>
        <v>0</v>
      </c>
      <c r="L164" s="81">
        <f t="shared" si="18"/>
        <v>0</v>
      </c>
      <c r="M164" s="81">
        <f t="shared" si="18"/>
        <v>0</v>
      </c>
      <c r="N164" s="81">
        <f t="shared" si="18"/>
        <v>0</v>
      </c>
      <c r="O164" s="81">
        <f t="shared" si="18"/>
        <v>0</v>
      </c>
      <c r="P164" s="81">
        <f t="shared" si="18"/>
        <v>0</v>
      </c>
      <c r="Q164" s="81">
        <f t="shared" si="18"/>
        <v>0</v>
      </c>
      <c r="R164" s="81">
        <f t="shared" si="18"/>
        <v>0</v>
      </c>
      <c r="S164" s="81">
        <f t="shared" si="18"/>
        <v>0</v>
      </c>
      <c r="T164" s="81">
        <f t="shared" si="18"/>
        <v>0</v>
      </c>
      <c r="U164" s="81">
        <f t="shared" si="18"/>
        <v>0</v>
      </c>
      <c r="V164" s="81">
        <f t="shared" si="18"/>
        <v>0</v>
      </c>
      <c r="W164" s="81">
        <f t="shared" si="18"/>
        <v>0</v>
      </c>
      <c r="X164" s="81">
        <f t="shared" si="18"/>
        <v>0</v>
      </c>
      <c r="Y164" s="81">
        <f t="shared" si="18"/>
        <v>0</v>
      </c>
      <c r="Z164" s="81">
        <f t="shared" si="18"/>
        <v>0</v>
      </c>
      <c r="AA164" s="81">
        <f t="shared" si="18"/>
        <v>0</v>
      </c>
      <c r="AB164" s="81">
        <f t="shared" si="18"/>
        <v>0</v>
      </c>
      <c r="AC164" s="81">
        <f t="shared" si="18"/>
        <v>0</v>
      </c>
      <c r="AD164" s="81">
        <f t="shared" si="18"/>
        <v>0</v>
      </c>
      <c r="AE164" s="96"/>
    </row>
    <row r="165" spans="1:31" x14ac:dyDescent="0.2">
      <c r="A165" s="95">
        <f>COUNTA(D$8:D165)</f>
        <v>158</v>
      </c>
      <c r="B165" s="95"/>
      <c r="C165" s="86">
        <v>731</v>
      </c>
      <c r="D165" s="316" t="str">
        <f>VLOOKUP(C165,Liste!$R$6:$U$121,4,0)</f>
        <v>Indirecte fixe pentru toate tipurile de activitati, 0,4kV</v>
      </c>
      <c r="E165" s="218"/>
      <c r="F165" s="218" t="s">
        <v>602</v>
      </c>
      <c r="G165" s="218" t="str">
        <f t="shared" si="14"/>
        <v>-</v>
      </c>
      <c r="H165" s="294"/>
      <c r="I165" s="98"/>
      <c r="J165" s="81">
        <f t="shared" si="19"/>
        <v>0</v>
      </c>
      <c r="K165" s="81">
        <f t="shared" si="18"/>
        <v>0</v>
      </c>
      <c r="L165" s="81">
        <f t="shared" si="18"/>
        <v>0</v>
      </c>
      <c r="M165" s="81">
        <f t="shared" si="18"/>
        <v>0</v>
      </c>
      <c r="N165" s="81">
        <f t="shared" si="18"/>
        <v>0</v>
      </c>
      <c r="O165" s="81">
        <f t="shared" si="18"/>
        <v>0</v>
      </c>
      <c r="P165" s="81">
        <f t="shared" si="18"/>
        <v>0</v>
      </c>
      <c r="Q165" s="81">
        <f t="shared" si="18"/>
        <v>0</v>
      </c>
      <c r="R165" s="81">
        <f t="shared" si="18"/>
        <v>0</v>
      </c>
      <c r="S165" s="81">
        <f t="shared" si="18"/>
        <v>0</v>
      </c>
      <c r="T165" s="81">
        <f t="shared" si="18"/>
        <v>0</v>
      </c>
      <c r="U165" s="81">
        <f t="shared" si="18"/>
        <v>0</v>
      </c>
      <c r="V165" s="81">
        <f t="shared" si="18"/>
        <v>0</v>
      </c>
      <c r="W165" s="81">
        <f t="shared" si="18"/>
        <v>0</v>
      </c>
      <c r="X165" s="81">
        <f t="shared" si="18"/>
        <v>0</v>
      </c>
      <c r="Y165" s="81">
        <f t="shared" si="18"/>
        <v>0</v>
      </c>
      <c r="Z165" s="81">
        <f t="shared" si="18"/>
        <v>0</v>
      </c>
      <c r="AA165" s="81">
        <f t="shared" si="18"/>
        <v>0</v>
      </c>
      <c r="AB165" s="81">
        <f t="shared" si="18"/>
        <v>0</v>
      </c>
      <c r="AC165" s="81">
        <f t="shared" si="18"/>
        <v>0</v>
      </c>
      <c r="AD165" s="81">
        <f t="shared" si="18"/>
        <v>0</v>
      </c>
      <c r="AE165" s="96"/>
    </row>
    <row r="166" spans="1:31" x14ac:dyDescent="0.2">
      <c r="A166" s="95">
        <f>COUNTA(D$8:D166)</f>
        <v>159</v>
      </c>
      <c r="B166" s="95"/>
      <c r="C166" s="86">
        <v>732</v>
      </c>
      <c r="D166" s="316" t="str">
        <f>VLOOKUP(C166,Liste!$R$6:$U$121,4,0)</f>
        <v>Indirecte fixe pentru toate tipurile de activitati, 6-10kV</v>
      </c>
      <c r="E166" s="218"/>
      <c r="F166" s="218" t="s">
        <v>602</v>
      </c>
      <c r="G166" s="218" t="str">
        <f t="shared" si="14"/>
        <v>-</v>
      </c>
      <c r="H166" s="294"/>
      <c r="I166" s="98"/>
      <c r="J166" s="81">
        <f t="shared" si="19"/>
        <v>0</v>
      </c>
      <c r="K166" s="81">
        <f t="shared" si="18"/>
        <v>0</v>
      </c>
      <c r="L166" s="81">
        <f t="shared" si="18"/>
        <v>0</v>
      </c>
      <c r="M166" s="81">
        <f t="shared" si="18"/>
        <v>0</v>
      </c>
      <c r="N166" s="81">
        <f t="shared" si="18"/>
        <v>0</v>
      </c>
      <c r="O166" s="81">
        <f t="shared" si="18"/>
        <v>0</v>
      </c>
      <c r="P166" s="81">
        <f t="shared" si="18"/>
        <v>0</v>
      </c>
      <c r="Q166" s="81">
        <f t="shared" si="18"/>
        <v>0</v>
      </c>
      <c r="R166" s="81">
        <f t="shared" si="18"/>
        <v>0</v>
      </c>
      <c r="S166" s="81">
        <f t="shared" si="18"/>
        <v>0</v>
      </c>
      <c r="T166" s="81">
        <f t="shared" si="18"/>
        <v>0</v>
      </c>
      <c r="U166" s="81">
        <f t="shared" si="18"/>
        <v>0</v>
      </c>
      <c r="V166" s="81">
        <f t="shared" si="18"/>
        <v>0</v>
      </c>
      <c r="W166" s="81">
        <f t="shared" si="18"/>
        <v>0</v>
      </c>
      <c r="X166" s="81">
        <f t="shared" si="18"/>
        <v>0</v>
      </c>
      <c r="Y166" s="81">
        <f t="shared" si="18"/>
        <v>0</v>
      </c>
      <c r="Z166" s="81">
        <f t="shared" si="18"/>
        <v>0</v>
      </c>
      <c r="AA166" s="81">
        <f t="shared" si="18"/>
        <v>0</v>
      </c>
      <c r="AB166" s="81">
        <f t="shared" si="18"/>
        <v>0</v>
      </c>
      <c r="AC166" s="81">
        <f t="shared" si="18"/>
        <v>0</v>
      </c>
      <c r="AD166" s="81">
        <f t="shared" si="18"/>
        <v>0</v>
      </c>
      <c r="AE166" s="96"/>
    </row>
    <row r="167" spans="1:31" x14ac:dyDescent="0.2">
      <c r="A167" s="95">
        <f>COUNTA(D$8:D167)</f>
        <v>160</v>
      </c>
      <c r="B167" s="95"/>
      <c r="C167" s="86">
        <v>741</v>
      </c>
      <c r="D167" s="316" t="str">
        <f>VLOOKUP(C167,Liste!$R$6:$U$121,4,0)</f>
        <v>Activitate de administrare - cheltuieli comerciale, 0,4kV</v>
      </c>
      <c r="E167" s="218"/>
      <c r="F167" s="218" t="s">
        <v>602</v>
      </c>
      <c r="G167" s="218" t="str">
        <f t="shared" si="14"/>
        <v>-</v>
      </c>
      <c r="H167" s="294"/>
      <c r="I167" s="98"/>
      <c r="J167" s="81">
        <f t="shared" si="19"/>
        <v>0</v>
      </c>
      <c r="K167" s="81">
        <f t="shared" si="18"/>
        <v>0</v>
      </c>
      <c r="L167" s="81">
        <f t="shared" si="18"/>
        <v>0</v>
      </c>
      <c r="M167" s="81">
        <f t="shared" si="18"/>
        <v>0</v>
      </c>
      <c r="N167" s="81">
        <f t="shared" si="18"/>
        <v>0</v>
      </c>
      <c r="O167" s="81">
        <f t="shared" si="18"/>
        <v>0</v>
      </c>
      <c r="P167" s="81">
        <f t="shared" si="18"/>
        <v>0</v>
      </c>
      <c r="Q167" s="81">
        <f t="shared" si="18"/>
        <v>0</v>
      </c>
      <c r="R167" s="81">
        <f t="shared" si="18"/>
        <v>0</v>
      </c>
      <c r="S167" s="81">
        <f t="shared" si="18"/>
        <v>0</v>
      </c>
      <c r="T167" s="81">
        <f t="shared" si="18"/>
        <v>0</v>
      </c>
      <c r="U167" s="81">
        <f t="shared" si="18"/>
        <v>0</v>
      </c>
      <c r="V167" s="81">
        <f t="shared" si="18"/>
        <v>0</v>
      </c>
      <c r="W167" s="81">
        <f t="shared" si="18"/>
        <v>0</v>
      </c>
      <c r="X167" s="81">
        <f t="shared" si="18"/>
        <v>0</v>
      </c>
      <c r="Y167" s="81">
        <f t="shared" si="18"/>
        <v>0</v>
      </c>
      <c r="Z167" s="81">
        <f t="shared" si="18"/>
        <v>0</v>
      </c>
      <c r="AA167" s="81">
        <f t="shared" si="18"/>
        <v>0</v>
      </c>
      <c r="AB167" s="81">
        <f t="shared" si="18"/>
        <v>0</v>
      </c>
      <c r="AC167" s="81">
        <f t="shared" si="18"/>
        <v>0</v>
      </c>
      <c r="AD167" s="81">
        <f t="shared" si="18"/>
        <v>0</v>
      </c>
      <c r="AE167" s="96"/>
    </row>
    <row r="168" spans="1:31" x14ac:dyDescent="0.2">
      <c r="A168" s="95">
        <f>COUNTA(D$8:D168)</f>
        <v>161</v>
      </c>
      <c r="B168" s="95"/>
      <c r="C168" s="86">
        <v>742</v>
      </c>
      <c r="D168" s="316" t="str">
        <f>VLOOKUP(C168,Liste!$R$6:$U$121,4,0)</f>
        <v>Activitate de administrare - cheltuieli comerciale, 6-10kV</v>
      </c>
      <c r="E168" s="218"/>
      <c r="F168" s="218" t="s">
        <v>602</v>
      </c>
      <c r="G168" s="218" t="str">
        <f t="shared" si="14"/>
        <v>-</v>
      </c>
      <c r="H168" s="294"/>
      <c r="I168" s="98"/>
      <c r="J168" s="81">
        <f t="shared" si="19"/>
        <v>0</v>
      </c>
      <c r="K168" s="81">
        <f t="shared" si="18"/>
        <v>0</v>
      </c>
      <c r="L168" s="81">
        <f t="shared" si="18"/>
        <v>0</v>
      </c>
      <c r="M168" s="81">
        <f t="shared" si="18"/>
        <v>0</v>
      </c>
      <c r="N168" s="81">
        <f t="shared" si="18"/>
        <v>0</v>
      </c>
      <c r="O168" s="81">
        <f t="shared" si="18"/>
        <v>0</v>
      </c>
      <c r="P168" s="81">
        <f t="shared" si="18"/>
        <v>0</v>
      </c>
      <c r="Q168" s="81">
        <f t="shared" si="18"/>
        <v>0</v>
      </c>
      <c r="R168" s="81">
        <f t="shared" si="18"/>
        <v>0</v>
      </c>
      <c r="S168" s="81">
        <f t="shared" si="18"/>
        <v>0</v>
      </c>
      <c r="T168" s="81">
        <f t="shared" si="18"/>
        <v>0</v>
      </c>
      <c r="U168" s="81">
        <f t="shared" si="18"/>
        <v>0</v>
      </c>
      <c r="V168" s="81">
        <f t="shared" si="18"/>
        <v>0</v>
      </c>
      <c r="W168" s="81">
        <f t="shared" si="18"/>
        <v>0</v>
      </c>
      <c r="X168" s="81">
        <f t="shared" si="18"/>
        <v>0</v>
      </c>
      <c r="Y168" s="81">
        <f t="shared" si="18"/>
        <v>0</v>
      </c>
      <c r="Z168" s="81">
        <f t="shared" si="18"/>
        <v>0</v>
      </c>
      <c r="AA168" s="81">
        <f t="shared" si="18"/>
        <v>0</v>
      </c>
      <c r="AB168" s="81">
        <f t="shared" si="18"/>
        <v>0</v>
      </c>
      <c r="AC168" s="81">
        <f t="shared" si="18"/>
        <v>0</v>
      </c>
      <c r="AD168" s="81">
        <f t="shared" si="18"/>
        <v>0</v>
      </c>
      <c r="AE168" s="96"/>
    </row>
    <row r="169" spans="1:31" x14ac:dyDescent="0.2">
      <c r="A169" s="95">
        <f>COUNTA(D$8:D169)</f>
        <v>162</v>
      </c>
      <c r="B169" s="95"/>
      <c r="C169" s="86">
        <v>751</v>
      </c>
      <c r="D169" s="316" t="str">
        <f>VLOOKUP(C169,Liste!$R$6:$U$121,4,0)</f>
        <v>Activitate de administrare - cheltuieli administrative, 0,4kV</v>
      </c>
      <c r="E169" s="218"/>
      <c r="F169" s="218" t="s">
        <v>602</v>
      </c>
      <c r="G169" s="218" t="str">
        <f t="shared" si="14"/>
        <v>-</v>
      </c>
      <c r="H169" s="294"/>
      <c r="I169" s="98"/>
      <c r="J169" s="81">
        <f t="shared" si="19"/>
        <v>0</v>
      </c>
      <c r="K169" s="81">
        <f t="shared" si="18"/>
        <v>0</v>
      </c>
      <c r="L169" s="81">
        <f t="shared" si="18"/>
        <v>0</v>
      </c>
      <c r="M169" s="81">
        <f t="shared" si="18"/>
        <v>0</v>
      </c>
      <c r="N169" s="81">
        <f t="shared" si="18"/>
        <v>0</v>
      </c>
      <c r="O169" s="81">
        <f t="shared" si="18"/>
        <v>0</v>
      </c>
      <c r="P169" s="81">
        <f t="shared" si="18"/>
        <v>0</v>
      </c>
      <c r="Q169" s="81">
        <f t="shared" si="18"/>
        <v>0</v>
      </c>
      <c r="R169" s="81">
        <f t="shared" si="18"/>
        <v>0</v>
      </c>
      <c r="S169" s="81">
        <f t="shared" si="18"/>
        <v>0</v>
      </c>
      <c r="T169" s="81">
        <f t="shared" si="18"/>
        <v>0</v>
      </c>
      <c r="U169" s="81">
        <f t="shared" si="18"/>
        <v>0</v>
      </c>
      <c r="V169" s="81">
        <f t="shared" si="18"/>
        <v>0</v>
      </c>
      <c r="W169" s="81">
        <f t="shared" si="18"/>
        <v>0</v>
      </c>
      <c r="X169" s="81">
        <f t="shared" si="18"/>
        <v>0</v>
      </c>
      <c r="Y169" s="81">
        <f t="shared" si="18"/>
        <v>0</v>
      </c>
      <c r="Z169" s="81">
        <f t="shared" si="18"/>
        <v>0</v>
      </c>
      <c r="AA169" s="81">
        <f t="shared" si="18"/>
        <v>0</v>
      </c>
      <c r="AB169" s="81">
        <f t="shared" si="18"/>
        <v>0</v>
      </c>
      <c r="AC169" s="81">
        <f t="shared" si="18"/>
        <v>0</v>
      </c>
      <c r="AD169" s="81">
        <f t="shared" si="18"/>
        <v>0</v>
      </c>
      <c r="AE169" s="96"/>
    </row>
    <row r="170" spans="1:31" x14ac:dyDescent="0.2">
      <c r="A170" s="95">
        <f>COUNTA(D$8:D170)</f>
        <v>163</v>
      </c>
      <c r="B170" s="95"/>
      <c r="C170" s="86">
        <v>752</v>
      </c>
      <c r="D170" s="316" t="str">
        <f>VLOOKUP(C170,Liste!$R$6:$U$121,4,0)</f>
        <v>Activitate de administrare - cheltuieli administrative, 6-10kV</v>
      </c>
      <c r="E170" s="218"/>
      <c r="F170" s="218" t="s">
        <v>602</v>
      </c>
      <c r="G170" s="218" t="str">
        <f t="shared" si="14"/>
        <v>-</v>
      </c>
      <c r="H170" s="294"/>
      <c r="I170" s="98"/>
      <c r="J170" s="81">
        <f t="shared" si="19"/>
        <v>0</v>
      </c>
      <c r="K170" s="81">
        <f t="shared" si="18"/>
        <v>0</v>
      </c>
      <c r="L170" s="81">
        <f t="shared" si="18"/>
        <v>0</v>
      </c>
      <c r="M170" s="81">
        <f t="shared" si="18"/>
        <v>0</v>
      </c>
      <c r="N170" s="81">
        <f t="shared" si="18"/>
        <v>0</v>
      </c>
      <c r="O170" s="81">
        <f t="shared" si="18"/>
        <v>0</v>
      </c>
      <c r="P170" s="81">
        <f t="shared" si="18"/>
        <v>0</v>
      </c>
      <c r="Q170" s="81">
        <f t="shared" si="18"/>
        <v>0</v>
      </c>
      <c r="R170" s="81">
        <f t="shared" si="18"/>
        <v>0</v>
      </c>
      <c r="S170" s="81">
        <f t="shared" si="18"/>
        <v>0</v>
      </c>
      <c r="T170" s="81">
        <f t="shared" si="18"/>
        <v>0</v>
      </c>
      <c r="U170" s="81">
        <f t="shared" si="18"/>
        <v>0</v>
      </c>
      <c r="V170" s="81">
        <f t="shared" si="18"/>
        <v>0</v>
      </c>
      <c r="W170" s="81">
        <f t="shared" si="18"/>
        <v>0</v>
      </c>
      <c r="X170" s="81">
        <f t="shared" si="18"/>
        <v>0</v>
      </c>
      <c r="Y170" s="81">
        <f t="shared" si="18"/>
        <v>0</v>
      </c>
      <c r="Z170" s="81">
        <f t="shared" si="18"/>
        <v>0</v>
      </c>
      <c r="AA170" s="81">
        <f t="shared" si="18"/>
        <v>0</v>
      </c>
      <c r="AB170" s="81">
        <f t="shared" si="18"/>
        <v>0</v>
      </c>
      <c r="AC170" s="81">
        <f t="shared" si="18"/>
        <v>0</v>
      </c>
      <c r="AD170" s="81">
        <f t="shared" si="18"/>
        <v>0</v>
      </c>
      <c r="AE170" s="96"/>
    </row>
    <row r="171" spans="1:31" x14ac:dyDescent="0.2">
      <c r="A171" s="95">
        <f>COUNTA(D$8:D171)</f>
        <v>164</v>
      </c>
      <c r="B171" s="95"/>
      <c r="C171" s="86">
        <v>761</v>
      </c>
      <c r="D171" s="316" t="str">
        <f>VLOOKUP(C171,Liste!$R$6:$U$121,4,0)</f>
        <v>Evenimente exceptionale, 0,4kV</v>
      </c>
      <c r="E171" s="218"/>
      <c r="F171" s="218" t="s">
        <v>602</v>
      </c>
      <c r="G171" s="218" t="str">
        <f t="shared" si="14"/>
        <v>-</v>
      </c>
      <c r="H171" s="294"/>
      <c r="I171" s="98"/>
      <c r="J171" s="81">
        <f t="shared" si="19"/>
        <v>0</v>
      </c>
      <c r="K171" s="81">
        <f t="shared" si="18"/>
        <v>0</v>
      </c>
      <c r="L171" s="81">
        <f t="shared" si="18"/>
        <v>0</v>
      </c>
      <c r="M171" s="81">
        <f t="shared" si="18"/>
        <v>0</v>
      </c>
      <c r="N171" s="81">
        <f t="shared" si="18"/>
        <v>0</v>
      </c>
      <c r="O171" s="81">
        <f t="shared" si="18"/>
        <v>0</v>
      </c>
      <c r="P171" s="81">
        <f t="shared" si="18"/>
        <v>0</v>
      </c>
      <c r="Q171" s="81">
        <f t="shared" si="18"/>
        <v>0</v>
      </c>
      <c r="R171" s="81">
        <f t="shared" si="18"/>
        <v>0</v>
      </c>
      <c r="S171" s="81">
        <f t="shared" si="18"/>
        <v>0</v>
      </c>
      <c r="T171" s="81">
        <f t="shared" si="18"/>
        <v>0</v>
      </c>
      <c r="U171" s="81">
        <f t="shared" si="18"/>
        <v>0</v>
      </c>
      <c r="V171" s="81">
        <f t="shared" si="18"/>
        <v>0</v>
      </c>
      <c r="W171" s="81">
        <f t="shared" si="18"/>
        <v>0</v>
      </c>
      <c r="X171" s="81">
        <f t="shared" si="18"/>
        <v>0</v>
      </c>
      <c r="Y171" s="81">
        <f t="shared" si="18"/>
        <v>0</v>
      </c>
      <c r="Z171" s="81">
        <f t="shared" si="18"/>
        <v>0</v>
      </c>
      <c r="AA171" s="81">
        <f t="shared" si="18"/>
        <v>0</v>
      </c>
      <c r="AB171" s="81">
        <f t="shared" si="18"/>
        <v>0</v>
      </c>
      <c r="AC171" s="81">
        <f t="shared" si="18"/>
        <v>0</v>
      </c>
      <c r="AD171" s="81">
        <f t="shared" si="18"/>
        <v>0</v>
      </c>
      <c r="AE171" s="96"/>
    </row>
    <row r="172" spans="1:31" x14ac:dyDescent="0.2">
      <c r="A172" s="95">
        <f>COUNTA(D$8:D172)</f>
        <v>165</v>
      </c>
      <c r="B172" s="95"/>
      <c r="C172" s="86">
        <v>762</v>
      </c>
      <c r="D172" s="316" t="str">
        <f>VLOOKUP(C172,Liste!$R$6:$U$121,4,0)</f>
        <v>Evenimente exceptionale, 6-10kV</v>
      </c>
      <c r="E172" s="218"/>
      <c r="F172" s="218" t="s">
        <v>602</v>
      </c>
      <c r="G172" s="218" t="str">
        <f t="shared" si="14"/>
        <v>-</v>
      </c>
      <c r="H172" s="294"/>
      <c r="I172" s="98"/>
      <c r="J172" s="81">
        <f t="shared" si="19"/>
        <v>0</v>
      </c>
      <c r="K172" s="81">
        <f t="shared" si="18"/>
        <v>0</v>
      </c>
      <c r="L172" s="81">
        <f t="shared" si="18"/>
        <v>0</v>
      </c>
      <c r="M172" s="81">
        <f t="shared" si="18"/>
        <v>0</v>
      </c>
      <c r="N172" s="81">
        <f t="shared" si="18"/>
        <v>0</v>
      </c>
      <c r="O172" s="81">
        <f t="shared" si="18"/>
        <v>0</v>
      </c>
      <c r="P172" s="81">
        <f t="shared" si="18"/>
        <v>0</v>
      </c>
      <c r="Q172" s="81">
        <f t="shared" si="18"/>
        <v>0</v>
      </c>
      <c r="R172" s="81">
        <f t="shared" si="18"/>
        <v>0</v>
      </c>
      <c r="S172" s="81">
        <f t="shared" si="18"/>
        <v>0</v>
      </c>
      <c r="T172" s="81">
        <f t="shared" si="18"/>
        <v>0</v>
      </c>
      <c r="U172" s="81">
        <f t="shared" si="18"/>
        <v>0</v>
      </c>
      <c r="V172" s="81">
        <f t="shared" si="18"/>
        <v>0</v>
      </c>
      <c r="W172" s="81">
        <f t="shared" si="18"/>
        <v>0</v>
      </c>
      <c r="X172" s="81">
        <f t="shared" si="18"/>
        <v>0</v>
      </c>
      <c r="Y172" s="81">
        <f t="shared" si="18"/>
        <v>0</v>
      </c>
      <c r="Z172" s="81">
        <f t="shared" si="18"/>
        <v>0</v>
      </c>
      <c r="AA172" s="81">
        <f t="shared" si="18"/>
        <v>0</v>
      </c>
      <c r="AB172" s="81">
        <f t="shared" si="18"/>
        <v>0</v>
      </c>
      <c r="AC172" s="81">
        <f t="shared" si="18"/>
        <v>0</v>
      </c>
      <c r="AD172" s="81">
        <f t="shared" si="18"/>
        <v>0</v>
      </c>
      <c r="AE172" s="96"/>
    </row>
    <row r="173" spans="1:31" x14ac:dyDescent="0.2">
      <c r="A173" s="95">
        <f>COUNTA(D$8:D173)</f>
        <v>166</v>
      </c>
      <c r="B173" s="95"/>
      <c r="C173" s="86">
        <v>771</v>
      </c>
      <c r="D173" s="316" t="str">
        <f>VLOOKUP(C173,Liste!$R$6:$U$121,4,0)</f>
        <v>Activitati non-profit, 0,4kV</v>
      </c>
      <c r="E173" s="218"/>
      <c r="F173" s="218" t="s">
        <v>602</v>
      </c>
      <c r="G173" s="218" t="str">
        <f t="shared" si="14"/>
        <v>-</v>
      </c>
      <c r="H173" s="294"/>
      <c r="I173" s="98"/>
      <c r="J173" s="81">
        <f t="shared" si="19"/>
        <v>0</v>
      </c>
      <c r="K173" s="81">
        <f t="shared" si="18"/>
        <v>0</v>
      </c>
      <c r="L173" s="81">
        <f t="shared" si="18"/>
        <v>0</v>
      </c>
      <c r="M173" s="81">
        <f t="shared" si="18"/>
        <v>0</v>
      </c>
      <c r="N173" s="81">
        <f t="shared" si="18"/>
        <v>0</v>
      </c>
      <c r="O173" s="81">
        <f t="shared" si="18"/>
        <v>0</v>
      </c>
      <c r="P173" s="81">
        <f t="shared" ref="K173:AD176" si="20">P142*0.1</f>
        <v>0</v>
      </c>
      <c r="Q173" s="81">
        <f t="shared" si="20"/>
        <v>0</v>
      </c>
      <c r="R173" s="81">
        <f t="shared" si="20"/>
        <v>0</v>
      </c>
      <c r="S173" s="81">
        <f t="shared" si="20"/>
        <v>0</v>
      </c>
      <c r="T173" s="81">
        <f t="shared" si="20"/>
        <v>0</v>
      </c>
      <c r="U173" s="81">
        <f t="shared" si="20"/>
        <v>0</v>
      </c>
      <c r="V173" s="81">
        <f t="shared" si="20"/>
        <v>0</v>
      </c>
      <c r="W173" s="81">
        <f t="shared" si="20"/>
        <v>0</v>
      </c>
      <c r="X173" s="81">
        <f t="shared" si="20"/>
        <v>0</v>
      </c>
      <c r="Y173" s="81">
        <f t="shared" si="20"/>
        <v>0</v>
      </c>
      <c r="Z173" s="81">
        <f t="shared" si="20"/>
        <v>0</v>
      </c>
      <c r="AA173" s="81">
        <f t="shared" si="20"/>
        <v>0</v>
      </c>
      <c r="AB173" s="81">
        <f t="shared" si="20"/>
        <v>0</v>
      </c>
      <c r="AC173" s="81">
        <f t="shared" si="20"/>
        <v>0</v>
      </c>
      <c r="AD173" s="81">
        <f t="shared" si="20"/>
        <v>0</v>
      </c>
      <c r="AE173" s="96"/>
    </row>
    <row r="174" spans="1:31" x14ac:dyDescent="0.2">
      <c r="A174" s="95">
        <f>COUNTA(D$8:D174)</f>
        <v>167</v>
      </c>
      <c r="B174" s="95"/>
      <c r="C174" s="86">
        <v>772</v>
      </c>
      <c r="D174" s="316" t="str">
        <f>VLOOKUP(C174,Liste!$R$6:$U$121,4,0)</f>
        <v>Activitati non-profit, 6-10kV</v>
      </c>
      <c r="E174" s="218"/>
      <c r="F174" s="218" t="s">
        <v>602</v>
      </c>
      <c r="G174" s="218" t="str">
        <f t="shared" si="14"/>
        <v>-</v>
      </c>
      <c r="H174" s="294"/>
      <c r="I174" s="98"/>
      <c r="J174" s="81">
        <f t="shared" si="19"/>
        <v>0</v>
      </c>
      <c r="K174" s="81">
        <f t="shared" si="20"/>
        <v>0</v>
      </c>
      <c r="L174" s="81">
        <f t="shared" si="20"/>
        <v>0</v>
      </c>
      <c r="M174" s="81">
        <f t="shared" si="20"/>
        <v>0</v>
      </c>
      <c r="N174" s="81">
        <f t="shared" si="20"/>
        <v>0</v>
      </c>
      <c r="O174" s="81">
        <f t="shared" si="20"/>
        <v>0</v>
      </c>
      <c r="P174" s="81">
        <f t="shared" si="20"/>
        <v>0</v>
      </c>
      <c r="Q174" s="81">
        <f t="shared" si="20"/>
        <v>0</v>
      </c>
      <c r="R174" s="81">
        <f t="shared" si="20"/>
        <v>0</v>
      </c>
      <c r="S174" s="81">
        <f t="shared" si="20"/>
        <v>0</v>
      </c>
      <c r="T174" s="81">
        <f t="shared" si="20"/>
        <v>0</v>
      </c>
      <c r="U174" s="81">
        <f t="shared" si="20"/>
        <v>0</v>
      </c>
      <c r="V174" s="81">
        <f t="shared" si="20"/>
        <v>0</v>
      </c>
      <c r="W174" s="81">
        <f t="shared" si="20"/>
        <v>0</v>
      </c>
      <c r="X174" s="81">
        <f t="shared" si="20"/>
        <v>0</v>
      </c>
      <c r="Y174" s="81">
        <f t="shared" si="20"/>
        <v>0</v>
      </c>
      <c r="Z174" s="81">
        <f t="shared" si="20"/>
        <v>0</v>
      </c>
      <c r="AA174" s="81">
        <f t="shared" si="20"/>
        <v>0</v>
      </c>
      <c r="AB174" s="81">
        <f t="shared" si="20"/>
        <v>0</v>
      </c>
      <c r="AC174" s="81">
        <f t="shared" si="20"/>
        <v>0</v>
      </c>
      <c r="AD174" s="81">
        <f t="shared" si="20"/>
        <v>0</v>
      </c>
      <c r="AE174" s="96"/>
    </row>
    <row r="175" spans="1:31" x14ac:dyDescent="0.2">
      <c r="A175" s="95">
        <f>COUNTA(D$8:D175)</f>
        <v>168</v>
      </c>
      <c r="B175" s="95"/>
      <c r="C175" s="86">
        <v>781</v>
      </c>
      <c r="D175" s="316" t="str">
        <f>VLOOKUP(C175,Liste!$R$6:$U$121,4,0)</f>
        <v>Refacturare energie electrica, 0,4kV</v>
      </c>
      <c r="E175" s="218"/>
      <c r="F175" s="218" t="s">
        <v>602</v>
      </c>
      <c r="G175" s="218" t="str">
        <f t="shared" si="14"/>
        <v>-</v>
      </c>
      <c r="H175" s="294"/>
      <c r="I175" s="98"/>
      <c r="J175" s="81">
        <f t="shared" si="19"/>
        <v>0</v>
      </c>
      <c r="K175" s="81">
        <f t="shared" si="20"/>
        <v>0</v>
      </c>
      <c r="L175" s="81">
        <f t="shared" si="20"/>
        <v>0</v>
      </c>
      <c r="M175" s="81">
        <f t="shared" si="20"/>
        <v>0</v>
      </c>
      <c r="N175" s="81">
        <f t="shared" si="20"/>
        <v>0</v>
      </c>
      <c r="O175" s="81">
        <f t="shared" si="20"/>
        <v>0</v>
      </c>
      <c r="P175" s="81">
        <f t="shared" si="20"/>
        <v>0</v>
      </c>
      <c r="Q175" s="81">
        <f t="shared" si="20"/>
        <v>0</v>
      </c>
      <c r="R175" s="81">
        <f t="shared" si="20"/>
        <v>0</v>
      </c>
      <c r="S175" s="81">
        <f t="shared" si="20"/>
        <v>0</v>
      </c>
      <c r="T175" s="81">
        <f t="shared" si="20"/>
        <v>0</v>
      </c>
      <c r="U175" s="81">
        <f t="shared" si="20"/>
        <v>0</v>
      </c>
      <c r="V175" s="81">
        <f t="shared" si="20"/>
        <v>0</v>
      </c>
      <c r="W175" s="81">
        <f t="shared" si="20"/>
        <v>0</v>
      </c>
      <c r="X175" s="81">
        <f t="shared" si="20"/>
        <v>0</v>
      </c>
      <c r="Y175" s="81">
        <f t="shared" si="20"/>
        <v>0</v>
      </c>
      <c r="Z175" s="81">
        <f t="shared" si="20"/>
        <v>0</v>
      </c>
      <c r="AA175" s="81">
        <f t="shared" si="20"/>
        <v>0</v>
      </c>
      <c r="AB175" s="81">
        <f t="shared" si="20"/>
        <v>0</v>
      </c>
      <c r="AC175" s="81">
        <f t="shared" si="20"/>
        <v>0</v>
      </c>
      <c r="AD175" s="81">
        <f t="shared" si="20"/>
        <v>0</v>
      </c>
      <c r="AE175" s="96"/>
    </row>
    <row r="176" spans="1:31" x14ac:dyDescent="0.2">
      <c r="A176" s="95">
        <f>COUNTA(D$8:D176)</f>
        <v>169</v>
      </c>
      <c r="B176" s="95"/>
      <c r="C176" s="86">
        <v>782</v>
      </c>
      <c r="D176" s="316" t="str">
        <f>VLOOKUP(C176,Liste!$R$6:$U$121,4,0)</f>
        <v>Refacturare energie electrica, 6-10kV</v>
      </c>
      <c r="E176" s="218"/>
      <c r="F176" s="218" t="s">
        <v>602</v>
      </c>
      <c r="G176" s="218" t="str">
        <f t="shared" si="14"/>
        <v>-</v>
      </c>
      <c r="H176" s="294"/>
      <c r="I176" s="98"/>
      <c r="J176" s="81">
        <f t="shared" si="19"/>
        <v>0</v>
      </c>
      <c r="K176" s="81">
        <f t="shared" si="20"/>
        <v>0</v>
      </c>
      <c r="L176" s="81">
        <f t="shared" si="20"/>
        <v>0</v>
      </c>
      <c r="M176" s="81">
        <f t="shared" si="20"/>
        <v>0</v>
      </c>
      <c r="N176" s="81">
        <f t="shared" si="20"/>
        <v>0</v>
      </c>
      <c r="O176" s="81">
        <f t="shared" si="20"/>
        <v>0</v>
      </c>
      <c r="P176" s="81">
        <f t="shared" si="20"/>
        <v>0</v>
      </c>
      <c r="Q176" s="81">
        <f t="shared" si="20"/>
        <v>0</v>
      </c>
      <c r="R176" s="81">
        <f t="shared" si="20"/>
        <v>0</v>
      </c>
      <c r="S176" s="81">
        <f t="shared" si="20"/>
        <v>0</v>
      </c>
      <c r="T176" s="81">
        <f t="shared" si="20"/>
        <v>0</v>
      </c>
      <c r="U176" s="81">
        <f t="shared" si="20"/>
        <v>0</v>
      </c>
      <c r="V176" s="81">
        <f t="shared" si="20"/>
        <v>0</v>
      </c>
      <c r="W176" s="81">
        <f t="shared" si="20"/>
        <v>0</v>
      </c>
      <c r="X176" s="81">
        <f t="shared" si="20"/>
        <v>0</v>
      </c>
      <c r="Y176" s="81">
        <f t="shared" si="20"/>
        <v>0</v>
      </c>
      <c r="Z176" s="81">
        <f t="shared" si="20"/>
        <v>0</v>
      </c>
      <c r="AA176" s="81">
        <f t="shared" si="20"/>
        <v>0</v>
      </c>
      <c r="AB176" s="81">
        <f t="shared" si="20"/>
        <v>0</v>
      </c>
      <c r="AC176" s="81">
        <f t="shared" si="20"/>
        <v>0</v>
      </c>
      <c r="AD176" s="81">
        <f t="shared" si="20"/>
        <v>0</v>
      </c>
      <c r="AE176" s="96"/>
    </row>
    <row r="177" spans="1:31" x14ac:dyDescent="0.2">
      <c r="A177" s="280">
        <f>COUNTA(D$8:D177)</f>
        <v>170</v>
      </c>
      <c r="B177" s="280"/>
      <c r="C177" s="280"/>
      <c r="D177" s="281" t="s">
        <v>612</v>
      </c>
      <c r="E177" s="282"/>
      <c r="F177" s="282" t="s">
        <v>602</v>
      </c>
      <c r="G177" s="283" t="str">
        <f t="shared" si="14"/>
        <v>-</v>
      </c>
      <c r="H177" s="291"/>
      <c r="I177" s="284"/>
      <c r="J177" s="284">
        <f t="shared" ref="J177:AD177" si="21">SUM(J178:J207)</f>
        <v>0</v>
      </c>
      <c r="K177" s="284">
        <f t="shared" si="21"/>
        <v>0</v>
      </c>
      <c r="L177" s="284">
        <f t="shared" si="21"/>
        <v>0</v>
      </c>
      <c r="M177" s="284">
        <f t="shared" si="21"/>
        <v>0</v>
      </c>
      <c r="N177" s="284">
        <f t="shared" si="21"/>
        <v>0</v>
      </c>
      <c r="O177" s="284">
        <f t="shared" si="21"/>
        <v>0</v>
      </c>
      <c r="P177" s="284">
        <f t="shared" si="21"/>
        <v>0</v>
      </c>
      <c r="Q177" s="284">
        <f t="shared" si="21"/>
        <v>0</v>
      </c>
      <c r="R177" s="284">
        <f t="shared" si="21"/>
        <v>0</v>
      </c>
      <c r="S177" s="284">
        <f t="shared" si="21"/>
        <v>0</v>
      </c>
      <c r="T177" s="284">
        <f t="shared" si="21"/>
        <v>0</v>
      </c>
      <c r="U177" s="284">
        <f t="shared" si="21"/>
        <v>0</v>
      </c>
      <c r="V177" s="284">
        <f t="shared" si="21"/>
        <v>0</v>
      </c>
      <c r="W177" s="284">
        <f t="shared" si="21"/>
        <v>0</v>
      </c>
      <c r="X177" s="284">
        <f t="shared" si="21"/>
        <v>0</v>
      </c>
      <c r="Y177" s="284">
        <f t="shared" si="21"/>
        <v>0</v>
      </c>
      <c r="Z177" s="284">
        <f t="shared" si="21"/>
        <v>0</v>
      </c>
      <c r="AA177" s="284">
        <f t="shared" si="21"/>
        <v>0</v>
      </c>
      <c r="AB177" s="284">
        <f t="shared" si="21"/>
        <v>0</v>
      </c>
      <c r="AC177" s="284">
        <f t="shared" si="21"/>
        <v>0</v>
      </c>
      <c r="AD177" s="284">
        <f t="shared" si="21"/>
        <v>0</v>
      </c>
    </row>
    <row r="178" spans="1:31" x14ac:dyDescent="0.2">
      <c r="A178" s="95">
        <f>COUNTA(D$8:D178)</f>
        <v>171</v>
      </c>
      <c r="B178" s="95"/>
      <c r="C178" s="286">
        <v>161</v>
      </c>
      <c r="D178" s="316" t="str">
        <f>VLOOKUP(C178,Liste!$R$6:$U$121,4,0)</f>
        <v>Directe variabile si fixe captarea AP1, 0,4kV</v>
      </c>
      <c r="E178" s="72" t="str">
        <f t="shared" ref="E178:E207" si="22">IF(RIGHT(C178,1)="1",$D$209,$D$210)</f>
        <v>0,4kV</v>
      </c>
      <c r="F178" s="218" t="s">
        <v>602</v>
      </c>
      <c r="G178" s="218" t="str">
        <f t="shared" si="14"/>
        <v>-</v>
      </c>
      <c r="H178" s="294"/>
      <c r="I178" s="98"/>
      <c r="J178" s="81">
        <f>SUMIF($C$9:$C$18,$C178,J$9:J$18)+SUMIF($C$85:$C$114,$C178,J$85:J$114)+SUMIF($C$147:$C$176,$C178,J$147:J$176)</f>
        <v>0</v>
      </c>
      <c r="K178" s="81">
        <f t="shared" ref="K178:AD191" si="23">SUMIF($C$9:$C$18,$C178,K$9:K$18)+SUMIF($C$85:$C$114,$C178,K$85:K$114)+SUMIF($C$147:$C$176,$C178,K$147:K$176)</f>
        <v>0</v>
      </c>
      <c r="L178" s="81">
        <f t="shared" si="23"/>
        <v>0</v>
      </c>
      <c r="M178" s="81">
        <f t="shared" si="23"/>
        <v>0</v>
      </c>
      <c r="N178" s="81">
        <f t="shared" si="23"/>
        <v>0</v>
      </c>
      <c r="O178" s="81">
        <f t="shared" si="23"/>
        <v>0</v>
      </c>
      <c r="P178" s="81">
        <f t="shared" si="23"/>
        <v>0</v>
      </c>
      <c r="Q178" s="81">
        <f t="shared" si="23"/>
        <v>0</v>
      </c>
      <c r="R178" s="81">
        <f t="shared" si="23"/>
        <v>0</v>
      </c>
      <c r="S178" s="81">
        <f t="shared" si="23"/>
        <v>0</v>
      </c>
      <c r="T178" s="81">
        <f t="shared" si="23"/>
        <v>0</v>
      </c>
      <c r="U178" s="81">
        <f t="shared" si="23"/>
        <v>0</v>
      </c>
      <c r="V178" s="81">
        <f t="shared" si="23"/>
        <v>0</v>
      </c>
      <c r="W178" s="81">
        <f t="shared" si="23"/>
        <v>0</v>
      </c>
      <c r="X178" s="81">
        <f t="shared" si="23"/>
        <v>0</v>
      </c>
      <c r="Y178" s="81">
        <f t="shared" si="23"/>
        <v>0</v>
      </c>
      <c r="Z178" s="81">
        <f t="shared" si="23"/>
        <v>0</v>
      </c>
      <c r="AA178" s="81">
        <f t="shared" si="23"/>
        <v>0</v>
      </c>
      <c r="AB178" s="81">
        <f t="shared" si="23"/>
        <v>0</v>
      </c>
      <c r="AC178" s="81">
        <f t="shared" si="23"/>
        <v>0</v>
      </c>
      <c r="AD178" s="81">
        <f t="shared" si="23"/>
        <v>0</v>
      </c>
      <c r="AE178" s="96"/>
    </row>
    <row r="179" spans="1:31" x14ac:dyDescent="0.2">
      <c r="A179" s="95">
        <f>COUNTA(D$8:D179)</f>
        <v>172</v>
      </c>
      <c r="B179" s="95"/>
      <c r="C179" s="286">
        <v>162</v>
      </c>
      <c r="D179" s="316" t="str">
        <f>VLOOKUP(C179,Liste!$R$6:$U$121,4,0)</f>
        <v>Directe variabile si fixe captarea AP1, 6-10kV</v>
      </c>
      <c r="E179" s="72" t="str">
        <f t="shared" si="22"/>
        <v>6-10kV</v>
      </c>
      <c r="F179" s="218" t="s">
        <v>602</v>
      </c>
      <c r="G179" s="218" t="str">
        <f t="shared" si="14"/>
        <v>-</v>
      </c>
      <c r="H179" s="294"/>
      <c r="I179" s="98"/>
      <c r="J179" s="81">
        <f t="shared" ref="J179:Y206" si="24">SUMIF($C$9:$C$18,$C179,J$9:J$18)+SUMIF($C$85:$C$114,$C179,J$85:J$114)+SUMIF($C$147:$C$176,$C179,J$147:J$176)</f>
        <v>0</v>
      </c>
      <c r="K179" s="81">
        <f t="shared" si="24"/>
        <v>0</v>
      </c>
      <c r="L179" s="81">
        <f t="shared" si="24"/>
        <v>0</v>
      </c>
      <c r="M179" s="81">
        <f t="shared" si="24"/>
        <v>0</v>
      </c>
      <c r="N179" s="81">
        <f t="shared" si="24"/>
        <v>0</v>
      </c>
      <c r="O179" s="81">
        <f t="shared" si="24"/>
        <v>0</v>
      </c>
      <c r="P179" s="81">
        <f t="shared" si="24"/>
        <v>0</v>
      </c>
      <c r="Q179" s="81">
        <f t="shared" si="24"/>
        <v>0</v>
      </c>
      <c r="R179" s="81">
        <f t="shared" si="24"/>
        <v>0</v>
      </c>
      <c r="S179" s="81">
        <f t="shared" si="24"/>
        <v>0</v>
      </c>
      <c r="T179" s="81">
        <f t="shared" si="24"/>
        <v>0</v>
      </c>
      <c r="U179" s="81">
        <f t="shared" si="24"/>
        <v>0</v>
      </c>
      <c r="V179" s="81">
        <f t="shared" si="24"/>
        <v>0</v>
      </c>
      <c r="W179" s="81">
        <f t="shared" si="24"/>
        <v>0</v>
      </c>
      <c r="X179" s="81">
        <f t="shared" si="24"/>
        <v>0</v>
      </c>
      <c r="Y179" s="81">
        <f t="shared" si="24"/>
        <v>0</v>
      </c>
      <c r="Z179" s="81">
        <f t="shared" si="23"/>
        <v>0</v>
      </c>
      <c r="AA179" s="81">
        <f t="shared" si="23"/>
        <v>0</v>
      </c>
      <c r="AB179" s="81">
        <f t="shared" si="23"/>
        <v>0</v>
      </c>
      <c r="AC179" s="81">
        <f t="shared" si="23"/>
        <v>0</v>
      </c>
      <c r="AD179" s="81">
        <f t="shared" si="23"/>
        <v>0</v>
      </c>
      <c r="AE179" s="96"/>
    </row>
    <row r="180" spans="1:31" x14ac:dyDescent="0.2">
      <c r="A180" s="95">
        <f>COUNTA(D$8:D180)</f>
        <v>173</v>
      </c>
      <c r="B180" s="95"/>
      <c r="C180" s="286">
        <v>191</v>
      </c>
      <c r="D180" s="316" t="str">
        <f>VLOOKUP(C180,Liste!$R$6:$U$121,4,0)</f>
        <v>Directe variabile si fixe tratare AB1, 0,4kV</v>
      </c>
      <c r="E180" s="72" t="str">
        <f t="shared" si="22"/>
        <v>0,4kV</v>
      </c>
      <c r="F180" s="218" t="s">
        <v>602</v>
      </c>
      <c r="G180" s="218" t="str">
        <f t="shared" si="14"/>
        <v>-</v>
      </c>
      <c r="H180" s="294"/>
      <c r="I180" s="98"/>
      <c r="J180" s="81">
        <f t="shared" si="24"/>
        <v>0</v>
      </c>
      <c r="K180" s="81">
        <f t="shared" si="23"/>
        <v>0</v>
      </c>
      <c r="L180" s="81">
        <f t="shared" si="23"/>
        <v>0</v>
      </c>
      <c r="M180" s="81">
        <f t="shared" si="23"/>
        <v>0</v>
      </c>
      <c r="N180" s="81">
        <f t="shared" si="23"/>
        <v>0</v>
      </c>
      <c r="O180" s="81">
        <f t="shared" si="23"/>
        <v>0</v>
      </c>
      <c r="P180" s="81">
        <f t="shared" si="23"/>
        <v>0</v>
      </c>
      <c r="Q180" s="81">
        <f t="shared" si="23"/>
        <v>0</v>
      </c>
      <c r="R180" s="81">
        <f t="shared" si="23"/>
        <v>0</v>
      </c>
      <c r="S180" s="81">
        <f t="shared" si="23"/>
        <v>0</v>
      </c>
      <c r="T180" s="81">
        <f t="shared" si="23"/>
        <v>0</v>
      </c>
      <c r="U180" s="81">
        <f t="shared" si="23"/>
        <v>0</v>
      </c>
      <c r="V180" s="81">
        <f t="shared" si="23"/>
        <v>0</v>
      </c>
      <c r="W180" s="81">
        <f t="shared" si="23"/>
        <v>0</v>
      </c>
      <c r="X180" s="81">
        <f t="shared" si="23"/>
        <v>0</v>
      </c>
      <c r="Y180" s="81">
        <f t="shared" si="23"/>
        <v>0</v>
      </c>
      <c r="Z180" s="81">
        <f t="shared" si="23"/>
        <v>0</v>
      </c>
      <c r="AA180" s="81">
        <f t="shared" si="23"/>
        <v>0</v>
      </c>
      <c r="AB180" s="81">
        <f t="shared" si="23"/>
        <v>0</v>
      </c>
      <c r="AC180" s="81">
        <f t="shared" si="23"/>
        <v>0</v>
      </c>
      <c r="AD180" s="81">
        <f t="shared" si="23"/>
        <v>0</v>
      </c>
      <c r="AE180" s="96"/>
    </row>
    <row r="181" spans="1:31" x14ac:dyDescent="0.2">
      <c r="A181" s="95">
        <f>COUNTA(D$8:D181)</f>
        <v>174</v>
      </c>
      <c r="B181" s="95"/>
      <c r="C181" s="286">
        <v>192</v>
      </c>
      <c r="D181" s="316" t="str">
        <f>VLOOKUP(C181,Liste!$R$6:$U$121,4,0)</f>
        <v>Directe variabile si fixe tratare AB1, 6-10kV</v>
      </c>
      <c r="E181" s="72" t="str">
        <f t="shared" si="22"/>
        <v>6-10kV</v>
      </c>
      <c r="F181" s="218" t="s">
        <v>602</v>
      </c>
      <c r="G181" s="218" t="str">
        <f t="shared" si="14"/>
        <v>-</v>
      </c>
      <c r="H181" s="294"/>
      <c r="I181" s="98"/>
      <c r="J181" s="81">
        <f t="shared" si="24"/>
        <v>0</v>
      </c>
      <c r="K181" s="81">
        <f t="shared" si="23"/>
        <v>0</v>
      </c>
      <c r="L181" s="81">
        <f t="shared" si="23"/>
        <v>0</v>
      </c>
      <c r="M181" s="81">
        <f t="shared" si="23"/>
        <v>0</v>
      </c>
      <c r="N181" s="81">
        <f t="shared" si="23"/>
        <v>0</v>
      </c>
      <c r="O181" s="81">
        <f t="shared" si="23"/>
        <v>0</v>
      </c>
      <c r="P181" s="81">
        <f t="shared" si="23"/>
        <v>0</v>
      </c>
      <c r="Q181" s="81">
        <f t="shared" si="23"/>
        <v>0</v>
      </c>
      <c r="R181" s="81">
        <f t="shared" si="23"/>
        <v>0</v>
      </c>
      <c r="S181" s="81">
        <f t="shared" si="23"/>
        <v>0</v>
      </c>
      <c r="T181" s="81">
        <f t="shared" si="23"/>
        <v>0</v>
      </c>
      <c r="U181" s="81">
        <f t="shared" si="23"/>
        <v>0</v>
      </c>
      <c r="V181" s="81">
        <f t="shared" si="23"/>
        <v>0</v>
      </c>
      <c r="W181" s="81">
        <f t="shared" si="23"/>
        <v>0</v>
      </c>
      <c r="X181" s="81">
        <f t="shared" si="23"/>
        <v>0</v>
      </c>
      <c r="Y181" s="81">
        <f t="shared" si="23"/>
        <v>0</v>
      </c>
      <c r="Z181" s="81">
        <f t="shared" si="23"/>
        <v>0</v>
      </c>
      <c r="AA181" s="81">
        <f t="shared" si="23"/>
        <v>0</v>
      </c>
      <c r="AB181" s="81">
        <f t="shared" si="23"/>
        <v>0</v>
      </c>
      <c r="AC181" s="81">
        <f t="shared" si="23"/>
        <v>0</v>
      </c>
      <c r="AD181" s="81">
        <f t="shared" si="23"/>
        <v>0</v>
      </c>
      <c r="AE181" s="96"/>
    </row>
    <row r="182" spans="1:31" x14ac:dyDescent="0.2">
      <c r="A182" s="95">
        <f>COUNTA(D$8:D182)</f>
        <v>175</v>
      </c>
      <c r="B182" s="95"/>
      <c r="C182" s="286">
        <v>301</v>
      </c>
      <c r="D182" s="316" t="str">
        <f>VLOOKUP(C182,Liste!$R$6:$U$121,4,0)</f>
        <v>Directe variabile si fixe pomparea AP1, 0,4kV</v>
      </c>
      <c r="E182" s="72" t="str">
        <f t="shared" si="22"/>
        <v>0,4kV</v>
      </c>
      <c r="F182" s="218" t="s">
        <v>602</v>
      </c>
      <c r="G182" s="218" t="str">
        <f t="shared" si="14"/>
        <v>-</v>
      </c>
      <c r="H182" s="294"/>
      <c r="I182" s="98"/>
      <c r="J182" s="81">
        <f t="shared" si="24"/>
        <v>0</v>
      </c>
      <c r="K182" s="81">
        <f t="shared" si="23"/>
        <v>0</v>
      </c>
      <c r="L182" s="81">
        <f t="shared" si="23"/>
        <v>0</v>
      </c>
      <c r="M182" s="81">
        <f t="shared" si="23"/>
        <v>0</v>
      </c>
      <c r="N182" s="81">
        <f t="shared" si="23"/>
        <v>0</v>
      </c>
      <c r="O182" s="81">
        <f t="shared" si="23"/>
        <v>0</v>
      </c>
      <c r="P182" s="81">
        <f t="shared" si="23"/>
        <v>0</v>
      </c>
      <c r="Q182" s="81">
        <f t="shared" si="23"/>
        <v>0</v>
      </c>
      <c r="R182" s="81">
        <f t="shared" si="23"/>
        <v>0</v>
      </c>
      <c r="S182" s="81">
        <f t="shared" si="23"/>
        <v>0</v>
      </c>
      <c r="T182" s="81">
        <f t="shared" si="23"/>
        <v>0</v>
      </c>
      <c r="U182" s="81">
        <f t="shared" si="23"/>
        <v>0</v>
      </c>
      <c r="V182" s="81">
        <f t="shared" si="23"/>
        <v>0</v>
      </c>
      <c r="W182" s="81">
        <f t="shared" si="23"/>
        <v>0</v>
      </c>
      <c r="X182" s="81">
        <f t="shared" si="23"/>
        <v>0</v>
      </c>
      <c r="Y182" s="81">
        <f t="shared" si="23"/>
        <v>0</v>
      </c>
      <c r="Z182" s="81">
        <f t="shared" si="23"/>
        <v>0</v>
      </c>
      <c r="AA182" s="81">
        <f t="shared" si="23"/>
        <v>0</v>
      </c>
      <c r="AB182" s="81">
        <f t="shared" si="23"/>
        <v>0</v>
      </c>
      <c r="AC182" s="81">
        <f t="shared" si="23"/>
        <v>0</v>
      </c>
      <c r="AD182" s="81">
        <f t="shared" si="23"/>
        <v>0</v>
      </c>
      <c r="AE182" s="96"/>
    </row>
    <row r="183" spans="1:31" x14ac:dyDescent="0.2">
      <c r="A183" s="95">
        <f>COUNTA(D$8:D183)</f>
        <v>176</v>
      </c>
      <c r="B183" s="95"/>
      <c r="C183" s="286">
        <v>302</v>
      </c>
      <c r="D183" s="316" t="str">
        <f>VLOOKUP(C183,Liste!$R$6:$U$121,4,0)</f>
        <v>Directe variabile si fixe pomparea AP1, 6-10kV</v>
      </c>
      <c r="E183" s="72" t="str">
        <f t="shared" si="22"/>
        <v>6-10kV</v>
      </c>
      <c r="F183" s="218" t="s">
        <v>602</v>
      </c>
      <c r="G183" s="218" t="str">
        <f t="shared" si="14"/>
        <v>-</v>
      </c>
      <c r="H183" s="294"/>
      <c r="I183" s="98"/>
      <c r="J183" s="81">
        <f t="shared" si="24"/>
        <v>0</v>
      </c>
      <c r="K183" s="81">
        <f t="shared" si="23"/>
        <v>0</v>
      </c>
      <c r="L183" s="81">
        <f t="shared" si="23"/>
        <v>0</v>
      </c>
      <c r="M183" s="81">
        <f t="shared" si="23"/>
        <v>0</v>
      </c>
      <c r="N183" s="81">
        <f t="shared" si="23"/>
        <v>0</v>
      </c>
      <c r="O183" s="81">
        <f t="shared" si="23"/>
        <v>0</v>
      </c>
      <c r="P183" s="81">
        <f t="shared" si="23"/>
        <v>0</v>
      </c>
      <c r="Q183" s="81">
        <f t="shared" si="23"/>
        <v>0</v>
      </c>
      <c r="R183" s="81">
        <f t="shared" si="23"/>
        <v>0</v>
      </c>
      <c r="S183" s="81">
        <f t="shared" si="23"/>
        <v>0</v>
      </c>
      <c r="T183" s="81">
        <f t="shared" si="23"/>
        <v>0</v>
      </c>
      <c r="U183" s="81">
        <f t="shared" si="23"/>
        <v>0</v>
      </c>
      <c r="V183" s="81">
        <f t="shared" si="23"/>
        <v>0</v>
      </c>
      <c r="W183" s="81">
        <f t="shared" si="23"/>
        <v>0</v>
      </c>
      <c r="X183" s="81">
        <f t="shared" si="23"/>
        <v>0</v>
      </c>
      <c r="Y183" s="81">
        <f t="shared" si="23"/>
        <v>0</v>
      </c>
      <c r="Z183" s="81">
        <f t="shared" si="23"/>
        <v>0</v>
      </c>
      <c r="AA183" s="81">
        <f t="shared" si="23"/>
        <v>0</v>
      </c>
      <c r="AB183" s="81">
        <f t="shared" si="23"/>
        <v>0</v>
      </c>
      <c r="AC183" s="81">
        <f t="shared" si="23"/>
        <v>0</v>
      </c>
      <c r="AD183" s="81">
        <f t="shared" si="23"/>
        <v>0</v>
      </c>
      <c r="AE183" s="96"/>
    </row>
    <row r="184" spans="1:31" x14ac:dyDescent="0.2">
      <c r="A184" s="95">
        <f>COUNTA(D$8:D184)</f>
        <v>177</v>
      </c>
      <c r="B184" s="95"/>
      <c r="C184" s="286">
        <v>601</v>
      </c>
      <c r="D184" s="316" t="str">
        <f>VLOOKUP(C184,Liste!$R$6:$U$121,4,0)</f>
        <v>Directe variabile si fixe pomparea apelor uzate, 0,4kV</v>
      </c>
      <c r="E184" s="72" t="str">
        <f t="shared" si="22"/>
        <v>0,4kV</v>
      </c>
      <c r="F184" s="218" t="s">
        <v>602</v>
      </c>
      <c r="G184" s="218" t="str">
        <f t="shared" si="14"/>
        <v>-</v>
      </c>
      <c r="H184" s="294"/>
      <c r="I184" s="98"/>
      <c r="J184" s="81">
        <f t="shared" si="24"/>
        <v>0</v>
      </c>
      <c r="K184" s="81">
        <f t="shared" si="23"/>
        <v>0</v>
      </c>
      <c r="L184" s="81">
        <f t="shared" si="23"/>
        <v>0</v>
      </c>
      <c r="M184" s="81">
        <f t="shared" si="23"/>
        <v>0</v>
      </c>
      <c r="N184" s="81">
        <f t="shared" si="23"/>
        <v>0</v>
      </c>
      <c r="O184" s="81">
        <f t="shared" si="23"/>
        <v>0</v>
      </c>
      <c r="P184" s="81">
        <f t="shared" si="23"/>
        <v>0</v>
      </c>
      <c r="Q184" s="81">
        <f t="shared" si="23"/>
        <v>0</v>
      </c>
      <c r="R184" s="81">
        <f t="shared" si="23"/>
        <v>0</v>
      </c>
      <c r="S184" s="81">
        <f t="shared" si="23"/>
        <v>0</v>
      </c>
      <c r="T184" s="81">
        <f t="shared" si="23"/>
        <v>0</v>
      </c>
      <c r="U184" s="81">
        <f t="shared" si="23"/>
        <v>0</v>
      </c>
      <c r="V184" s="81">
        <f t="shared" si="23"/>
        <v>0</v>
      </c>
      <c r="W184" s="81">
        <f t="shared" si="23"/>
        <v>0</v>
      </c>
      <c r="X184" s="81">
        <f t="shared" si="23"/>
        <v>0</v>
      </c>
      <c r="Y184" s="81">
        <f t="shared" si="23"/>
        <v>0</v>
      </c>
      <c r="Z184" s="81">
        <f t="shared" si="23"/>
        <v>0</v>
      </c>
      <c r="AA184" s="81">
        <f t="shared" si="23"/>
        <v>0</v>
      </c>
      <c r="AB184" s="81">
        <f t="shared" si="23"/>
        <v>0</v>
      </c>
      <c r="AC184" s="81">
        <f t="shared" si="23"/>
        <v>0</v>
      </c>
      <c r="AD184" s="81">
        <f t="shared" si="23"/>
        <v>0</v>
      </c>
      <c r="AE184" s="96"/>
    </row>
    <row r="185" spans="1:31" x14ac:dyDescent="0.2">
      <c r="A185" s="95">
        <f>COUNTA(D$8:D185)</f>
        <v>178</v>
      </c>
      <c r="B185" s="95"/>
      <c r="C185" s="286">
        <v>602</v>
      </c>
      <c r="D185" s="316" t="str">
        <f>VLOOKUP(C185,Liste!$R$6:$U$121,4,0)</f>
        <v>Directe variabile si fixe pomparea apelor uzate, 6-10kV</v>
      </c>
      <c r="E185" s="72" t="str">
        <f t="shared" si="22"/>
        <v>6-10kV</v>
      </c>
      <c r="F185" s="218" t="s">
        <v>602</v>
      </c>
      <c r="G185" s="218" t="str">
        <f t="shared" si="14"/>
        <v>-</v>
      </c>
      <c r="H185" s="294"/>
      <c r="I185" s="98"/>
      <c r="J185" s="81">
        <f t="shared" si="24"/>
        <v>0</v>
      </c>
      <c r="K185" s="81">
        <f t="shared" si="23"/>
        <v>0</v>
      </c>
      <c r="L185" s="81">
        <f t="shared" si="23"/>
        <v>0</v>
      </c>
      <c r="M185" s="81">
        <f t="shared" si="23"/>
        <v>0</v>
      </c>
      <c r="N185" s="81">
        <f t="shared" si="23"/>
        <v>0</v>
      </c>
      <c r="O185" s="81">
        <f t="shared" si="23"/>
        <v>0</v>
      </c>
      <c r="P185" s="81">
        <f t="shared" si="23"/>
        <v>0</v>
      </c>
      <c r="Q185" s="81">
        <f t="shared" si="23"/>
        <v>0</v>
      </c>
      <c r="R185" s="81">
        <f t="shared" si="23"/>
        <v>0</v>
      </c>
      <c r="S185" s="81">
        <f t="shared" si="23"/>
        <v>0</v>
      </c>
      <c r="T185" s="81">
        <f t="shared" si="23"/>
        <v>0</v>
      </c>
      <c r="U185" s="81">
        <f t="shared" si="23"/>
        <v>0</v>
      </c>
      <c r="V185" s="81">
        <f t="shared" si="23"/>
        <v>0</v>
      </c>
      <c r="W185" s="81">
        <f t="shared" si="23"/>
        <v>0</v>
      </c>
      <c r="X185" s="81">
        <f t="shared" si="23"/>
        <v>0</v>
      </c>
      <c r="Y185" s="81">
        <f t="shared" si="23"/>
        <v>0</v>
      </c>
      <c r="Z185" s="81">
        <f t="shared" si="23"/>
        <v>0</v>
      </c>
      <c r="AA185" s="81">
        <f t="shared" si="23"/>
        <v>0</v>
      </c>
      <c r="AB185" s="81">
        <f t="shared" si="23"/>
        <v>0</v>
      </c>
      <c r="AC185" s="81">
        <f t="shared" si="23"/>
        <v>0</v>
      </c>
      <c r="AD185" s="81">
        <f t="shared" si="23"/>
        <v>0</v>
      </c>
      <c r="AE185" s="96"/>
    </row>
    <row r="186" spans="1:31" x14ac:dyDescent="0.2">
      <c r="A186" s="95">
        <f>COUNTA(D$8:D186)</f>
        <v>179</v>
      </c>
      <c r="B186" s="95"/>
      <c r="C186" s="286">
        <v>611</v>
      </c>
      <c r="D186" s="316" t="str">
        <f>VLOOKUP(C186,Liste!$R$6:$U$121,4,0)</f>
        <v>Directe variabile si fixe epurarea apelor uzate, 0,4kV</v>
      </c>
      <c r="E186" s="72" t="str">
        <f t="shared" si="22"/>
        <v>0,4kV</v>
      </c>
      <c r="F186" s="218" t="s">
        <v>602</v>
      </c>
      <c r="G186" s="218" t="str">
        <f t="shared" si="14"/>
        <v>-</v>
      </c>
      <c r="H186" s="294"/>
      <c r="I186" s="98"/>
      <c r="J186" s="81">
        <f t="shared" si="24"/>
        <v>0</v>
      </c>
      <c r="K186" s="81">
        <f t="shared" si="23"/>
        <v>0</v>
      </c>
      <c r="L186" s="81">
        <f t="shared" si="23"/>
        <v>0</v>
      </c>
      <c r="M186" s="81">
        <f t="shared" si="23"/>
        <v>0</v>
      </c>
      <c r="N186" s="81">
        <f t="shared" si="23"/>
        <v>0</v>
      </c>
      <c r="O186" s="81">
        <f t="shared" si="23"/>
        <v>0</v>
      </c>
      <c r="P186" s="81">
        <f t="shared" si="23"/>
        <v>0</v>
      </c>
      <c r="Q186" s="81">
        <f t="shared" si="23"/>
        <v>0</v>
      </c>
      <c r="R186" s="81">
        <f t="shared" si="23"/>
        <v>0</v>
      </c>
      <c r="S186" s="81">
        <f t="shared" si="23"/>
        <v>0</v>
      </c>
      <c r="T186" s="81">
        <f t="shared" si="23"/>
        <v>0</v>
      </c>
      <c r="U186" s="81">
        <f t="shared" si="23"/>
        <v>0</v>
      </c>
      <c r="V186" s="81">
        <f t="shared" si="23"/>
        <v>0</v>
      </c>
      <c r="W186" s="81">
        <f t="shared" si="23"/>
        <v>0</v>
      </c>
      <c r="X186" s="81">
        <f t="shared" si="23"/>
        <v>0</v>
      </c>
      <c r="Y186" s="81">
        <f t="shared" si="23"/>
        <v>0</v>
      </c>
      <c r="Z186" s="81">
        <f t="shared" si="23"/>
        <v>0</v>
      </c>
      <c r="AA186" s="81">
        <f t="shared" si="23"/>
        <v>0</v>
      </c>
      <c r="AB186" s="81">
        <f t="shared" si="23"/>
        <v>0</v>
      </c>
      <c r="AC186" s="81">
        <f t="shared" si="23"/>
        <v>0</v>
      </c>
      <c r="AD186" s="81">
        <f t="shared" si="23"/>
        <v>0</v>
      </c>
      <c r="AE186" s="96"/>
    </row>
    <row r="187" spans="1:31" x14ac:dyDescent="0.2">
      <c r="A187" s="95">
        <f>COUNTA(D$8:D187)</f>
        <v>180</v>
      </c>
      <c r="B187" s="95"/>
      <c r="C187" s="286">
        <v>612</v>
      </c>
      <c r="D187" s="316" t="str">
        <f>VLOOKUP(C187,Liste!$R$6:$U$121,4,0)</f>
        <v>Directe variabile si fixe epurarea apelor uzate, 6-10kV</v>
      </c>
      <c r="E187" s="72" t="str">
        <f t="shared" si="22"/>
        <v>6-10kV</v>
      </c>
      <c r="F187" s="218" t="s">
        <v>602</v>
      </c>
      <c r="G187" s="218" t="str">
        <f t="shared" si="14"/>
        <v>-</v>
      </c>
      <c r="H187" s="294"/>
      <c r="I187" s="98"/>
      <c r="J187" s="81">
        <f t="shared" si="24"/>
        <v>0</v>
      </c>
      <c r="K187" s="81">
        <f t="shared" si="23"/>
        <v>0</v>
      </c>
      <c r="L187" s="81">
        <f t="shared" si="23"/>
        <v>0</v>
      </c>
      <c r="M187" s="81">
        <f t="shared" si="23"/>
        <v>0</v>
      </c>
      <c r="N187" s="81">
        <f t="shared" si="23"/>
        <v>0</v>
      </c>
      <c r="O187" s="81">
        <f t="shared" si="23"/>
        <v>0</v>
      </c>
      <c r="P187" s="81">
        <f t="shared" si="23"/>
        <v>0</v>
      </c>
      <c r="Q187" s="81">
        <f t="shared" si="23"/>
        <v>0</v>
      </c>
      <c r="R187" s="81">
        <f t="shared" si="23"/>
        <v>0</v>
      </c>
      <c r="S187" s="81">
        <f t="shared" si="23"/>
        <v>0</v>
      </c>
      <c r="T187" s="81">
        <f t="shared" si="23"/>
        <v>0</v>
      </c>
      <c r="U187" s="81">
        <f t="shared" si="23"/>
        <v>0</v>
      </c>
      <c r="V187" s="81">
        <f t="shared" si="23"/>
        <v>0</v>
      </c>
      <c r="W187" s="81">
        <f t="shared" si="23"/>
        <v>0</v>
      </c>
      <c r="X187" s="81">
        <f t="shared" si="23"/>
        <v>0</v>
      </c>
      <c r="Y187" s="81">
        <f t="shared" si="23"/>
        <v>0</v>
      </c>
      <c r="Z187" s="81">
        <f t="shared" si="23"/>
        <v>0</v>
      </c>
      <c r="AA187" s="81">
        <f t="shared" si="23"/>
        <v>0</v>
      </c>
      <c r="AB187" s="81">
        <f t="shared" si="23"/>
        <v>0</v>
      </c>
      <c r="AC187" s="81">
        <f t="shared" si="23"/>
        <v>0</v>
      </c>
      <c r="AD187" s="81">
        <f t="shared" si="23"/>
        <v>0</v>
      </c>
      <c r="AE187" s="96"/>
    </row>
    <row r="188" spans="1:31" x14ac:dyDescent="0.2">
      <c r="A188" s="95">
        <f>COUNTA(D$8:D188)</f>
        <v>181</v>
      </c>
      <c r="B188" s="95"/>
      <c r="C188" s="86">
        <v>661</v>
      </c>
      <c r="D188" s="316" t="str">
        <f>VLOOKUP(C188,Liste!$R$6:$U$121,4,0)</f>
        <v>Indirecte fixe pomparea apelor uzate, 0,4kV</v>
      </c>
      <c r="E188" s="72" t="str">
        <f t="shared" si="22"/>
        <v>0,4kV</v>
      </c>
      <c r="F188" s="218" t="s">
        <v>602</v>
      </c>
      <c r="G188" s="218" t="str">
        <f t="shared" si="14"/>
        <v>-</v>
      </c>
      <c r="H188" s="294"/>
      <c r="I188" s="98"/>
      <c r="J188" s="81">
        <f t="shared" si="24"/>
        <v>0</v>
      </c>
      <c r="K188" s="81">
        <f t="shared" si="23"/>
        <v>0</v>
      </c>
      <c r="L188" s="81">
        <f t="shared" si="23"/>
        <v>0</v>
      </c>
      <c r="M188" s="81">
        <f t="shared" si="23"/>
        <v>0</v>
      </c>
      <c r="N188" s="81">
        <f t="shared" si="23"/>
        <v>0</v>
      </c>
      <c r="O188" s="81">
        <f t="shared" si="23"/>
        <v>0</v>
      </c>
      <c r="P188" s="81">
        <f t="shared" si="23"/>
        <v>0</v>
      </c>
      <c r="Q188" s="81">
        <f t="shared" si="23"/>
        <v>0</v>
      </c>
      <c r="R188" s="81">
        <f t="shared" si="23"/>
        <v>0</v>
      </c>
      <c r="S188" s="81">
        <f t="shared" si="23"/>
        <v>0</v>
      </c>
      <c r="T188" s="81">
        <f t="shared" si="23"/>
        <v>0</v>
      </c>
      <c r="U188" s="81">
        <f t="shared" si="23"/>
        <v>0</v>
      </c>
      <c r="V188" s="81">
        <f t="shared" si="23"/>
        <v>0</v>
      </c>
      <c r="W188" s="81">
        <f t="shared" si="23"/>
        <v>0</v>
      </c>
      <c r="X188" s="81">
        <f t="shared" si="23"/>
        <v>0</v>
      </c>
      <c r="Y188" s="81">
        <f t="shared" si="23"/>
        <v>0</v>
      </c>
      <c r="Z188" s="81">
        <f t="shared" si="23"/>
        <v>0</v>
      </c>
      <c r="AA188" s="81">
        <f t="shared" si="23"/>
        <v>0</v>
      </c>
      <c r="AB188" s="81">
        <f t="shared" si="23"/>
        <v>0</v>
      </c>
      <c r="AC188" s="81">
        <f t="shared" si="23"/>
        <v>0</v>
      </c>
      <c r="AD188" s="81">
        <f t="shared" si="23"/>
        <v>0</v>
      </c>
      <c r="AE188" s="96"/>
    </row>
    <row r="189" spans="1:31" x14ac:dyDescent="0.2">
      <c r="A189" s="95">
        <f>COUNTA(D$8:D189)</f>
        <v>182</v>
      </c>
      <c r="B189" s="95"/>
      <c r="C189" s="86">
        <v>662</v>
      </c>
      <c r="D189" s="316" t="str">
        <f>VLOOKUP(C189,Liste!$R$6:$U$121,4,0)</f>
        <v>Indirecte fixe pomparea apelor uzate, 6-10kV</v>
      </c>
      <c r="E189" s="72" t="str">
        <f t="shared" si="22"/>
        <v>6-10kV</v>
      </c>
      <c r="F189" s="218" t="s">
        <v>602</v>
      </c>
      <c r="G189" s="218" t="str">
        <f t="shared" si="14"/>
        <v>-</v>
      </c>
      <c r="H189" s="294"/>
      <c r="I189" s="98"/>
      <c r="J189" s="81">
        <f t="shared" si="24"/>
        <v>0</v>
      </c>
      <c r="K189" s="81">
        <f t="shared" si="23"/>
        <v>0</v>
      </c>
      <c r="L189" s="81">
        <f t="shared" si="23"/>
        <v>0</v>
      </c>
      <c r="M189" s="81">
        <f t="shared" si="23"/>
        <v>0</v>
      </c>
      <c r="N189" s="81">
        <f t="shared" si="23"/>
        <v>0</v>
      </c>
      <c r="O189" s="81">
        <f t="shared" si="23"/>
        <v>0</v>
      </c>
      <c r="P189" s="81">
        <f t="shared" si="23"/>
        <v>0</v>
      </c>
      <c r="Q189" s="81">
        <f t="shared" si="23"/>
        <v>0</v>
      </c>
      <c r="R189" s="81">
        <f t="shared" si="23"/>
        <v>0</v>
      </c>
      <c r="S189" s="81">
        <f t="shared" si="23"/>
        <v>0</v>
      </c>
      <c r="T189" s="81">
        <f t="shared" si="23"/>
        <v>0</v>
      </c>
      <c r="U189" s="81">
        <f t="shared" si="23"/>
        <v>0</v>
      </c>
      <c r="V189" s="81">
        <f t="shared" si="23"/>
        <v>0</v>
      </c>
      <c r="W189" s="81">
        <f t="shared" si="23"/>
        <v>0</v>
      </c>
      <c r="X189" s="81">
        <f t="shared" si="23"/>
        <v>0</v>
      </c>
      <c r="Y189" s="81">
        <f t="shared" si="23"/>
        <v>0</v>
      </c>
      <c r="Z189" s="81">
        <f t="shared" si="23"/>
        <v>0</v>
      </c>
      <c r="AA189" s="81">
        <f t="shared" si="23"/>
        <v>0</v>
      </c>
      <c r="AB189" s="81">
        <f t="shared" si="23"/>
        <v>0</v>
      </c>
      <c r="AC189" s="81">
        <f t="shared" si="23"/>
        <v>0</v>
      </c>
      <c r="AD189" s="81">
        <f t="shared" si="23"/>
        <v>0</v>
      </c>
      <c r="AE189" s="96"/>
    </row>
    <row r="190" spans="1:31" x14ac:dyDescent="0.2">
      <c r="A190" s="95">
        <f>COUNTA(D$8:D190)</f>
        <v>183</v>
      </c>
      <c r="B190" s="95"/>
      <c r="C190" s="86">
        <v>671</v>
      </c>
      <c r="D190" s="316" t="str">
        <f>VLOOKUP(C190,Liste!$R$6:$U$121,4,0)</f>
        <v>Indirecte fixe epurarea apelor uzate, 0,4kV</v>
      </c>
      <c r="E190" s="72" t="str">
        <f t="shared" si="22"/>
        <v>0,4kV</v>
      </c>
      <c r="F190" s="218" t="s">
        <v>602</v>
      </c>
      <c r="G190" s="218" t="str">
        <f t="shared" si="14"/>
        <v>-</v>
      </c>
      <c r="H190" s="294"/>
      <c r="I190" s="98"/>
      <c r="J190" s="81">
        <f t="shared" si="24"/>
        <v>0</v>
      </c>
      <c r="K190" s="81">
        <f t="shared" si="23"/>
        <v>0</v>
      </c>
      <c r="L190" s="81">
        <f t="shared" si="23"/>
        <v>0</v>
      </c>
      <c r="M190" s="81">
        <f t="shared" si="23"/>
        <v>0</v>
      </c>
      <c r="N190" s="81">
        <f t="shared" si="23"/>
        <v>0</v>
      </c>
      <c r="O190" s="81">
        <f t="shared" si="23"/>
        <v>0</v>
      </c>
      <c r="P190" s="81">
        <f t="shared" si="23"/>
        <v>0</v>
      </c>
      <c r="Q190" s="81">
        <f t="shared" si="23"/>
        <v>0</v>
      </c>
      <c r="R190" s="81">
        <f t="shared" si="23"/>
        <v>0</v>
      </c>
      <c r="S190" s="81">
        <f t="shared" si="23"/>
        <v>0</v>
      </c>
      <c r="T190" s="81">
        <f t="shared" si="23"/>
        <v>0</v>
      </c>
      <c r="U190" s="81">
        <f t="shared" si="23"/>
        <v>0</v>
      </c>
      <c r="V190" s="81">
        <f t="shared" si="23"/>
        <v>0</v>
      </c>
      <c r="W190" s="81">
        <f t="shared" si="23"/>
        <v>0</v>
      </c>
      <c r="X190" s="81">
        <f t="shared" si="23"/>
        <v>0</v>
      </c>
      <c r="Y190" s="81">
        <f t="shared" si="23"/>
        <v>0</v>
      </c>
      <c r="Z190" s="81">
        <f t="shared" si="23"/>
        <v>0</v>
      </c>
      <c r="AA190" s="81">
        <f t="shared" si="23"/>
        <v>0</v>
      </c>
      <c r="AB190" s="81">
        <f t="shared" si="23"/>
        <v>0</v>
      </c>
      <c r="AC190" s="81">
        <f t="shared" si="23"/>
        <v>0</v>
      </c>
      <c r="AD190" s="81">
        <f t="shared" si="23"/>
        <v>0</v>
      </c>
      <c r="AE190" s="96"/>
    </row>
    <row r="191" spans="1:31" x14ac:dyDescent="0.2">
      <c r="A191" s="95">
        <f>COUNTA(D$8:D191)</f>
        <v>184</v>
      </c>
      <c r="B191" s="95"/>
      <c r="C191" s="86">
        <v>672</v>
      </c>
      <c r="D191" s="316" t="str">
        <f>VLOOKUP(C191,Liste!$R$6:$U$121,4,0)</f>
        <v>Indirecte fixe epurarea apelor uzate, 6-10kV</v>
      </c>
      <c r="E191" s="72" t="str">
        <f t="shared" si="22"/>
        <v>6-10kV</v>
      </c>
      <c r="F191" s="218" t="s">
        <v>602</v>
      </c>
      <c r="G191" s="218" t="str">
        <f t="shared" si="14"/>
        <v>-</v>
      </c>
      <c r="H191" s="294"/>
      <c r="I191" s="98"/>
      <c r="J191" s="81">
        <f t="shared" si="24"/>
        <v>0</v>
      </c>
      <c r="K191" s="81">
        <f t="shared" si="23"/>
        <v>0</v>
      </c>
      <c r="L191" s="81">
        <f t="shared" si="23"/>
        <v>0</v>
      </c>
      <c r="M191" s="81">
        <f t="shared" si="23"/>
        <v>0</v>
      </c>
      <c r="N191" s="81">
        <f t="shared" si="23"/>
        <v>0</v>
      </c>
      <c r="O191" s="81">
        <f t="shared" si="23"/>
        <v>0</v>
      </c>
      <c r="P191" s="81">
        <f t="shared" si="23"/>
        <v>0</v>
      </c>
      <c r="Q191" s="81">
        <f t="shared" si="23"/>
        <v>0</v>
      </c>
      <c r="R191" s="81">
        <f t="shared" si="23"/>
        <v>0</v>
      </c>
      <c r="S191" s="81">
        <f t="shared" si="23"/>
        <v>0</v>
      </c>
      <c r="T191" s="81">
        <f t="shared" si="23"/>
        <v>0</v>
      </c>
      <c r="U191" s="81">
        <f t="shared" ref="U191:AD205" si="25">SUMIF($C$9:$C$18,$C191,U$9:U$18)+SUMIF($C$85:$C$114,$C191,U$85:U$114)+SUMIF($C$147:$C$176,$C191,U$147:U$176)</f>
        <v>0</v>
      </c>
      <c r="V191" s="81">
        <f t="shared" si="25"/>
        <v>0</v>
      </c>
      <c r="W191" s="81">
        <f t="shared" si="25"/>
        <v>0</v>
      </c>
      <c r="X191" s="81">
        <f t="shared" si="25"/>
        <v>0</v>
      </c>
      <c r="Y191" s="81">
        <f t="shared" si="25"/>
        <v>0</v>
      </c>
      <c r="Z191" s="81">
        <f t="shared" si="25"/>
        <v>0</v>
      </c>
      <c r="AA191" s="81">
        <f t="shared" si="25"/>
        <v>0</v>
      </c>
      <c r="AB191" s="81">
        <f t="shared" si="25"/>
        <v>0</v>
      </c>
      <c r="AC191" s="81">
        <f t="shared" si="25"/>
        <v>0</v>
      </c>
      <c r="AD191" s="81">
        <f t="shared" si="25"/>
        <v>0</v>
      </c>
      <c r="AE191" s="96"/>
    </row>
    <row r="192" spans="1:31" x14ac:dyDescent="0.2">
      <c r="A192" s="95">
        <f>COUNTA(D$8:D192)</f>
        <v>185</v>
      </c>
      <c r="B192" s="95"/>
      <c r="C192" s="86">
        <v>711</v>
      </c>
      <c r="D192" s="316" t="str">
        <f>VLOOKUP(C192,Liste!$R$6:$U$121,4,0)</f>
        <v>Directe variabile si fixe pe alte activități cu scop de profit, 0,4kV</v>
      </c>
      <c r="E192" s="72" t="str">
        <f t="shared" si="22"/>
        <v>0,4kV</v>
      </c>
      <c r="F192" s="218" t="s">
        <v>602</v>
      </c>
      <c r="G192" s="218" t="str">
        <f t="shared" si="14"/>
        <v>-</v>
      </c>
      <c r="H192" s="294"/>
      <c r="I192" s="98"/>
      <c r="J192" s="81">
        <f t="shared" si="24"/>
        <v>0</v>
      </c>
      <c r="K192" s="81">
        <f t="shared" si="24"/>
        <v>0</v>
      </c>
      <c r="L192" s="81">
        <f t="shared" si="24"/>
        <v>0</v>
      </c>
      <c r="M192" s="81">
        <f t="shared" si="24"/>
        <v>0</v>
      </c>
      <c r="N192" s="81">
        <f t="shared" si="24"/>
        <v>0</v>
      </c>
      <c r="O192" s="81">
        <f t="shared" si="24"/>
        <v>0</v>
      </c>
      <c r="P192" s="81">
        <f t="shared" si="24"/>
        <v>0</v>
      </c>
      <c r="Q192" s="81">
        <f t="shared" si="24"/>
        <v>0</v>
      </c>
      <c r="R192" s="81">
        <f t="shared" si="24"/>
        <v>0</v>
      </c>
      <c r="S192" s="81">
        <f t="shared" si="24"/>
        <v>0</v>
      </c>
      <c r="T192" s="81">
        <f t="shared" si="24"/>
        <v>0</v>
      </c>
      <c r="U192" s="81">
        <f t="shared" si="24"/>
        <v>0</v>
      </c>
      <c r="V192" s="81">
        <f t="shared" si="24"/>
        <v>0</v>
      </c>
      <c r="W192" s="81">
        <f t="shared" si="24"/>
        <v>0</v>
      </c>
      <c r="X192" s="81">
        <f t="shared" si="24"/>
        <v>0</v>
      </c>
      <c r="Y192" s="81">
        <f t="shared" si="24"/>
        <v>0</v>
      </c>
      <c r="Z192" s="81">
        <f t="shared" si="25"/>
        <v>0</v>
      </c>
      <c r="AA192" s="81">
        <f t="shared" si="25"/>
        <v>0</v>
      </c>
      <c r="AB192" s="81">
        <f t="shared" si="25"/>
        <v>0</v>
      </c>
      <c r="AC192" s="81">
        <f t="shared" si="25"/>
        <v>0</v>
      </c>
      <c r="AD192" s="81">
        <f t="shared" si="25"/>
        <v>0</v>
      </c>
      <c r="AE192" s="96"/>
    </row>
    <row r="193" spans="1:31" x14ac:dyDescent="0.2">
      <c r="A193" s="95">
        <f>COUNTA(D$8:D193)</f>
        <v>186</v>
      </c>
      <c r="B193" s="95"/>
      <c r="C193" s="86">
        <v>712</v>
      </c>
      <c r="D193" s="316" t="str">
        <f>VLOOKUP(C193,Liste!$R$6:$U$121,4,0)</f>
        <v>Directe variabile si fixe pe alte activități cu scop de profit, 6-10kV</v>
      </c>
      <c r="E193" s="72" t="str">
        <f t="shared" si="22"/>
        <v>6-10kV</v>
      </c>
      <c r="F193" s="218" t="s">
        <v>602</v>
      </c>
      <c r="G193" s="218" t="str">
        <f t="shared" si="14"/>
        <v>-</v>
      </c>
      <c r="H193" s="294"/>
      <c r="I193" s="98"/>
      <c r="J193" s="81">
        <f t="shared" si="24"/>
        <v>0</v>
      </c>
      <c r="K193" s="81">
        <f t="shared" si="24"/>
        <v>0</v>
      </c>
      <c r="L193" s="81">
        <f t="shared" si="24"/>
        <v>0</v>
      </c>
      <c r="M193" s="81">
        <f t="shared" si="24"/>
        <v>0</v>
      </c>
      <c r="N193" s="81">
        <f t="shared" si="24"/>
        <v>0</v>
      </c>
      <c r="O193" s="81">
        <f t="shared" si="24"/>
        <v>0</v>
      </c>
      <c r="P193" s="81">
        <f t="shared" si="24"/>
        <v>0</v>
      </c>
      <c r="Q193" s="81">
        <f t="shared" si="24"/>
        <v>0</v>
      </c>
      <c r="R193" s="81">
        <f t="shared" si="24"/>
        <v>0</v>
      </c>
      <c r="S193" s="81">
        <f t="shared" si="24"/>
        <v>0</v>
      </c>
      <c r="T193" s="81">
        <f t="shared" si="24"/>
        <v>0</v>
      </c>
      <c r="U193" s="81">
        <f t="shared" si="24"/>
        <v>0</v>
      </c>
      <c r="V193" s="81">
        <f t="shared" si="24"/>
        <v>0</v>
      </c>
      <c r="W193" s="81">
        <f t="shared" si="24"/>
        <v>0</v>
      </c>
      <c r="X193" s="81">
        <f t="shared" si="24"/>
        <v>0</v>
      </c>
      <c r="Y193" s="81">
        <f t="shared" si="24"/>
        <v>0</v>
      </c>
      <c r="Z193" s="81">
        <f t="shared" si="25"/>
        <v>0</v>
      </c>
      <c r="AA193" s="81">
        <f t="shared" si="25"/>
        <v>0</v>
      </c>
      <c r="AB193" s="81">
        <f t="shared" si="25"/>
        <v>0</v>
      </c>
      <c r="AC193" s="81">
        <f t="shared" si="25"/>
        <v>0</v>
      </c>
      <c r="AD193" s="81">
        <f t="shared" si="25"/>
        <v>0</v>
      </c>
      <c r="AE193" s="96"/>
    </row>
    <row r="194" spans="1:31" x14ac:dyDescent="0.2">
      <c r="A194" s="95">
        <f>COUNTA(D$8:D194)</f>
        <v>187</v>
      </c>
      <c r="B194" s="95"/>
      <c r="C194" s="86">
        <v>721</v>
      </c>
      <c r="D194" s="316" t="str">
        <f>VLOOKUP(C194,Liste!$R$6:$U$121,4,0)</f>
        <v>Indirecte fixe pe alte activități cu scop de profit, 0,4kV</v>
      </c>
      <c r="E194" s="72" t="str">
        <f t="shared" si="22"/>
        <v>0,4kV</v>
      </c>
      <c r="F194" s="218" t="s">
        <v>602</v>
      </c>
      <c r="G194" s="218" t="str">
        <f t="shared" si="14"/>
        <v>-</v>
      </c>
      <c r="H194" s="294"/>
      <c r="I194" s="98"/>
      <c r="J194" s="81">
        <f t="shared" si="24"/>
        <v>0</v>
      </c>
      <c r="K194" s="81">
        <f t="shared" si="24"/>
        <v>0</v>
      </c>
      <c r="L194" s="81">
        <f t="shared" si="24"/>
        <v>0</v>
      </c>
      <c r="M194" s="81">
        <f t="shared" si="24"/>
        <v>0</v>
      </c>
      <c r="N194" s="81">
        <f t="shared" si="24"/>
        <v>0</v>
      </c>
      <c r="O194" s="81">
        <f t="shared" si="24"/>
        <v>0</v>
      </c>
      <c r="P194" s="81">
        <f t="shared" si="24"/>
        <v>0</v>
      </c>
      <c r="Q194" s="81">
        <f t="shared" si="24"/>
        <v>0</v>
      </c>
      <c r="R194" s="81">
        <f t="shared" si="24"/>
        <v>0</v>
      </c>
      <c r="S194" s="81">
        <f t="shared" si="24"/>
        <v>0</v>
      </c>
      <c r="T194" s="81">
        <f t="shared" si="24"/>
        <v>0</v>
      </c>
      <c r="U194" s="81">
        <f t="shared" si="24"/>
        <v>0</v>
      </c>
      <c r="V194" s="81">
        <f t="shared" si="24"/>
        <v>0</v>
      </c>
      <c r="W194" s="81">
        <f t="shared" si="24"/>
        <v>0</v>
      </c>
      <c r="X194" s="81">
        <f t="shared" si="24"/>
        <v>0</v>
      </c>
      <c r="Y194" s="81">
        <f t="shared" si="24"/>
        <v>0</v>
      </c>
      <c r="Z194" s="81">
        <f t="shared" si="25"/>
        <v>0</v>
      </c>
      <c r="AA194" s="81">
        <f t="shared" si="25"/>
        <v>0</v>
      </c>
      <c r="AB194" s="81">
        <f t="shared" si="25"/>
        <v>0</v>
      </c>
      <c r="AC194" s="81">
        <f t="shared" si="25"/>
        <v>0</v>
      </c>
      <c r="AD194" s="81">
        <f t="shared" si="25"/>
        <v>0</v>
      </c>
      <c r="AE194" s="96"/>
    </row>
    <row r="195" spans="1:31" x14ac:dyDescent="0.2">
      <c r="A195" s="95">
        <f>COUNTA(D$8:D195)</f>
        <v>188</v>
      </c>
      <c r="B195" s="95"/>
      <c r="C195" s="86">
        <v>722</v>
      </c>
      <c r="D195" s="316" t="str">
        <f>VLOOKUP(C195,Liste!$R$6:$U$121,4,0)</f>
        <v>Indirecte fixe pe alte activități cu scop de profit, 6-10kV</v>
      </c>
      <c r="E195" s="72" t="str">
        <f t="shared" si="22"/>
        <v>6-10kV</v>
      </c>
      <c r="F195" s="218" t="s">
        <v>602</v>
      </c>
      <c r="G195" s="218" t="str">
        <f t="shared" si="14"/>
        <v>-</v>
      </c>
      <c r="H195" s="294"/>
      <c r="I195" s="98"/>
      <c r="J195" s="81">
        <f t="shared" si="24"/>
        <v>0</v>
      </c>
      <c r="K195" s="81">
        <f t="shared" si="24"/>
        <v>0</v>
      </c>
      <c r="L195" s="81">
        <f t="shared" si="24"/>
        <v>0</v>
      </c>
      <c r="M195" s="81">
        <f t="shared" si="24"/>
        <v>0</v>
      </c>
      <c r="N195" s="81">
        <f t="shared" si="24"/>
        <v>0</v>
      </c>
      <c r="O195" s="81">
        <f t="shared" si="24"/>
        <v>0</v>
      </c>
      <c r="P195" s="81">
        <f t="shared" si="24"/>
        <v>0</v>
      </c>
      <c r="Q195" s="81">
        <f t="shared" si="24"/>
        <v>0</v>
      </c>
      <c r="R195" s="81">
        <f t="shared" si="24"/>
        <v>0</v>
      </c>
      <c r="S195" s="81">
        <f t="shared" si="24"/>
        <v>0</v>
      </c>
      <c r="T195" s="81">
        <f t="shared" si="24"/>
        <v>0</v>
      </c>
      <c r="U195" s="81">
        <f t="shared" si="24"/>
        <v>0</v>
      </c>
      <c r="V195" s="81">
        <f t="shared" si="24"/>
        <v>0</v>
      </c>
      <c r="W195" s="81">
        <f t="shared" si="24"/>
        <v>0</v>
      </c>
      <c r="X195" s="81">
        <f t="shared" si="24"/>
        <v>0</v>
      </c>
      <c r="Y195" s="81">
        <f t="shared" si="24"/>
        <v>0</v>
      </c>
      <c r="Z195" s="81">
        <f t="shared" si="25"/>
        <v>0</v>
      </c>
      <c r="AA195" s="81">
        <f t="shared" si="25"/>
        <v>0</v>
      </c>
      <c r="AB195" s="81">
        <f t="shared" si="25"/>
        <v>0</v>
      </c>
      <c r="AC195" s="81">
        <f t="shared" si="25"/>
        <v>0</v>
      </c>
      <c r="AD195" s="81">
        <f t="shared" si="25"/>
        <v>0</v>
      </c>
      <c r="AE195" s="96"/>
    </row>
    <row r="196" spans="1:31" x14ac:dyDescent="0.2">
      <c r="A196" s="95">
        <f>COUNTA(D$8:D196)</f>
        <v>189</v>
      </c>
      <c r="B196" s="95"/>
      <c r="C196" s="86">
        <v>731</v>
      </c>
      <c r="D196" s="316" t="str">
        <f>VLOOKUP(C196,Liste!$R$6:$U$121,4,0)</f>
        <v>Indirecte fixe pentru toate tipurile de activitati, 0,4kV</v>
      </c>
      <c r="E196" s="72" t="str">
        <f t="shared" si="22"/>
        <v>0,4kV</v>
      </c>
      <c r="F196" s="218" t="s">
        <v>602</v>
      </c>
      <c r="G196" s="218" t="str">
        <f t="shared" si="14"/>
        <v>-</v>
      </c>
      <c r="H196" s="294"/>
      <c r="I196" s="98"/>
      <c r="J196" s="81">
        <f t="shared" si="24"/>
        <v>0</v>
      </c>
      <c r="K196" s="81">
        <f t="shared" si="24"/>
        <v>0</v>
      </c>
      <c r="L196" s="81">
        <f t="shared" si="24"/>
        <v>0</v>
      </c>
      <c r="M196" s="81">
        <f t="shared" si="24"/>
        <v>0</v>
      </c>
      <c r="N196" s="81">
        <f t="shared" si="24"/>
        <v>0</v>
      </c>
      <c r="O196" s="81">
        <f t="shared" si="24"/>
        <v>0</v>
      </c>
      <c r="P196" s="81">
        <f t="shared" si="24"/>
        <v>0</v>
      </c>
      <c r="Q196" s="81">
        <f t="shared" si="24"/>
        <v>0</v>
      </c>
      <c r="R196" s="81">
        <f t="shared" si="24"/>
        <v>0</v>
      </c>
      <c r="S196" s="81">
        <f t="shared" si="24"/>
        <v>0</v>
      </c>
      <c r="T196" s="81">
        <f t="shared" si="24"/>
        <v>0</v>
      </c>
      <c r="U196" s="81">
        <f t="shared" si="24"/>
        <v>0</v>
      </c>
      <c r="V196" s="81">
        <f t="shared" si="24"/>
        <v>0</v>
      </c>
      <c r="W196" s="81">
        <f t="shared" si="24"/>
        <v>0</v>
      </c>
      <c r="X196" s="81">
        <f t="shared" si="24"/>
        <v>0</v>
      </c>
      <c r="Y196" s="81">
        <f t="shared" si="24"/>
        <v>0</v>
      </c>
      <c r="Z196" s="81">
        <f t="shared" si="25"/>
        <v>0</v>
      </c>
      <c r="AA196" s="81">
        <f t="shared" si="25"/>
        <v>0</v>
      </c>
      <c r="AB196" s="81">
        <f t="shared" si="25"/>
        <v>0</v>
      </c>
      <c r="AC196" s="81">
        <f t="shared" si="25"/>
        <v>0</v>
      </c>
      <c r="AD196" s="81">
        <f t="shared" si="25"/>
        <v>0</v>
      </c>
      <c r="AE196" s="96"/>
    </row>
    <row r="197" spans="1:31" x14ac:dyDescent="0.2">
      <c r="A197" s="95">
        <f>COUNTA(D$8:D197)</f>
        <v>190</v>
      </c>
      <c r="B197" s="95"/>
      <c r="C197" s="86">
        <v>732</v>
      </c>
      <c r="D197" s="316" t="str">
        <f>VLOOKUP(C197,Liste!$R$6:$U$121,4,0)</f>
        <v>Indirecte fixe pentru toate tipurile de activitati, 6-10kV</v>
      </c>
      <c r="E197" s="72" t="str">
        <f t="shared" si="22"/>
        <v>6-10kV</v>
      </c>
      <c r="F197" s="218" t="s">
        <v>602</v>
      </c>
      <c r="G197" s="218" t="str">
        <f t="shared" si="14"/>
        <v>-</v>
      </c>
      <c r="H197" s="294"/>
      <c r="I197" s="98"/>
      <c r="J197" s="81">
        <f t="shared" si="24"/>
        <v>0</v>
      </c>
      <c r="K197" s="81">
        <f t="shared" si="24"/>
        <v>0</v>
      </c>
      <c r="L197" s="81">
        <f t="shared" si="24"/>
        <v>0</v>
      </c>
      <c r="M197" s="81">
        <f t="shared" si="24"/>
        <v>0</v>
      </c>
      <c r="N197" s="81">
        <f t="shared" si="24"/>
        <v>0</v>
      </c>
      <c r="O197" s="81">
        <f t="shared" si="24"/>
        <v>0</v>
      </c>
      <c r="P197" s="81">
        <f t="shared" si="24"/>
        <v>0</v>
      </c>
      <c r="Q197" s="81">
        <f t="shared" si="24"/>
        <v>0</v>
      </c>
      <c r="R197" s="81">
        <f t="shared" si="24"/>
        <v>0</v>
      </c>
      <c r="S197" s="81">
        <f t="shared" si="24"/>
        <v>0</v>
      </c>
      <c r="T197" s="81">
        <f t="shared" si="24"/>
        <v>0</v>
      </c>
      <c r="U197" s="81">
        <f t="shared" si="24"/>
        <v>0</v>
      </c>
      <c r="V197" s="81">
        <f t="shared" si="24"/>
        <v>0</v>
      </c>
      <c r="W197" s="81">
        <f t="shared" si="24"/>
        <v>0</v>
      </c>
      <c r="X197" s="81">
        <f t="shared" si="24"/>
        <v>0</v>
      </c>
      <c r="Y197" s="81">
        <f t="shared" si="24"/>
        <v>0</v>
      </c>
      <c r="Z197" s="81">
        <f t="shared" si="25"/>
        <v>0</v>
      </c>
      <c r="AA197" s="81">
        <f t="shared" si="25"/>
        <v>0</v>
      </c>
      <c r="AB197" s="81">
        <f t="shared" si="25"/>
        <v>0</v>
      </c>
      <c r="AC197" s="81">
        <f t="shared" si="25"/>
        <v>0</v>
      </c>
      <c r="AD197" s="81">
        <f t="shared" si="25"/>
        <v>0</v>
      </c>
      <c r="AE197" s="96"/>
    </row>
    <row r="198" spans="1:31" x14ac:dyDescent="0.2">
      <c r="A198" s="95">
        <f>COUNTA(D$8:D198)</f>
        <v>191</v>
      </c>
      <c r="B198" s="95"/>
      <c r="C198" s="86">
        <v>741</v>
      </c>
      <c r="D198" s="316" t="str">
        <f>VLOOKUP(C198,Liste!$R$6:$U$121,4,0)</f>
        <v>Activitate de administrare - cheltuieli comerciale, 0,4kV</v>
      </c>
      <c r="E198" s="72" t="str">
        <f t="shared" si="22"/>
        <v>0,4kV</v>
      </c>
      <c r="F198" s="218" t="s">
        <v>602</v>
      </c>
      <c r="G198" s="218" t="str">
        <f t="shared" si="14"/>
        <v>-</v>
      </c>
      <c r="H198" s="294"/>
      <c r="I198" s="98"/>
      <c r="J198" s="81">
        <f>SUMIF($C$9:$C$18,$C198,J$9:J$18)+SUMIF($C$85:$C$114,$C198,J$85:J$114)+SUMIF($C$147:$C$176,$C198,J$147:J$176)</f>
        <v>0</v>
      </c>
      <c r="K198" s="81">
        <f t="shared" si="24"/>
        <v>0</v>
      </c>
      <c r="L198" s="81">
        <f t="shared" si="24"/>
        <v>0</v>
      </c>
      <c r="M198" s="81">
        <f t="shared" si="24"/>
        <v>0</v>
      </c>
      <c r="N198" s="81">
        <f t="shared" si="24"/>
        <v>0</v>
      </c>
      <c r="O198" s="81">
        <f t="shared" si="24"/>
        <v>0</v>
      </c>
      <c r="P198" s="81">
        <f t="shared" si="24"/>
        <v>0</v>
      </c>
      <c r="Q198" s="81">
        <f t="shared" si="24"/>
        <v>0</v>
      </c>
      <c r="R198" s="81">
        <f t="shared" si="24"/>
        <v>0</v>
      </c>
      <c r="S198" s="81">
        <f t="shared" si="24"/>
        <v>0</v>
      </c>
      <c r="T198" s="81">
        <f t="shared" si="24"/>
        <v>0</v>
      </c>
      <c r="U198" s="81">
        <f t="shared" si="24"/>
        <v>0</v>
      </c>
      <c r="V198" s="81">
        <f t="shared" si="24"/>
        <v>0</v>
      </c>
      <c r="W198" s="81">
        <f t="shared" si="24"/>
        <v>0</v>
      </c>
      <c r="X198" s="81">
        <f t="shared" si="24"/>
        <v>0</v>
      </c>
      <c r="Y198" s="81">
        <f t="shared" si="24"/>
        <v>0</v>
      </c>
      <c r="Z198" s="81">
        <f t="shared" si="25"/>
        <v>0</v>
      </c>
      <c r="AA198" s="81">
        <f t="shared" si="25"/>
        <v>0</v>
      </c>
      <c r="AB198" s="81">
        <f t="shared" si="25"/>
        <v>0</v>
      </c>
      <c r="AC198" s="81">
        <f t="shared" si="25"/>
        <v>0</v>
      </c>
      <c r="AD198" s="81">
        <f t="shared" si="25"/>
        <v>0</v>
      </c>
      <c r="AE198" s="96"/>
    </row>
    <row r="199" spans="1:31" x14ac:dyDescent="0.2">
      <c r="A199" s="95">
        <f>COUNTA(D$8:D199)</f>
        <v>192</v>
      </c>
      <c r="B199" s="95"/>
      <c r="C199" s="86">
        <v>742</v>
      </c>
      <c r="D199" s="316" t="str">
        <f>VLOOKUP(C199,Liste!$R$6:$U$121,4,0)</f>
        <v>Activitate de administrare - cheltuieli comerciale, 6-10kV</v>
      </c>
      <c r="E199" s="72" t="str">
        <f t="shared" si="22"/>
        <v>6-10kV</v>
      </c>
      <c r="F199" s="218" t="s">
        <v>602</v>
      </c>
      <c r="G199" s="218" t="str">
        <f t="shared" si="14"/>
        <v>-</v>
      </c>
      <c r="H199" s="294"/>
      <c r="I199" s="98"/>
      <c r="J199" s="81">
        <f t="shared" si="24"/>
        <v>0</v>
      </c>
      <c r="K199" s="81">
        <f t="shared" si="24"/>
        <v>0</v>
      </c>
      <c r="L199" s="81">
        <f t="shared" si="24"/>
        <v>0</v>
      </c>
      <c r="M199" s="81">
        <f t="shared" si="24"/>
        <v>0</v>
      </c>
      <c r="N199" s="81">
        <f t="shared" si="24"/>
        <v>0</v>
      </c>
      <c r="O199" s="81">
        <f t="shared" si="24"/>
        <v>0</v>
      </c>
      <c r="P199" s="81">
        <f t="shared" si="24"/>
        <v>0</v>
      </c>
      <c r="Q199" s="81">
        <f t="shared" si="24"/>
        <v>0</v>
      </c>
      <c r="R199" s="81">
        <f t="shared" si="24"/>
        <v>0</v>
      </c>
      <c r="S199" s="81">
        <f t="shared" si="24"/>
        <v>0</v>
      </c>
      <c r="T199" s="81">
        <f t="shared" si="24"/>
        <v>0</v>
      </c>
      <c r="U199" s="81">
        <f t="shared" si="24"/>
        <v>0</v>
      </c>
      <c r="V199" s="81">
        <f t="shared" si="24"/>
        <v>0</v>
      </c>
      <c r="W199" s="81">
        <f t="shared" si="24"/>
        <v>0</v>
      </c>
      <c r="X199" s="81">
        <f t="shared" si="24"/>
        <v>0</v>
      </c>
      <c r="Y199" s="81">
        <f t="shared" si="24"/>
        <v>0</v>
      </c>
      <c r="Z199" s="81">
        <f t="shared" si="25"/>
        <v>0</v>
      </c>
      <c r="AA199" s="81">
        <f t="shared" si="25"/>
        <v>0</v>
      </c>
      <c r="AB199" s="81">
        <f t="shared" si="25"/>
        <v>0</v>
      </c>
      <c r="AC199" s="81">
        <f t="shared" si="25"/>
        <v>0</v>
      </c>
      <c r="AD199" s="81">
        <f t="shared" si="25"/>
        <v>0</v>
      </c>
      <c r="AE199" s="96"/>
    </row>
    <row r="200" spans="1:31" x14ac:dyDescent="0.2">
      <c r="A200" s="95">
        <f>COUNTA(D$8:D200)</f>
        <v>193</v>
      </c>
      <c r="B200" s="95"/>
      <c r="C200" s="86">
        <v>751</v>
      </c>
      <c r="D200" s="316" t="str">
        <f>VLOOKUP(C200,Liste!$R$6:$U$121,4,0)</f>
        <v>Activitate de administrare - cheltuieli administrative, 0,4kV</v>
      </c>
      <c r="E200" s="72" t="str">
        <f t="shared" si="22"/>
        <v>0,4kV</v>
      </c>
      <c r="F200" s="218" t="s">
        <v>602</v>
      </c>
      <c r="G200" s="218" t="str">
        <f t="shared" si="14"/>
        <v>-</v>
      </c>
      <c r="H200" s="294"/>
      <c r="I200" s="98"/>
      <c r="J200" s="81">
        <f t="shared" si="24"/>
        <v>0</v>
      </c>
      <c r="K200" s="81">
        <f t="shared" si="24"/>
        <v>0</v>
      </c>
      <c r="L200" s="81">
        <f t="shared" si="24"/>
        <v>0</v>
      </c>
      <c r="M200" s="81">
        <f t="shared" si="24"/>
        <v>0</v>
      </c>
      <c r="N200" s="81">
        <f t="shared" si="24"/>
        <v>0</v>
      </c>
      <c r="O200" s="81">
        <f t="shared" si="24"/>
        <v>0</v>
      </c>
      <c r="P200" s="81">
        <f t="shared" si="24"/>
        <v>0</v>
      </c>
      <c r="Q200" s="81">
        <f t="shared" si="24"/>
        <v>0</v>
      </c>
      <c r="R200" s="81">
        <f t="shared" si="24"/>
        <v>0</v>
      </c>
      <c r="S200" s="81">
        <f t="shared" si="24"/>
        <v>0</v>
      </c>
      <c r="T200" s="81">
        <f t="shared" si="24"/>
        <v>0</v>
      </c>
      <c r="U200" s="81">
        <f t="shared" si="24"/>
        <v>0</v>
      </c>
      <c r="V200" s="81">
        <f t="shared" si="24"/>
        <v>0</v>
      </c>
      <c r="W200" s="81">
        <f t="shared" si="24"/>
        <v>0</v>
      </c>
      <c r="X200" s="81">
        <f t="shared" si="24"/>
        <v>0</v>
      </c>
      <c r="Y200" s="81">
        <f t="shared" si="24"/>
        <v>0</v>
      </c>
      <c r="Z200" s="81">
        <f t="shared" si="25"/>
        <v>0</v>
      </c>
      <c r="AA200" s="81">
        <f t="shared" si="25"/>
        <v>0</v>
      </c>
      <c r="AB200" s="81">
        <f t="shared" si="25"/>
        <v>0</v>
      </c>
      <c r="AC200" s="81">
        <f t="shared" si="25"/>
        <v>0</v>
      </c>
      <c r="AD200" s="81">
        <f t="shared" si="25"/>
        <v>0</v>
      </c>
      <c r="AE200" s="96"/>
    </row>
    <row r="201" spans="1:31" x14ac:dyDescent="0.2">
      <c r="A201" s="95">
        <f>COUNTA(D$8:D201)</f>
        <v>194</v>
      </c>
      <c r="B201" s="95"/>
      <c r="C201" s="86">
        <v>752</v>
      </c>
      <c r="D201" s="316" t="str">
        <f>VLOOKUP(C201,Liste!$R$6:$U$121,4,0)</f>
        <v>Activitate de administrare - cheltuieli administrative, 6-10kV</v>
      </c>
      <c r="E201" s="72" t="str">
        <f t="shared" si="22"/>
        <v>6-10kV</v>
      </c>
      <c r="F201" s="218" t="s">
        <v>602</v>
      </c>
      <c r="G201" s="218" t="str">
        <f t="shared" ref="G201:G264" si="26">IF(ISERR(SUM(J201:AD201)),1,"-")</f>
        <v>-</v>
      </c>
      <c r="H201" s="294"/>
      <c r="I201" s="98"/>
      <c r="J201" s="81">
        <f t="shared" si="24"/>
        <v>0</v>
      </c>
      <c r="K201" s="81">
        <f t="shared" si="24"/>
        <v>0</v>
      </c>
      <c r="L201" s="81">
        <f t="shared" si="24"/>
        <v>0</v>
      </c>
      <c r="M201" s="81">
        <f t="shared" si="24"/>
        <v>0</v>
      </c>
      <c r="N201" s="81">
        <f t="shared" si="24"/>
        <v>0</v>
      </c>
      <c r="O201" s="81">
        <f t="shared" si="24"/>
        <v>0</v>
      </c>
      <c r="P201" s="81">
        <f t="shared" si="24"/>
        <v>0</v>
      </c>
      <c r="Q201" s="81">
        <f t="shared" si="24"/>
        <v>0</v>
      </c>
      <c r="R201" s="81">
        <f t="shared" si="24"/>
        <v>0</v>
      </c>
      <c r="S201" s="81">
        <f t="shared" si="24"/>
        <v>0</v>
      </c>
      <c r="T201" s="81">
        <f t="shared" si="24"/>
        <v>0</v>
      </c>
      <c r="U201" s="81">
        <f t="shared" si="24"/>
        <v>0</v>
      </c>
      <c r="V201" s="81">
        <f t="shared" si="24"/>
        <v>0</v>
      </c>
      <c r="W201" s="81">
        <f t="shared" si="24"/>
        <v>0</v>
      </c>
      <c r="X201" s="81">
        <f t="shared" si="24"/>
        <v>0</v>
      </c>
      <c r="Y201" s="81">
        <f t="shared" si="24"/>
        <v>0</v>
      </c>
      <c r="Z201" s="81">
        <f t="shared" si="25"/>
        <v>0</v>
      </c>
      <c r="AA201" s="81">
        <f t="shared" si="25"/>
        <v>0</v>
      </c>
      <c r="AB201" s="81">
        <f t="shared" si="25"/>
        <v>0</v>
      </c>
      <c r="AC201" s="81">
        <f t="shared" si="25"/>
        <v>0</v>
      </c>
      <c r="AD201" s="81">
        <f t="shared" si="25"/>
        <v>0</v>
      </c>
      <c r="AE201" s="96"/>
    </row>
    <row r="202" spans="1:31" x14ac:dyDescent="0.2">
      <c r="A202" s="95">
        <f>COUNTA(D$8:D202)</f>
        <v>195</v>
      </c>
      <c r="B202" s="95"/>
      <c r="C202" s="86">
        <v>761</v>
      </c>
      <c r="D202" s="316" t="str">
        <f>VLOOKUP(C202,Liste!$R$6:$U$121,4,0)</f>
        <v>Evenimente exceptionale, 0,4kV</v>
      </c>
      <c r="E202" s="72" t="str">
        <f t="shared" si="22"/>
        <v>0,4kV</v>
      </c>
      <c r="F202" s="218" t="s">
        <v>602</v>
      </c>
      <c r="G202" s="218" t="str">
        <f t="shared" si="26"/>
        <v>-</v>
      </c>
      <c r="H202" s="294"/>
      <c r="I202" s="98"/>
      <c r="J202" s="81">
        <f t="shared" si="24"/>
        <v>0</v>
      </c>
      <c r="K202" s="81">
        <f t="shared" si="24"/>
        <v>0</v>
      </c>
      <c r="L202" s="81">
        <f t="shared" si="24"/>
        <v>0</v>
      </c>
      <c r="M202" s="81">
        <f t="shared" si="24"/>
        <v>0</v>
      </c>
      <c r="N202" s="81">
        <f t="shared" si="24"/>
        <v>0</v>
      </c>
      <c r="O202" s="81">
        <f t="shared" si="24"/>
        <v>0</v>
      </c>
      <c r="P202" s="81">
        <f t="shared" si="24"/>
        <v>0</v>
      </c>
      <c r="Q202" s="81">
        <f t="shared" si="24"/>
        <v>0</v>
      </c>
      <c r="R202" s="81">
        <f t="shared" si="24"/>
        <v>0</v>
      </c>
      <c r="S202" s="81">
        <f t="shared" si="24"/>
        <v>0</v>
      </c>
      <c r="T202" s="81">
        <f t="shared" si="24"/>
        <v>0</v>
      </c>
      <c r="U202" s="81">
        <f t="shared" si="24"/>
        <v>0</v>
      </c>
      <c r="V202" s="81">
        <f t="shared" si="24"/>
        <v>0</v>
      </c>
      <c r="W202" s="81">
        <f t="shared" si="24"/>
        <v>0</v>
      </c>
      <c r="X202" s="81">
        <f t="shared" si="24"/>
        <v>0</v>
      </c>
      <c r="Y202" s="81">
        <f t="shared" si="24"/>
        <v>0</v>
      </c>
      <c r="Z202" s="81">
        <f t="shared" si="25"/>
        <v>0</v>
      </c>
      <c r="AA202" s="81">
        <f t="shared" si="25"/>
        <v>0</v>
      </c>
      <c r="AB202" s="81">
        <f t="shared" si="25"/>
        <v>0</v>
      </c>
      <c r="AC202" s="81">
        <f t="shared" si="25"/>
        <v>0</v>
      </c>
      <c r="AD202" s="81">
        <f t="shared" si="25"/>
        <v>0</v>
      </c>
      <c r="AE202" s="96"/>
    </row>
    <row r="203" spans="1:31" x14ac:dyDescent="0.2">
      <c r="A203" s="95">
        <f>COUNTA(D$8:D203)</f>
        <v>196</v>
      </c>
      <c r="B203" s="95"/>
      <c r="C203" s="86">
        <v>762</v>
      </c>
      <c r="D203" s="316" t="str">
        <f>VLOOKUP(C203,Liste!$R$6:$U$121,4,0)</f>
        <v>Evenimente exceptionale, 6-10kV</v>
      </c>
      <c r="E203" s="72" t="str">
        <f t="shared" si="22"/>
        <v>6-10kV</v>
      </c>
      <c r="F203" s="218" t="s">
        <v>602</v>
      </c>
      <c r="G203" s="218" t="str">
        <f t="shared" si="26"/>
        <v>-</v>
      </c>
      <c r="H203" s="294"/>
      <c r="I203" s="98"/>
      <c r="J203" s="81">
        <f t="shared" si="24"/>
        <v>0</v>
      </c>
      <c r="K203" s="81">
        <f t="shared" si="24"/>
        <v>0</v>
      </c>
      <c r="L203" s="81">
        <f t="shared" si="24"/>
        <v>0</v>
      </c>
      <c r="M203" s="81">
        <f t="shared" si="24"/>
        <v>0</v>
      </c>
      <c r="N203" s="81">
        <f t="shared" si="24"/>
        <v>0</v>
      </c>
      <c r="O203" s="81">
        <f t="shared" si="24"/>
        <v>0</v>
      </c>
      <c r="P203" s="81">
        <f t="shared" si="24"/>
        <v>0</v>
      </c>
      <c r="Q203" s="81">
        <f t="shared" si="24"/>
        <v>0</v>
      </c>
      <c r="R203" s="81">
        <f t="shared" si="24"/>
        <v>0</v>
      </c>
      <c r="S203" s="81">
        <f t="shared" si="24"/>
        <v>0</v>
      </c>
      <c r="T203" s="81">
        <f t="shared" si="24"/>
        <v>0</v>
      </c>
      <c r="U203" s="81">
        <f t="shared" si="24"/>
        <v>0</v>
      </c>
      <c r="V203" s="81">
        <f t="shared" si="24"/>
        <v>0</v>
      </c>
      <c r="W203" s="81">
        <f t="shared" si="24"/>
        <v>0</v>
      </c>
      <c r="X203" s="81">
        <f t="shared" si="24"/>
        <v>0</v>
      </c>
      <c r="Y203" s="81">
        <f t="shared" si="24"/>
        <v>0</v>
      </c>
      <c r="Z203" s="81">
        <f t="shared" si="25"/>
        <v>0</v>
      </c>
      <c r="AA203" s="81">
        <f t="shared" si="25"/>
        <v>0</v>
      </c>
      <c r="AB203" s="81">
        <f t="shared" si="25"/>
        <v>0</v>
      </c>
      <c r="AC203" s="81">
        <f t="shared" si="25"/>
        <v>0</v>
      </c>
      <c r="AD203" s="81">
        <f t="shared" si="25"/>
        <v>0</v>
      </c>
      <c r="AE203" s="96"/>
    </row>
    <row r="204" spans="1:31" x14ac:dyDescent="0.2">
      <c r="A204" s="95">
        <f>COUNTA(D$8:D204)</f>
        <v>197</v>
      </c>
      <c r="B204" s="95"/>
      <c r="C204" s="86">
        <v>771</v>
      </c>
      <c r="D204" s="316" t="str">
        <f>VLOOKUP(C204,Liste!$R$6:$U$121,4,0)</f>
        <v>Activitati non-profit, 0,4kV</v>
      </c>
      <c r="E204" s="72" t="str">
        <f t="shared" si="22"/>
        <v>0,4kV</v>
      </c>
      <c r="F204" s="218" t="s">
        <v>602</v>
      </c>
      <c r="G204" s="218" t="str">
        <f t="shared" si="26"/>
        <v>-</v>
      </c>
      <c r="H204" s="294"/>
      <c r="I204" s="98"/>
      <c r="J204" s="81">
        <f t="shared" si="24"/>
        <v>0</v>
      </c>
      <c r="K204" s="81">
        <f t="shared" si="24"/>
        <v>0</v>
      </c>
      <c r="L204" s="81">
        <f t="shared" si="24"/>
        <v>0</v>
      </c>
      <c r="M204" s="81">
        <f t="shared" si="24"/>
        <v>0</v>
      </c>
      <c r="N204" s="81">
        <f t="shared" si="24"/>
        <v>0</v>
      </c>
      <c r="O204" s="81">
        <f t="shared" si="24"/>
        <v>0</v>
      </c>
      <c r="P204" s="81">
        <f t="shared" si="24"/>
        <v>0</v>
      </c>
      <c r="Q204" s="81">
        <f t="shared" si="24"/>
        <v>0</v>
      </c>
      <c r="R204" s="81">
        <f t="shared" si="24"/>
        <v>0</v>
      </c>
      <c r="S204" s="81">
        <f t="shared" si="24"/>
        <v>0</v>
      </c>
      <c r="T204" s="81">
        <f t="shared" si="24"/>
        <v>0</v>
      </c>
      <c r="U204" s="81">
        <f t="shared" si="24"/>
        <v>0</v>
      </c>
      <c r="V204" s="81">
        <f t="shared" si="24"/>
        <v>0</v>
      </c>
      <c r="W204" s="81">
        <f t="shared" si="24"/>
        <v>0</v>
      </c>
      <c r="X204" s="81">
        <f t="shared" si="24"/>
        <v>0</v>
      </c>
      <c r="Y204" s="81">
        <f t="shared" si="24"/>
        <v>0</v>
      </c>
      <c r="Z204" s="81">
        <f t="shared" si="25"/>
        <v>0</v>
      </c>
      <c r="AA204" s="81">
        <f t="shared" si="25"/>
        <v>0</v>
      </c>
      <c r="AB204" s="81">
        <f t="shared" si="25"/>
        <v>0</v>
      </c>
      <c r="AC204" s="81">
        <f t="shared" si="25"/>
        <v>0</v>
      </c>
      <c r="AD204" s="81">
        <f t="shared" si="25"/>
        <v>0</v>
      </c>
      <c r="AE204" s="96"/>
    </row>
    <row r="205" spans="1:31" x14ac:dyDescent="0.2">
      <c r="A205" s="95">
        <f>COUNTA(D$8:D205)</f>
        <v>198</v>
      </c>
      <c r="B205" s="95"/>
      <c r="C205" s="86">
        <v>772</v>
      </c>
      <c r="D205" s="316" t="str">
        <f>VLOOKUP(C205,Liste!$R$6:$U$121,4,0)</f>
        <v>Activitati non-profit, 6-10kV</v>
      </c>
      <c r="E205" s="72" t="str">
        <f t="shared" si="22"/>
        <v>6-10kV</v>
      </c>
      <c r="F205" s="218" t="s">
        <v>602</v>
      </c>
      <c r="G205" s="218" t="str">
        <f t="shared" si="26"/>
        <v>-</v>
      </c>
      <c r="H205" s="294"/>
      <c r="I205" s="98"/>
      <c r="J205" s="81">
        <f t="shared" si="24"/>
        <v>0</v>
      </c>
      <c r="K205" s="81">
        <f t="shared" si="24"/>
        <v>0</v>
      </c>
      <c r="L205" s="81">
        <f t="shared" si="24"/>
        <v>0</v>
      </c>
      <c r="M205" s="81">
        <f t="shared" si="24"/>
        <v>0</v>
      </c>
      <c r="N205" s="81">
        <f t="shared" si="24"/>
        <v>0</v>
      </c>
      <c r="O205" s="81">
        <f t="shared" si="24"/>
        <v>0</v>
      </c>
      <c r="P205" s="81">
        <f t="shared" si="24"/>
        <v>0</v>
      </c>
      <c r="Q205" s="81">
        <f t="shared" si="24"/>
        <v>0</v>
      </c>
      <c r="R205" s="81">
        <f t="shared" si="24"/>
        <v>0</v>
      </c>
      <c r="S205" s="81">
        <f t="shared" si="24"/>
        <v>0</v>
      </c>
      <c r="T205" s="81">
        <f t="shared" si="24"/>
        <v>0</v>
      </c>
      <c r="U205" s="81">
        <f t="shared" si="24"/>
        <v>0</v>
      </c>
      <c r="V205" s="81">
        <f t="shared" si="24"/>
        <v>0</v>
      </c>
      <c r="W205" s="81">
        <f t="shared" si="24"/>
        <v>0</v>
      </c>
      <c r="X205" s="81">
        <f t="shared" si="24"/>
        <v>0</v>
      </c>
      <c r="Y205" s="81">
        <f t="shared" si="24"/>
        <v>0</v>
      </c>
      <c r="Z205" s="81">
        <f t="shared" si="25"/>
        <v>0</v>
      </c>
      <c r="AA205" s="81">
        <f t="shared" si="25"/>
        <v>0</v>
      </c>
      <c r="AB205" s="81">
        <f t="shared" si="25"/>
        <v>0</v>
      </c>
      <c r="AC205" s="81">
        <f t="shared" si="25"/>
        <v>0</v>
      </c>
      <c r="AD205" s="81">
        <f t="shared" si="25"/>
        <v>0</v>
      </c>
      <c r="AE205" s="96"/>
    </row>
    <row r="206" spans="1:31" x14ac:dyDescent="0.2">
      <c r="A206" s="95">
        <f>COUNTA(D$8:D206)</f>
        <v>199</v>
      </c>
      <c r="B206" s="95"/>
      <c r="C206" s="86">
        <v>781</v>
      </c>
      <c r="D206" s="316" t="str">
        <f>VLOOKUP(C206,Liste!$R$6:$U$121,4,0)</f>
        <v>Refacturare energie electrica, 0,4kV</v>
      </c>
      <c r="E206" s="72" t="str">
        <f t="shared" si="22"/>
        <v>0,4kV</v>
      </c>
      <c r="F206" s="218" t="s">
        <v>602</v>
      </c>
      <c r="G206" s="218" t="str">
        <f t="shared" si="26"/>
        <v>-</v>
      </c>
      <c r="H206" s="294"/>
      <c r="I206" s="98"/>
      <c r="J206" s="81">
        <f t="shared" si="24"/>
        <v>0</v>
      </c>
      <c r="K206" s="81">
        <f t="shared" si="24"/>
        <v>0</v>
      </c>
      <c r="L206" s="81">
        <f t="shared" si="24"/>
        <v>0</v>
      </c>
      <c r="M206" s="81">
        <f t="shared" si="24"/>
        <v>0</v>
      </c>
      <c r="N206" s="81">
        <f t="shared" ref="N206:AD207" si="27">SUMIF($C$9:$C$18,$C206,N$9:N$18)+SUMIF($C$85:$C$114,$C206,N$85:N$114)+SUMIF($C$147:$C$176,$C206,N$147:N$176)</f>
        <v>0</v>
      </c>
      <c r="O206" s="81">
        <f t="shared" si="27"/>
        <v>0</v>
      </c>
      <c r="P206" s="81">
        <f t="shared" si="27"/>
        <v>0</v>
      </c>
      <c r="Q206" s="81">
        <f t="shared" si="27"/>
        <v>0</v>
      </c>
      <c r="R206" s="81">
        <f t="shared" si="27"/>
        <v>0</v>
      </c>
      <c r="S206" s="81">
        <f t="shared" si="27"/>
        <v>0</v>
      </c>
      <c r="T206" s="81">
        <f t="shared" si="27"/>
        <v>0</v>
      </c>
      <c r="U206" s="81">
        <f t="shared" si="27"/>
        <v>0</v>
      </c>
      <c r="V206" s="81">
        <f t="shared" si="27"/>
        <v>0</v>
      </c>
      <c r="W206" s="81">
        <f t="shared" si="27"/>
        <v>0</v>
      </c>
      <c r="X206" s="81">
        <f t="shared" si="27"/>
        <v>0</v>
      </c>
      <c r="Y206" s="81">
        <f t="shared" si="27"/>
        <v>0</v>
      </c>
      <c r="Z206" s="81">
        <f t="shared" si="27"/>
        <v>0</v>
      </c>
      <c r="AA206" s="81">
        <f t="shared" si="27"/>
        <v>0</v>
      </c>
      <c r="AB206" s="81">
        <f t="shared" si="27"/>
        <v>0</v>
      </c>
      <c r="AC206" s="81">
        <f t="shared" si="27"/>
        <v>0</v>
      </c>
      <c r="AD206" s="81">
        <f t="shared" si="27"/>
        <v>0</v>
      </c>
      <c r="AE206" s="96"/>
    </row>
    <row r="207" spans="1:31" x14ac:dyDescent="0.2">
      <c r="A207" s="95">
        <f>COUNTA(D$8:D207)</f>
        <v>200</v>
      </c>
      <c r="B207" s="95"/>
      <c r="C207" s="86">
        <v>782</v>
      </c>
      <c r="D207" s="316" t="str">
        <f>VLOOKUP(C207,Liste!$R$6:$U$121,4,0)</f>
        <v>Refacturare energie electrica, 6-10kV</v>
      </c>
      <c r="E207" s="72" t="str">
        <f t="shared" si="22"/>
        <v>6-10kV</v>
      </c>
      <c r="F207" s="218" t="s">
        <v>602</v>
      </c>
      <c r="G207" s="218" t="str">
        <f t="shared" si="26"/>
        <v>-</v>
      </c>
      <c r="H207" s="294"/>
      <c r="I207" s="98"/>
      <c r="J207" s="81">
        <f t="shared" ref="J207:Y207" si="28">SUMIF($C$9:$C$18,$C207,J$9:J$18)+SUMIF($C$85:$C$114,$C207,J$85:J$114)+SUMIF($C$147:$C$176,$C207,J$147:J$176)</f>
        <v>0</v>
      </c>
      <c r="K207" s="81">
        <f t="shared" si="28"/>
        <v>0</v>
      </c>
      <c r="L207" s="81">
        <f t="shared" si="28"/>
        <v>0</v>
      </c>
      <c r="M207" s="81">
        <f t="shared" si="28"/>
        <v>0</v>
      </c>
      <c r="N207" s="81">
        <f t="shared" si="28"/>
        <v>0</v>
      </c>
      <c r="O207" s="81">
        <f t="shared" si="28"/>
        <v>0</v>
      </c>
      <c r="P207" s="81">
        <f t="shared" si="28"/>
        <v>0</v>
      </c>
      <c r="Q207" s="81">
        <f t="shared" si="28"/>
        <v>0</v>
      </c>
      <c r="R207" s="81">
        <f t="shared" si="28"/>
        <v>0</v>
      </c>
      <c r="S207" s="81">
        <f t="shared" si="28"/>
        <v>0</v>
      </c>
      <c r="T207" s="81">
        <f t="shared" si="28"/>
        <v>0</v>
      </c>
      <c r="U207" s="81">
        <f t="shared" si="28"/>
        <v>0</v>
      </c>
      <c r="V207" s="81">
        <f t="shared" si="28"/>
        <v>0</v>
      </c>
      <c r="W207" s="81">
        <f t="shared" si="28"/>
        <v>0</v>
      </c>
      <c r="X207" s="81">
        <f t="shared" si="28"/>
        <v>0</v>
      </c>
      <c r="Y207" s="81">
        <f t="shared" si="28"/>
        <v>0</v>
      </c>
      <c r="Z207" s="81">
        <f t="shared" si="27"/>
        <v>0</v>
      </c>
      <c r="AA207" s="81">
        <f t="shared" si="27"/>
        <v>0</v>
      </c>
      <c r="AB207" s="81">
        <f t="shared" si="27"/>
        <v>0</v>
      </c>
      <c r="AC207" s="81">
        <f t="shared" si="27"/>
        <v>0</v>
      </c>
      <c r="AD207" s="81">
        <f t="shared" si="27"/>
        <v>0</v>
      </c>
      <c r="AE207" s="96"/>
    </row>
    <row r="208" spans="1:31" x14ac:dyDescent="0.2">
      <c r="A208" s="280">
        <f>COUNTA(D$8:D208)</f>
        <v>201</v>
      </c>
      <c r="B208" s="280"/>
      <c r="C208" s="280"/>
      <c r="D208" s="281" t="s">
        <v>613</v>
      </c>
      <c r="E208" s="282"/>
      <c r="F208" s="282"/>
      <c r="G208" s="283" t="str">
        <f t="shared" si="26"/>
        <v>-</v>
      </c>
      <c r="H208" s="291"/>
      <c r="I208" s="284"/>
      <c r="J208" s="284"/>
      <c r="K208" s="284"/>
      <c r="L208" s="284"/>
      <c r="M208" s="284"/>
      <c r="N208" s="284"/>
      <c r="O208" s="284"/>
      <c r="P208" s="284"/>
      <c r="Q208" s="284"/>
      <c r="R208" s="284"/>
      <c r="S208" s="284"/>
      <c r="T208" s="284"/>
      <c r="U208" s="284"/>
      <c r="V208" s="284"/>
      <c r="W208" s="284"/>
      <c r="X208" s="284"/>
      <c r="Y208" s="284"/>
      <c r="Z208" s="284"/>
      <c r="AA208" s="284"/>
      <c r="AB208" s="284"/>
      <c r="AC208" s="284"/>
      <c r="AD208" s="284"/>
    </row>
    <row r="209" spans="1:31" x14ac:dyDescent="0.2">
      <c r="A209" s="95">
        <f>COUNTA(D$8:D209)</f>
        <v>202</v>
      </c>
      <c r="B209" s="95"/>
      <c r="C209" s="86"/>
      <c r="D209" s="93" t="s">
        <v>205</v>
      </c>
      <c r="E209" s="218"/>
      <c r="F209" s="218" t="s">
        <v>154</v>
      </c>
      <c r="G209" s="218" t="str">
        <f t="shared" si="26"/>
        <v>-</v>
      </c>
      <c r="H209" s="295"/>
      <c r="I209" s="137"/>
      <c r="J209" s="137">
        <f>IF(ESC!F$7=1,IF(J$177=0,0,
     SUMIF($E$212:$E$241,$D209,J$212:J$241)/SUMIF($E$178:$E$207,$D209,J$178:J$207)),
       '3.IS-Pr'!I72)</f>
        <v>0</v>
      </c>
      <c r="K209" s="137">
        <f>IF(ESC!G$7=1,IF(K$177=0,0,
     SUMIF($E$212:$E$241,$D209,K$212:K$241)/SUMIF($E$178:$E$207,$D209,K$178:K$207)),
       '3.IS-Pr'!J72)</f>
        <v>0</v>
      </c>
      <c r="L209" s="137">
        <f>IF(ESC!H$7=1,IF(L$177=0,0,
     SUMIF($E$212:$E$241,$D209,L$212:L$241)/SUMIF($E$178:$E$207,$D209,L$178:L$207)),
       '3.IS-Pr'!K72)</f>
        <v>0</v>
      </c>
      <c r="M209" s="137">
        <f>IF(ESC!I$7=1,IF(M$177=0,0,
     SUMIF($E$212:$E$241,$D209,M$212:M$241)/SUMIF($E$178:$E$207,$D209,M$178:M$207)),
       '3.IS-Pr'!L72)</f>
        <v>0</v>
      </c>
      <c r="N209" s="137">
        <f>IF(ESC!J$7=1,IF(N$177=0,0,
     SUMIF($E$212:$E$241,$D209,N$212:N$241)/SUMIF($E$178:$E$207,$D209,N$178:N$207)),
       '3.IS-Pr'!M72)</f>
        <v>0</v>
      </c>
      <c r="O209" s="137">
        <f>IF(ESC!K$7=1,IF(O$177=0,0,
     SUMIF($E$212:$E$241,$D209,O$212:O$241)/SUMIF($E$178:$E$207,$D209,O$178:O$207)),
       '3.IS-Pr'!N72)</f>
        <v>2.23</v>
      </c>
      <c r="P209" s="137">
        <f>IF(ESC!L$7=1,IF(P$177=0,0,
     SUMIF($E$212:$E$241,$D209,P$212:P$241)/SUMIF($E$178:$E$207,$D209,P$178:P$207)),
       '3.IS-Pr'!O72)</f>
        <v>2.23</v>
      </c>
      <c r="Q209" s="137">
        <f>IF(ESC!M$7=1,IF(Q$177=0,0,
     SUMIF($E$212:$E$241,$D209,Q$212:Q$241)/SUMIF($E$178:$E$207,$D209,Q$178:Q$207)),
       '3.IS-Pr'!P72)</f>
        <v>2.23</v>
      </c>
      <c r="R209" s="137">
        <f>IF(ESC!N$7=1,IF(R$177=0,0,
     SUMIF($E$212:$E$241,$D209,R$212:R$241)/SUMIF($E$178:$E$207,$D209,R$178:R$207)),
       '3.IS-Pr'!Q72)</f>
        <v>2.23</v>
      </c>
      <c r="S209" s="137">
        <f>IF(ESC!O$7=1,IF(S$177=0,0,
     SUMIF($E$212:$E$241,$D209,S$212:S$241)/SUMIF($E$178:$E$207,$D209,S$178:S$207)),
       '3.IS-Pr'!R72)</f>
        <v>2.23</v>
      </c>
      <c r="T209" s="137">
        <f>IF(ESC!P$7=1,IF(T$177=0,0,
     SUMIF($E$212:$E$241,$D209,T$212:T$241)/SUMIF($E$178:$E$207,$D209,T$178:T$207)),
       '3.IS-Pr'!S72)</f>
        <v>2.23</v>
      </c>
      <c r="U209" s="137">
        <f>IF(ESC!Q$7=1,IF(U$177=0,0,
     SUMIF($E$212:$E$241,$D209,U$212:U$241)/SUMIF($E$178:$E$207,$D209,U$178:U$207)),
       '3.IS-Pr'!T72)</f>
        <v>2.23</v>
      </c>
      <c r="V209" s="137">
        <f>IF(ESC!R$7=1,IF(V$177=0,0,
     SUMIF($E$212:$E$241,$D209,V$212:V$241)/SUMIF($E$178:$E$207,$D209,V$178:V$207)),
       '3.IS-Pr'!U72)</f>
        <v>2.23</v>
      </c>
      <c r="W209" s="137">
        <f>IF(ESC!S$7=1,IF(W$177=0,0,
     SUMIF($E$212:$E$241,$D209,W$212:W$241)/SUMIF($E$178:$E$207,$D209,W$178:W$207)),
       '3.IS-Pr'!V72)</f>
        <v>2.23</v>
      </c>
      <c r="X209" s="137">
        <f>IF(ESC!T$7=1,IF(X$177=0,0,
     SUMIF($E$212:$E$241,$D209,X$212:X$241)/SUMIF($E$178:$E$207,$D209,X$178:X$207)),
       '3.IS-Pr'!W72)</f>
        <v>2.23</v>
      </c>
      <c r="Y209" s="137">
        <f>IF(ESC!U$7=1,IF(Y$177=0,0,
     SUMIF($E$212:$E$241,$D209,Y$212:Y$241)/SUMIF($E$178:$E$207,$D209,Y$178:Y$207)),
       '3.IS-Pr'!X72)</f>
        <v>2.23</v>
      </c>
      <c r="Z209" s="137">
        <f>IF(ESC!V$7=1,IF(Z$177=0,0,
     SUMIF($E$212:$E$241,$D209,Z$212:Z$241)/SUMIF($E$178:$E$207,$D209,Z$178:Z$207)),
       '3.IS-Pr'!Y72)</f>
        <v>2.23</v>
      </c>
      <c r="AA209" s="137">
        <f>IF(ESC!W$7=1,IF(AA$177=0,0,
     SUMIF($E$212:$E$241,$D209,AA$212:AA$241)/SUMIF($E$178:$E$207,$D209,AA$178:AA$207)),
       '3.IS-Pr'!Z72)</f>
        <v>2.23</v>
      </c>
      <c r="AB209" s="137">
        <f>IF(ESC!X$7=1,IF(AB$177=0,0,
     SUMIF($E$212:$E$241,$D209,AB$212:AB$241)/SUMIF($E$178:$E$207,$D209,AB$178:AB$207)),
       '3.IS-Pr'!AA72)</f>
        <v>2.23</v>
      </c>
      <c r="AC209" s="137">
        <f>IF(ESC!Y$7=1,IF(AC$177=0,0,
     SUMIF($E$212:$E$241,$D209,AC$212:AC$241)/SUMIF($E$178:$E$207,$D209,AC$178:AC$207)),
       '3.IS-Pr'!AB72)</f>
        <v>2.23</v>
      </c>
      <c r="AD209" s="137">
        <f>IF(ESC!Z$7=1,IF(AD$177=0,0,
     SUMIF($E$212:$E$241,$D209,AD$212:AD$241)/SUMIF($E$178:$E$207,$D209,AD$178:AD$207)),
       '3.IS-Pr'!AC72)</f>
        <v>2.23</v>
      </c>
      <c r="AE209" s="96"/>
    </row>
    <row r="210" spans="1:31" x14ac:dyDescent="0.2">
      <c r="A210" s="95">
        <f>COUNTA(D$8:D210)</f>
        <v>203</v>
      </c>
      <c r="B210" s="95"/>
      <c r="C210" s="86"/>
      <c r="D210" s="322" t="s">
        <v>200</v>
      </c>
      <c r="E210" s="218"/>
      <c r="F210" s="218" t="s">
        <v>154</v>
      </c>
      <c r="G210" s="218" t="str">
        <f t="shared" si="26"/>
        <v>-</v>
      </c>
      <c r="H210" s="295"/>
      <c r="I210" s="137"/>
      <c r="J210" s="137">
        <f>IF(ESC!F$7=1,IF(J$177=0,0,
     SUMIF($E$212:$E$241,$D210,J$212:J$241)/SUMIF($E$178:$E$207,$D210,J$178:J$207)),
       '3.IS-Pr'!I73)</f>
        <v>0</v>
      </c>
      <c r="K210" s="137">
        <f>IF(ESC!G$7=1,IF(K$177=0,0,
     SUMIF($E$212:$E$241,$D210,K$212:K$241)/SUMIF($E$178:$E$207,$D210,K$178:K$207)),
       '3.IS-Pr'!J73)</f>
        <v>0</v>
      </c>
      <c r="L210" s="137">
        <f>IF(ESC!H$7=1,IF(L$177=0,0,
     SUMIF($E$212:$E$241,$D210,L$212:L$241)/SUMIF($E$178:$E$207,$D210,L$178:L$207)),
       '3.IS-Pr'!K73)</f>
        <v>0</v>
      </c>
      <c r="M210" s="137">
        <f>IF(ESC!I$7=1,IF(M$177=0,0,
     SUMIF($E$212:$E$241,$D210,M$212:M$241)/SUMIF($E$178:$E$207,$D210,M$178:M$207)),
       '3.IS-Pr'!L73)</f>
        <v>0</v>
      </c>
      <c r="N210" s="137">
        <f>IF(ESC!J$7=1,IF(N$177=0,0,
     SUMIF($E$212:$E$241,$D210,N$212:N$241)/SUMIF($E$178:$E$207,$D210,N$178:N$207)),
       '3.IS-Pr'!M73)</f>
        <v>0</v>
      </c>
      <c r="O210" s="137">
        <f>IF(ESC!K$7=1,IF(O$177=0,0,
     SUMIF($E$212:$E$241,$D210,O$212:O$241)/SUMIF($E$178:$E$207,$D210,O$178:O$207)),
       '3.IS-Pr'!N73)</f>
        <v>1.63</v>
      </c>
      <c r="P210" s="137">
        <f>IF(ESC!L$7=1,IF(P$177=0,0,
     SUMIF($E$212:$E$241,$D210,P$212:P$241)/SUMIF($E$178:$E$207,$D210,P$178:P$207)),
       '3.IS-Pr'!O73)</f>
        <v>1.63</v>
      </c>
      <c r="Q210" s="137">
        <f>IF(ESC!M$7=1,IF(Q$177=0,0,
     SUMIF($E$212:$E$241,$D210,Q$212:Q$241)/SUMIF($E$178:$E$207,$D210,Q$178:Q$207)),
       '3.IS-Pr'!P73)</f>
        <v>1.63</v>
      </c>
      <c r="R210" s="137">
        <f>IF(ESC!N$7=1,IF(R$177=0,0,
     SUMIF($E$212:$E$241,$D210,R$212:R$241)/SUMIF($E$178:$E$207,$D210,R$178:R$207)),
       '3.IS-Pr'!Q73)</f>
        <v>1.63</v>
      </c>
      <c r="S210" s="137">
        <f>IF(ESC!O$7=1,IF(S$177=0,0,
     SUMIF($E$212:$E$241,$D210,S$212:S$241)/SUMIF($E$178:$E$207,$D210,S$178:S$207)),
       '3.IS-Pr'!R73)</f>
        <v>1.63</v>
      </c>
      <c r="T210" s="137">
        <f>IF(ESC!P$7=1,IF(T$177=0,0,
     SUMIF($E$212:$E$241,$D210,T$212:T$241)/SUMIF($E$178:$E$207,$D210,T$178:T$207)),
       '3.IS-Pr'!S73)</f>
        <v>1.63</v>
      </c>
      <c r="U210" s="137">
        <f>IF(ESC!Q$7=1,IF(U$177=0,0,
     SUMIF($E$212:$E$241,$D210,U$212:U$241)/SUMIF($E$178:$E$207,$D210,U$178:U$207)),
       '3.IS-Pr'!T73)</f>
        <v>1.63</v>
      </c>
      <c r="V210" s="137">
        <f>IF(ESC!R$7=1,IF(V$177=0,0,
     SUMIF($E$212:$E$241,$D210,V$212:V$241)/SUMIF($E$178:$E$207,$D210,V$178:V$207)),
       '3.IS-Pr'!U73)</f>
        <v>1.63</v>
      </c>
      <c r="W210" s="137">
        <f>IF(ESC!S$7=1,IF(W$177=0,0,
     SUMIF($E$212:$E$241,$D210,W$212:W$241)/SUMIF($E$178:$E$207,$D210,W$178:W$207)),
       '3.IS-Pr'!V73)</f>
        <v>1.63</v>
      </c>
      <c r="X210" s="137">
        <f>IF(ESC!T$7=1,IF(X$177=0,0,
     SUMIF($E$212:$E$241,$D210,X$212:X$241)/SUMIF($E$178:$E$207,$D210,X$178:X$207)),
       '3.IS-Pr'!W73)</f>
        <v>1.63</v>
      </c>
      <c r="Y210" s="137">
        <f>IF(ESC!U$7=1,IF(Y$177=0,0,
     SUMIF($E$212:$E$241,$D210,Y$212:Y$241)/SUMIF($E$178:$E$207,$D210,Y$178:Y$207)),
       '3.IS-Pr'!X73)</f>
        <v>1.63</v>
      </c>
      <c r="Z210" s="137">
        <f>IF(ESC!V$7=1,IF(Z$177=0,0,
     SUMIF($E$212:$E$241,$D210,Z$212:Z$241)/SUMIF($E$178:$E$207,$D210,Z$178:Z$207)),
       '3.IS-Pr'!Y73)</f>
        <v>1.63</v>
      </c>
      <c r="AA210" s="137">
        <f>IF(ESC!W$7=1,IF(AA$177=0,0,
     SUMIF($E$212:$E$241,$D210,AA$212:AA$241)/SUMIF($E$178:$E$207,$D210,AA$178:AA$207)),
       '3.IS-Pr'!Z73)</f>
        <v>1.63</v>
      </c>
      <c r="AB210" s="137">
        <f>IF(ESC!X$7=1,IF(AB$177=0,0,
     SUMIF($E$212:$E$241,$D210,AB$212:AB$241)/SUMIF($E$178:$E$207,$D210,AB$178:AB$207)),
       '3.IS-Pr'!AA73)</f>
        <v>1.63</v>
      </c>
      <c r="AC210" s="137">
        <f>IF(ESC!Y$7=1,IF(AC$177=0,0,
     SUMIF($E$212:$E$241,$D210,AC$212:AC$241)/SUMIF($E$178:$E$207,$D210,AC$178:AC$207)),
       '3.IS-Pr'!AB73)</f>
        <v>1.63</v>
      </c>
      <c r="AD210" s="137">
        <f>IF(ESC!Z$7=1,IF(AD$177=0,0,
     SUMIF($E$212:$E$241,$D210,AD$212:AD$241)/SUMIF($E$178:$E$207,$D210,AD$178:AD$207)),
       '3.IS-Pr'!AC73)</f>
        <v>1.63</v>
      </c>
      <c r="AE210" s="96"/>
    </row>
    <row r="211" spans="1:31" x14ac:dyDescent="0.2">
      <c r="A211" s="280">
        <f>COUNTA(D$8:D211)</f>
        <v>204</v>
      </c>
      <c r="B211" s="280"/>
      <c r="C211" s="280"/>
      <c r="D211" s="281" t="s">
        <v>614</v>
      </c>
      <c r="E211" s="282"/>
      <c r="F211" s="282" t="s">
        <v>110</v>
      </c>
      <c r="G211" s="283" t="str">
        <f t="shared" si="26"/>
        <v>-</v>
      </c>
      <c r="H211" s="291"/>
      <c r="I211" s="284"/>
      <c r="J211" s="284">
        <f>SUM(J212:J241)</f>
        <v>0</v>
      </c>
      <c r="K211" s="284">
        <f t="shared" ref="K211:AD211" si="29">SUM(K212:K241)</f>
        <v>0</v>
      </c>
      <c r="L211" s="284">
        <f t="shared" si="29"/>
        <v>0</v>
      </c>
      <c r="M211" s="284">
        <f t="shared" si="29"/>
        <v>0</v>
      </c>
      <c r="N211" s="284">
        <f t="shared" si="29"/>
        <v>0</v>
      </c>
      <c r="O211" s="284">
        <f t="shared" si="29"/>
        <v>0</v>
      </c>
      <c r="P211" s="284">
        <f t="shared" si="29"/>
        <v>0</v>
      </c>
      <c r="Q211" s="284">
        <f t="shared" si="29"/>
        <v>0</v>
      </c>
      <c r="R211" s="284">
        <f t="shared" si="29"/>
        <v>0</v>
      </c>
      <c r="S211" s="284">
        <f t="shared" si="29"/>
        <v>0</v>
      </c>
      <c r="T211" s="284">
        <f t="shared" si="29"/>
        <v>0</v>
      </c>
      <c r="U211" s="284">
        <f t="shared" si="29"/>
        <v>0</v>
      </c>
      <c r="V211" s="284">
        <f t="shared" si="29"/>
        <v>0</v>
      </c>
      <c r="W211" s="284">
        <f t="shared" si="29"/>
        <v>0</v>
      </c>
      <c r="X211" s="284">
        <f t="shared" si="29"/>
        <v>0</v>
      </c>
      <c r="Y211" s="284">
        <f t="shared" si="29"/>
        <v>0</v>
      </c>
      <c r="Z211" s="284">
        <f t="shared" si="29"/>
        <v>0</v>
      </c>
      <c r="AA211" s="284">
        <f t="shared" si="29"/>
        <v>0</v>
      </c>
      <c r="AB211" s="284">
        <f t="shared" si="29"/>
        <v>0</v>
      </c>
      <c r="AC211" s="284">
        <f t="shared" si="29"/>
        <v>0</v>
      </c>
      <c r="AD211" s="284">
        <f t="shared" si="29"/>
        <v>0</v>
      </c>
    </row>
    <row r="212" spans="1:31" x14ac:dyDescent="0.2">
      <c r="A212" s="95">
        <f>COUNTA(D$8:D212)</f>
        <v>205</v>
      </c>
      <c r="B212" s="95" t="str">
        <f>VLOOKUP(C212,Liste!$R$6:$W$121,6,0)</f>
        <v>D1</v>
      </c>
      <c r="C212" s="286">
        <v>161</v>
      </c>
      <c r="D212" s="316" t="str">
        <f>VLOOKUP(C212,Liste!$R$6:$U$121,4,0)</f>
        <v>Directe variabile si fixe captarea AP1, 0,4kV</v>
      </c>
      <c r="E212" s="72" t="str">
        <f>IF(RIGHT(C212,1)="1",$D$209,$D$210)</f>
        <v>0,4kV</v>
      </c>
      <c r="F212" s="218" t="s">
        <v>110</v>
      </c>
      <c r="G212" s="218" t="str">
        <f t="shared" si="26"/>
        <v>-</v>
      </c>
      <c r="H212" s="294"/>
      <c r="I212" s="98"/>
      <c r="J212" s="81">
        <f>IF(ESC!F$7=1,
               SUMIFS('6.AnexeFF'!$R$5:$R$3103,'6.AnexeFF'!$A$5:$A$3103,J$6,'6.AnexeFF'!$G$5:$G$3103,$C212),
                          J178*SUMIF($D$209:$D$210,$E212,J$209:J$210))</f>
        <v>0</v>
      </c>
      <c r="K212" s="81">
        <f>IF(ESC!G$7=1,
               SUMIFS('6.AnexeFF'!$R$5:$R$3103,'6.AnexeFF'!$A$5:$A$3103,K$6,'6.AnexeFF'!$G$5:$G$3103,$C212),
                          K178*SUMIF($D$209:$D$210,$E212,K$209:K$210))</f>
        <v>0</v>
      </c>
      <c r="L212" s="81">
        <f>IF(ESC!H$7=1,
               SUMIFS('6.AnexeFF'!$R$5:$R$3103,'6.AnexeFF'!$A$5:$A$3103,L$6,'6.AnexeFF'!$G$5:$G$3103,$C212),
                          L178*SUMIF($D$209:$D$210,$E212,L$209:L$210))</f>
        <v>0</v>
      </c>
      <c r="M212" s="81">
        <f>IF(ESC!I$7=1,
               SUMIFS('6.AnexeFF'!$R$5:$R$3103,'6.AnexeFF'!$A$5:$A$3103,M$6,'6.AnexeFF'!$G$5:$G$3103,$C212),
                          M178*SUMIF($D$209:$D$210,$E212,M$209:M$210))</f>
        <v>0</v>
      </c>
      <c r="N212" s="81">
        <f>IF(ESC!J$7=1,
               SUMIFS('6.AnexeFF'!$R$5:$R$3103,'6.AnexeFF'!$A$5:$A$3103,N$6,'6.AnexeFF'!$G$5:$G$3103,$C212),
                          N178*SUMIF($D$209:$D$210,$E212,N$209:N$210))</f>
        <v>0</v>
      </c>
      <c r="O212" s="81">
        <f>IF(ESC!K$7=1,
               SUMIFS('6.AnexeFF'!$R$5:$R$3103,'6.AnexeFF'!$A$5:$A$3103,O$6,'6.AnexeFF'!$G$5:$G$3103,$C212),
                          O178*SUMIF($D$209:$D$210,$E212,O$209:O$210))</f>
        <v>0</v>
      </c>
      <c r="P212" s="81">
        <f>IF(ESC!L$7=1,
               SUMIFS('6.AnexeFF'!$R$5:$R$3103,'6.AnexeFF'!$A$5:$A$3103,P$6,'6.AnexeFF'!$G$5:$G$3103,$C212),
                          P178*SUMIF($D$209:$D$210,$E212,P$209:P$210))</f>
        <v>0</v>
      </c>
      <c r="Q212" s="81">
        <f>IF(ESC!M$7=1,
               SUMIFS('6.AnexeFF'!$R$5:$R$3103,'6.AnexeFF'!$A$5:$A$3103,Q$6,'6.AnexeFF'!$G$5:$G$3103,$C212),
                          Q178*SUMIF($D$209:$D$210,$E212,Q$209:Q$210))</f>
        <v>0</v>
      </c>
      <c r="R212" s="81">
        <f>IF(ESC!N$7=1,
               SUMIFS('6.AnexeFF'!$R$5:$R$3103,'6.AnexeFF'!$A$5:$A$3103,R$6,'6.AnexeFF'!$G$5:$G$3103,$C212),
                          R178*SUMIF($D$209:$D$210,$E212,R$209:R$210))</f>
        <v>0</v>
      </c>
      <c r="S212" s="81">
        <f>IF(ESC!O$7=1,
               SUMIFS('6.AnexeFF'!$R$5:$R$3103,'6.AnexeFF'!$A$5:$A$3103,S$6,'6.AnexeFF'!$G$5:$G$3103,$C212),
                          S178*SUMIF($D$209:$D$210,$E212,S$209:S$210))</f>
        <v>0</v>
      </c>
      <c r="T212" s="81">
        <f>IF(ESC!P$7=1,
               SUMIFS('6.AnexeFF'!$R$5:$R$3103,'6.AnexeFF'!$A$5:$A$3103,T$6,'6.AnexeFF'!$G$5:$G$3103,$C212),
                          T178*SUMIF($D$209:$D$210,$E212,T$209:T$210))</f>
        <v>0</v>
      </c>
      <c r="U212" s="81">
        <f>IF(ESC!Q$7=1,
               SUMIFS('6.AnexeFF'!$R$5:$R$3103,'6.AnexeFF'!$A$5:$A$3103,U$6,'6.AnexeFF'!$G$5:$G$3103,$C212),
                          U178*SUMIF($D$209:$D$210,$E212,U$209:U$210))</f>
        <v>0</v>
      </c>
      <c r="V212" s="81">
        <f>IF(ESC!R$7=1,
               SUMIFS('6.AnexeFF'!$R$5:$R$3103,'6.AnexeFF'!$A$5:$A$3103,V$6,'6.AnexeFF'!$G$5:$G$3103,$C212),
                          V178*SUMIF($D$209:$D$210,$E212,V$209:V$210))</f>
        <v>0</v>
      </c>
      <c r="W212" s="81">
        <f>IF(ESC!S$7=1,
               SUMIFS('6.AnexeFF'!$R$5:$R$3103,'6.AnexeFF'!$A$5:$A$3103,W$6,'6.AnexeFF'!$G$5:$G$3103,$C212),
                          W178*SUMIF($D$209:$D$210,$E212,W$209:W$210))</f>
        <v>0</v>
      </c>
      <c r="X212" s="81">
        <f>IF(ESC!T$7=1,
               SUMIFS('6.AnexeFF'!$R$5:$R$3103,'6.AnexeFF'!$A$5:$A$3103,X$6,'6.AnexeFF'!$G$5:$G$3103,$C212),
                          X178*SUMIF($D$209:$D$210,$E212,X$209:X$210))</f>
        <v>0</v>
      </c>
      <c r="Y212" s="81">
        <f>IF(ESC!U$7=1,
               SUMIFS('6.AnexeFF'!$R$5:$R$3103,'6.AnexeFF'!$A$5:$A$3103,Y$6,'6.AnexeFF'!$G$5:$G$3103,$C212),
                          Y178*SUMIF($D$209:$D$210,$E212,Y$209:Y$210))</f>
        <v>0</v>
      </c>
      <c r="Z212" s="81">
        <f>IF(ESC!V$7=1,
               SUMIFS('6.AnexeFF'!$R$5:$R$3103,'6.AnexeFF'!$A$5:$A$3103,Z$6,'6.AnexeFF'!$G$5:$G$3103,$C212),
                          Z178*SUMIF($D$209:$D$210,$E212,Z$209:Z$210))</f>
        <v>0</v>
      </c>
      <c r="AA212" s="81">
        <f>IF(ESC!W$7=1,
               SUMIFS('6.AnexeFF'!$R$5:$R$3103,'6.AnexeFF'!$A$5:$A$3103,AA$6,'6.AnexeFF'!$G$5:$G$3103,$C212),
                          AA178*SUMIF($D$209:$D$210,$E212,AA$209:AA$210))</f>
        <v>0</v>
      </c>
      <c r="AB212" s="81">
        <f>IF(ESC!X$7=1,
               SUMIFS('6.AnexeFF'!$R$5:$R$3103,'6.AnexeFF'!$A$5:$A$3103,AB$6,'6.AnexeFF'!$G$5:$G$3103,$C212),
                          AB178*SUMIF($D$209:$D$210,$E212,AB$209:AB$210))</f>
        <v>0</v>
      </c>
      <c r="AC212" s="81">
        <f>IF(ESC!Y$7=1,
               SUMIFS('6.AnexeFF'!$R$5:$R$3103,'6.AnexeFF'!$A$5:$A$3103,AC$6,'6.AnexeFF'!$G$5:$G$3103,$C212),
                          AC178*SUMIF($D$209:$D$210,$E212,AC$209:AC$210))</f>
        <v>0</v>
      </c>
      <c r="AD212" s="81">
        <f>IF(ESC!Z$7=1,
               SUMIFS('6.AnexeFF'!$R$5:$R$3103,'6.AnexeFF'!$A$5:$A$3103,AD$6,'6.AnexeFF'!$G$5:$G$3103,$C212),
                          AD178*SUMIF($D$209:$D$210,$E212,AD$209:AD$210))</f>
        <v>0</v>
      </c>
      <c r="AE212" s="96"/>
    </row>
    <row r="213" spans="1:31" x14ac:dyDescent="0.2">
      <c r="A213" s="95">
        <f>COUNTA(D$8:D213)</f>
        <v>206</v>
      </c>
      <c r="B213" s="95" t="str">
        <f>VLOOKUP(C213,Liste!$R$6:$W$121,6,0)</f>
        <v>D1</v>
      </c>
      <c r="C213" s="286">
        <v>162</v>
      </c>
      <c r="D213" s="316" t="str">
        <f>VLOOKUP(C213,Liste!$R$6:$U$121,4,0)</f>
        <v>Directe variabile si fixe captarea AP1, 6-10kV</v>
      </c>
      <c r="E213" s="72" t="str">
        <f t="shared" ref="E213:E241" si="30">IF(RIGHT(C213,1)="1",$D$209,$D$210)</f>
        <v>6-10kV</v>
      </c>
      <c r="F213" s="218" t="s">
        <v>110</v>
      </c>
      <c r="G213" s="218" t="str">
        <f t="shared" si="26"/>
        <v>-</v>
      </c>
      <c r="H213" s="294"/>
      <c r="I213" s="98"/>
      <c r="J213" s="81">
        <f>IF(ESC!F$7=1,
               SUMIFS('6.AnexeFF'!$R$5:$R$3103,'6.AnexeFF'!$A$5:$A$3103,J$6,'6.AnexeFF'!$G$5:$G$3103,$C213),
                          J179*SUMIF($D$209:$D$210,$E213,J$209:J$210))</f>
        <v>0</v>
      </c>
      <c r="K213" s="81">
        <f>IF(ESC!G$7=1,
               SUMIFS('6.AnexeFF'!$R$5:$R$3103,'6.AnexeFF'!$A$5:$A$3103,K$6,'6.AnexeFF'!$G$5:$G$3103,$C213),
                          K179*SUMIF($D$209:$D$210,$E213,K$209:K$210))</f>
        <v>0</v>
      </c>
      <c r="L213" s="81">
        <f>IF(ESC!H$7=1,
               SUMIFS('6.AnexeFF'!$R$5:$R$3103,'6.AnexeFF'!$A$5:$A$3103,L$6,'6.AnexeFF'!$G$5:$G$3103,$C213),
                          L179*SUMIF($D$209:$D$210,$E213,L$209:L$210))</f>
        <v>0</v>
      </c>
      <c r="M213" s="81">
        <f>IF(ESC!I$7=1,
               SUMIFS('6.AnexeFF'!$R$5:$R$3103,'6.AnexeFF'!$A$5:$A$3103,M$6,'6.AnexeFF'!$G$5:$G$3103,$C213),
                          M179*SUMIF($D$209:$D$210,$E213,M$209:M$210))</f>
        <v>0</v>
      </c>
      <c r="N213" s="81">
        <f>IF(ESC!J$7=1,
               SUMIFS('6.AnexeFF'!$R$5:$R$3103,'6.AnexeFF'!$A$5:$A$3103,N$6,'6.AnexeFF'!$G$5:$G$3103,$C213),
                          N179*SUMIF($D$209:$D$210,$E213,N$209:N$210))</f>
        <v>0</v>
      </c>
      <c r="O213" s="81">
        <f>IF(ESC!K$7=1,
               SUMIFS('6.AnexeFF'!$R$5:$R$3103,'6.AnexeFF'!$A$5:$A$3103,O$6,'6.AnexeFF'!$G$5:$G$3103,$C213),
                          O179*SUMIF($D$209:$D$210,$E213,O$209:O$210))</f>
        <v>0</v>
      </c>
      <c r="P213" s="81">
        <f>IF(ESC!L$7=1,
               SUMIFS('6.AnexeFF'!$R$5:$R$3103,'6.AnexeFF'!$A$5:$A$3103,P$6,'6.AnexeFF'!$G$5:$G$3103,$C213),
                          P179*SUMIF($D$209:$D$210,$E213,P$209:P$210))</f>
        <v>0</v>
      </c>
      <c r="Q213" s="81">
        <f>IF(ESC!M$7=1,
               SUMIFS('6.AnexeFF'!$R$5:$R$3103,'6.AnexeFF'!$A$5:$A$3103,Q$6,'6.AnexeFF'!$G$5:$G$3103,$C213),
                          Q179*SUMIF($D$209:$D$210,$E213,Q$209:Q$210))</f>
        <v>0</v>
      </c>
      <c r="R213" s="81">
        <f>IF(ESC!N$7=1,
               SUMIFS('6.AnexeFF'!$R$5:$R$3103,'6.AnexeFF'!$A$5:$A$3103,R$6,'6.AnexeFF'!$G$5:$G$3103,$C213),
                          R179*SUMIF($D$209:$D$210,$E213,R$209:R$210))</f>
        <v>0</v>
      </c>
      <c r="S213" s="81">
        <f>IF(ESC!O$7=1,
               SUMIFS('6.AnexeFF'!$R$5:$R$3103,'6.AnexeFF'!$A$5:$A$3103,S$6,'6.AnexeFF'!$G$5:$G$3103,$C213),
                          S179*SUMIF($D$209:$D$210,$E213,S$209:S$210))</f>
        <v>0</v>
      </c>
      <c r="T213" s="81">
        <f>IF(ESC!P$7=1,
               SUMIFS('6.AnexeFF'!$R$5:$R$3103,'6.AnexeFF'!$A$5:$A$3103,T$6,'6.AnexeFF'!$G$5:$G$3103,$C213),
                          T179*SUMIF($D$209:$D$210,$E213,T$209:T$210))</f>
        <v>0</v>
      </c>
      <c r="U213" s="81">
        <f>IF(ESC!Q$7=1,
               SUMIFS('6.AnexeFF'!$R$5:$R$3103,'6.AnexeFF'!$A$5:$A$3103,U$6,'6.AnexeFF'!$G$5:$G$3103,$C213),
                          U179*SUMIF($D$209:$D$210,$E213,U$209:U$210))</f>
        <v>0</v>
      </c>
      <c r="V213" s="81">
        <f>IF(ESC!R$7=1,
               SUMIFS('6.AnexeFF'!$R$5:$R$3103,'6.AnexeFF'!$A$5:$A$3103,V$6,'6.AnexeFF'!$G$5:$G$3103,$C213),
                          V179*SUMIF($D$209:$D$210,$E213,V$209:V$210))</f>
        <v>0</v>
      </c>
      <c r="W213" s="81">
        <f>IF(ESC!S$7=1,
               SUMIFS('6.AnexeFF'!$R$5:$R$3103,'6.AnexeFF'!$A$5:$A$3103,W$6,'6.AnexeFF'!$G$5:$G$3103,$C213),
                          W179*SUMIF($D$209:$D$210,$E213,W$209:W$210))</f>
        <v>0</v>
      </c>
      <c r="X213" s="81">
        <f>IF(ESC!T$7=1,
               SUMIFS('6.AnexeFF'!$R$5:$R$3103,'6.AnexeFF'!$A$5:$A$3103,X$6,'6.AnexeFF'!$G$5:$G$3103,$C213),
                          X179*SUMIF($D$209:$D$210,$E213,X$209:X$210))</f>
        <v>0</v>
      </c>
      <c r="Y213" s="81">
        <f>IF(ESC!U$7=1,
               SUMIFS('6.AnexeFF'!$R$5:$R$3103,'6.AnexeFF'!$A$5:$A$3103,Y$6,'6.AnexeFF'!$G$5:$G$3103,$C213),
                          Y179*SUMIF($D$209:$D$210,$E213,Y$209:Y$210))</f>
        <v>0</v>
      </c>
      <c r="Z213" s="81">
        <f>IF(ESC!V$7=1,
               SUMIFS('6.AnexeFF'!$R$5:$R$3103,'6.AnexeFF'!$A$5:$A$3103,Z$6,'6.AnexeFF'!$G$5:$G$3103,$C213),
                          Z179*SUMIF($D$209:$D$210,$E213,Z$209:Z$210))</f>
        <v>0</v>
      </c>
      <c r="AA213" s="81">
        <f>IF(ESC!W$7=1,
               SUMIFS('6.AnexeFF'!$R$5:$R$3103,'6.AnexeFF'!$A$5:$A$3103,AA$6,'6.AnexeFF'!$G$5:$G$3103,$C213),
                          AA179*SUMIF($D$209:$D$210,$E213,AA$209:AA$210))</f>
        <v>0</v>
      </c>
      <c r="AB213" s="81">
        <f>IF(ESC!X$7=1,
               SUMIFS('6.AnexeFF'!$R$5:$R$3103,'6.AnexeFF'!$A$5:$A$3103,AB$6,'6.AnexeFF'!$G$5:$G$3103,$C213),
                          AB179*SUMIF($D$209:$D$210,$E213,AB$209:AB$210))</f>
        <v>0</v>
      </c>
      <c r="AC213" s="81">
        <f>IF(ESC!Y$7=1,
               SUMIFS('6.AnexeFF'!$R$5:$R$3103,'6.AnexeFF'!$A$5:$A$3103,AC$6,'6.AnexeFF'!$G$5:$G$3103,$C213),
                          AC179*SUMIF($D$209:$D$210,$E213,AC$209:AC$210))</f>
        <v>0</v>
      </c>
      <c r="AD213" s="81">
        <f>IF(ESC!Z$7=1,
               SUMIFS('6.AnexeFF'!$R$5:$R$3103,'6.AnexeFF'!$A$5:$A$3103,AD$6,'6.AnexeFF'!$G$5:$G$3103,$C213),
                          AD179*SUMIF($D$209:$D$210,$E213,AD$209:AD$210))</f>
        <v>0</v>
      </c>
      <c r="AE213" s="96"/>
    </row>
    <row r="214" spans="1:31" x14ac:dyDescent="0.2">
      <c r="A214" s="95">
        <f>COUNTA(D$8:D214)</f>
        <v>207</v>
      </c>
      <c r="B214" s="95" t="str">
        <f>VLOOKUP(C214,Liste!$R$6:$W$121,6,0)</f>
        <v>D1</v>
      </c>
      <c r="C214" s="286">
        <v>191</v>
      </c>
      <c r="D214" s="316" t="str">
        <f>VLOOKUP(C214,Liste!$R$6:$U$121,4,0)</f>
        <v>Directe variabile si fixe tratare AB1, 0,4kV</v>
      </c>
      <c r="E214" s="72" t="str">
        <f t="shared" si="30"/>
        <v>0,4kV</v>
      </c>
      <c r="F214" s="218" t="s">
        <v>110</v>
      </c>
      <c r="G214" s="218" t="str">
        <f t="shared" si="26"/>
        <v>-</v>
      </c>
      <c r="H214" s="294"/>
      <c r="I214" s="98"/>
      <c r="J214" s="81">
        <f>IF(ESC!F$7=1,
               SUMIFS('6.AnexeFF'!$R$5:$R$3103,'6.AnexeFF'!$A$5:$A$3103,J$6,'6.AnexeFF'!$G$5:$G$3103,$C214),
                          J180*SUMIF($D$209:$D$210,$E214,J$209:J$210))</f>
        <v>0</v>
      </c>
      <c r="K214" s="81">
        <f>IF(ESC!G$7=1,
               SUMIFS('6.AnexeFF'!$R$5:$R$3103,'6.AnexeFF'!$A$5:$A$3103,K$6,'6.AnexeFF'!$G$5:$G$3103,$C214),
                          K180*SUMIF($D$209:$D$210,$E214,K$209:K$210))</f>
        <v>0</v>
      </c>
      <c r="L214" s="81">
        <f>IF(ESC!H$7=1,
               SUMIFS('6.AnexeFF'!$R$5:$R$3103,'6.AnexeFF'!$A$5:$A$3103,L$6,'6.AnexeFF'!$G$5:$G$3103,$C214),
                          L180*SUMIF($D$209:$D$210,$E214,L$209:L$210))</f>
        <v>0</v>
      </c>
      <c r="M214" s="81">
        <f>IF(ESC!I$7=1,
               SUMIFS('6.AnexeFF'!$R$5:$R$3103,'6.AnexeFF'!$A$5:$A$3103,M$6,'6.AnexeFF'!$G$5:$G$3103,$C214),
                          M180*SUMIF($D$209:$D$210,$E214,M$209:M$210))</f>
        <v>0</v>
      </c>
      <c r="N214" s="81">
        <f>IF(ESC!J$7=1,
               SUMIFS('6.AnexeFF'!$R$5:$R$3103,'6.AnexeFF'!$A$5:$A$3103,N$6,'6.AnexeFF'!$G$5:$G$3103,$C214),
                          N180*SUMIF($D$209:$D$210,$E214,N$209:N$210))</f>
        <v>0</v>
      </c>
      <c r="O214" s="81">
        <f>IF(ESC!K$7=1,
               SUMIFS('6.AnexeFF'!$R$5:$R$3103,'6.AnexeFF'!$A$5:$A$3103,O$6,'6.AnexeFF'!$G$5:$G$3103,$C214),
                          O180*SUMIF($D$209:$D$210,$E214,O$209:O$210))</f>
        <v>0</v>
      </c>
      <c r="P214" s="81">
        <f>IF(ESC!L$7=1,
               SUMIFS('6.AnexeFF'!$R$5:$R$3103,'6.AnexeFF'!$A$5:$A$3103,P$6,'6.AnexeFF'!$G$5:$G$3103,$C214),
                          P180*SUMIF($D$209:$D$210,$E214,P$209:P$210))</f>
        <v>0</v>
      </c>
      <c r="Q214" s="81">
        <f>IF(ESC!M$7=1,
               SUMIFS('6.AnexeFF'!$R$5:$R$3103,'6.AnexeFF'!$A$5:$A$3103,Q$6,'6.AnexeFF'!$G$5:$G$3103,$C214),
                          Q180*SUMIF($D$209:$D$210,$E214,Q$209:Q$210))</f>
        <v>0</v>
      </c>
      <c r="R214" s="81">
        <f>IF(ESC!N$7=1,
               SUMIFS('6.AnexeFF'!$R$5:$R$3103,'6.AnexeFF'!$A$5:$A$3103,R$6,'6.AnexeFF'!$G$5:$G$3103,$C214),
                          R180*SUMIF($D$209:$D$210,$E214,R$209:R$210))</f>
        <v>0</v>
      </c>
      <c r="S214" s="81">
        <f>IF(ESC!O$7=1,
               SUMIFS('6.AnexeFF'!$R$5:$R$3103,'6.AnexeFF'!$A$5:$A$3103,S$6,'6.AnexeFF'!$G$5:$G$3103,$C214),
                          S180*SUMIF($D$209:$D$210,$E214,S$209:S$210))</f>
        <v>0</v>
      </c>
      <c r="T214" s="81">
        <f>IF(ESC!P$7=1,
               SUMIFS('6.AnexeFF'!$R$5:$R$3103,'6.AnexeFF'!$A$5:$A$3103,T$6,'6.AnexeFF'!$G$5:$G$3103,$C214),
                          T180*SUMIF($D$209:$D$210,$E214,T$209:T$210))</f>
        <v>0</v>
      </c>
      <c r="U214" s="81">
        <f>IF(ESC!Q$7=1,
               SUMIFS('6.AnexeFF'!$R$5:$R$3103,'6.AnexeFF'!$A$5:$A$3103,U$6,'6.AnexeFF'!$G$5:$G$3103,$C214),
                          U180*SUMIF($D$209:$D$210,$E214,U$209:U$210))</f>
        <v>0</v>
      </c>
      <c r="V214" s="81">
        <f>IF(ESC!R$7=1,
               SUMIFS('6.AnexeFF'!$R$5:$R$3103,'6.AnexeFF'!$A$5:$A$3103,V$6,'6.AnexeFF'!$G$5:$G$3103,$C214),
                          V180*SUMIF($D$209:$D$210,$E214,V$209:V$210))</f>
        <v>0</v>
      </c>
      <c r="W214" s="81">
        <f>IF(ESC!S$7=1,
               SUMIFS('6.AnexeFF'!$R$5:$R$3103,'6.AnexeFF'!$A$5:$A$3103,W$6,'6.AnexeFF'!$G$5:$G$3103,$C214),
                          W180*SUMIF($D$209:$D$210,$E214,W$209:W$210))</f>
        <v>0</v>
      </c>
      <c r="X214" s="81">
        <f>IF(ESC!T$7=1,
               SUMIFS('6.AnexeFF'!$R$5:$R$3103,'6.AnexeFF'!$A$5:$A$3103,X$6,'6.AnexeFF'!$G$5:$G$3103,$C214),
                          X180*SUMIF($D$209:$D$210,$E214,X$209:X$210))</f>
        <v>0</v>
      </c>
      <c r="Y214" s="81">
        <f>IF(ESC!U$7=1,
               SUMIFS('6.AnexeFF'!$R$5:$R$3103,'6.AnexeFF'!$A$5:$A$3103,Y$6,'6.AnexeFF'!$G$5:$G$3103,$C214),
                          Y180*SUMIF($D$209:$D$210,$E214,Y$209:Y$210))</f>
        <v>0</v>
      </c>
      <c r="Z214" s="81">
        <f>IF(ESC!V$7=1,
               SUMIFS('6.AnexeFF'!$R$5:$R$3103,'6.AnexeFF'!$A$5:$A$3103,Z$6,'6.AnexeFF'!$G$5:$G$3103,$C214),
                          Z180*SUMIF($D$209:$D$210,$E214,Z$209:Z$210))</f>
        <v>0</v>
      </c>
      <c r="AA214" s="81">
        <f>IF(ESC!W$7=1,
               SUMIFS('6.AnexeFF'!$R$5:$R$3103,'6.AnexeFF'!$A$5:$A$3103,AA$6,'6.AnexeFF'!$G$5:$G$3103,$C214),
                          AA180*SUMIF($D$209:$D$210,$E214,AA$209:AA$210))</f>
        <v>0</v>
      </c>
      <c r="AB214" s="81">
        <f>IF(ESC!X$7=1,
               SUMIFS('6.AnexeFF'!$R$5:$R$3103,'6.AnexeFF'!$A$5:$A$3103,AB$6,'6.AnexeFF'!$G$5:$G$3103,$C214),
                          AB180*SUMIF($D$209:$D$210,$E214,AB$209:AB$210))</f>
        <v>0</v>
      </c>
      <c r="AC214" s="81">
        <f>IF(ESC!Y$7=1,
               SUMIFS('6.AnexeFF'!$R$5:$R$3103,'6.AnexeFF'!$A$5:$A$3103,AC$6,'6.AnexeFF'!$G$5:$G$3103,$C214),
                          AC180*SUMIF($D$209:$D$210,$E214,AC$209:AC$210))</f>
        <v>0</v>
      </c>
      <c r="AD214" s="81">
        <f>IF(ESC!Z$7=1,
               SUMIFS('6.AnexeFF'!$R$5:$R$3103,'6.AnexeFF'!$A$5:$A$3103,AD$6,'6.AnexeFF'!$G$5:$G$3103,$C214),
                          AD180*SUMIF($D$209:$D$210,$E214,AD$209:AD$210))</f>
        <v>0</v>
      </c>
      <c r="AE214" s="96"/>
    </row>
    <row r="215" spans="1:31" x14ac:dyDescent="0.2">
      <c r="A215" s="95">
        <f>COUNTA(D$8:D215)</f>
        <v>208</v>
      </c>
      <c r="B215" s="95" t="str">
        <f>VLOOKUP(C215,Liste!$R$6:$W$121,6,0)</f>
        <v>D1</v>
      </c>
      <c r="C215" s="286">
        <v>192</v>
      </c>
      <c r="D215" s="316" t="str">
        <f>VLOOKUP(C215,Liste!$R$6:$U$121,4,0)</f>
        <v>Directe variabile si fixe tratare AB1, 6-10kV</v>
      </c>
      <c r="E215" s="72" t="str">
        <f t="shared" si="30"/>
        <v>6-10kV</v>
      </c>
      <c r="F215" s="218" t="s">
        <v>110</v>
      </c>
      <c r="G215" s="218" t="str">
        <f t="shared" si="26"/>
        <v>-</v>
      </c>
      <c r="H215" s="294"/>
      <c r="I215" s="98"/>
      <c r="J215" s="81">
        <f>IF(ESC!F$7=1,
               SUMIFS('6.AnexeFF'!$R$5:$R$3103,'6.AnexeFF'!$A$5:$A$3103,J$6,'6.AnexeFF'!$G$5:$G$3103,$C215),
                          J181*SUMIF($D$209:$D$210,$E215,J$209:J$210))</f>
        <v>0</v>
      </c>
      <c r="K215" s="81">
        <f>IF(ESC!G$7=1,
               SUMIFS('6.AnexeFF'!$R$5:$R$3103,'6.AnexeFF'!$A$5:$A$3103,K$6,'6.AnexeFF'!$G$5:$G$3103,$C215),
                          K181*SUMIF($D$209:$D$210,$E215,K$209:K$210))</f>
        <v>0</v>
      </c>
      <c r="L215" s="81">
        <f>IF(ESC!H$7=1,
               SUMIFS('6.AnexeFF'!$R$5:$R$3103,'6.AnexeFF'!$A$5:$A$3103,L$6,'6.AnexeFF'!$G$5:$G$3103,$C215),
                          L181*SUMIF($D$209:$D$210,$E215,L$209:L$210))</f>
        <v>0</v>
      </c>
      <c r="M215" s="81">
        <f>IF(ESC!I$7=1,
               SUMIFS('6.AnexeFF'!$R$5:$R$3103,'6.AnexeFF'!$A$5:$A$3103,M$6,'6.AnexeFF'!$G$5:$G$3103,$C215),
                          M181*SUMIF($D$209:$D$210,$E215,M$209:M$210))</f>
        <v>0</v>
      </c>
      <c r="N215" s="81">
        <f>IF(ESC!J$7=1,
               SUMIFS('6.AnexeFF'!$R$5:$R$3103,'6.AnexeFF'!$A$5:$A$3103,N$6,'6.AnexeFF'!$G$5:$G$3103,$C215),
                          N181*SUMIF($D$209:$D$210,$E215,N$209:N$210))</f>
        <v>0</v>
      </c>
      <c r="O215" s="81">
        <f>IF(ESC!K$7=1,
               SUMIFS('6.AnexeFF'!$R$5:$R$3103,'6.AnexeFF'!$A$5:$A$3103,O$6,'6.AnexeFF'!$G$5:$G$3103,$C215),
                          O181*SUMIF($D$209:$D$210,$E215,O$209:O$210))</f>
        <v>0</v>
      </c>
      <c r="P215" s="81">
        <f>IF(ESC!L$7=1,
               SUMIFS('6.AnexeFF'!$R$5:$R$3103,'6.AnexeFF'!$A$5:$A$3103,P$6,'6.AnexeFF'!$G$5:$G$3103,$C215),
                          P181*SUMIF($D$209:$D$210,$E215,P$209:P$210))</f>
        <v>0</v>
      </c>
      <c r="Q215" s="81">
        <f>IF(ESC!M$7=1,
               SUMIFS('6.AnexeFF'!$R$5:$R$3103,'6.AnexeFF'!$A$5:$A$3103,Q$6,'6.AnexeFF'!$G$5:$G$3103,$C215),
                          Q181*SUMIF($D$209:$D$210,$E215,Q$209:Q$210))</f>
        <v>0</v>
      </c>
      <c r="R215" s="81">
        <f>IF(ESC!N$7=1,
               SUMIFS('6.AnexeFF'!$R$5:$R$3103,'6.AnexeFF'!$A$5:$A$3103,R$6,'6.AnexeFF'!$G$5:$G$3103,$C215),
                          R181*SUMIF($D$209:$D$210,$E215,R$209:R$210))</f>
        <v>0</v>
      </c>
      <c r="S215" s="81">
        <f>IF(ESC!O$7=1,
               SUMIFS('6.AnexeFF'!$R$5:$R$3103,'6.AnexeFF'!$A$5:$A$3103,S$6,'6.AnexeFF'!$G$5:$G$3103,$C215),
                          S181*SUMIF($D$209:$D$210,$E215,S$209:S$210))</f>
        <v>0</v>
      </c>
      <c r="T215" s="81">
        <f>IF(ESC!P$7=1,
               SUMIFS('6.AnexeFF'!$R$5:$R$3103,'6.AnexeFF'!$A$5:$A$3103,T$6,'6.AnexeFF'!$G$5:$G$3103,$C215),
                          T181*SUMIF($D$209:$D$210,$E215,T$209:T$210))</f>
        <v>0</v>
      </c>
      <c r="U215" s="81">
        <f>IF(ESC!Q$7=1,
               SUMIFS('6.AnexeFF'!$R$5:$R$3103,'6.AnexeFF'!$A$5:$A$3103,U$6,'6.AnexeFF'!$G$5:$G$3103,$C215),
                          U181*SUMIF($D$209:$D$210,$E215,U$209:U$210))</f>
        <v>0</v>
      </c>
      <c r="V215" s="81">
        <f>IF(ESC!R$7=1,
               SUMIFS('6.AnexeFF'!$R$5:$R$3103,'6.AnexeFF'!$A$5:$A$3103,V$6,'6.AnexeFF'!$G$5:$G$3103,$C215),
                          V181*SUMIF($D$209:$D$210,$E215,V$209:V$210))</f>
        <v>0</v>
      </c>
      <c r="W215" s="81">
        <f>IF(ESC!S$7=1,
               SUMIFS('6.AnexeFF'!$R$5:$R$3103,'6.AnexeFF'!$A$5:$A$3103,W$6,'6.AnexeFF'!$G$5:$G$3103,$C215),
                          W181*SUMIF($D$209:$D$210,$E215,W$209:W$210))</f>
        <v>0</v>
      </c>
      <c r="X215" s="81">
        <f>IF(ESC!T$7=1,
               SUMIFS('6.AnexeFF'!$R$5:$R$3103,'6.AnexeFF'!$A$5:$A$3103,X$6,'6.AnexeFF'!$G$5:$G$3103,$C215),
                          X181*SUMIF($D$209:$D$210,$E215,X$209:X$210))</f>
        <v>0</v>
      </c>
      <c r="Y215" s="81">
        <f>IF(ESC!U$7=1,
               SUMIFS('6.AnexeFF'!$R$5:$R$3103,'6.AnexeFF'!$A$5:$A$3103,Y$6,'6.AnexeFF'!$G$5:$G$3103,$C215),
                          Y181*SUMIF($D$209:$D$210,$E215,Y$209:Y$210))</f>
        <v>0</v>
      </c>
      <c r="Z215" s="81">
        <f>IF(ESC!V$7=1,
               SUMIFS('6.AnexeFF'!$R$5:$R$3103,'6.AnexeFF'!$A$5:$A$3103,Z$6,'6.AnexeFF'!$G$5:$G$3103,$C215),
                          Z181*SUMIF($D$209:$D$210,$E215,Z$209:Z$210))</f>
        <v>0</v>
      </c>
      <c r="AA215" s="81">
        <f>IF(ESC!W$7=1,
               SUMIFS('6.AnexeFF'!$R$5:$R$3103,'6.AnexeFF'!$A$5:$A$3103,AA$6,'6.AnexeFF'!$G$5:$G$3103,$C215),
                          AA181*SUMIF($D$209:$D$210,$E215,AA$209:AA$210))</f>
        <v>0</v>
      </c>
      <c r="AB215" s="81">
        <f>IF(ESC!X$7=1,
               SUMIFS('6.AnexeFF'!$R$5:$R$3103,'6.AnexeFF'!$A$5:$A$3103,AB$6,'6.AnexeFF'!$G$5:$G$3103,$C215),
                          AB181*SUMIF($D$209:$D$210,$E215,AB$209:AB$210))</f>
        <v>0</v>
      </c>
      <c r="AC215" s="81">
        <f>IF(ESC!Y$7=1,
               SUMIFS('6.AnexeFF'!$R$5:$R$3103,'6.AnexeFF'!$A$5:$A$3103,AC$6,'6.AnexeFF'!$G$5:$G$3103,$C215),
                          AC181*SUMIF($D$209:$D$210,$E215,AC$209:AC$210))</f>
        <v>0</v>
      </c>
      <c r="AD215" s="81">
        <f>IF(ESC!Z$7=1,
               SUMIFS('6.AnexeFF'!$R$5:$R$3103,'6.AnexeFF'!$A$5:$A$3103,AD$6,'6.AnexeFF'!$G$5:$G$3103,$C215),
                          AD181*SUMIF($D$209:$D$210,$E215,AD$209:AD$210))</f>
        <v>0</v>
      </c>
      <c r="AE215" s="96"/>
    </row>
    <row r="216" spans="1:31" x14ac:dyDescent="0.2">
      <c r="A216" s="95">
        <f>COUNTA(D$8:D216)</f>
        <v>209</v>
      </c>
      <c r="B216" s="95" t="str">
        <f>VLOOKUP(C216,Liste!$R$6:$W$121,6,0)</f>
        <v>D1</v>
      </c>
      <c r="C216" s="286">
        <v>301</v>
      </c>
      <c r="D216" s="316" t="str">
        <f>VLOOKUP(C216,Liste!$R$6:$U$121,4,0)</f>
        <v>Directe variabile si fixe pomparea AP1, 0,4kV</v>
      </c>
      <c r="E216" s="72" t="str">
        <f t="shared" si="30"/>
        <v>0,4kV</v>
      </c>
      <c r="F216" s="218" t="s">
        <v>110</v>
      </c>
      <c r="G216" s="218" t="str">
        <f t="shared" si="26"/>
        <v>-</v>
      </c>
      <c r="H216" s="294"/>
      <c r="I216" s="98"/>
      <c r="J216" s="81">
        <f>IF(ESC!F$7=1,
               SUMIFS('6.AnexeFF'!$R$5:$R$3103,'6.AnexeFF'!$A$5:$A$3103,J$6,'6.AnexeFF'!$G$5:$G$3103,$C216),
                          J182*SUMIF($D$209:$D$210,$E216,J$209:J$210))</f>
        <v>0</v>
      </c>
      <c r="K216" s="81">
        <f>IF(ESC!G$7=1,
               SUMIFS('6.AnexeFF'!$R$5:$R$3103,'6.AnexeFF'!$A$5:$A$3103,K$6,'6.AnexeFF'!$G$5:$G$3103,$C216),
                          K182*SUMIF($D$209:$D$210,$E216,K$209:K$210))</f>
        <v>0</v>
      </c>
      <c r="L216" s="81">
        <f>IF(ESC!H$7=1,
               SUMIFS('6.AnexeFF'!$R$5:$R$3103,'6.AnexeFF'!$A$5:$A$3103,L$6,'6.AnexeFF'!$G$5:$G$3103,$C216),
                          L182*SUMIF($D$209:$D$210,$E216,L$209:L$210))</f>
        <v>0</v>
      </c>
      <c r="M216" s="81">
        <f>IF(ESC!I$7=1,
               SUMIFS('6.AnexeFF'!$R$5:$R$3103,'6.AnexeFF'!$A$5:$A$3103,M$6,'6.AnexeFF'!$G$5:$G$3103,$C216),
                          M182*SUMIF($D$209:$D$210,$E216,M$209:M$210))</f>
        <v>0</v>
      </c>
      <c r="N216" s="81">
        <f>IF(ESC!J$7=1,
               SUMIFS('6.AnexeFF'!$R$5:$R$3103,'6.AnexeFF'!$A$5:$A$3103,N$6,'6.AnexeFF'!$G$5:$G$3103,$C216),
                          N182*SUMIF($D$209:$D$210,$E216,N$209:N$210))</f>
        <v>0</v>
      </c>
      <c r="O216" s="81">
        <f>IF(ESC!K$7=1,
               SUMIFS('6.AnexeFF'!$R$5:$R$3103,'6.AnexeFF'!$A$5:$A$3103,O$6,'6.AnexeFF'!$G$5:$G$3103,$C216),
                          O182*SUMIF($D$209:$D$210,$E216,O$209:O$210))</f>
        <v>0</v>
      </c>
      <c r="P216" s="81">
        <f>IF(ESC!L$7=1,
               SUMIFS('6.AnexeFF'!$R$5:$R$3103,'6.AnexeFF'!$A$5:$A$3103,P$6,'6.AnexeFF'!$G$5:$G$3103,$C216),
                          P182*SUMIF($D$209:$D$210,$E216,P$209:P$210))</f>
        <v>0</v>
      </c>
      <c r="Q216" s="81">
        <f>IF(ESC!M$7=1,
               SUMIFS('6.AnexeFF'!$R$5:$R$3103,'6.AnexeFF'!$A$5:$A$3103,Q$6,'6.AnexeFF'!$G$5:$G$3103,$C216),
                          Q182*SUMIF($D$209:$D$210,$E216,Q$209:Q$210))</f>
        <v>0</v>
      </c>
      <c r="R216" s="81">
        <f>IF(ESC!N$7=1,
               SUMIFS('6.AnexeFF'!$R$5:$R$3103,'6.AnexeFF'!$A$5:$A$3103,R$6,'6.AnexeFF'!$G$5:$G$3103,$C216),
                          R182*SUMIF($D$209:$D$210,$E216,R$209:R$210))</f>
        <v>0</v>
      </c>
      <c r="S216" s="81">
        <f>IF(ESC!O$7=1,
               SUMIFS('6.AnexeFF'!$R$5:$R$3103,'6.AnexeFF'!$A$5:$A$3103,S$6,'6.AnexeFF'!$G$5:$G$3103,$C216),
                          S182*SUMIF($D$209:$D$210,$E216,S$209:S$210))</f>
        <v>0</v>
      </c>
      <c r="T216" s="81">
        <f>IF(ESC!P$7=1,
               SUMIFS('6.AnexeFF'!$R$5:$R$3103,'6.AnexeFF'!$A$5:$A$3103,T$6,'6.AnexeFF'!$G$5:$G$3103,$C216),
                          T182*SUMIF($D$209:$D$210,$E216,T$209:T$210))</f>
        <v>0</v>
      </c>
      <c r="U216" s="81">
        <f>IF(ESC!Q$7=1,
               SUMIFS('6.AnexeFF'!$R$5:$R$3103,'6.AnexeFF'!$A$5:$A$3103,U$6,'6.AnexeFF'!$G$5:$G$3103,$C216),
                          U182*SUMIF($D$209:$D$210,$E216,U$209:U$210))</f>
        <v>0</v>
      </c>
      <c r="V216" s="81">
        <f>IF(ESC!R$7=1,
               SUMIFS('6.AnexeFF'!$R$5:$R$3103,'6.AnexeFF'!$A$5:$A$3103,V$6,'6.AnexeFF'!$G$5:$G$3103,$C216),
                          V182*SUMIF($D$209:$D$210,$E216,V$209:V$210))</f>
        <v>0</v>
      </c>
      <c r="W216" s="81">
        <f>IF(ESC!S$7=1,
               SUMIFS('6.AnexeFF'!$R$5:$R$3103,'6.AnexeFF'!$A$5:$A$3103,W$6,'6.AnexeFF'!$G$5:$G$3103,$C216),
                          W182*SUMIF($D$209:$D$210,$E216,W$209:W$210))</f>
        <v>0</v>
      </c>
      <c r="X216" s="81">
        <f>IF(ESC!T$7=1,
               SUMIFS('6.AnexeFF'!$R$5:$R$3103,'6.AnexeFF'!$A$5:$A$3103,X$6,'6.AnexeFF'!$G$5:$G$3103,$C216),
                          X182*SUMIF($D$209:$D$210,$E216,X$209:X$210))</f>
        <v>0</v>
      </c>
      <c r="Y216" s="81">
        <f>IF(ESC!U$7=1,
               SUMIFS('6.AnexeFF'!$R$5:$R$3103,'6.AnexeFF'!$A$5:$A$3103,Y$6,'6.AnexeFF'!$G$5:$G$3103,$C216),
                          Y182*SUMIF($D$209:$D$210,$E216,Y$209:Y$210))</f>
        <v>0</v>
      </c>
      <c r="Z216" s="81">
        <f>IF(ESC!V$7=1,
               SUMIFS('6.AnexeFF'!$R$5:$R$3103,'6.AnexeFF'!$A$5:$A$3103,Z$6,'6.AnexeFF'!$G$5:$G$3103,$C216),
                          Z182*SUMIF($D$209:$D$210,$E216,Z$209:Z$210))</f>
        <v>0</v>
      </c>
      <c r="AA216" s="81">
        <f>IF(ESC!W$7=1,
               SUMIFS('6.AnexeFF'!$R$5:$R$3103,'6.AnexeFF'!$A$5:$A$3103,AA$6,'6.AnexeFF'!$G$5:$G$3103,$C216),
                          AA182*SUMIF($D$209:$D$210,$E216,AA$209:AA$210))</f>
        <v>0</v>
      </c>
      <c r="AB216" s="81">
        <f>IF(ESC!X$7=1,
               SUMIFS('6.AnexeFF'!$R$5:$R$3103,'6.AnexeFF'!$A$5:$A$3103,AB$6,'6.AnexeFF'!$G$5:$G$3103,$C216),
                          AB182*SUMIF($D$209:$D$210,$E216,AB$209:AB$210))</f>
        <v>0</v>
      </c>
      <c r="AC216" s="81">
        <f>IF(ESC!Y$7=1,
               SUMIFS('6.AnexeFF'!$R$5:$R$3103,'6.AnexeFF'!$A$5:$A$3103,AC$6,'6.AnexeFF'!$G$5:$G$3103,$C216),
                          AC182*SUMIF($D$209:$D$210,$E216,AC$209:AC$210))</f>
        <v>0</v>
      </c>
      <c r="AD216" s="81">
        <f>IF(ESC!Z$7=1,
               SUMIFS('6.AnexeFF'!$R$5:$R$3103,'6.AnexeFF'!$A$5:$A$3103,AD$6,'6.AnexeFF'!$G$5:$G$3103,$C216),
                          AD182*SUMIF($D$209:$D$210,$E216,AD$209:AD$210))</f>
        <v>0</v>
      </c>
      <c r="AE216" s="96"/>
    </row>
    <row r="217" spans="1:31" x14ac:dyDescent="0.2">
      <c r="A217" s="95">
        <f>COUNTA(D$8:D217)</f>
        <v>210</v>
      </c>
      <c r="B217" s="95" t="str">
        <f>VLOOKUP(C217,Liste!$R$6:$W$121,6,0)</f>
        <v>D1</v>
      </c>
      <c r="C217" s="286">
        <v>302</v>
      </c>
      <c r="D217" s="316" t="str">
        <f>VLOOKUP(C217,Liste!$R$6:$U$121,4,0)</f>
        <v>Directe variabile si fixe pomparea AP1, 6-10kV</v>
      </c>
      <c r="E217" s="72" t="str">
        <f t="shared" si="30"/>
        <v>6-10kV</v>
      </c>
      <c r="F217" s="218" t="s">
        <v>110</v>
      </c>
      <c r="G217" s="218" t="str">
        <f t="shared" si="26"/>
        <v>-</v>
      </c>
      <c r="H217" s="294"/>
      <c r="I217" s="98"/>
      <c r="J217" s="81">
        <f>IF(ESC!F$7=1,
               SUMIFS('6.AnexeFF'!$R$5:$R$3103,'6.AnexeFF'!$A$5:$A$3103,J$6,'6.AnexeFF'!$G$5:$G$3103,$C217),
                          J183*SUMIF($D$209:$D$210,$E217,J$209:J$210))</f>
        <v>0</v>
      </c>
      <c r="K217" s="81">
        <f>IF(ESC!G$7=1,
               SUMIFS('6.AnexeFF'!$R$5:$R$3103,'6.AnexeFF'!$A$5:$A$3103,K$6,'6.AnexeFF'!$G$5:$G$3103,$C217),
                          K183*SUMIF($D$209:$D$210,$E217,K$209:K$210))</f>
        <v>0</v>
      </c>
      <c r="L217" s="81">
        <f>IF(ESC!H$7=1,
               SUMIFS('6.AnexeFF'!$R$5:$R$3103,'6.AnexeFF'!$A$5:$A$3103,L$6,'6.AnexeFF'!$G$5:$G$3103,$C217),
                          L183*SUMIF($D$209:$D$210,$E217,L$209:L$210))</f>
        <v>0</v>
      </c>
      <c r="M217" s="81">
        <f>IF(ESC!I$7=1,
               SUMIFS('6.AnexeFF'!$R$5:$R$3103,'6.AnexeFF'!$A$5:$A$3103,M$6,'6.AnexeFF'!$G$5:$G$3103,$C217),
                          M183*SUMIF($D$209:$D$210,$E217,M$209:M$210))</f>
        <v>0</v>
      </c>
      <c r="N217" s="81">
        <f>IF(ESC!J$7=1,
               SUMIFS('6.AnexeFF'!$R$5:$R$3103,'6.AnexeFF'!$A$5:$A$3103,N$6,'6.AnexeFF'!$G$5:$G$3103,$C217),
                          N183*SUMIF($D$209:$D$210,$E217,N$209:N$210))</f>
        <v>0</v>
      </c>
      <c r="O217" s="81">
        <f>IF(ESC!K$7=1,
               SUMIFS('6.AnexeFF'!$R$5:$R$3103,'6.AnexeFF'!$A$5:$A$3103,O$6,'6.AnexeFF'!$G$5:$G$3103,$C217),
                          O183*SUMIF($D$209:$D$210,$E217,O$209:O$210))</f>
        <v>0</v>
      </c>
      <c r="P217" s="81">
        <f>IF(ESC!L$7=1,
               SUMIFS('6.AnexeFF'!$R$5:$R$3103,'6.AnexeFF'!$A$5:$A$3103,P$6,'6.AnexeFF'!$G$5:$G$3103,$C217),
                          P183*SUMIF($D$209:$D$210,$E217,P$209:P$210))</f>
        <v>0</v>
      </c>
      <c r="Q217" s="81">
        <f>IF(ESC!M$7=1,
               SUMIFS('6.AnexeFF'!$R$5:$R$3103,'6.AnexeFF'!$A$5:$A$3103,Q$6,'6.AnexeFF'!$G$5:$G$3103,$C217),
                          Q183*SUMIF($D$209:$D$210,$E217,Q$209:Q$210))</f>
        <v>0</v>
      </c>
      <c r="R217" s="81">
        <f>IF(ESC!N$7=1,
               SUMIFS('6.AnexeFF'!$R$5:$R$3103,'6.AnexeFF'!$A$5:$A$3103,R$6,'6.AnexeFF'!$G$5:$G$3103,$C217),
                          R183*SUMIF($D$209:$D$210,$E217,R$209:R$210))</f>
        <v>0</v>
      </c>
      <c r="S217" s="81">
        <f>IF(ESC!O$7=1,
               SUMIFS('6.AnexeFF'!$R$5:$R$3103,'6.AnexeFF'!$A$5:$A$3103,S$6,'6.AnexeFF'!$G$5:$G$3103,$C217),
                          S183*SUMIF($D$209:$D$210,$E217,S$209:S$210))</f>
        <v>0</v>
      </c>
      <c r="T217" s="81">
        <f>IF(ESC!P$7=1,
               SUMIFS('6.AnexeFF'!$R$5:$R$3103,'6.AnexeFF'!$A$5:$A$3103,T$6,'6.AnexeFF'!$G$5:$G$3103,$C217),
                          T183*SUMIF($D$209:$D$210,$E217,T$209:T$210))</f>
        <v>0</v>
      </c>
      <c r="U217" s="81">
        <f>IF(ESC!Q$7=1,
               SUMIFS('6.AnexeFF'!$R$5:$R$3103,'6.AnexeFF'!$A$5:$A$3103,U$6,'6.AnexeFF'!$G$5:$G$3103,$C217),
                          U183*SUMIF($D$209:$D$210,$E217,U$209:U$210))</f>
        <v>0</v>
      </c>
      <c r="V217" s="81">
        <f>IF(ESC!R$7=1,
               SUMIFS('6.AnexeFF'!$R$5:$R$3103,'6.AnexeFF'!$A$5:$A$3103,V$6,'6.AnexeFF'!$G$5:$G$3103,$C217),
                          V183*SUMIF($D$209:$D$210,$E217,V$209:V$210))</f>
        <v>0</v>
      </c>
      <c r="W217" s="81">
        <f>IF(ESC!S$7=1,
               SUMIFS('6.AnexeFF'!$R$5:$R$3103,'6.AnexeFF'!$A$5:$A$3103,W$6,'6.AnexeFF'!$G$5:$G$3103,$C217),
                          W183*SUMIF($D$209:$D$210,$E217,W$209:W$210))</f>
        <v>0</v>
      </c>
      <c r="X217" s="81">
        <f>IF(ESC!T$7=1,
               SUMIFS('6.AnexeFF'!$R$5:$R$3103,'6.AnexeFF'!$A$5:$A$3103,X$6,'6.AnexeFF'!$G$5:$G$3103,$C217),
                          X183*SUMIF($D$209:$D$210,$E217,X$209:X$210))</f>
        <v>0</v>
      </c>
      <c r="Y217" s="81">
        <f>IF(ESC!U$7=1,
               SUMIFS('6.AnexeFF'!$R$5:$R$3103,'6.AnexeFF'!$A$5:$A$3103,Y$6,'6.AnexeFF'!$G$5:$G$3103,$C217),
                          Y183*SUMIF($D$209:$D$210,$E217,Y$209:Y$210))</f>
        <v>0</v>
      </c>
      <c r="Z217" s="81">
        <f>IF(ESC!V$7=1,
               SUMIFS('6.AnexeFF'!$R$5:$R$3103,'6.AnexeFF'!$A$5:$A$3103,Z$6,'6.AnexeFF'!$G$5:$G$3103,$C217),
                          Z183*SUMIF($D$209:$D$210,$E217,Z$209:Z$210))</f>
        <v>0</v>
      </c>
      <c r="AA217" s="81">
        <f>IF(ESC!W$7=1,
               SUMIFS('6.AnexeFF'!$R$5:$R$3103,'6.AnexeFF'!$A$5:$A$3103,AA$6,'6.AnexeFF'!$G$5:$G$3103,$C217),
                          AA183*SUMIF($D$209:$D$210,$E217,AA$209:AA$210))</f>
        <v>0</v>
      </c>
      <c r="AB217" s="81">
        <f>IF(ESC!X$7=1,
               SUMIFS('6.AnexeFF'!$R$5:$R$3103,'6.AnexeFF'!$A$5:$A$3103,AB$6,'6.AnexeFF'!$G$5:$G$3103,$C217),
                          AB183*SUMIF($D$209:$D$210,$E217,AB$209:AB$210))</f>
        <v>0</v>
      </c>
      <c r="AC217" s="81">
        <f>IF(ESC!Y$7=1,
               SUMIFS('6.AnexeFF'!$R$5:$R$3103,'6.AnexeFF'!$A$5:$A$3103,AC$6,'6.AnexeFF'!$G$5:$G$3103,$C217),
                          AC183*SUMIF($D$209:$D$210,$E217,AC$209:AC$210))</f>
        <v>0</v>
      </c>
      <c r="AD217" s="81">
        <f>IF(ESC!Z$7=1,
               SUMIFS('6.AnexeFF'!$R$5:$R$3103,'6.AnexeFF'!$A$5:$A$3103,AD$6,'6.AnexeFF'!$G$5:$G$3103,$C217),
                          AD183*SUMIF($D$209:$D$210,$E217,AD$209:AD$210))</f>
        <v>0</v>
      </c>
      <c r="AE217" s="96"/>
    </row>
    <row r="218" spans="1:31" x14ac:dyDescent="0.2">
      <c r="A218" s="95">
        <f>COUNTA(D$8:D218)</f>
        <v>211</v>
      </c>
      <c r="B218" s="95" t="str">
        <f>VLOOKUP(C218,Liste!$R$6:$W$121,6,0)</f>
        <v>D5</v>
      </c>
      <c r="C218" s="286">
        <v>601</v>
      </c>
      <c r="D218" s="316" t="str">
        <f>VLOOKUP(C218,Liste!$R$6:$U$121,4,0)</f>
        <v>Directe variabile si fixe pomparea apelor uzate, 0,4kV</v>
      </c>
      <c r="E218" s="72" t="str">
        <f t="shared" si="30"/>
        <v>0,4kV</v>
      </c>
      <c r="F218" s="218" t="s">
        <v>110</v>
      </c>
      <c r="G218" s="218" t="str">
        <f t="shared" si="26"/>
        <v>-</v>
      </c>
      <c r="H218" s="294"/>
      <c r="I218" s="98"/>
      <c r="J218" s="81">
        <f>IF(ESC!F$7=1,
               SUMIFS('6.AnexeFF'!$R$5:$R$3103,'6.AnexeFF'!$A$5:$A$3103,J$6,'6.AnexeFF'!$G$5:$G$3103,$C218),
                          J184*SUMIF($D$209:$D$210,$E218,J$209:J$210))</f>
        <v>0</v>
      </c>
      <c r="K218" s="81">
        <f>IF(ESC!G$7=1,
               SUMIFS('6.AnexeFF'!$R$5:$R$3103,'6.AnexeFF'!$A$5:$A$3103,K$6,'6.AnexeFF'!$G$5:$G$3103,$C218),
                          K184*SUMIF($D$209:$D$210,$E218,K$209:K$210))</f>
        <v>0</v>
      </c>
      <c r="L218" s="81">
        <f>IF(ESC!H$7=1,
               SUMIFS('6.AnexeFF'!$R$5:$R$3103,'6.AnexeFF'!$A$5:$A$3103,L$6,'6.AnexeFF'!$G$5:$G$3103,$C218),
                          L184*SUMIF($D$209:$D$210,$E218,L$209:L$210))</f>
        <v>0</v>
      </c>
      <c r="M218" s="81">
        <f>IF(ESC!I$7=1,
               SUMIFS('6.AnexeFF'!$R$5:$R$3103,'6.AnexeFF'!$A$5:$A$3103,M$6,'6.AnexeFF'!$G$5:$G$3103,$C218),
                          M184*SUMIF($D$209:$D$210,$E218,M$209:M$210))</f>
        <v>0</v>
      </c>
      <c r="N218" s="81">
        <f>IF(ESC!J$7=1,
               SUMIFS('6.AnexeFF'!$R$5:$R$3103,'6.AnexeFF'!$A$5:$A$3103,N$6,'6.AnexeFF'!$G$5:$G$3103,$C218),
                          N184*SUMIF($D$209:$D$210,$E218,N$209:N$210))</f>
        <v>0</v>
      </c>
      <c r="O218" s="81">
        <f>IF(ESC!K$7=1,
               SUMIFS('6.AnexeFF'!$R$5:$R$3103,'6.AnexeFF'!$A$5:$A$3103,O$6,'6.AnexeFF'!$G$5:$G$3103,$C218),
                          O184*SUMIF($D$209:$D$210,$E218,O$209:O$210))</f>
        <v>0</v>
      </c>
      <c r="P218" s="81">
        <f>IF(ESC!L$7=1,
               SUMIFS('6.AnexeFF'!$R$5:$R$3103,'6.AnexeFF'!$A$5:$A$3103,P$6,'6.AnexeFF'!$G$5:$G$3103,$C218),
                          P184*SUMIF($D$209:$D$210,$E218,P$209:P$210))</f>
        <v>0</v>
      </c>
      <c r="Q218" s="81">
        <f>IF(ESC!M$7=1,
               SUMIFS('6.AnexeFF'!$R$5:$R$3103,'6.AnexeFF'!$A$5:$A$3103,Q$6,'6.AnexeFF'!$G$5:$G$3103,$C218),
                          Q184*SUMIF($D$209:$D$210,$E218,Q$209:Q$210))</f>
        <v>0</v>
      </c>
      <c r="R218" s="81">
        <f>IF(ESC!N$7=1,
               SUMIFS('6.AnexeFF'!$R$5:$R$3103,'6.AnexeFF'!$A$5:$A$3103,R$6,'6.AnexeFF'!$G$5:$G$3103,$C218),
                          R184*SUMIF($D$209:$D$210,$E218,R$209:R$210))</f>
        <v>0</v>
      </c>
      <c r="S218" s="81">
        <f>IF(ESC!O$7=1,
               SUMIFS('6.AnexeFF'!$R$5:$R$3103,'6.AnexeFF'!$A$5:$A$3103,S$6,'6.AnexeFF'!$G$5:$G$3103,$C218),
                          S184*SUMIF($D$209:$D$210,$E218,S$209:S$210))</f>
        <v>0</v>
      </c>
      <c r="T218" s="81">
        <f>IF(ESC!P$7=1,
               SUMIFS('6.AnexeFF'!$R$5:$R$3103,'6.AnexeFF'!$A$5:$A$3103,T$6,'6.AnexeFF'!$G$5:$G$3103,$C218),
                          T184*SUMIF($D$209:$D$210,$E218,T$209:T$210))</f>
        <v>0</v>
      </c>
      <c r="U218" s="81">
        <f>IF(ESC!Q$7=1,
               SUMIFS('6.AnexeFF'!$R$5:$R$3103,'6.AnexeFF'!$A$5:$A$3103,U$6,'6.AnexeFF'!$G$5:$G$3103,$C218),
                          U184*SUMIF($D$209:$D$210,$E218,U$209:U$210))</f>
        <v>0</v>
      </c>
      <c r="V218" s="81">
        <f>IF(ESC!R$7=1,
               SUMIFS('6.AnexeFF'!$R$5:$R$3103,'6.AnexeFF'!$A$5:$A$3103,V$6,'6.AnexeFF'!$G$5:$G$3103,$C218),
                          V184*SUMIF($D$209:$D$210,$E218,V$209:V$210))</f>
        <v>0</v>
      </c>
      <c r="W218" s="81">
        <f>IF(ESC!S$7=1,
               SUMIFS('6.AnexeFF'!$R$5:$R$3103,'6.AnexeFF'!$A$5:$A$3103,W$6,'6.AnexeFF'!$G$5:$G$3103,$C218),
                          W184*SUMIF($D$209:$D$210,$E218,W$209:W$210))</f>
        <v>0</v>
      </c>
      <c r="X218" s="81">
        <f>IF(ESC!T$7=1,
               SUMIFS('6.AnexeFF'!$R$5:$R$3103,'6.AnexeFF'!$A$5:$A$3103,X$6,'6.AnexeFF'!$G$5:$G$3103,$C218),
                          X184*SUMIF($D$209:$D$210,$E218,X$209:X$210))</f>
        <v>0</v>
      </c>
      <c r="Y218" s="81">
        <f>IF(ESC!U$7=1,
               SUMIFS('6.AnexeFF'!$R$5:$R$3103,'6.AnexeFF'!$A$5:$A$3103,Y$6,'6.AnexeFF'!$G$5:$G$3103,$C218),
                          Y184*SUMIF($D$209:$D$210,$E218,Y$209:Y$210))</f>
        <v>0</v>
      </c>
      <c r="Z218" s="81">
        <f>IF(ESC!V$7=1,
               SUMIFS('6.AnexeFF'!$R$5:$R$3103,'6.AnexeFF'!$A$5:$A$3103,Z$6,'6.AnexeFF'!$G$5:$G$3103,$C218),
                          Z184*SUMIF($D$209:$D$210,$E218,Z$209:Z$210))</f>
        <v>0</v>
      </c>
      <c r="AA218" s="81">
        <f>IF(ESC!W$7=1,
               SUMIFS('6.AnexeFF'!$R$5:$R$3103,'6.AnexeFF'!$A$5:$A$3103,AA$6,'6.AnexeFF'!$G$5:$G$3103,$C218),
                          AA184*SUMIF($D$209:$D$210,$E218,AA$209:AA$210))</f>
        <v>0</v>
      </c>
      <c r="AB218" s="81">
        <f>IF(ESC!X$7=1,
               SUMIFS('6.AnexeFF'!$R$5:$R$3103,'6.AnexeFF'!$A$5:$A$3103,AB$6,'6.AnexeFF'!$G$5:$G$3103,$C218),
                          AB184*SUMIF($D$209:$D$210,$E218,AB$209:AB$210))</f>
        <v>0</v>
      </c>
      <c r="AC218" s="81">
        <f>IF(ESC!Y$7=1,
               SUMIFS('6.AnexeFF'!$R$5:$R$3103,'6.AnexeFF'!$A$5:$A$3103,AC$6,'6.AnexeFF'!$G$5:$G$3103,$C218),
                          AC184*SUMIF($D$209:$D$210,$E218,AC$209:AC$210))</f>
        <v>0</v>
      </c>
      <c r="AD218" s="81">
        <f>IF(ESC!Z$7=1,
               SUMIFS('6.AnexeFF'!$R$5:$R$3103,'6.AnexeFF'!$A$5:$A$3103,AD$6,'6.AnexeFF'!$G$5:$G$3103,$C218),
                          AD184*SUMIF($D$209:$D$210,$E218,AD$209:AD$210))</f>
        <v>0</v>
      </c>
      <c r="AE218" s="96"/>
    </row>
    <row r="219" spans="1:31" x14ac:dyDescent="0.2">
      <c r="A219" s="95">
        <f>COUNTA(D$8:D219)</f>
        <v>212</v>
      </c>
      <c r="B219" s="95" t="str">
        <f>VLOOKUP(C219,Liste!$R$6:$W$121,6,0)</f>
        <v>D5</v>
      </c>
      <c r="C219" s="286">
        <v>602</v>
      </c>
      <c r="D219" s="316" t="str">
        <f>VLOOKUP(C219,Liste!$R$6:$U$121,4,0)</f>
        <v>Directe variabile si fixe pomparea apelor uzate, 6-10kV</v>
      </c>
      <c r="E219" s="72" t="str">
        <f t="shared" si="30"/>
        <v>6-10kV</v>
      </c>
      <c r="F219" s="218" t="s">
        <v>110</v>
      </c>
      <c r="G219" s="218" t="str">
        <f t="shared" si="26"/>
        <v>-</v>
      </c>
      <c r="H219" s="294"/>
      <c r="I219" s="98"/>
      <c r="J219" s="81">
        <f>IF(ESC!F$7=1,
               SUMIFS('6.AnexeFF'!$R$5:$R$3103,'6.AnexeFF'!$A$5:$A$3103,J$6,'6.AnexeFF'!$G$5:$G$3103,$C219),
                          J185*SUMIF($D$209:$D$210,$E219,J$209:J$210))</f>
        <v>0</v>
      </c>
      <c r="K219" s="81">
        <f>IF(ESC!G$7=1,
               SUMIFS('6.AnexeFF'!$R$5:$R$3103,'6.AnexeFF'!$A$5:$A$3103,K$6,'6.AnexeFF'!$G$5:$G$3103,$C219),
                          K185*SUMIF($D$209:$D$210,$E219,K$209:K$210))</f>
        <v>0</v>
      </c>
      <c r="L219" s="81">
        <f>IF(ESC!H$7=1,
               SUMIFS('6.AnexeFF'!$R$5:$R$3103,'6.AnexeFF'!$A$5:$A$3103,L$6,'6.AnexeFF'!$G$5:$G$3103,$C219),
                          L185*SUMIF($D$209:$D$210,$E219,L$209:L$210))</f>
        <v>0</v>
      </c>
      <c r="M219" s="81">
        <f>IF(ESC!I$7=1,
               SUMIFS('6.AnexeFF'!$R$5:$R$3103,'6.AnexeFF'!$A$5:$A$3103,M$6,'6.AnexeFF'!$G$5:$G$3103,$C219),
                          M185*SUMIF($D$209:$D$210,$E219,M$209:M$210))</f>
        <v>0</v>
      </c>
      <c r="N219" s="81">
        <f>IF(ESC!J$7=1,
               SUMIFS('6.AnexeFF'!$R$5:$R$3103,'6.AnexeFF'!$A$5:$A$3103,N$6,'6.AnexeFF'!$G$5:$G$3103,$C219),
                          N185*SUMIF($D$209:$D$210,$E219,N$209:N$210))</f>
        <v>0</v>
      </c>
      <c r="O219" s="81">
        <f>IF(ESC!K$7=1,
               SUMIFS('6.AnexeFF'!$R$5:$R$3103,'6.AnexeFF'!$A$5:$A$3103,O$6,'6.AnexeFF'!$G$5:$G$3103,$C219),
                          O185*SUMIF($D$209:$D$210,$E219,O$209:O$210))</f>
        <v>0</v>
      </c>
      <c r="P219" s="81">
        <f>IF(ESC!L$7=1,
               SUMIFS('6.AnexeFF'!$R$5:$R$3103,'6.AnexeFF'!$A$5:$A$3103,P$6,'6.AnexeFF'!$G$5:$G$3103,$C219),
                          P185*SUMIF($D$209:$D$210,$E219,P$209:P$210))</f>
        <v>0</v>
      </c>
      <c r="Q219" s="81">
        <f>IF(ESC!M$7=1,
               SUMIFS('6.AnexeFF'!$R$5:$R$3103,'6.AnexeFF'!$A$5:$A$3103,Q$6,'6.AnexeFF'!$G$5:$G$3103,$C219),
                          Q185*SUMIF($D$209:$D$210,$E219,Q$209:Q$210))</f>
        <v>0</v>
      </c>
      <c r="R219" s="81">
        <f>IF(ESC!N$7=1,
               SUMIFS('6.AnexeFF'!$R$5:$R$3103,'6.AnexeFF'!$A$5:$A$3103,R$6,'6.AnexeFF'!$G$5:$G$3103,$C219),
                          R185*SUMIF($D$209:$D$210,$E219,R$209:R$210))</f>
        <v>0</v>
      </c>
      <c r="S219" s="81">
        <f>IF(ESC!O$7=1,
               SUMIFS('6.AnexeFF'!$R$5:$R$3103,'6.AnexeFF'!$A$5:$A$3103,S$6,'6.AnexeFF'!$G$5:$G$3103,$C219),
                          S185*SUMIF($D$209:$D$210,$E219,S$209:S$210))</f>
        <v>0</v>
      </c>
      <c r="T219" s="81">
        <f>IF(ESC!P$7=1,
               SUMIFS('6.AnexeFF'!$R$5:$R$3103,'6.AnexeFF'!$A$5:$A$3103,T$6,'6.AnexeFF'!$G$5:$G$3103,$C219),
                          T185*SUMIF($D$209:$D$210,$E219,T$209:T$210))</f>
        <v>0</v>
      </c>
      <c r="U219" s="81">
        <f>IF(ESC!Q$7=1,
               SUMIFS('6.AnexeFF'!$R$5:$R$3103,'6.AnexeFF'!$A$5:$A$3103,U$6,'6.AnexeFF'!$G$5:$G$3103,$C219),
                          U185*SUMIF($D$209:$D$210,$E219,U$209:U$210))</f>
        <v>0</v>
      </c>
      <c r="V219" s="81">
        <f>IF(ESC!R$7=1,
               SUMIFS('6.AnexeFF'!$R$5:$R$3103,'6.AnexeFF'!$A$5:$A$3103,V$6,'6.AnexeFF'!$G$5:$G$3103,$C219),
                          V185*SUMIF($D$209:$D$210,$E219,V$209:V$210))</f>
        <v>0</v>
      </c>
      <c r="W219" s="81">
        <f>IF(ESC!S$7=1,
               SUMIFS('6.AnexeFF'!$R$5:$R$3103,'6.AnexeFF'!$A$5:$A$3103,W$6,'6.AnexeFF'!$G$5:$G$3103,$C219),
                          W185*SUMIF($D$209:$D$210,$E219,W$209:W$210))</f>
        <v>0</v>
      </c>
      <c r="X219" s="81">
        <f>IF(ESC!T$7=1,
               SUMIFS('6.AnexeFF'!$R$5:$R$3103,'6.AnexeFF'!$A$5:$A$3103,X$6,'6.AnexeFF'!$G$5:$G$3103,$C219),
                          X185*SUMIF($D$209:$D$210,$E219,X$209:X$210))</f>
        <v>0</v>
      </c>
      <c r="Y219" s="81">
        <f>IF(ESC!U$7=1,
               SUMIFS('6.AnexeFF'!$R$5:$R$3103,'6.AnexeFF'!$A$5:$A$3103,Y$6,'6.AnexeFF'!$G$5:$G$3103,$C219),
                          Y185*SUMIF($D$209:$D$210,$E219,Y$209:Y$210))</f>
        <v>0</v>
      </c>
      <c r="Z219" s="81">
        <f>IF(ESC!V$7=1,
               SUMIFS('6.AnexeFF'!$R$5:$R$3103,'6.AnexeFF'!$A$5:$A$3103,Z$6,'6.AnexeFF'!$G$5:$G$3103,$C219),
                          Z185*SUMIF($D$209:$D$210,$E219,Z$209:Z$210))</f>
        <v>0</v>
      </c>
      <c r="AA219" s="81">
        <f>IF(ESC!W$7=1,
               SUMIFS('6.AnexeFF'!$R$5:$R$3103,'6.AnexeFF'!$A$5:$A$3103,AA$6,'6.AnexeFF'!$G$5:$G$3103,$C219),
                          AA185*SUMIF($D$209:$D$210,$E219,AA$209:AA$210))</f>
        <v>0</v>
      </c>
      <c r="AB219" s="81">
        <f>IF(ESC!X$7=1,
               SUMIFS('6.AnexeFF'!$R$5:$R$3103,'6.AnexeFF'!$A$5:$A$3103,AB$6,'6.AnexeFF'!$G$5:$G$3103,$C219),
                          AB185*SUMIF($D$209:$D$210,$E219,AB$209:AB$210))</f>
        <v>0</v>
      </c>
      <c r="AC219" s="81">
        <f>IF(ESC!Y$7=1,
               SUMIFS('6.AnexeFF'!$R$5:$R$3103,'6.AnexeFF'!$A$5:$A$3103,AC$6,'6.AnexeFF'!$G$5:$G$3103,$C219),
                          AC185*SUMIF($D$209:$D$210,$E219,AC$209:AC$210))</f>
        <v>0</v>
      </c>
      <c r="AD219" s="81">
        <f>IF(ESC!Z$7=1,
               SUMIFS('6.AnexeFF'!$R$5:$R$3103,'6.AnexeFF'!$A$5:$A$3103,AD$6,'6.AnexeFF'!$G$5:$G$3103,$C219),
                          AD185*SUMIF($D$209:$D$210,$E219,AD$209:AD$210))</f>
        <v>0</v>
      </c>
      <c r="AE219" s="96"/>
    </row>
    <row r="220" spans="1:31" x14ac:dyDescent="0.2">
      <c r="A220" s="95">
        <f>COUNTA(D$8:D220)</f>
        <v>213</v>
      </c>
      <c r="B220" s="95" t="str">
        <f>VLOOKUP(C220,Liste!$R$6:$W$121,6,0)</f>
        <v>D5</v>
      </c>
      <c r="C220" s="286">
        <v>611</v>
      </c>
      <c r="D220" s="316" t="str">
        <f>VLOOKUP(C220,Liste!$R$6:$U$121,4,0)</f>
        <v>Directe variabile si fixe epurarea apelor uzate, 0,4kV</v>
      </c>
      <c r="E220" s="72" t="str">
        <f t="shared" si="30"/>
        <v>0,4kV</v>
      </c>
      <c r="F220" s="218" t="s">
        <v>110</v>
      </c>
      <c r="G220" s="218" t="str">
        <f t="shared" si="26"/>
        <v>-</v>
      </c>
      <c r="H220" s="294"/>
      <c r="I220" s="98"/>
      <c r="J220" s="81">
        <f>IF(ESC!F$7=1,
               SUMIFS('6.AnexeFF'!$R$5:$R$3103,'6.AnexeFF'!$A$5:$A$3103,J$6,'6.AnexeFF'!$G$5:$G$3103,$C220),
                          J186*SUMIF($D$209:$D$210,$E220,J$209:J$210))</f>
        <v>0</v>
      </c>
      <c r="K220" s="81">
        <f>IF(ESC!G$7=1,
               SUMIFS('6.AnexeFF'!$R$5:$R$3103,'6.AnexeFF'!$A$5:$A$3103,K$6,'6.AnexeFF'!$G$5:$G$3103,$C220),
                          K186*SUMIF($D$209:$D$210,$E220,K$209:K$210))</f>
        <v>0</v>
      </c>
      <c r="L220" s="81">
        <f>IF(ESC!H$7=1,
               SUMIFS('6.AnexeFF'!$R$5:$R$3103,'6.AnexeFF'!$A$5:$A$3103,L$6,'6.AnexeFF'!$G$5:$G$3103,$C220),
                          L186*SUMIF($D$209:$D$210,$E220,L$209:L$210))</f>
        <v>0</v>
      </c>
      <c r="M220" s="81">
        <f>IF(ESC!I$7=1,
               SUMIFS('6.AnexeFF'!$R$5:$R$3103,'6.AnexeFF'!$A$5:$A$3103,M$6,'6.AnexeFF'!$G$5:$G$3103,$C220),
                          M186*SUMIF($D$209:$D$210,$E220,M$209:M$210))</f>
        <v>0</v>
      </c>
      <c r="N220" s="81">
        <f>IF(ESC!J$7=1,
               SUMIFS('6.AnexeFF'!$R$5:$R$3103,'6.AnexeFF'!$A$5:$A$3103,N$6,'6.AnexeFF'!$G$5:$G$3103,$C220),
                          N186*SUMIF($D$209:$D$210,$E220,N$209:N$210))</f>
        <v>0</v>
      </c>
      <c r="O220" s="81">
        <f>IF(ESC!K$7=1,
               SUMIFS('6.AnexeFF'!$R$5:$R$3103,'6.AnexeFF'!$A$5:$A$3103,O$6,'6.AnexeFF'!$G$5:$G$3103,$C220),
                          O186*SUMIF($D$209:$D$210,$E220,O$209:O$210))</f>
        <v>0</v>
      </c>
      <c r="P220" s="81">
        <f>IF(ESC!L$7=1,
               SUMIFS('6.AnexeFF'!$R$5:$R$3103,'6.AnexeFF'!$A$5:$A$3103,P$6,'6.AnexeFF'!$G$5:$G$3103,$C220),
                          P186*SUMIF($D$209:$D$210,$E220,P$209:P$210))</f>
        <v>0</v>
      </c>
      <c r="Q220" s="81">
        <f>IF(ESC!M$7=1,
               SUMIFS('6.AnexeFF'!$R$5:$R$3103,'6.AnexeFF'!$A$5:$A$3103,Q$6,'6.AnexeFF'!$G$5:$G$3103,$C220),
                          Q186*SUMIF($D$209:$D$210,$E220,Q$209:Q$210))</f>
        <v>0</v>
      </c>
      <c r="R220" s="81">
        <f>IF(ESC!N$7=1,
               SUMIFS('6.AnexeFF'!$R$5:$R$3103,'6.AnexeFF'!$A$5:$A$3103,R$6,'6.AnexeFF'!$G$5:$G$3103,$C220),
                          R186*SUMIF($D$209:$D$210,$E220,R$209:R$210))</f>
        <v>0</v>
      </c>
      <c r="S220" s="81">
        <f>IF(ESC!O$7=1,
               SUMIFS('6.AnexeFF'!$R$5:$R$3103,'6.AnexeFF'!$A$5:$A$3103,S$6,'6.AnexeFF'!$G$5:$G$3103,$C220),
                          S186*SUMIF($D$209:$D$210,$E220,S$209:S$210))</f>
        <v>0</v>
      </c>
      <c r="T220" s="81">
        <f>IF(ESC!P$7=1,
               SUMIFS('6.AnexeFF'!$R$5:$R$3103,'6.AnexeFF'!$A$5:$A$3103,T$6,'6.AnexeFF'!$G$5:$G$3103,$C220),
                          T186*SUMIF($D$209:$D$210,$E220,T$209:T$210))</f>
        <v>0</v>
      </c>
      <c r="U220" s="81">
        <f>IF(ESC!Q$7=1,
               SUMIFS('6.AnexeFF'!$R$5:$R$3103,'6.AnexeFF'!$A$5:$A$3103,U$6,'6.AnexeFF'!$G$5:$G$3103,$C220),
                          U186*SUMIF($D$209:$D$210,$E220,U$209:U$210))</f>
        <v>0</v>
      </c>
      <c r="V220" s="81">
        <f>IF(ESC!R$7=1,
               SUMIFS('6.AnexeFF'!$R$5:$R$3103,'6.AnexeFF'!$A$5:$A$3103,V$6,'6.AnexeFF'!$G$5:$G$3103,$C220),
                          V186*SUMIF($D$209:$D$210,$E220,V$209:V$210))</f>
        <v>0</v>
      </c>
      <c r="W220" s="81">
        <f>IF(ESC!S$7=1,
               SUMIFS('6.AnexeFF'!$R$5:$R$3103,'6.AnexeFF'!$A$5:$A$3103,W$6,'6.AnexeFF'!$G$5:$G$3103,$C220),
                          W186*SUMIF($D$209:$D$210,$E220,W$209:W$210))</f>
        <v>0</v>
      </c>
      <c r="X220" s="81">
        <f>IF(ESC!T$7=1,
               SUMIFS('6.AnexeFF'!$R$5:$R$3103,'6.AnexeFF'!$A$5:$A$3103,X$6,'6.AnexeFF'!$G$5:$G$3103,$C220),
                          X186*SUMIF($D$209:$D$210,$E220,X$209:X$210))</f>
        <v>0</v>
      </c>
      <c r="Y220" s="81">
        <f>IF(ESC!U$7=1,
               SUMIFS('6.AnexeFF'!$R$5:$R$3103,'6.AnexeFF'!$A$5:$A$3103,Y$6,'6.AnexeFF'!$G$5:$G$3103,$C220),
                          Y186*SUMIF($D$209:$D$210,$E220,Y$209:Y$210))</f>
        <v>0</v>
      </c>
      <c r="Z220" s="81">
        <f>IF(ESC!V$7=1,
               SUMIFS('6.AnexeFF'!$R$5:$R$3103,'6.AnexeFF'!$A$5:$A$3103,Z$6,'6.AnexeFF'!$G$5:$G$3103,$C220),
                          Z186*SUMIF($D$209:$D$210,$E220,Z$209:Z$210))</f>
        <v>0</v>
      </c>
      <c r="AA220" s="81">
        <f>IF(ESC!W$7=1,
               SUMIFS('6.AnexeFF'!$R$5:$R$3103,'6.AnexeFF'!$A$5:$A$3103,AA$6,'6.AnexeFF'!$G$5:$G$3103,$C220),
                          AA186*SUMIF($D$209:$D$210,$E220,AA$209:AA$210))</f>
        <v>0</v>
      </c>
      <c r="AB220" s="81">
        <f>IF(ESC!X$7=1,
               SUMIFS('6.AnexeFF'!$R$5:$R$3103,'6.AnexeFF'!$A$5:$A$3103,AB$6,'6.AnexeFF'!$G$5:$G$3103,$C220),
                          AB186*SUMIF($D$209:$D$210,$E220,AB$209:AB$210))</f>
        <v>0</v>
      </c>
      <c r="AC220" s="81">
        <f>IF(ESC!Y$7=1,
               SUMIFS('6.AnexeFF'!$R$5:$R$3103,'6.AnexeFF'!$A$5:$A$3103,AC$6,'6.AnexeFF'!$G$5:$G$3103,$C220),
                          AC186*SUMIF($D$209:$D$210,$E220,AC$209:AC$210))</f>
        <v>0</v>
      </c>
      <c r="AD220" s="81">
        <f>IF(ESC!Z$7=1,
               SUMIFS('6.AnexeFF'!$R$5:$R$3103,'6.AnexeFF'!$A$5:$A$3103,AD$6,'6.AnexeFF'!$G$5:$G$3103,$C220),
                          AD186*SUMIF($D$209:$D$210,$E220,AD$209:AD$210))</f>
        <v>0</v>
      </c>
      <c r="AE220" s="96"/>
    </row>
    <row r="221" spans="1:31" x14ac:dyDescent="0.2">
      <c r="A221" s="95">
        <f>COUNTA(D$8:D221)</f>
        <v>214</v>
      </c>
      <c r="B221" s="95" t="str">
        <f>VLOOKUP(C221,Liste!$R$6:$W$121,6,0)</f>
        <v>D5</v>
      </c>
      <c r="C221" s="286">
        <v>612</v>
      </c>
      <c r="D221" s="316" t="str">
        <f>VLOOKUP(C221,Liste!$R$6:$U$121,4,0)</f>
        <v>Directe variabile si fixe epurarea apelor uzate, 6-10kV</v>
      </c>
      <c r="E221" s="72" t="str">
        <f t="shared" si="30"/>
        <v>6-10kV</v>
      </c>
      <c r="F221" s="218" t="s">
        <v>110</v>
      </c>
      <c r="G221" s="218" t="str">
        <f t="shared" si="26"/>
        <v>-</v>
      </c>
      <c r="H221" s="294"/>
      <c r="I221" s="98"/>
      <c r="J221" s="81">
        <f>IF(ESC!F$7=1,
               SUMIFS('6.AnexeFF'!$R$5:$R$3103,'6.AnexeFF'!$A$5:$A$3103,J$6,'6.AnexeFF'!$G$5:$G$3103,$C221),
                          J187*SUMIF($D$209:$D$210,$E221,J$209:J$210))</f>
        <v>0</v>
      </c>
      <c r="K221" s="81">
        <f>IF(ESC!G$7=1,
               SUMIFS('6.AnexeFF'!$R$5:$R$3103,'6.AnexeFF'!$A$5:$A$3103,K$6,'6.AnexeFF'!$G$5:$G$3103,$C221),
                          K187*SUMIF($D$209:$D$210,$E221,K$209:K$210))</f>
        <v>0</v>
      </c>
      <c r="L221" s="81">
        <f>IF(ESC!H$7=1,
               SUMIFS('6.AnexeFF'!$R$5:$R$3103,'6.AnexeFF'!$A$5:$A$3103,L$6,'6.AnexeFF'!$G$5:$G$3103,$C221),
                          L187*SUMIF($D$209:$D$210,$E221,L$209:L$210))</f>
        <v>0</v>
      </c>
      <c r="M221" s="81">
        <f>IF(ESC!I$7=1,
               SUMIFS('6.AnexeFF'!$R$5:$R$3103,'6.AnexeFF'!$A$5:$A$3103,M$6,'6.AnexeFF'!$G$5:$G$3103,$C221),
                          M187*SUMIF($D$209:$D$210,$E221,M$209:M$210))</f>
        <v>0</v>
      </c>
      <c r="N221" s="81">
        <f>IF(ESC!J$7=1,
               SUMIFS('6.AnexeFF'!$R$5:$R$3103,'6.AnexeFF'!$A$5:$A$3103,N$6,'6.AnexeFF'!$G$5:$G$3103,$C221),
                          N187*SUMIF($D$209:$D$210,$E221,N$209:N$210))</f>
        <v>0</v>
      </c>
      <c r="O221" s="81">
        <f>IF(ESC!K$7=1,
               SUMIFS('6.AnexeFF'!$R$5:$R$3103,'6.AnexeFF'!$A$5:$A$3103,O$6,'6.AnexeFF'!$G$5:$G$3103,$C221),
                          O187*SUMIF($D$209:$D$210,$E221,O$209:O$210))</f>
        <v>0</v>
      </c>
      <c r="P221" s="81">
        <f>IF(ESC!L$7=1,
               SUMIFS('6.AnexeFF'!$R$5:$R$3103,'6.AnexeFF'!$A$5:$A$3103,P$6,'6.AnexeFF'!$G$5:$G$3103,$C221),
                          P187*SUMIF($D$209:$D$210,$E221,P$209:P$210))</f>
        <v>0</v>
      </c>
      <c r="Q221" s="81">
        <f>IF(ESC!M$7=1,
               SUMIFS('6.AnexeFF'!$R$5:$R$3103,'6.AnexeFF'!$A$5:$A$3103,Q$6,'6.AnexeFF'!$G$5:$G$3103,$C221),
                          Q187*SUMIF($D$209:$D$210,$E221,Q$209:Q$210))</f>
        <v>0</v>
      </c>
      <c r="R221" s="81">
        <f>IF(ESC!N$7=1,
               SUMIFS('6.AnexeFF'!$R$5:$R$3103,'6.AnexeFF'!$A$5:$A$3103,R$6,'6.AnexeFF'!$G$5:$G$3103,$C221),
                          R187*SUMIF($D$209:$D$210,$E221,R$209:R$210))</f>
        <v>0</v>
      </c>
      <c r="S221" s="81">
        <f>IF(ESC!O$7=1,
               SUMIFS('6.AnexeFF'!$R$5:$R$3103,'6.AnexeFF'!$A$5:$A$3103,S$6,'6.AnexeFF'!$G$5:$G$3103,$C221),
                          S187*SUMIF($D$209:$D$210,$E221,S$209:S$210))</f>
        <v>0</v>
      </c>
      <c r="T221" s="81">
        <f>IF(ESC!P$7=1,
               SUMIFS('6.AnexeFF'!$R$5:$R$3103,'6.AnexeFF'!$A$5:$A$3103,T$6,'6.AnexeFF'!$G$5:$G$3103,$C221),
                          T187*SUMIF($D$209:$D$210,$E221,T$209:T$210))</f>
        <v>0</v>
      </c>
      <c r="U221" s="81">
        <f>IF(ESC!Q$7=1,
               SUMIFS('6.AnexeFF'!$R$5:$R$3103,'6.AnexeFF'!$A$5:$A$3103,U$6,'6.AnexeFF'!$G$5:$G$3103,$C221),
                          U187*SUMIF($D$209:$D$210,$E221,U$209:U$210))</f>
        <v>0</v>
      </c>
      <c r="V221" s="81">
        <f>IF(ESC!R$7=1,
               SUMIFS('6.AnexeFF'!$R$5:$R$3103,'6.AnexeFF'!$A$5:$A$3103,V$6,'6.AnexeFF'!$G$5:$G$3103,$C221),
                          V187*SUMIF($D$209:$D$210,$E221,V$209:V$210))</f>
        <v>0</v>
      </c>
      <c r="W221" s="81">
        <f>IF(ESC!S$7=1,
               SUMIFS('6.AnexeFF'!$R$5:$R$3103,'6.AnexeFF'!$A$5:$A$3103,W$6,'6.AnexeFF'!$G$5:$G$3103,$C221),
                          W187*SUMIF($D$209:$D$210,$E221,W$209:W$210))</f>
        <v>0</v>
      </c>
      <c r="X221" s="81">
        <f>IF(ESC!T$7=1,
               SUMIFS('6.AnexeFF'!$R$5:$R$3103,'6.AnexeFF'!$A$5:$A$3103,X$6,'6.AnexeFF'!$G$5:$G$3103,$C221),
                          X187*SUMIF($D$209:$D$210,$E221,X$209:X$210))</f>
        <v>0</v>
      </c>
      <c r="Y221" s="81">
        <f>IF(ESC!U$7=1,
               SUMIFS('6.AnexeFF'!$R$5:$R$3103,'6.AnexeFF'!$A$5:$A$3103,Y$6,'6.AnexeFF'!$G$5:$G$3103,$C221),
                          Y187*SUMIF($D$209:$D$210,$E221,Y$209:Y$210))</f>
        <v>0</v>
      </c>
      <c r="Z221" s="81">
        <f>IF(ESC!V$7=1,
               SUMIFS('6.AnexeFF'!$R$5:$R$3103,'6.AnexeFF'!$A$5:$A$3103,Z$6,'6.AnexeFF'!$G$5:$G$3103,$C221),
                          Z187*SUMIF($D$209:$D$210,$E221,Z$209:Z$210))</f>
        <v>0</v>
      </c>
      <c r="AA221" s="81">
        <f>IF(ESC!W$7=1,
               SUMIFS('6.AnexeFF'!$R$5:$R$3103,'6.AnexeFF'!$A$5:$A$3103,AA$6,'6.AnexeFF'!$G$5:$G$3103,$C221),
                          AA187*SUMIF($D$209:$D$210,$E221,AA$209:AA$210))</f>
        <v>0</v>
      </c>
      <c r="AB221" s="81">
        <f>IF(ESC!X$7=1,
               SUMIFS('6.AnexeFF'!$R$5:$R$3103,'6.AnexeFF'!$A$5:$A$3103,AB$6,'6.AnexeFF'!$G$5:$G$3103,$C221),
                          AB187*SUMIF($D$209:$D$210,$E221,AB$209:AB$210))</f>
        <v>0</v>
      </c>
      <c r="AC221" s="81">
        <f>IF(ESC!Y$7=1,
               SUMIFS('6.AnexeFF'!$R$5:$R$3103,'6.AnexeFF'!$A$5:$A$3103,AC$6,'6.AnexeFF'!$G$5:$G$3103,$C221),
                          AC187*SUMIF($D$209:$D$210,$E221,AC$209:AC$210))</f>
        <v>0</v>
      </c>
      <c r="AD221" s="81">
        <f>IF(ESC!Z$7=1,
               SUMIFS('6.AnexeFF'!$R$5:$R$3103,'6.AnexeFF'!$A$5:$A$3103,AD$6,'6.AnexeFF'!$G$5:$G$3103,$C221),
                          AD187*SUMIF($D$209:$D$210,$E221,AD$209:AD$210))</f>
        <v>0</v>
      </c>
      <c r="AE221" s="96"/>
    </row>
    <row r="222" spans="1:31" x14ac:dyDescent="0.2">
      <c r="A222" s="95">
        <f>COUNTA(D$8:D222)</f>
        <v>215</v>
      </c>
      <c r="B222" s="95" t="str">
        <f>VLOOKUP(C222,Liste!$R$6:$W$121,6,0)</f>
        <v>D5</v>
      </c>
      <c r="C222" s="86">
        <v>661</v>
      </c>
      <c r="D222" s="316" t="str">
        <f>VLOOKUP(C222,Liste!$R$6:$U$121,4,0)</f>
        <v>Indirecte fixe pomparea apelor uzate, 0,4kV</v>
      </c>
      <c r="E222" s="72" t="str">
        <f t="shared" si="30"/>
        <v>0,4kV</v>
      </c>
      <c r="F222" s="218" t="s">
        <v>110</v>
      </c>
      <c r="G222" s="218" t="str">
        <f t="shared" si="26"/>
        <v>-</v>
      </c>
      <c r="H222" s="294"/>
      <c r="I222" s="98"/>
      <c r="J222" s="81">
        <f>IF(ESC!F$7=1,
               SUMIFS('6.AnexeFF'!$R$5:$R$3103,'6.AnexeFF'!$A$5:$A$3103,J$6,'6.AnexeFF'!$G$5:$G$3103,$C222),
                          J188*SUMIF($D$209:$D$210,$E222,J$209:J$210))</f>
        <v>0</v>
      </c>
      <c r="K222" s="81">
        <f>IF(ESC!G$7=1,
               SUMIFS('6.AnexeFF'!$R$5:$R$3103,'6.AnexeFF'!$A$5:$A$3103,K$6,'6.AnexeFF'!$G$5:$G$3103,$C222),
                          K188*SUMIF($D$209:$D$210,$E222,K$209:K$210))</f>
        <v>0</v>
      </c>
      <c r="L222" s="81">
        <f>IF(ESC!H$7=1,
               SUMIFS('6.AnexeFF'!$R$5:$R$3103,'6.AnexeFF'!$A$5:$A$3103,L$6,'6.AnexeFF'!$G$5:$G$3103,$C222),
                          L188*SUMIF($D$209:$D$210,$E222,L$209:L$210))</f>
        <v>0</v>
      </c>
      <c r="M222" s="81">
        <f>IF(ESC!I$7=1,
               SUMIFS('6.AnexeFF'!$R$5:$R$3103,'6.AnexeFF'!$A$5:$A$3103,M$6,'6.AnexeFF'!$G$5:$G$3103,$C222),
                          M188*SUMIF($D$209:$D$210,$E222,M$209:M$210))</f>
        <v>0</v>
      </c>
      <c r="N222" s="81">
        <f>IF(ESC!J$7=1,
               SUMIFS('6.AnexeFF'!$R$5:$R$3103,'6.AnexeFF'!$A$5:$A$3103,N$6,'6.AnexeFF'!$G$5:$G$3103,$C222),
                          N188*SUMIF($D$209:$D$210,$E222,N$209:N$210))</f>
        <v>0</v>
      </c>
      <c r="O222" s="81">
        <f>IF(ESC!K$7=1,
               SUMIFS('6.AnexeFF'!$R$5:$R$3103,'6.AnexeFF'!$A$5:$A$3103,O$6,'6.AnexeFF'!$G$5:$G$3103,$C222),
                          O188*SUMIF($D$209:$D$210,$E222,O$209:O$210))</f>
        <v>0</v>
      </c>
      <c r="P222" s="81">
        <f>IF(ESC!L$7=1,
               SUMIFS('6.AnexeFF'!$R$5:$R$3103,'6.AnexeFF'!$A$5:$A$3103,P$6,'6.AnexeFF'!$G$5:$G$3103,$C222),
                          P188*SUMIF($D$209:$D$210,$E222,P$209:P$210))</f>
        <v>0</v>
      </c>
      <c r="Q222" s="81">
        <f>IF(ESC!M$7=1,
               SUMIFS('6.AnexeFF'!$R$5:$R$3103,'6.AnexeFF'!$A$5:$A$3103,Q$6,'6.AnexeFF'!$G$5:$G$3103,$C222),
                          Q188*SUMIF($D$209:$D$210,$E222,Q$209:Q$210))</f>
        <v>0</v>
      </c>
      <c r="R222" s="81">
        <f>IF(ESC!N$7=1,
               SUMIFS('6.AnexeFF'!$R$5:$R$3103,'6.AnexeFF'!$A$5:$A$3103,R$6,'6.AnexeFF'!$G$5:$G$3103,$C222),
                          R188*SUMIF($D$209:$D$210,$E222,R$209:R$210))</f>
        <v>0</v>
      </c>
      <c r="S222" s="81">
        <f>IF(ESC!O$7=1,
               SUMIFS('6.AnexeFF'!$R$5:$R$3103,'6.AnexeFF'!$A$5:$A$3103,S$6,'6.AnexeFF'!$G$5:$G$3103,$C222),
                          S188*SUMIF($D$209:$D$210,$E222,S$209:S$210))</f>
        <v>0</v>
      </c>
      <c r="T222" s="81">
        <f>IF(ESC!P$7=1,
               SUMIFS('6.AnexeFF'!$R$5:$R$3103,'6.AnexeFF'!$A$5:$A$3103,T$6,'6.AnexeFF'!$G$5:$G$3103,$C222),
                          T188*SUMIF($D$209:$D$210,$E222,T$209:T$210))</f>
        <v>0</v>
      </c>
      <c r="U222" s="81">
        <f>IF(ESC!Q$7=1,
               SUMIFS('6.AnexeFF'!$R$5:$R$3103,'6.AnexeFF'!$A$5:$A$3103,U$6,'6.AnexeFF'!$G$5:$G$3103,$C222),
                          U188*SUMIF($D$209:$D$210,$E222,U$209:U$210))</f>
        <v>0</v>
      </c>
      <c r="V222" s="81">
        <f>IF(ESC!R$7=1,
               SUMIFS('6.AnexeFF'!$R$5:$R$3103,'6.AnexeFF'!$A$5:$A$3103,V$6,'6.AnexeFF'!$G$5:$G$3103,$C222),
                          V188*SUMIF($D$209:$D$210,$E222,V$209:V$210))</f>
        <v>0</v>
      </c>
      <c r="W222" s="81">
        <f>IF(ESC!S$7=1,
               SUMIFS('6.AnexeFF'!$R$5:$R$3103,'6.AnexeFF'!$A$5:$A$3103,W$6,'6.AnexeFF'!$G$5:$G$3103,$C222),
                          W188*SUMIF($D$209:$D$210,$E222,W$209:W$210))</f>
        <v>0</v>
      </c>
      <c r="X222" s="81">
        <f>IF(ESC!T$7=1,
               SUMIFS('6.AnexeFF'!$R$5:$R$3103,'6.AnexeFF'!$A$5:$A$3103,X$6,'6.AnexeFF'!$G$5:$G$3103,$C222),
                          X188*SUMIF($D$209:$D$210,$E222,X$209:X$210))</f>
        <v>0</v>
      </c>
      <c r="Y222" s="81">
        <f>IF(ESC!U$7=1,
               SUMIFS('6.AnexeFF'!$R$5:$R$3103,'6.AnexeFF'!$A$5:$A$3103,Y$6,'6.AnexeFF'!$G$5:$G$3103,$C222),
                          Y188*SUMIF($D$209:$D$210,$E222,Y$209:Y$210))</f>
        <v>0</v>
      </c>
      <c r="Z222" s="81">
        <f>IF(ESC!V$7=1,
               SUMIFS('6.AnexeFF'!$R$5:$R$3103,'6.AnexeFF'!$A$5:$A$3103,Z$6,'6.AnexeFF'!$G$5:$G$3103,$C222),
                          Z188*SUMIF($D$209:$D$210,$E222,Z$209:Z$210))</f>
        <v>0</v>
      </c>
      <c r="AA222" s="81">
        <f>IF(ESC!W$7=1,
               SUMIFS('6.AnexeFF'!$R$5:$R$3103,'6.AnexeFF'!$A$5:$A$3103,AA$6,'6.AnexeFF'!$G$5:$G$3103,$C222),
                          AA188*SUMIF($D$209:$D$210,$E222,AA$209:AA$210))</f>
        <v>0</v>
      </c>
      <c r="AB222" s="81">
        <f>IF(ESC!X$7=1,
               SUMIFS('6.AnexeFF'!$R$5:$R$3103,'6.AnexeFF'!$A$5:$A$3103,AB$6,'6.AnexeFF'!$G$5:$G$3103,$C222),
                          AB188*SUMIF($D$209:$D$210,$E222,AB$209:AB$210))</f>
        <v>0</v>
      </c>
      <c r="AC222" s="81">
        <f>IF(ESC!Y$7=1,
               SUMIFS('6.AnexeFF'!$R$5:$R$3103,'6.AnexeFF'!$A$5:$A$3103,AC$6,'6.AnexeFF'!$G$5:$G$3103,$C222),
                          AC188*SUMIF($D$209:$D$210,$E222,AC$209:AC$210))</f>
        <v>0</v>
      </c>
      <c r="AD222" s="81">
        <f>IF(ESC!Z$7=1,
               SUMIFS('6.AnexeFF'!$R$5:$R$3103,'6.AnexeFF'!$A$5:$A$3103,AD$6,'6.AnexeFF'!$G$5:$G$3103,$C222),
                          AD188*SUMIF($D$209:$D$210,$E222,AD$209:AD$210))</f>
        <v>0</v>
      </c>
      <c r="AE222" s="96"/>
    </row>
    <row r="223" spans="1:31" x14ac:dyDescent="0.2">
      <c r="A223" s="95">
        <f>COUNTA(D$8:D223)</f>
        <v>216</v>
      </c>
      <c r="B223" s="95" t="str">
        <f>VLOOKUP(C223,Liste!$R$6:$W$121,6,0)</f>
        <v>D5</v>
      </c>
      <c r="C223" s="86">
        <v>662</v>
      </c>
      <c r="D223" s="316" t="str">
        <f>VLOOKUP(C223,Liste!$R$6:$U$121,4,0)</f>
        <v>Indirecte fixe pomparea apelor uzate, 6-10kV</v>
      </c>
      <c r="E223" s="72" t="str">
        <f t="shared" si="30"/>
        <v>6-10kV</v>
      </c>
      <c r="F223" s="218" t="s">
        <v>110</v>
      </c>
      <c r="G223" s="218" t="str">
        <f t="shared" si="26"/>
        <v>-</v>
      </c>
      <c r="H223" s="294"/>
      <c r="I223" s="98"/>
      <c r="J223" s="81">
        <f>IF(ESC!F$7=1,
               SUMIFS('6.AnexeFF'!$R$5:$R$3103,'6.AnexeFF'!$A$5:$A$3103,J$6,'6.AnexeFF'!$G$5:$G$3103,$C223),
                          J189*SUMIF($D$209:$D$210,$E223,J$209:J$210))</f>
        <v>0</v>
      </c>
      <c r="K223" s="81">
        <f>IF(ESC!G$7=1,
               SUMIFS('6.AnexeFF'!$R$5:$R$3103,'6.AnexeFF'!$A$5:$A$3103,K$6,'6.AnexeFF'!$G$5:$G$3103,$C223),
                          K189*SUMIF($D$209:$D$210,$E223,K$209:K$210))</f>
        <v>0</v>
      </c>
      <c r="L223" s="81">
        <f>IF(ESC!H$7=1,
               SUMIFS('6.AnexeFF'!$R$5:$R$3103,'6.AnexeFF'!$A$5:$A$3103,L$6,'6.AnexeFF'!$G$5:$G$3103,$C223),
                          L189*SUMIF($D$209:$D$210,$E223,L$209:L$210))</f>
        <v>0</v>
      </c>
      <c r="M223" s="81">
        <f>IF(ESC!I$7=1,
               SUMIFS('6.AnexeFF'!$R$5:$R$3103,'6.AnexeFF'!$A$5:$A$3103,M$6,'6.AnexeFF'!$G$5:$G$3103,$C223),
                          M189*SUMIF($D$209:$D$210,$E223,M$209:M$210))</f>
        <v>0</v>
      </c>
      <c r="N223" s="81">
        <f>IF(ESC!J$7=1,
               SUMIFS('6.AnexeFF'!$R$5:$R$3103,'6.AnexeFF'!$A$5:$A$3103,N$6,'6.AnexeFF'!$G$5:$G$3103,$C223),
                          N189*SUMIF($D$209:$D$210,$E223,N$209:N$210))</f>
        <v>0</v>
      </c>
      <c r="O223" s="81">
        <f>IF(ESC!K$7=1,
               SUMIFS('6.AnexeFF'!$R$5:$R$3103,'6.AnexeFF'!$A$5:$A$3103,O$6,'6.AnexeFF'!$G$5:$G$3103,$C223),
                          O189*SUMIF($D$209:$D$210,$E223,O$209:O$210))</f>
        <v>0</v>
      </c>
      <c r="P223" s="81">
        <f>IF(ESC!L$7=1,
               SUMIFS('6.AnexeFF'!$R$5:$R$3103,'6.AnexeFF'!$A$5:$A$3103,P$6,'6.AnexeFF'!$G$5:$G$3103,$C223),
                          P189*SUMIF($D$209:$D$210,$E223,P$209:P$210))</f>
        <v>0</v>
      </c>
      <c r="Q223" s="81">
        <f>IF(ESC!M$7=1,
               SUMIFS('6.AnexeFF'!$R$5:$R$3103,'6.AnexeFF'!$A$5:$A$3103,Q$6,'6.AnexeFF'!$G$5:$G$3103,$C223),
                          Q189*SUMIF($D$209:$D$210,$E223,Q$209:Q$210))</f>
        <v>0</v>
      </c>
      <c r="R223" s="81">
        <f>IF(ESC!N$7=1,
               SUMIFS('6.AnexeFF'!$R$5:$R$3103,'6.AnexeFF'!$A$5:$A$3103,R$6,'6.AnexeFF'!$G$5:$G$3103,$C223),
                          R189*SUMIF($D$209:$D$210,$E223,R$209:R$210))</f>
        <v>0</v>
      </c>
      <c r="S223" s="81">
        <f>IF(ESC!O$7=1,
               SUMIFS('6.AnexeFF'!$R$5:$R$3103,'6.AnexeFF'!$A$5:$A$3103,S$6,'6.AnexeFF'!$G$5:$G$3103,$C223),
                          S189*SUMIF($D$209:$D$210,$E223,S$209:S$210))</f>
        <v>0</v>
      </c>
      <c r="T223" s="81">
        <f>IF(ESC!P$7=1,
               SUMIFS('6.AnexeFF'!$R$5:$R$3103,'6.AnexeFF'!$A$5:$A$3103,T$6,'6.AnexeFF'!$G$5:$G$3103,$C223),
                          T189*SUMIF($D$209:$D$210,$E223,T$209:T$210))</f>
        <v>0</v>
      </c>
      <c r="U223" s="81">
        <f>IF(ESC!Q$7=1,
               SUMIFS('6.AnexeFF'!$R$5:$R$3103,'6.AnexeFF'!$A$5:$A$3103,U$6,'6.AnexeFF'!$G$5:$G$3103,$C223),
                          U189*SUMIF($D$209:$D$210,$E223,U$209:U$210))</f>
        <v>0</v>
      </c>
      <c r="V223" s="81">
        <f>IF(ESC!R$7=1,
               SUMIFS('6.AnexeFF'!$R$5:$R$3103,'6.AnexeFF'!$A$5:$A$3103,V$6,'6.AnexeFF'!$G$5:$G$3103,$C223),
                          V189*SUMIF($D$209:$D$210,$E223,V$209:V$210))</f>
        <v>0</v>
      </c>
      <c r="W223" s="81">
        <f>IF(ESC!S$7=1,
               SUMIFS('6.AnexeFF'!$R$5:$R$3103,'6.AnexeFF'!$A$5:$A$3103,W$6,'6.AnexeFF'!$G$5:$G$3103,$C223),
                          W189*SUMIF($D$209:$D$210,$E223,W$209:W$210))</f>
        <v>0</v>
      </c>
      <c r="X223" s="81">
        <f>IF(ESC!T$7=1,
               SUMIFS('6.AnexeFF'!$R$5:$R$3103,'6.AnexeFF'!$A$5:$A$3103,X$6,'6.AnexeFF'!$G$5:$G$3103,$C223),
                          X189*SUMIF($D$209:$D$210,$E223,X$209:X$210))</f>
        <v>0</v>
      </c>
      <c r="Y223" s="81">
        <f>IF(ESC!U$7=1,
               SUMIFS('6.AnexeFF'!$R$5:$R$3103,'6.AnexeFF'!$A$5:$A$3103,Y$6,'6.AnexeFF'!$G$5:$G$3103,$C223),
                          Y189*SUMIF($D$209:$D$210,$E223,Y$209:Y$210))</f>
        <v>0</v>
      </c>
      <c r="Z223" s="81">
        <f>IF(ESC!V$7=1,
               SUMIFS('6.AnexeFF'!$R$5:$R$3103,'6.AnexeFF'!$A$5:$A$3103,Z$6,'6.AnexeFF'!$G$5:$G$3103,$C223),
                          Z189*SUMIF($D$209:$D$210,$E223,Z$209:Z$210))</f>
        <v>0</v>
      </c>
      <c r="AA223" s="81">
        <f>IF(ESC!W$7=1,
               SUMIFS('6.AnexeFF'!$R$5:$R$3103,'6.AnexeFF'!$A$5:$A$3103,AA$6,'6.AnexeFF'!$G$5:$G$3103,$C223),
                          AA189*SUMIF($D$209:$D$210,$E223,AA$209:AA$210))</f>
        <v>0</v>
      </c>
      <c r="AB223" s="81">
        <f>IF(ESC!X$7=1,
               SUMIFS('6.AnexeFF'!$R$5:$R$3103,'6.AnexeFF'!$A$5:$A$3103,AB$6,'6.AnexeFF'!$G$5:$G$3103,$C223),
                          AB189*SUMIF($D$209:$D$210,$E223,AB$209:AB$210))</f>
        <v>0</v>
      </c>
      <c r="AC223" s="81">
        <f>IF(ESC!Y$7=1,
               SUMIFS('6.AnexeFF'!$R$5:$R$3103,'6.AnexeFF'!$A$5:$A$3103,AC$6,'6.AnexeFF'!$G$5:$G$3103,$C223),
                          AC189*SUMIF($D$209:$D$210,$E223,AC$209:AC$210))</f>
        <v>0</v>
      </c>
      <c r="AD223" s="81">
        <f>IF(ESC!Z$7=1,
               SUMIFS('6.AnexeFF'!$R$5:$R$3103,'6.AnexeFF'!$A$5:$A$3103,AD$6,'6.AnexeFF'!$G$5:$G$3103,$C223),
                          AD189*SUMIF($D$209:$D$210,$E223,AD$209:AD$210))</f>
        <v>0</v>
      </c>
      <c r="AE223" s="96"/>
    </row>
    <row r="224" spans="1:31" x14ac:dyDescent="0.2">
      <c r="A224" s="95">
        <f>COUNTA(D$8:D224)</f>
        <v>217</v>
      </c>
      <c r="B224" s="95" t="str">
        <f>VLOOKUP(C224,Liste!$R$6:$W$121,6,0)</f>
        <v>D5</v>
      </c>
      <c r="C224" s="86">
        <v>671</v>
      </c>
      <c r="D224" s="316" t="str">
        <f>VLOOKUP(C224,Liste!$R$6:$U$121,4,0)</f>
        <v>Indirecte fixe epurarea apelor uzate, 0,4kV</v>
      </c>
      <c r="E224" s="72" t="str">
        <f t="shared" si="30"/>
        <v>0,4kV</v>
      </c>
      <c r="F224" s="218" t="s">
        <v>110</v>
      </c>
      <c r="G224" s="218" t="str">
        <f t="shared" si="26"/>
        <v>-</v>
      </c>
      <c r="H224" s="294"/>
      <c r="I224" s="98"/>
      <c r="J224" s="81">
        <f>IF(ESC!F$7=1,
               SUMIFS('6.AnexeFF'!$R$5:$R$3103,'6.AnexeFF'!$A$5:$A$3103,J$6,'6.AnexeFF'!$G$5:$G$3103,$C224),
                          J190*SUMIF($D$209:$D$210,$E224,J$209:J$210))</f>
        <v>0</v>
      </c>
      <c r="K224" s="81">
        <f>IF(ESC!G$7=1,
               SUMIFS('6.AnexeFF'!$R$5:$R$3103,'6.AnexeFF'!$A$5:$A$3103,K$6,'6.AnexeFF'!$G$5:$G$3103,$C224),
                          K190*SUMIF($D$209:$D$210,$E224,K$209:K$210))</f>
        <v>0</v>
      </c>
      <c r="L224" s="81">
        <f>IF(ESC!H$7=1,
               SUMIFS('6.AnexeFF'!$R$5:$R$3103,'6.AnexeFF'!$A$5:$A$3103,L$6,'6.AnexeFF'!$G$5:$G$3103,$C224),
                          L190*SUMIF($D$209:$D$210,$E224,L$209:L$210))</f>
        <v>0</v>
      </c>
      <c r="M224" s="81">
        <f>IF(ESC!I$7=1,
               SUMIFS('6.AnexeFF'!$R$5:$R$3103,'6.AnexeFF'!$A$5:$A$3103,M$6,'6.AnexeFF'!$G$5:$G$3103,$C224),
                          M190*SUMIF($D$209:$D$210,$E224,M$209:M$210))</f>
        <v>0</v>
      </c>
      <c r="N224" s="81">
        <f>IF(ESC!J$7=1,
               SUMIFS('6.AnexeFF'!$R$5:$R$3103,'6.AnexeFF'!$A$5:$A$3103,N$6,'6.AnexeFF'!$G$5:$G$3103,$C224),
                          N190*SUMIF($D$209:$D$210,$E224,N$209:N$210))</f>
        <v>0</v>
      </c>
      <c r="O224" s="81">
        <f>IF(ESC!K$7=1,
               SUMIFS('6.AnexeFF'!$R$5:$R$3103,'6.AnexeFF'!$A$5:$A$3103,O$6,'6.AnexeFF'!$G$5:$G$3103,$C224),
                          O190*SUMIF($D$209:$D$210,$E224,O$209:O$210))</f>
        <v>0</v>
      </c>
      <c r="P224" s="81">
        <f>IF(ESC!L$7=1,
               SUMIFS('6.AnexeFF'!$R$5:$R$3103,'6.AnexeFF'!$A$5:$A$3103,P$6,'6.AnexeFF'!$G$5:$G$3103,$C224),
                          P190*SUMIF($D$209:$D$210,$E224,P$209:P$210))</f>
        <v>0</v>
      </c>
      <c r="Q224" s="81">
        <f>IF(ESC!M$7=1,
               SUMIFS('6.AnexeFF'!$R$5:$R$3103,'6.AnexeFF'!$A$5:$A$3103,Q$6,'6.AnexeFF'!$G$5:$G$3103,$C224),
                          Q190*SUMIF($D$209:$D$210,$E224,Q$209:Q$210))</f>
        <v>0</v>
      </c>
      <c r="R224" s="81">
        <f>IF(ESC!N$7=1,
               SUMIFS('6.AnexeFF'!$R$5:$R$3103,'6.AnexeFF'!$A$5:$A$3103,R$6,'6.AnexeFF'!$G$5:$G$3103,$C224),
                          R190*SUMIF($D$209:$D$210,$E224,R$209:R$210))</f>
        <v>0</v>
      </c>
      <c r="S224" s="81">
        <f>IF(ESC!O$7=1,
               SUMIFS('6.AnexeFF'!$R$5:$R$3103,'6.AnexeFF'!$A$5:$A$3103,S$6,'6.AnexeFF'!$G$5:$G$3103,$C224),
                          S190*SUMIF($D$209:$D$210,$E224,S$209:S$210))</f>
        <v>0</v>
      </c>
      <c r="T224" s="81">
        <f>IF(ESC!P$7=1,
               SUMIFS('6.AnexeFF'!$R$5:$R$3103,'6.AnexeFF'!$A$5:$A$3103,T$6,'6.AnexeFF'!$G$5:$G$3103,$C224),
                          T190*SUMIF($D$209:$D$210,$E224,T$209:T$210))</f>
        <v>0</v>
      </c>
      <c r="U224" s="81">
        <f>IF(ESC!Q$7=1,
               SUMIFS('6.AnexeFF'!$R$5:$R$3103,'6.AnexeFF'!$A$5:$A$3103,U$6,'6.AnexeFF'!$G$5:$G$3103,$C224),
                          U190*SUMIF($D$209:$D$210,$E224,U$209:U$210))</f>
        <v>0</v>
      </c>
      <c r="V224" s="81">
        <f>IF(ESC!R$7=1,
               SUMIFS('6.AnexeFF'!$R$5:$R$3103,'6.AnexeFF'!$A$5:$A$3103,V$6,'6.AnexeFF'!$G$5:$G$3103,$C224),
                          V190*SUMIF($D$209:$D$210,$E224,V$209:V$210))</f>
        <v>0</v>
      </c>
      <c r="W224" s="81">
        <f>IF(ESC!S$7=1,
               SUMIFS('6.AnexeFF'!$R$5:$R$3103,'6.AnexeFF'!$A$5:$A$3103,W$6,'6.AnexeFF'!$G$5:$G$3103,$C224),
                          W190*SUMIF($D$209:$D$210,$E224,W$209:W$210))</f>
        <v>0</v>
      </c>
      <c r="X224" s="81">
        <f>IF(ESC!T$7=1,
               SUMIFS('6.AnexeFF'!$R$5:$R$3103,'6.AnexeFF'!$A$5:$A$3103,X$6,'6.AnexeFF'!$G$5:$G$3103,$C224),
                          X190*SUMIF($D$209:$D$210,$E224,X$209:X$210))</f>
        <v>0</v>
      </c>
      <c r="Y224" s="81">
        <f>IF(ESC!U$7=1,
               SUMIFS('6.AnexeFF'!$R$5:$R$3103,'6.AnexeFF'!$A$5:$A$3103,Y$6,'6.AnexeFF'!$G$5:$G$3103,$C224),
                          Y190*SUMIF($D$209:$D$210,$E224,Y$209:Y$210))</f>
        <v>0</v>
      </c>
      <c r="Z224" s="81">
        <f>IF(ESC!V$7=1,
               SUMIFS('6.AnexeFF'!$R$5:$R$3103,'6.AnexeFF'!$A$5:$A$3103,Z$6,'6.AnexeFF'!$G$5:$G$3103,$C224),
                          Z190*SUMIF($D$209:$D$210,$E224,Z$209:Z$210))</f>
        <v>0</v>
      </c>
      <c r="AA224" s="81">
        <f>IF(ESC!W$7=1,
               SUMIFS('6.AnexeFF'!$R$5:$R$3103,'6.AnexeFF'!$A$5:$A$3103,AA$6,'6.AnexeFF'!$G$5:$G$3103,$C224),
                          AA190*SUMIF($D$209:$D$210,$E224,AA$209:AA$210))</f>
        <v>0</v>
      </c>
      <c r="AB224" s="81">
        <f>IF(ESC!X$7=1,
               SUMIFS('6.AnexeFF'!$R$5:$R$3103,'6.AnexeFF'!$A$5:$A$3103,AB$6,'6.AnexeFF'!$G$5:$G$3103,$C224),
                          AB190*SUMIF($D$209:$D$210,$E224,AB$209:AB$210))</f>
        <v>0</v>
      </c>
      <c r="AC224" s="81">
        <f>IF(ESC!Y$7=1,
               SUMIFS('6.AnexeFF'!$R$5:$R$3103,'6.AnexeFF'!$A$5:$A$3103,AC$6,'6.AnexeFF'!$G$5:$G$3103,$C224),
                          AC190*SUMIF($D$209:$D$210,$E224,AC$209:AC$210))</f>
        <v>0</v>
      </c>
      <c r="AD224" s="81">
        <f>IF(ESC!Z$7=1,
               SUMIFS('6.AnexeFF'!$R$5:$R$3103,'6.AnexeFF'!$A$5:$A$3103,AD$6,'6.AnexeFF'!$G$5:$G$3103,$C224),
                          AD190*SUMIF($D$209:$D$210,$E224,AD$209:AD$210))</f>
        <v>0</v>
      </c>
      <c r="AE224" s="96"/>
    </row>
    <row r="225" spans="1:31" x14ac:dyDescent="0.2">
      <c r="A225" s="95">
        <f>COUNTA(D$8:D225)</f>
        <v>218</v>
      </c>
      <c r="B225" s="95" t="str">
        <f>VLOOKUP(C225,Liste!$R$6:$W$121,6,0)</f>
        <v>D5</v>
      </c>
      <c r="C225" s="86">
        <v>672</v>
      </c>
      <c r="D225" s="316" t="str">
        <f>VLOOKUP(C225,Liste!$R$6:$U$121,4,0)</f>
        <v>Indirecte fixe epurarea apelor uzate, 6-10kV</v>
      </c>
      <c r="E225" s="72" t="str">
        <f t="shared" si="30"/>
        <v>6-10kV</v>
      </c>
      <c r="F225" s="218" t="s">
        <v>110</v>
      </c>
      <c r="G225" s="218" t="str">
        <f t="shared" si="26"/>
        <v>-</v>
      </c>
      <c r="H225" s="294"/>
      <c r="I225" s="98"/>
      <c r="J225" s="81">
        <f>IF(ESC!F$7=1,
               SUMIFS('6.AnexeFF'!$R$5:$R$3103,'6.AnexeFF'!$A$5:$A$3103,J$6,'6.AnexeFF'!$G$5:$G$3103,$C225),
                          J191*SUMIF($D$209:$D$210,$E225,J$209:J$210))</f>
        <v>0</v>
      </c>
      <c r="K225" s="81">
        <f>IF(ESC!G$7=1,
               SUMIFS('6.AnexeFF'!$R$5:$R$3103,'6.AnexeFF'!$A$5:$A$3103,K$6,'6.AnexeFF'!$G$5:$G$3103,$C225),
                          K191*SUMIF($D$209:$D$210,$E225,K$209:K$210))</f>
        <v>0</v>
      </c>
      <c r="L225" s="81">
        <f>IF(ESC!H$7=1,
               SUMIFS('6.AnexeFF'!$R$5:$R$3103,'6.AnexeFF'!$A$5:$A$3103,L$6,'6.AnexeFF'!$G$5:$G$3103,$C225),
                          L191*SUMIF($D$209:$D$210,$E225,L$209:L$210))</f>
        <v>0</v>
      </c>
      <c r="M225" s="81">
        <f>IF(ESC!I$7=1,
               SUMIFS('6.AnexeFF'!$R$5:$R$3103,'6.AnexeFF'!$A$5:$A$3103,M$6,'6.AnexeFF'!$G$5:$G$3103,$C225),
                          M191*SUMIF($D$209:$D$210,$E225,M$209:M$210))</f>
        <v>0</v>
      </c>
      <c r="N225" s="81">
        <f>IF(ESC!J$7=1,
               SUMIFS('6.AnexeFF'!$R$5:$R$3103,'6.AnexeFF'!$A$5:$A$3103,N$6,'6.AnexeFF'!$G$5:$G$3103,$C225),
                          N191*SUMIF($D$209:$D$210,$E225,N$209:N$210))</f>
        <v>0</v>
      </c>
      <c r="O225" s="81">
        <f>IF(ESC!K$7=1,
               SUMIFS('6.AnexeFF'!$R$5:$R$3103,'6.AnexeFF'!$A$5:$A$3103,O$6,'6.AnexeFF'!$G$5:$G$3103,$C225),
                          O191*SUMIF($D$209:$D$210,$E225,O$209:O$210))</f>
        <v>0</v>
      </c>
      <c r="P225" s="81">
        <f>IF(ESC!L$7=1,
               SUMIFS('6.AnexeFF'!$R$5:$R$3103,'6.AnexeFF'!$A$5:$A$3103,P$6,'6.AnexeFF'!$G$5:$G$3103,$C225),
                          P191*SUMIF($D$209:$D$210,$E225,P$209:P$210))</f>
        <v>0</v>
      </c>
      <c r="Q225" s="81">
        <f>IF(ESC!M$7=1,
               SUMIFS('6.AnexeFF'!$R$5:$R$3103,'6.AnexeFF'!$A$5:$A$3103,Q$6,'6.AnexeFF'!$G$5:$G$3103,$C225),
                          Q191*SUMIF($D$209:$D$210,$E225,Q$209:Q$210))</f>
        <v>0</v>
      </c>
      <c r="R225" s="81">
        <f>IF(ESC!N$7=1,
               SUMIFS('6.AnexeFF'!$R$5:$R$3103,'6.AnexeFF'!$A$5:$A$3103,R$6,'6.AnexeFF'!$G$5:$G$3103,$C225),
                          R191*SUMIF($D$209:$D$210,$E225,R$209:R$210))</f>
        <v>0</v>
      </c>
      <c r="S225" s="81">
        <f>IF(ESC!O$7=1,
               SUMIFS('6.AnexeFF'!$R$5:$R$3103,'6.AnexeFF'!$A$5:$A$3103,S$6,'6.AnexeFF'!$G$5:$G$3103,$C225),
                          S191*SUMIF($D$209:$D$210,$E225,S$209:S$210))</f>
        <v>0</v>
      </c>
      <c r="T225" s="81">
        <f>IF(ESC!P$7=1,
               SUMIFS('6.AnexeFF'!$R$5:$R$3103,'6.AnexeFF'!$A$5:$A$3103,T$6,'6.AnexeFF'!$G$5:$G$3103,$C225),
                          T191*SUMIF($D$209:$D$210,$E225,T$209:T$210))</f>
        <v>0</v>
      </c>
      <c r="U225" s="81">
        <f>IF(ESC!Q$7=1,
               SUMIFS('6.AnexeFF'!$R$5:$R$3103,'6.AnexeFF'!$A$5:$A$3103,U$6,'6.AnexeFF'!$G$5:$G$3103,$C225),
                          U191*SUMIF($D$209:$D$210,$E225,U$209:U$210))</f>
        <v>0</v>
      </c>
      <c r="V225" s="81">
        <f>IF(ESC!R$7=1,
               SUMIFS('6.AnexeFF'!$R$5:$R$3103,'6.AnexeFF'!$A$5:$A$3103,V$6,'6.AnexeFF'!$G$5:$G$3103,$C225),
                          V191*SUMIF($D$209:$D$210,$E225,V$209:V$210))</f>
        <v>0</v>
      </c>
      <c r="W225" s="81">
        <f>IF(ESC!S$7=1,
               SUMIFS('6.AnexeFF'!$R$5:$R$3103,'6.AnexeFF'!$A$5:$A$3103,W$6,'6.AnexeFF'!$G$5:$G$3103,$C225),
                          W191*SUMIF($D$209:$D$210,$E225,W$209:W$210))</f>
        <v>0</v>
      </c>
      <c r="X225" s="81">
        <f>IF(ESC!T$7=1,
               SUMIFS('6.AnexeFF'!$R$5:$R$3103,'6.AnexeFF'!$A$5:$A$3103,X$6,'6.AnexeFF'!$G$5:$G$3103,$C225),
                          X191*SUMIF($D$209:$D$210,$E225,X$209:X$210))</f>
        <v>0</v>
      </c>
      <c r="Y225" s="81">
        <f>IF(ESC!U$7=1,
               SUMIFS('6.AnexeFF'!$R$5:$R$3103,'6.AnexeFF'!$A$5:$A$3103,Y$6,'6.AnexeFF'!$G$5:$G$3103,$C225),
                          Y191*SUMIF($D$209:$D$210,$E225,Y$209:Y$210))</f>
        <v>0</v>
      </c>
      <c r="Z225" s="81">
        <f>IF(ESC!V$7=1,
               SUMIFS('6.AnexeFF'!$R$5:$R$3103,'6.AnexeFF'!$A$5:$A$3103,Z$6,'6.AnexeFF'!$G$5:$G$3103,$C225),
                          Z191*SUMIF($D$209:$D$210,$E225,Z$209:Z$210))</f>
        <v>0</v>
      </c>
      <c r="AA225" s="81">
        <f>IF(ESC!W$7=1,
               SUMIFS('6.AnexeFF'!$R$5:$R$3103,'6.AnexeFF'!$A$5:$A$3103,AA$6,'6.AnexeFF'!$G$5:$G$3103,$C225),
                          AA191*SUMIF($D$209:$D$210,$E225,AA$209:AA$210))</f>
        <v>0</v>
      </c>
      <c r="AB225" s="81">
        <f>IF(ESC!X$7=1,
               SUMIFS('6.AnexeFF'!$R$5:$R$3103,'6.AnexeFF'!$A$5:$A$3103,AB$6,'6.AnexeFF'!$G$5:$G$3103,$C225),
                          AB191*SUMIF($D$209:$D$210,$E225,AB$209:AB$210))</f>
        <v>0</v>
      </c>
      <c r="AC225" s="81">
        <f>IF(ESC!Y$7=1,
               SUMIFS('6.AnexeFF'!$R$5:$R$3103,'6.AnexeFF'!$A$5:$A$3103,AC$6,'6.AnexeFF'!$G$5:$G$3103,$C225),
                          AC191*SUMIF($D$209:$D$210,$E225,AC$209:AC$210))</f>
        <v>0</v>
      </c>
      <c r="AD225" s="81">
        <f>IF(ESC!Z$7=1,
               SUMIFS('6.AnexeFF'!$R$5:$R$3103,'6.AnexeFF'!$A$5:$A$3103,AD$6,'6.AnexeFF'!$G$5:$G$3103,$C225),
                          AD191*SUMIF($D$209:$D$210,$E225,AD$209:AD$210))</f>
        <v>0</v>
      </c>
      <c r="AE225" s="96"/>
    </row>
    <row r="226" spans="1:31" x14ac:dyDescent="0.2">
      <c r="A226" s="95">
        <f>COUNTA(D$8:D226)</f>
        <v>219</v>
      </c>
      <c r="B226" s="95" t="str">
        <f>VLOOKUP(C226,Liste!$R$6:$W$121,6,0)</f>
        <v>D6</v>
      </c>
      <c r="C226" s="86">
        <v>711</v>
      </c>
      <c r="D226" s="316" t="str">
        <f>VLOOKUP(C226,Liste!$R$6:$U$121,4,0)</f>
        <v>Directe variabile si fixe pe alte activități cu scop de profit, 0,4kV</v>
      </c>
      <c r="E226" s="72" t="str">
        <f t="shared" si="30"/>
        <v>0,4kV</v>
      </c>
      <c r="F226" s="218" t="s">
        <v>110</v>
      </c>
      <c r="G226" s="218" t="str">
        <f t="shared" si="26"/>
        <v>-</v>
      </c>
      <c r="H226" s="294"/>
      <c r="I226" s="98"/>
      <c r="J226" s="81">
        <f>IF(ESC!F$7=1,
               SUMIFS('6.AnexeFF'!$R$5:$R$3103,'6.AnexeFF'!$A$5:$A$3103,J$6,'6.AnexeFF'!$G$5:$G$3103,$C226),
                          J192*SUMIF($D$209:$D$210,$E226,J$209:J$210))</f>
        <v>0</v>
      </c>
      <c r="K226" s="81">
        <f>IF(ESC!G$7=1,
               SUMIFS('6.AnexeFF'!$R$5:$R$3103,'6.AnexeFF'!$A$5:$A$3103,K$6,'6.AnexeFF'!$G$5:$G$3103,$C226),
                          K192*SUMIF($D$209:$D$210,$E226,K$209:K$210))</f>
        <v>0</v>
      </c>
      <c r="L226" s="81">
        <f>IF(ESC!H$7=1,
               SUMIFS('6.AnexeFF'!$R$5:$R$3103,'6.AnexeFF'!$A$5:$A$3103,L$6,'6.AnexeFF'!$G$5:$G$3103,$C226),
                          L192*SUMIF($D$209:$D$210,$E226,L$209:L$210))</f>
        <v>0</v>
      </c>
      <c r="M226" s="81">
        <f>IF(ESC!I$7=1,
               SUMIFS('6.AnexeFF'!$R$5:$R$3103,'6.AnexeFF'!$A$5:$A$3103,M$6,'6.AnexeFF'!$G$5:$G$3103,$C226),
                          M192*SUMIF($D$209:$D$210,$E226,M$209:M$210))</f>
        <v>0</v>
      </c>
      <c r="N226" s="81">
        <f>IF(ESC!J$7=1,
               SUMIFS('6.AnexeFF'!$R$5:$R$3103,'6.AnexeFF'!$A$5:$A$3103,N$6,'6.AnexeFF'!$G$5:$G$3103,$C226),
                          N192*SUMIF($D$209:$D$210,$E226,N$209:N$210))</f>
        <v>0</v>
      </c>
      <c r="O226" s="81">
        <f>IF(ESC!K$7=1,
               SUMIFS('6.AnexeFF'!$R$5:$R$3103,'6.AnexeFF'!$A$5:$A$3103,O$6,'6.AnexeFF'!$G$5:$G$3103,$C226),
                          O192*SUMIF($D$209:$D$210,$E226,O$209:O$210))</f>
        <v>0</v>
      </c>
      <c r="P226" s="81">
        <f>IF(ESC!L$7=1,
               SUMIFS('6.AnexeFF'!$R$5:$R$3103,'6.AnexeFF'!$A$5:$A$3103,P$6,'6.AnexeFF'!$G$5:$G$3103,$C226),
                          P192*SUMIF($D$209:$D$210,$E226,P$209:P$210))</f>
        <v>0</v>
      </c>
      <c r="Q226" s="81">
        <f>IF(ESC!M$7=1,
               SUMIFS('6.AnexeFF'!$R$5:$R$3103,'6.AnexeFF'!$A$5:$A$3103,Q$6,'6.AnexeFF'!$G$5:$G$3103,$C226),
                          Q192*SUMIF($D$209:$D$210,$E226,Q$209:Q$210))</f>
        <v>0</v>
      </c>
      <c r="R226" s="81">
        <f>IF(ESC!N$7=1,
               SUMIFS('6.AnexeFF'!$R$5:$R$3103,'6.AnexeFF'!$A$5:$A$3103,R$6,'6.AnexeFF'!$G$5:$G$3103,$C226),
                          R192*SUMIF($D$209:$D$210,$E226,R$209:R$210))</f>
        <v>0</v>
      </c>
      <c r="S226" s="81">
        <f>IF(ESC!O$7=1,
               SUMIFS('6.AnexeFF'!$R$5:$R$3103,'6.AnexeFF'!$A$5:$A$3103,S$6,'6.AnexeFF'!$G$5:$G$3103,$C226),
                          S192*SUMIF($D$209:$D$210,$E226,S$209:S$210))</f>
        <v>0</v>
      </c>
      <c r="T226" s="81">
        <f>IF(ESC!P$7=1,
               SUMIFS('6.AnexeFF'!$R$5:$R$3103,'6.AnexeFF'!$A$5:$A$3103,T$6,'6.AnexeFF'!$G$5:$G$3103,$C226),
                          T192*SUMIF($D$209:$D$210,$E226,T$209:T$210))</f>
        <v>0</v>
      </c>
      <c r="U226" s="81">
        <f>IF(ESC!Q$7=1,
               SUMIFS('6.AnexeFF'!$R$5:$R$3103,'6.AnexeFF'!$A$5:$A$3103,U$6,'6.AnexeFF'!$G$5:$G$3103,$C226),
                          U192*SUMIF($D$209:$D$210,$E226,U$209:U$210))</f>
        <v>0</v>
      </c>
      <c r="V226" s="81">
        <f>IF(ESC!R$7=1,
               SUMIFS('6.AnexeFF'!$R$5:$R$3103,'6.AnexeFF'!$A$5:$A$3103,V$6,'6.AnexeFF'!$G$5:$G$3103,$C226),
                          V192*SUMIF($D$209:$D$210,$E226,V$209:V$210))</f>
        <v>0</v>
      </c>
      <c r="W226" s="81">
        <f>IF(ESC!S$7=1,
               SUMIFS('6.AnexeFF'!$R$5:$R$3103,'6.AnexeFF'!$A$5:$A$3103,W$6,'6.AnexeFF'!$G$5:$G$3103,$C226),
                          W192*SUMIF($D$209:$D$210,$E226,W$209:W$210))</f>
        <v>0</v>
      </c>
      <c r="X226" s="81">
        <f>IF(ESC!T$7=1,
               SUMIFS('6.AnexeFF'!$R$5:$R$3103,'6.AnexeFF'!$A$5:$A$3103,X$6,'6.AnexeFF'!$G$5:$G$3103,$C226),
                          X192*SUMIF($D$209:$D$210,$E226,X$209:X$210))</f>
        <v>0</v>
      </c>
      <c r="Y226" s="81">
        <f>IF(ESC!U$7=1,
               SUMIFS('6.AnexeFF'!$R$5:$R$3103,'6.AnexeFF'!$A$5:$A$3103,Y$6,'6.AnexeFF'!$G$5:$G$3103,$C226),
                          Y192*SUMIF($D$209:$D$210,$E226,Y$209:Y$210))</f>
        <v>0</v>
      </c>
      <c r="Z226" s="81">
        <f>IF(ESC!V$7=1,
               SUMIFS('6.AnexeFF'!$R$5:$R$3103,'6.AnexeFF'!$A$5:$A$3103,Z$6,'6.AnexeFF'!$G$5:$G$3103,$C226),
                          Z192*SUMIF($D$209:$D$210,$E226,Z$209:Z$210))</f>
        <v>0</v>
      </c>
      <c r="AA226" s="81">
        <f>IF(ESC!W$7=1,
               SUMIFS('6.AnexeFF'!$R$5:$R$3103,'6.AnexeFF'!$A$5:$A$3103,AA$6,'6.AnexeFF'!$G$5:$G$3103,$C226),
                          AA192*SUMIF($D$209:$D$210,$E226,AA$209:AA$210))</f>
        <v>0</v>
      </c>
      <c r="AB226" s="81">
        <f>IF(ESC!X$7=1,
               SUMIFS('6.AnexeFF'!$R$5:$R$3103,'6.AnexeFF'!$A$5:$A$3103,AB$6,'6.AnexeFF'!$G$5:$G$3103,$C226),
                          AB192*SUMIF($D$209:$D$210,$E226,AB$209:AB$210))</f>
        <v>0</v>
      </c>
      <c r="AC226" s="81">
        <f>IF(ESC!Y$7=1,
               SUMIFS('6.AnexeFF'!$R$5:$R$3103,'6.AnexeFF'!$A$5:$A$3103,AC$6,'6.AnexeFF'!$G$5:$G$3103,$C226),
                          AC192*SUMIF($D$209:$D$210,$E226,AC$209:AC$210))</f>
        <v>0</v>
      </c>
      <c r="AD226" s="81">
        <f>IF(ESC!Z$7=1,
               SUMIFS('6.AnexeFF'!$R$5:$R$3103,'6.AnexeFF'!$A$5:$A$3103,AD$6,'6.AnexeFF'!$G$5:$G$3103,$C226),
                          AD192*SUMIF($D$209:$D$210,$E226,AD$209:AD$210))</f>
        <v>0</v>
      </c>
      <c r="AE226" s="96"/>
    </row>
    <row r="227" spans="1:31" x14ac:dyDescent="0.2">
      <c r="A227" s="95">
        <f>COUNTA(D$8:D227)</f>
        <v>220</v>
      </c>
      <c r="B227" s="95" t="str">
        <f>VLOOKUP(C227,Liste!$R$6:$W$121,6,0)</f>
        <v>D6</v>
      </c>
      <c r="C227" s="86">
        <v>712</v>
      </c>
      <c r="D227" s="316" t="str">
        <f>VLOOKUP(C227,Liste!$R$6:$U$121,4,0)</f>
        <v>Directe variabile si fixe pe alte activități cu scop de profit, 6-10kV</v>
      </c>
      <c r="E227" s="72" t="str">
        <f t="shared" si="30"/>
        <v>6-10kV</v>
      </c>
      <c r="F227" s="218" t="s">
        <v>110</v>
      </c>
      <c r="G227" s="218" t="str">
        <f t="shared" si="26"/>
        <v>-</v>
      </c>
      <c r="H227" s="294"/>
      <c r="I227" s="98"/>
      <c r="J227" s="81">
        <f>IF(ESC!F$7=1,
               SUMIFS('6.AnexeFF'!$R$5:$R$3103,'6.AnexeFF'!$A$5:$A$3103,J$6,'6.AnexeFF'!$G$5:$G$3103,$C227),
                          J193*SUMIF($D$209:$D$210,$E227,J$209:J$210))</f>
        <v>0</v>
      </c>
      <c r="K227" s="81">
        <f>IF(ESC!G$7=1,
               SUMIFS('6.AnexeFF'!$R$5:$R$3103,'6.AnexeFF'!$A$5:$A$3103,K$6,'6.AnexeFF'!$G$5:$G$3103,$C227),
                          K193*SUMIF($D$209:$D$210,$E227,K$209:K$210))</f>
        <v>0</v>
      </c>
      <c r="L227" s="81">
        <f>IF(ESC!H$7=1,
               SUMIFS('6.AnexeFF'!$R$5:$R$3103,'6.AnexeFF'!$A$5:$A$3103,L$6,'6.AnexeFF'!$G$5:$G$3103,$C227),
                          L193*SUMIF($D$209:$D$210,$E227,L$209:L$210))</f>
        <v>0</v>
      </c>
      <c r="M227" s="81">
        <f>IF(ESC!I$7=1,
               SUMIFS('6.AnexeFF'!$R$5:$R$3103,'6.AnexeFF'!$A$5:$A$3103,M$6,'6.AnexeFF'!$G$5:$G$3103,$C227),
                          M193*SUMIF($D$209:$D$210,$E227,M$209:M$210))</f>
        <v>0</v>
      </c>
      <c r="N227" s="81">
        <f>IF(ESC!J$7=1,
               SUMIFS('6.AnexeFF'!$R$5:$R$3103,'6.AnexeFF'!$A$5:$A$3103,N$6,'6.AnexeFF'!$G$5:$G$3103,$C227),
                          N193*SUMIF($D$209:$D$210,$E227,N$209:N$210))</f>
        <v>0</v>
      </c>
      <c r="O227" s="81">
        <f>IF(ESC!K$7=1,
               SUMIFS('6.AnexeFF'!$R$5:$R$3103,'6.AnexeFF'!$A$5:$A$3103,O$6,'6.AnexeFF'!$G$5:$G$3103,$C227),
                          O193*SUMIF($D$209:$D$210,$E227,O$209:O$210))</f>
        <v>0</v>
      </c>
      <c r="P227" s="81">
        <f>IF(ESC!L$7=1,
               SUMIFS('6.AnexeFF'!$R$5:$R$3103,'6.AnexeFF'!$A$5:$A$3103,P$6,'6.AnexeFF'!$G$5:$G$3103,$C227),
                          P193*SUMIF($D$209:$D$210,$E227,P$209:P$210))</f>
        <v>0</v>
      </c>
      <c r="Q227" s="81">
        <f>IF(ESC!M$7=1,
               SUMIFS('6.AnexeFF'!$R$5:$R$3103,'6.AnexeFF'!$A$5:$A$3103,Q$6,'6.AnexeFF'!$G$5:$G$3103,$C227),
                          Q193*SUMIF($D$209:$D$210,$E227,Q$209:Q$210))</f>
        <v>0</v>
      </c>
      <c r="R227" s="81">
        <f>IF(ESC!N$7=1,
               SUMIFS('6.AnexeFF'!$R$5:$R$3103,'6.AnexeFF'!$A$5:$A$3103,R$6,'6.AnexeFF'!$G$5:$G$3103,$C227),
                          R193*SUMIF($D$209:$D$210,$E227,R$209:R$210))</f>
        <v>0</v>
      </c>
      <c r="S227" s="81">
        <f>IF(ESC!O$7=1,
               SUMIFS('6.AnexeFF'!$R$5:$R$3103,'6.AnexeFF'!$A$5:$A$3103,S$6,'6.AnexeFF'!$G$5:$G$3103,$C227),
                          S193*SUMIF($D$209:$D$210,$E227,S$209:S$210))</f>
        <v>0</v>
      </c>
      <c r="T227" s="81">
        <f>IF(ESC!P$7=1,
               SUMIFS('6.AnexeFF'!$R$5:$R$3103,'6.AnexeFF'!$A$5:$A$3103,T$6,'6.AnexeFF'!$G$5:$G$3103,$C227),
                          T193*SUMIF($D$209:$D$210,$E227,T$209:T$210))</f>
        <v>0</v>
      </c>
      <c r="U227" s="81">
        <f>IF(ESC!Q$7=1,
               SUMIFS('6.AnexeFF'!$R$5:$R$3103,'6.AnexeFF'!$A$5:$A$3103,U$6,'6.AnexeFF'!$G$5:$G$3103,$C227),
                          U193*SUMIF($D$209:$D$210,$E227,U$209:U$210))</f>
        <v>0</v>
      </c>
      <c r="V227" s="81">
        <f>IF(ESC!R$7=1,
               SUMIFS('6.AnexeFF'!$R$5:$R$3103,'6.AnexeFF'!$A$5:$A$3103,V$6,'6.AnexeFF'!$G$5:$G$3103,$C227),
                          V193*SUMIF($D$209:$D$210,$E227,V$209:V$210))</f>
        <v>0</v>
      </c>
      <c r="W227" s="81">
        <f>IF(ESC!S$7=1,
               SUMIFS('6.AnexeFF'!$R$5:$R$3103,'6.AnexeFF'!$A$5:$A$3103,W$6,'6.AnexeFF'!$G$5:$G$3103,$C227),
                          W193*SUMIF($D$209:$D$210,$E227,W$209:W$210))</f>
        <v>0</v>
      </c>
      <c r="X227" s="81">
        <f>IF(ESC!T$7=1,
               SUMIFS('6.AnexeFF'!$R$5:$R$3103,'6.AnexeFF'!$A$5:$A$3103,X$6,'6.AnexeFF'!$G$5:$G$3103,$C227),
                          X193*SUMIF($D$209:$D$210,$E227,X$209:X$210))</f>
        <v>0</v>
      </c>
      <c r="Y227" s="81">
        <f>IF(ESC!U$7=1,
               SUMIFS('6.AnexeFF'!$R$5:$R$3103,'6.AnexeFF'!$A$5:$A$3103,Y$6,'6.AnexeFF'!$G$5:$G$3103,$C227),
                          Y193*SUMIF($D$209:$D$210,$E227,Y$209:Y$210))</f>
        <v>0</v>
      </c>
      <c r="Z227" s="81">
        <f>IF(ESC!V$7=1,
               SUMIFS('6.AnexeFF'!$R$5:$R$3103,'6.AnexeFF'!$A$5:$A$3103,Z$6,'6.AnexeFF'!$G$5:$G$3103,$C227),
                          Z193*SUMIF($D$209:$D$210,$E227,Z$209:Z$210))</f>
        <v>0</v>
      </c>
      <c r="AA227" s="81">
        <f>IF(ESC!W$7=1,
               SUMIFS('6.AnexeFF'!$R$5:$R$3103,'6.AnexeFF'!$A$5:$A$3103,AA$6,'6.AnexeFF'!$G$5:$G$3103,$C227),
                          AA193*SUMIF($D$209:$D$210,$E227,AA$209:AA$210))</f>
        <v>0</v>
      </c>
      <c r="AB227" s="81">
        <f>IF(ESC!X$7=1,
               SUMIFS('6.AnexeFF'!$R$5:$R$3103,'6.AnexeFF'!$A$5:$A$3103,AB$6,'6.AnexeFF'!$G$5:$G$3103,$C227),
                          AB193*SUMIF($D$209:$D$210,$E227,AB$209:AB$210))</f>
        <v>0</v>
      </c>
      <c r="AC227" s="81">
        <f>IF(ESC!Y$7=1,
               SUMIFS('6.AnexeFF'!$R$5:$R$3103,'6.AnexeFF'!$A$5:$A$3103,AC$6,'6.AnexeFF'!$G$5:$G$3103,$C227),
                          AC193*SUMIF($D$209:$D$210,$E227,AC$209:AC$210))</f>
        <v>0</v>
      </c>
      <c r="AD227" s="81">
        <f>IF(ESC!Z$7=1,
               SUMIFS('6.AnexeFF'!$R$5:$R$3103,'6.AnexeFF'!$A$5:$A$3103,AD$6,'6.AnexeFF'!$G$5:$G$3103,$C227),
                          AD193*SUMIF($D$209:$D$210,$E227,AD$209:AD$210))</f>
        <v>0</v>
      </c>
      <c r="AE227" s="96"/>
    </row>
    <row r="228" spans="1:31" x14ac:dyDescent="0.2">
      <c r="A228" s="95">
        <f>COUNTA(D$8:D228)</f>
        <v>221</v>
      </c>
      <c r="B228" s="95" t="str">
        <f>VLOOKUP(C228,Liste!$R$6:$W$121,6,0)</f>
        <v>D6</v>
      </c>
      <c r="C228" s="86">
        <v>721</v>
      </c>
      <c r="D228" s="316" t="str">
        <f>VLOOKUP(C228,Liste!$R$6:$U$121,4,0)</f>
        <v>Indirecte fixe pe alte activități cu scop de profit, 0,4kV</v>
      </c>
      <c r="E228" s="72" t="str">
        <f t="shared" si="30"/>
        <v>0,4kV</v>
      </c>
      <c r="F228" s="218" t="s">
        <v>110</v>
      </c>
      <c r="G228" s="218" t="str">
        <f t="shared" si="26"/>
        <v>-</v>
      </c>
      <c r="H228" s="294"/>
      <c r="I228" s="98"/>
      <c r="J228" s="81">
        <f>IF(ESC!F$7=1,
               SUMIFS('6.AnexeFF'!$R$5:$R$3103,'6.AnexeFF'!$A$5:$A$3103,J$6,'6.AnexeFF'!$G$5:$G$3103,$C228),
                          J194*SUMIF($D$209:$D$210,$E228,J$209:J$210))</f>
        <v>0</v>
      </c>
      <c r="K228" s="81">
        <f>IF(ESC!G$7=1,
               SUMIFS('6.AnexeFF'!$R$5:$R$3103,'6.AnexeFF'!$A$5:$A$3103,K$6,'6.AnexeFF'!$G$5:$G$3103,$C228),
                          K194*SUMIF($D$209:$D$210,$E228,K$209:K$210))</f>
        <v>0</v>
      </c>
      <c r="L228" s="81">
        <f>IF(ESC!H$7=1,
               SUMIFS('6.AnexeFF'!$R$5:$R$3103,'6.AnexeFF'!$A$5:$A$3103,L$6,'6.AnexeFF'!$G$5:$G$3103,$C228),
                          L194*SUMIF($D$209:$D$210,$E228,L$209:L$210))</f>
        <v>0</v>
      </c>
      <c r="M228" s="81">
        <f>IF(ESC!I$7=1,
               SUMIFS('6.AnexeFF'!$R$5:$R$3103,'6.AnexeFF'!$A$5:$A$3103,M$6,'6.AnexeFF'!$G$5:$G$3103,$C228),
                          M194*SUMIF($D$209:$D$210,$E228,M$209:M$210))</f>
        <v>0</v>
      </c>
      <c r="N228" s="81">
        <f>IF(ESC!J$7=1,
               SUMIFS('6.AnexeFF'!$R$5:$R$3103,'6.AnexeFF'!$A$5:$A$3103,N$6,'6.AnexeFF'!$G$5:$G$3103,$C228),
                          N194*SUMIF($D$209:$D$210,$E228,N$209:N$210))</f>
        <v>0</v>
      </c>
      <c r="O228" s="81">
        <f>IF(ESC!K$7=1,
               SUMIFS('6.AnexeFF'!$R$5:$R$3103,'6.AnexeFF'!$A$5:$A$3103,O$6,'6.AnexeFF'!$G$5:$G$3103,$C228),
                          O194*SUMIF($D$209:$D$210,$E228,O$209:O$210))</f>
        <v>0</v>
      </c>
      <c r="P228" s="81">
        <f>IF(ESC!L$7=1,
               SUMIFS('6.AnexeFF'!$R$5:$R$3103,'6.AnexeFF'!$A$5:$A$3103,P$6,'6.AnexeFF'!$G$5:$G$3103,$C228),
                          P194*SUMIF($D$209:$D$210,$E228,P$209:P$210))</f>
        <v>0</v>
      </c>
      <c r="Q228" s="81">
        <f>IF(ESC!M$7=1,
               SUMIFS('6.AnexeFF'!$R$5:$R$3103,'6.AnexeFF'!$A$5:$A$3103,Q$6,'6.AnexeFF'!$G$5:$G$3103,$C228),
                          Q194*SUMIF($D$209:$D$210,$E228,Q$209:Q$210))</f>
        <v>0</v>
      </c>
      <c r="R228" s="81">
        <f>IF(ESC!N$7=1,
               SUMIFS('6.AnexeFF'!$R$5:$R$3103,'6.AnexeFF'!$A$5:$A$3103,R$6,'6.AnexeFF'!$G$5:$G$3103,$C228),
                          R194*SUMIF($D$209:$D$210,$E228,R$209:R$210))</f>
        <v>0</v>
      </c>
      <c r="S228" s="81">
        <f>IF(ESC!O$7=1,
               SUMIFS('6.AnexeFF'!$R$5:$R$3103,'6.AnexeFF'!$A$5:$A$3103,S$6,'6.AnexeFF'!$G$5:$G$3103,$C228),
                          S194*SUMIF($D$209:$D$210,$E228,S$209:S$210))</f>
        <v>0</v>
      </c>
      <c r="T228" s="81">
        <f>IF(ESC!P$7=1,
               SUMIFS('6.AnexeFF'!$R$5:$R$3103,'6.AnexeFF'!$A$5:$A$3103,T$6,'6.AnexeFF'!$G$5:$G$3103,$C228),
                          T194*SUMIF($D$209:$D$210,$E228,T$209:T$210))</f>
        <v>0</v>
      </c>
      <c r="U228" s="81">
        <f>IF(ESC!Q$7=1,
               SUMIFS('6.AnexeFF'!$R$5:$R$3103,'6.AnexeFF'!$A$5:$A$3103,U$6,'6.AnexeFF'!$G$5:$G$3103,$C228),
                          U194*SUMIF($D$209:$D$210,$E228,U$209:U$210))</f>
        <v>0</v>
      </c>
      <c r="V228" s="81">
        <f>IF(ESC!R$7=1,
               SUMIFS('6.AnexeFF'!$R$5:$R$3103,'6.AnexeFF'!$A$5:$A$3103,V$6,'6.AnexeFF'!$G$5:$G$3103,$C228),
                          V194*SUMIF($D$209:$D$210,$E228,V$209:V$210))</f>
        <v>0</v>
      </c>
      <c r="W228" s="81">
        <f>IF(ESC!S$7=1,
               SUMIFS('6.AnexeFF'!$R$5:$R$3103,'6.AnexeFF'!$A$5:$A$3103,W$6,'6.AnexeFF'!$G$5:$G$3103,$C228),
                          W194*SUMIF($D$209:$D$210,$E228,W$209:W$210))</f>
        <v>0</v>
      </c>
      <c r="X228" s="81">
        <f>IF(ESC!T$7=1,
               SUMIFS('6.AnexeFF'!$R$5:$R$3103,'6.AnexeFF'!$A$5:$A$3103,X$6,'6.AnexeFF'!$G$5:$G$3103,$C228),
                          X194*SUMIF($D$209:$D$210,$E228,X$209:X$210))</f>
        <v>0</v>
      </c>
      <c r="Y228" s="81">
        <f>IF(ESC!U$7=1,
               SUMIFS('6.AnexeFF'!$R$5:$R$3103,'6.AnexeFF'!$A$5:$A$3103,Y$6,'6.AnexeFF'!$G$5:$G$3103,$C228),
                          Y194*SUMIF($D$209:$D$210,$E228,Y$209:Y$210))</f>
        <v>0</v>
      </c>
      <c r="Z228" s="81">
        <f>IF(ESC!V$7=1,
               SUMIFS('6.AnexeFF'!$R$5:$R$3103,'6.AnexeFF'!$A$5:$A$3103,Z$6,'6.AnexeFF'!$G$5:$G$3103,$C228),
                          Z194*SUMIF($D$209:$D$210,$E228,Z$209:Z$210))</f>
        <v>0</v>
      </c>
      <c r="AA228" s="81">
        <f>IF(ESC!W$7=1,
               SUMIFS('6.AnexeFF'!$R$5:$R$3103,'6.AnexeFF'!$A$5:$A$3103,AA$6,'6.AnexeFF'!$G$5:$G$3103,$C228),
                          AA194*SUMIF($D$209:$D$210,$E228,AA$209:AA$210))</f>
        <v>0</v>
      </c>
      <c r="AB228" s="81">
        <f>IF(ESC!X$7=1,
               SUMIFS('6.AnexeFF'!$R$5:$R$3103,'6.AnexeFF'!$A$5:$A$3103,AB$6,'6.AnexeFF'!$G$5:$G$3103,$C228),
                          AB194*SUMIF($D$209:$D$210,$E228,AB$209:AB$210))</f>
        <v>0</v>
      </c>
      <c r="AC228" s="81">
        <f>IF(ESC!Y$7=1,
               SUMIFS('6.AnexeFF'!$R$5:$R$3103,'6.AnexeFF'!$A$5:$A$3103,AC$6,'6.AnexeFF'!$G$5:$G$3103,$C228),
                          AC194*SUMIF($D$209:$D$210,$E228,AC$209:AC$210))</f>
        <v>0</v>
      </c>
      <c r="AD228" s="81">
        <f>IF(ESC!Z$7=1,
               SUMIFS('6.AnexeFF'!$R$5:$R$3103,'6.AnexeFF'!$A$5:$A$3103,AD$6,'6.AnexeFF'!$G$5:$G$3103,$C228),
                          AD194*SUMIF($D$209:$D$210,$E228,AD$209:AD$210))</f>
        <v>0</v>
      </c>
      <c r="AE228" s="96"/>
    </row>
    <row r="229" spans="1:31" x14ac:dyDescent="0.2">
      <c r="A229" s="95">
        <f>COUNTA(D$8:D229)</f>
        <v>222</v>
      </c>
      <c r="B229" s="95" t="str">
        <f>VLOOKUP(C229,Liste!$R$6:$W$121,6,0)</f>
        <v>D6</v>
      </c>
      <c r="C229" s="86">
        <v>722</v>
      </c>
      <c r="D229" s="316" t="str">
        <f>VLOOKUP(C229,Liste!$R$6:$U$121,4,0)</f>
        <v>Indirecte fixe pe alte activități cu scop de profit, 6-10kV</v>
      </c>
      <c r="E229" s="72" t="str">
        <f t="shared" si="30"/>
        <v>6-10kV</v>
      </c>
      <c r="F229" s="218" t="s">
        <v>110</v>
      </c>
      <c r="G229" s="218" t="str">
        <f t="shared" si="26"/>
        <v>-</v>
      </c>
      <c r="H229" s="294"/>
      <c r="I229" s="98"/>
      <c r="J229" s="81">
        <f>IF(ESC!F$7=1,
               SUMIFS('6.AnexeFF'!$R$5:$R$3103,'6.AnexeFF'!$A$5:$A$3103,J$6,'6.AnexeFF'!$G$5:$G$3103,$C229),
                          J195*SUMIF($D$209:$D$210,$E229,J$209:J$210))</f>
        <v>0</v>
      </c>
      <c r="K229" s="81">
        <f>IF(ESC!G$7=1,
               SUMIFS('6.AnexeFF'!$R$5:$R$3103,'6.AnexeFF'!$A$5:$A$3103,K$6,'6.AnexeFF'!$G$5:$G$3103,$C229),
                          K195*SUMIF($D$209:$D$210,$E229,K$209:K$210))</f>
        <v>0</v>
      </c>
      <c r="L229" s="81">
        <f>IF(ESC!H$7=1,
               SUMIFS('6.AnexeFF'!$R$5:$R$3103,'6.AnexeFF'!$A$5:$A$3103,L$6,'6.AnexeFF'!$G$5:$G$3103,$C229),
                          L195*SUMIF($D$209:$D$210,$E229,L$209:L$210))</f>
        <v>0</v>
      </c>
      <c r="M229" s="81">
        <f>IF(ESC!I$7=1,
               SUMIFS('6.AnexeFF'!$R$5:$R$3103,'6.AnexeFF'!$A$5:$A$3103,M$6,'6.AnexeFF'!$G$5:$G$3103,$C229),
                          M195*SUMIF($D$209:$D$210,$E229,M$209:M$210))</f>
        <v>0</v>
      </c>
      <c r="N229" s="81">
        <f>IF(ESC!J$7=1,
               SUMIFS('6.AnexeFF'!$R$5:$R$3103,'6.AnexeFF'!$A$5:$A$3103,N$6,'6.AnexeFF'!$G$5:$G$3103,$C229),
                          N195*SUMIF($D$209:$D$210,$E229,N$209:N$210))</f>
        <v>0</v>
      </c>
      <c r="O229" s="81">
        <f>IF(ESC!K$7=1,
               SUMIFS('6.AnexeFF'!$R$5:$R$3103,'6.AnexeFF'!$A$5:$A$3103,O$6,'6.AnexeFF'!$G$5:$G$3103,$C229),
                          O195*SUMIF($D$209:$D$210,$E229,O$209:O$210))</f>
        <v>0</v>
      </c>
      <c r="P229" s="81">
        <f>IF(ESC!L$7=1,
               SUMIFS('6.AnexeFF'!$R$5:$R$3103,'6.AnexeFF'!$A$5:$A$3103,P$6,'6.AnexeFF'!$G$5:$G$3103,$C229),
                          P195*SUMIF($D$209:$D$210,$E229,P$209:P$210))</f>
        <v>0</v>
      </c>
      <c r="Q229" s="81">
        <f>IF(ESC!M$7=1,
               SUMIFS('6.AnexeFF'!$R$5:$R$3103,'6.AnexeFF'!$A$5:$A$3103,Q$6,'6.AnexeFF'!$G$5:$G$3103,$C229),
                          Q195*SUMIF($D$209:$D$210,$E229,Q$209:Q$210))</f>
        <v>0</v>
      </c>
      <c r="R229" s="81">
        <f>IF(ESC!N$7=1,
               SUMIFS('6.AnexeFF'!$R$5:$R$3103,'6.AnexeFF'!$A$5:$A$3103,R$6,'6.AnexeFF'!$G$5:$G$3103,$C229),
                          R195*SUMIF($D$209:$D$210,$E229,R$209:R$210))</f>
        <v>0</v>
      </c>
      <c r="S229" s="81">
        <f>IF(ESC!O$7=1,
               SUMIFS('6.AnexeFF'!$R$5:$R$3103,'6.AnexeFF'!$A$5:$A$3103,S$6,'6.AnexeFF'!$G$5:$G$3103,$C229),
                          S195*SUMIF($D$209:$D$210,$E229,S$209:S$210))</f>
        <v>0</v>
      </c>
      <c r="T229" s="81">
        <f>IF(ESC!P$7=1,
               SUMIFS('6.AnexeFF'!$R$5:$R$3103,'6.AnexeFF'!$A$5:$A$3103,T$6,'6.AnexeFF'!$G$5:$G$3103,$C229),
                          T195*SUMIF($D$209:$D$210,$E229,T$209:T$210))</f>
        <v>0</v>
      </c>
      <c r="U229" s="81">
        <f>IF(ESC!Q$7=1,
               SUMIFS('6.AnexeFF'!$R$5:$R$3103,'6.AnexeFF'!$A$5:$A$3103,U$6,'6.AnexeFF'!$G$5:$G$3103,$C229),
                          U195*SUMIF($D$209:$D$210,$E229,U$209:U$210))</f>
        <v>0</v>
      </c>
      <c r="V229" s="81">
        <f>IF(ESC!R$7=1,
               SUMIFS('6.AnexeFF'!$R$5:$R$3103,'6.AnexeFF'!$A$5:$A$3103,V$6,'6.AnexeFF'!$G$5:$G$3103,$C229),
                          V195*SUMIF($D$209:$D$210,$E229,V$209:V$210))</f>
        <v>0</v>
      </c>
      <c r="W229" s="81">
        <f>IF(ESC!S$7=1,
               SUMIFS('6.AnexeFF'!$R$5:$R$3103,'6.AnexeFF'!$A$5:$A$3103,W$6,'6.AnexeFF'!$G$5:$G$3103,$C229),
                          W195*SUMIF($D$209:$D$210,$E229,W$209:W$210))</f>
        <v>0</v>
      </c>
      <c r="X229" s="81">
        <f>IF(ESC!T$7=1,
               SUMIFS('6.AnexeFF'!$R$5:$R$3103,'6.AnexeFF'!$A$5:$A$3103,X$6,'6.AnexeFF'!$G$5:$G$3103,$C229),
                          X195*SUMIF($D$209:$D$210,$E229,X$209:X$210))</f>
        <v>0</v>
      </c>
      <c r="Y229" s="81">
        <f>IF(ESC!U$7=1,
               SUMIFS('6.AnexeFF'!$R$5:$R$3103,'6.AnexeFF'!$A$5:$A$3103,Y$6,'6.AnexeFF'!$G$5:$G$3103,$C229),
                          Y195*SUMIF($D$209:$D$210,$E229,Y$209:Y$210))</f>
        <v>0</v>
      </c>
      <c r="Z229" s="81">
        <f>IF(ESC!V$7=1,
               SUMIFS('6.AnexeFF'!$R$5:$R$3103,'6.AnexeFF'!$A$5:$A$3103,Z$6,'6.AnexeFF'!$G$5:$G$3103,$C229),
                          Z195*SUMIF($D$209:$D$210,$E229,Z$209:Z$210))</f>
        <v>0</v>
      </c>
      <c r="AA229" s="81">
        <f>IF(ESC!W$7=1,
               SUMIFS('6.AnexeFF'!$R$5:$R$3103,'6.AnexeFF'!$A$5:$A$3103,AA$6,'6.AnexeFF'!$G$5:$G$3103,$C229),
                          AA195*SUMIF($D$209:$D$210,$E229,AA$209:AA$210))</f>
        <v>0</v>
      </c>
      <c r="AB229" s="81">
        <f>IF(ESC!X$7=1,
               SUMIFS('6.AnexeFF'!$R$5:$R$3103,'6.AnexeFF'!$A$5:$A$3103,AB$6,'6.AnexeFF'!$G$5:$G$3103,$C229),
                          AB195*SUMIF($D$209:$D$210,$E229,AB$209:AB$210))</f>
        <v>0</v>
      </c>
      <c r="AC229" s="81">
        <f>IF(ESC!Y$7=1,
               SUMIFS('6.AnexeFF'!$R$5:$R$3103,'6.AnexeFF'!$A$5:$A$3103,AC$6,'6.AnexeFF'!$G$5:$G$3103,$C229),
                          AC195*SUMIF($D$209:$D$210,$E229,AC$209:AC$210))</f>
        <v>0</v>
      </c>
      <c r="AD229" s="81">
        <f>IF(ESC!Z$7=1,
               SUMIFS('6.AnexeFF'!$R$5:$R$3103,'6.AnexeFF'!$A$5:$A$3103,AD$6,'6.AnexeFF'!$G$5:$G$3103,$C229),
                          AD195*SUMIF($D$209:$D$210,$E229,AD$209:AD$210))</f>
        <v>0</v>
      </c>
      <c r="AE229" s="96"/>
    </row>
    <row r="230" spans="1:31" x14ac:dyDescent="0.2">
      <c r="A230" s="95">
        <f>COUNTA(D$8:D230)</f>
        <v>223</v>
      </c>
      <c r="B230" s="95" t="str">
        <f>VLOOKUP(C230,Liste!$R$6:$W$121,6,0)</f>
        <v>D6</v>
      </c>
      <c r="C230" s="86">
        <v>731</v>
      </c>
      <c r="D230" s="316" t="str">
        <f>VLOOKUP(C230,Liste!$R$6:$U$121,4,0)</f>
        <v>Indirecte fixe pentru toate tipurile de activitati, 0,4kV</v>
      </c>
      <c r="E230" s="72" t="str">
        <f t="shared" si="30"/>
        <v>0,4kV</v>
      </c>
      <c r="F230" s="218" t="s">
        <v>110</v>
      </c>
      <c r="G230" s="218" t="str">
        <f t="shared" si="26"/>
        <v>-</v>
      </c>
      <c r="H230" s="294"/>
      <c r="I230" s="98"/>
      <c r="J230" s="81">
        <f>IF(ESC!F$7=1,
               SUMIFS('6.AnexeFF'!$R$5:$R$3103,'6.AnexeFF'!$A$5:$A$3103,J$6,'6.AnexeFF'!$G$5:$G$3103,$C230),
                          J196*SUMIF($D$209:$D$210,$E230,J$209:J$210))</f>
        <v>0</v>
      </c>
      <c r="K230" s="81">
        <f>IF(ESC!G$7=1,
               SUMIFS('6.AnexeFF'!$R$5:$R$3103,'6.AnexeFF'!$A$5:$A$3103,K$6,'6.AnexeFF'!$G$5:$G$3103,$C230),
                          K196*SUMIF($D$209:$D$210,$E230,K$209:K$210))</f>
        <v>0</v>
      </c>
      <c r="L230" s="81">
        <f>IF(ESC!H$7=1,
               SUMIFS('6.AnexeFF'!$R$5:$R$3103,'6.AnexeFF'!$A$5:$A$3103,L$6,'6.AnexeFF'!$G$5:$G$3103,$C230),
                          L196*SUMIF($D$209:$D$210,$E230,L$209:L$210))</f>
        <v>0</v>
      </c>
      <c r="M230" s="81">
        <f>IF(ESC!I$7=1,
               SUMIFS('6.AnexeFF'!$R$5:$R$3103,'6.AnexeFF'!$A$5:$A$3103,M$6,'6.AnexeFF'!$G$5:$G$3103,$C230),
                          M196*SUMIF($D$209:$D$210,$E230,M$209:M$210))</f>
        <v>0</v>
      </c>
      <c r="N230" s="81">
        <f>IF(ESC!J$7=1,
               SUMIFS('6.AnexeFF'!$R$5:$R$3103,'6.AnexeFF'!$A$5:$A$3103,N$6,'6.AnexeFF'!$G$5:$G$3103,$C230),
                          N196*SUMIF($D$209:$D$210,$E230,N$209:N$210))</f>
        <v>0</v>
      </c>
      <c r="O230" s="81">
        <f>IF(ESC!K$7=1,
               SUMIFS('6.AnexeFF'!$R$5:$R$3103,'6.AnexeFF'!$A$5:$A$3103,O$6,'6.AnexeFF'!$G$5:$G$3103,$C230),
                          O196*SUMIF($D$209:$D$210,$E230,O$209:O$210))</f>
        <v>0</v>
      </c>
      <c r="P230" s="81">
        <f>IF(ESC!L$7=1,
               SUMIFS('6.AnexeFF'!$R$5:$R$3103,'6.AnexeFF'!$A$5:$A$3103,P$6,'6.AnexeFF'!$G$5:$G$3103,$C230),
                          P196*SUMIF($D$209:$D$210,$E230,P$209:P$210))</f>
        <v>0</v>
      </c>
      <c r="Q230" s="81">
        <f>IF(ESC!M$7=1,
               SUMIFS('6.AnexeFF'!$R$5:$R$3103,'6.AnexeFF'!$A$5:$A$3103,Q$6,'6.AnexeFF'!$G$5:$G$3103,$C230),
                          Q196*SUMIF($D$209:$D$210,$E230,Q$209:Q$210))</f>
        <v>0</v>
      </c>
      <c r="R230" s="81">
        <f>IF(ESC!N$7=1,
               SUMIFS('6.AnexeFF'!$R$5:$R$3103,'6.AnexeFF'!$A$5:$A$3103,R$6,'6.AnexeFF'!$G$5:$G$3103,$C230),
                          R196*SUMIF($D$209:$D$210,$E230,R$209:R$210))</f>
        <v>0</v>
      </c>
      <c r="S230" s="81">
        <f>IF(ESC!O$7=1,
               SUMIFS('6.AnexeFF'!$R$5:$R$3103,'6.AnexeFF'!$A$5:$A$3103,S$6,'6.AnexeFF'!$G$5:$G$3103,$C230),
                          S196*SUMIF($D$209:$D$210,$E230,S$209:S$210))</f>
        <v>0</v>
      </c>
      <c r="T230" s="81">
        <f>IF(ESC!P$7=1,
               SUMIFS('6.AnexeFF'!$R$5:$R$3103,'6.AnexeFF'!$A$5:$A$3103,T$6,'6.AnexeFF'!$G$5:$G$3103,$C230),
                          T196*SUMIF($D$209:$D$210,$E230,T$209:T$210))</f>
        <v>0</v>
      </c>
      <c r="U230" s="81">
        <f>IF(ESC!Q$7=1,
               SUMIFS('6.AnexeFF'!$R$5:$R$3103,'6.AnexeFF'!$A$5:$A$3103,U$6,'6.AnexeFF'!$G$5:$G$3103,$C230),
                          U196*SUMIF($D$209:$D$210,$E230,U$209:U$210))</f>
        <v>0</v>
      </c>
      <c r="V230" s="81">
        <f>IF(ESC!R$7=1,
               SUMIFS('6.AnexeFF'!$R$5:$R$3103,'6.AnexeFF'!$A$5:$A$3103,V$6,'6.AnexeFF'!$G$5:$G$3103,$C230),
                          V196*SUMIF($D$209:$D$210,$E230,V$209:V$210))</f>
        <v>0</v>
      </c>
      <c r="W230" s="81">
        <f>IF(ESC!S$7=1,
               SUMIFS('6.AnexeFF'!$R$5:$R$3103,'6.AnexeFF'!$A$5:$A$3103,W$6,'6.AnexeFF'!$G$5:$G$3103,$C230),
                          W196*SUMIF($D$209:$D$210,$E230,W$209:W$210))</f>
        <v>0</v>
      </c>
      <c r="X230" s="81">
        <f>IF(ESC!T$7=1,
               SUMIFS('6.AnexeFF'!$R$5:$R$3103,'6.AnexeFF'!$A$5:$A$3103,X$6,'6.AnexeFF'!$G$5:$G$3103,$C230),
                          X196*SUMIF($D$209:$D$210,$E230,X$209:X$210))</f>
        <v>0</v>
      </c>
      <c r="Y230" s="81">
        <f>IF(ESC!U$7=1,
               SUMIFS('6.AnexeFF'!$R$5:$R$3103,'6.AnexeFF'!$A$5:$A$3103,Y$6,'6.AnexeFF'!$G$5:$G$3103,$C230),
                          Y196*SUMIF($D$209:$D$210,$E230,Y$209:Y$210))</f>
        <v>0</v>
      </c>
      <c r="Z230" s="81">
        <f>IF(ESC!V$7=1,
               SUMIFS('6.AnexeFF'!$R$5:$R$3103,'6.AnexeFF'!$A$5:$A$3103,Z$6,'6.AnexeFF'!$G$5:$G$3103,$C230),
                          Z196*SUMIF($D$209:$D$210,$E230,Z$209:Z$210))</f>
        <v>0</v>
      </c>
      <c r="AA230" s="81">
        <f>IF(ESC!W$7=1,
               SUMIFS('6.AnexeFF'!$R$5:$R$3103,'6.AnexeFF'!$A$5:$A$3103,AA$6,'6.AnexeFF'!$G$5:$G$3103,$C230),
                          AA196*SUMIF($D$209:$D$210,$E230,AA$209:AA$210))</f>
        <v>0</v>
      </c>
      <c r="AB230" s="81">
        <f>IF(ESC!X$7=1,
               SUMIFS('6.AnexeFF'!$R$5:$R$3103,'6.AnexeFF'!$A$5:$A$3103,AB$6,'6.AnexeFF'!$G$5:$G$3103,$C230),
                          AB196*SUMIF($D$209:$D$210,$E230,AB$209:AB$210))</f>
        <v>0</v>
      </c>
      <c r="AC230" s="81">
        <f>IF(ESC!Y$7=1,
               SUMIFS('6.AnexeFF'!$R$5:$R$3103,'6.AnexeFF'!$A$5:$A$3103,AC$6,'6.AnexeFF'!$G$5:$G$3103,$C230),
                          AC196*SUMIF($D$209:$D$210,$E230,AC$209:AC$210))</f>
        <v>0</v>
      </c>
      <c r="AD230" s="81">
        <f>IF(ESC!Z$7=1,
               SUMIFS('6.AnexeFF'!$R$5:$R$3103,'6.AnexeFF'!$A$5:$A$3103,AD$6,'6.AnexeFF'!$G$5:$G$3103,$C230),
                          AD196*SUMIF($D$209:$D$210,$E230,AD$209:AD$210))</f>
        <v>0</v>
      </c>
      <c r="AE230" s="96"/>
    </row>
    <row r="231" spans="1:31" x14ac:dyDescent="0.2">
      <c r="A231" s="95">
        <f>COUNTA(D$8:D231)</f>
        <v>224</v>
      </c>
      <c r="B231" s="95" t="str">
        <f>VLOOKUP(C231,Liste!$R$6:$W$121,6,0)</f>
        <v>D6</v>
      </c>
      <c r="C231" s="86">
        <v>732</v>
      </c>
      <c r="D231" s="316" t="str">
        <f>VLOOKUP(C231,Liste!$R$6:$U$121,4,0)</f>
        <v>Indirecte fixe pentru toate tipurile de activitati, 6-10kV</v>
      </c>
      <c r="E231" s="72" t="str">
        <f t="shared" si="30"/>
        <v>6-10kV</v>
      </c>
      <c r="F231" s="218" t="s">
        <v>110</v>
      </c>
      <c r="G231" s="218" t="str">
        <f t="shared" si="26"/>
        <v>-</v>
      </c>
      <c r="H231" s="294"/>
      <c r="I231" s="98"/>
      <c r="J231" s="81">
        <f>IF(ESC!F$7=1,
               SUMIFS('6.AnexeFF'!$R$5:$R$3103,'6.AnexeFF'!$A$5:$A$3103,J$6,'6.AnexeFF'!$G$5:$G$3103,$C231),
                          J197*SUMIF($D$209:$D$210,$E231,J$209:J$210))</f>
        <v>0</v>
      </c>
      <c r="K231" s="81">
        <f>IF(ESC!G$7=1,
               SUMIFS('6.AnexeFF'!$R$5:$R$3103,'6.AnexeFF'!$A$5:$A$3103,K$6,'6.AnexeFF'!$G$5:$G$3103,$C231),
                          K197*SUMIF($D$209:$D$210,$E231,K$209:K$210))</f>
        <v>0</v>
      </c>
      <c r="L231" s="81">
        <f>IF(ESC!H$7=1,
               SUMIFS('6.AnexeFF'!$R$5:$R$3103,'6.AnexeFF'!$A$5:$A$3103,L$6,'6.AnexeFF'!$G$5:$G$3103,$C231),
                          L197*SUMIF($D$209:$D$210,$E231,L$209:L$210))</f>
        <v>0</v>
      </c>
      <c r="M231" s="81">
        <f>IF(ESC!I$7=1,
               SUMIFS('6.AnexeFF'!$R$5:$R$3103,'6.AnexeFF'!$A$5:$A$3103,M$6,'6.AnexeFF'!$G$5:$G$3103,$C231),
                          M197*SUMIF($D$209:$D$210,$E231,M$209:M$210))</f>
        <v>0</v>
      </c>
      <c r="N231" s="81">
        <f>IF(ESC!J$7=1,
               SUMIFS('6.AnexeFF'!$R$5:$R$3103,'6.AnexeFF'!$A$5:$A$3103,N$6,'6.AnexeFF'!$G$5:$G$3103,$C231),
                          N197*SUMIF($D$209:$D$210,$E231,N$209:N$210))</f>
        <v>0</v>
      </c>
      <c r="O231" s="81">
        <f>IF(ESC!K$7=1,
               SUMIFS('6.AnexeFF'!$R$5:$R$3103,'6.AnexeFF'!$A$5:$A$3103,O$6,'6.AnexeFF'!$G$5:$G$3103,$C231),
                          O197*SUMIF($D$209:$D$210,$E231,O$209:O$210))</f>
        <v>0</v>
      </c>
      <c r="P231" s="81">
        <f>IF(ESC!L$7=1,
               SUMIFS('6.AnexeFF'!$R$5:$R$3103,'6.AnexeFF'!$A$5:$A$3103,P$6,'6.AnexeFF'!$G$5:$G$3103,$C231),
                          P197*SUMIF($D$209:$D$210,$E231,P$209:P$210))</f>
        <v>0</v>
      </c>
      <c r="Q231" s="81">
        <f>IF(ESC!M$7=1,
               SUMIFS('6.AnexeFF'!$R$5:$R$3103,'6.AnexeFF'!$A$5:$A$3103,Q$6,'6.AnexeFF'!$G$5:$G$3103,$C231),
                          Q197*SUMIF($D$209:$D$210,$E231,Q$209:Q$210))</f>
        <v>0</v>
      </c>
      <c r="R231" s="81">
        <f>IF(ESC!N$7=1,
               SUMIFS('6.AnexeFF'!$R$5:$R$3103,'6.AnexeFF'!$A$5:$A$3103,R$6,'6.AnexeFF'!$G$5:$G$3103,$C231),
                          R197*SUMIF($D$209:$D$210,$E231,R$209:R$210))</f>
        <v>0</v>
      </c>
      <c r="S231" s="81">
        <f>IF(ESC!O$7=1,
               SUMIFS('6.AnexeFF'!$R$5:$R$3103,'6.AnexeFF'!$A$5:$A$3103,S$6,'6.AnexeFF'!$G$5:$G$3103,$C231),
                          S197*SUMIF($D$209:$D$210,$E231,S$209:S$210))</f>
        <v>0</v>
      </c>
      <c r="T231" s="81">
        <f>IF(ESC!P$7=1,
               SUMIFS('6.AnexeFF'!$R$5:$R$3103,'6.AnexeFF'!$A$5:$A$3103,T$6,'6.AnexeFF'!$G$5:$G$3103,$C231),
                          T197*SUMIF($D$209:$D$210,$E231,T$209:T$210))</f>
        <v>0</v>
      </c>
      <c r="U231" s="81">
        <f>IF(ESC!Q$7=1,
               SUMIFS('6.AnexeFF'!$R$5:$R$3103,'6.AnexeFF'!$A$5:$A$3103,U$6,'6.AnexeFF'!$G$5:$G$3103,$C231),
                          U197*SUMIF($D$209:$D$210,$E231,U$209:U$210))</f>
        <v>0</v>
      </c>
      <c r="V231" s="81">
        <f>IF(ESC!R$7=1,
               SUMIFS('6.AnexeFF'!$R$5:$R$3103,'6.AnexeFF'!$A$5:$A$3103,V$6,'6.AnexeFF'!$G$5:$G$3103,$C231),
                          V197*SUMIF($D$209:$D$210,$E231,V$209:V$210))</f>
        <v>0</v>
      </c>
      <c r="W231" s="81">
        <f>IF(ESC!S$7=1,
               SUMIFS('6.AnexeFF'!$R$5:$R$3103,'6.AnexeFF'!$A$5:$A$3103,W$6,'6.AnexeFF'!$G$5:$G$3103,$C231),
                          W197*SUMIF($D$209:$D$210,$E231,W$209:W$210))</f>
        <v>0</v>
      </c>
      <c r="X231" s="81">
        <f>IF(ESC!T$7=1,
               SUMIFS('6.AnexeFF'!$R$5:$R$3103,'6.AnexeFF'!$A$5:$A$3103,X$6,'6.AnexeFF'!$G$5:$G$3103,$C231),
                          X197*SUMIF($D$209:$D$210,$E231,X$209:X$210))</f>
        <v>0</v>
      </c>
      <c r="Y231" s="81">
        <f>IF(ESC!U$7=1,
               SUMIFS('6.AnexeFF'!$R$5:$R$3103,'6.AnexeFF'!$A$5:$A$3103,Y$6,'6.AnexeFF'!$G$5:$G$3103,$C231),
                          Y197*SUMIF($D$209:$D$210,$E231,Y$209:Y$210))</f>
        <v>0</v>
      </c>
      <c r="Z231" s="81">
        <f>IF(ESC!V$7=1,
               SUMIFS('6.AnexeFF'!$R$5:$R$3103,'6.AnexeFF'!$A$5:$A$3103,Z$6,'6.AnexeFF'!$G$5:$G$3103,$C231),
                          Z197*SUMIF($D$209:$D$210,$E231,Z$209:Z$210))</f>
        <v>0</v>
      </c>
      <c r="AA231" s="81">
        <f>IF(ESC!W$7=1,
               SUMIFS('6.AnexeFF'!$R$5:$R$3103,'6.AnexeFF'!$A$5:$A$3103,AA$6,'6.AnexeFF'!$G$5:$G$3103,$C231),
                          AA197*SUMIF($D$209:$D$210,$E231,AA$209:AA$210))</f>
        <v>0</v>
      </c>
      <c r="AB231" s="81">
        <f>IF(ESC!X$7=1,
               SUMIFS('6.AnexeFF'!$R$5:$R$3103,'6.AnexeFF'!$A$5:$A$3103,AB$6,'6.AnexeFF'!$G$5:$G$3103,$C231),
                          AB197*SUMIF($D$209:$D$210,$E231,AB$209:AB$210))</f>
        <v>0</v>
      </c>
      <c r="AC231" s="81">
        <f>IF(ESC!Y$7=1,
               SUMIFS('6.AnexeFF'!$R$5:$R$3103,'6.AnexeFF'!$A$5:$A$3103,AC$6,'6.AnexeFF'!$G$5:$G$3103,$C231),
                          AC197*SUMIF($D$209:$D$210,$E231,AC$209:AC$210))</f>
        <v>0</v>
      </c>
      <c r="AD231" s="81">
        <f>IF(ESC!Z$7=1,
               SUMIFS('6.AnexeFF'!$R$5:$R$3103,'6.AnexeFF'!$A$5:$A$3103,AD$6,'6.AnexeFF'!$G$5:$G$3103,$C231),
                          AD197*SUMIF($D$209:$D$210,$E231,AD$209:AD$210))</f>
        <v>0</v>
      </c>
      <c r="AE231" s="96"/>
    </row>
    <row r="232" spans="1:31" x14ac:dyDescent="0.2">
      <c r="A232" s="95">
        <f>COUNTA(D$8:D232)</f>
        <v>225</v>
      </c>
      <c r="B232" s="95" t="str">
        <f>VLOOKUP(C232,Liste!$R$6:$W$121,6,0)</f>
        <v>C3</v>
      </c>
      <c r="C232" s="86">
        <v>741</v>
      </c>
      <c r="D232" s="316" t="str">
        <f>VLOOKUP(C232,Liste!$R$6:$U$121,4,0)</f>
        <v>Activitate de administrare - cheltuieli comerciale, 0,4kV</v>
      </c>
      <c r="E232" s="72" t="str">
        <f t="shared" si="30"/>
        <v>0,4kV</v>
      </c>
      <c r="F232" s="218" t="s">
        <v>110</v>
      </c>
      <c r="G232" s="218" t="str">
        <f t="shared" si="26"/>
        <v>-</v>
      </c>
      <c r="H232" s="294"/>
      <c r="I232" s="98"/>
      <c r="J232" s="81">
        <f>IF(ESC!F$7=1,
               SUMIFS('6.AnexeFF'!$R$5:$R$3103,'6.AnexeFF'!$A$5:$A$3103,J$6,'6.AnexeFF'!$G$5:$G$3103,$C232),
                          J198*SUMIF($D$209:$D$210,$E232,J$209:J$210))</f>
        <v>0</v>
      </c>
      <c r="K232" s="81">
        <f>IF(ESC!G$7=1,
               SUMIFS('6.AnexeFF'!$R$5:$R$3103,'6.AnexeFF'!$A$5:$A$3103,K$6,'6.AnexeFF'!$G$5:$G$3103,$C232),
                          K198*SUMIF($D$209:$D$210,$E232,K$209:K$210))</f>
        <v>0</v>
      </c>
      <c r="L232" s="81">
        <f>IF(ESC!H$7=1,
               SUMIFS('6.AnexeFF'!$R$5:$R$3103,'6.AnexeFF'!$A$5:$A$3103,L$6,'6.AnexeFF'!$G$5:$G$3103,$C232),
                          L198*SUMIF($D$209:$D$210,$E232,L$209:L$210))</f>
        <v>0</v>
      </c>
      <c r="M232" s="81">
        <f>IF(ESC!I$7=1,
               SUMIFS('6.AnexeFF'!$R$5:$R$3103,'6.AnexeFF'!$A$5:$A$3103,M$6,'6.AnexeFF'!$G$5:$G$3103,$C232),
                          M198*SUMIF($D$209:$D$210,$E232,M$209:M$210))</f>
        <v>0</v>
      </c>
      <c r="N232" s="81">
        <f>IF(ESC!J$7=1,
               SUMIFS('6.AnexeFF'!$R$5:$R$3103,'6.AnexeFF'!$A$5:$A$3103,N$6,'6.AnexeFF'!$G$5:$G$3103,$C232),
                          N198*SUMIF($D$209:$D$210,$E232,N$209:N$210))</f>
        <v>0</v>
      </c>
      <c r="O232" s="81">
        <f>IF(ESC!K$7=1,
               SUMIFS('6.AnexeFF'!$R$5:$R$3103,'6.AnexeFF'!$A$5:$A$3103,O$6,'6.AnexeFF'!$G$5:$G$3103,$C232),
                          O198*SUMIF($D$209:$D$210,$E232,O$209:O$210))</f>
        <v>0</v>
      </c>
      <c r="P232" s="81">
        <f>IF(ESC!L$7=1,
               SUMIFS('6.AnexeFF'!$R$5:$R$3103,'6.AnexeFF'!$A$5:$A$3103,P$6,'6.AnexeFF'!$G$5:$G$3103,$C232),
                          P198*SUMIF($D$209:$D$210,$E232,P$209:P$210))</f>
        <v>0</v>
      </c>
      <c r="Q232" s="81">
        <f>IF(ESC!M$7=1,
               SUMIFS('6.AnexeFF'!$R$5:$R$3103,'6.AnexeFF'!$A$5:$A$3103,Q$6,'6.AnexeFF'!$G$5:$G$3103,$C232),
                          Q198*SUMIF($D$209:$D$210,$E232,Q$209:Q$210))</f>
        <v>0</v>
      </c>
      <c r="R232" s="81">
        <f>IF(ESC!N$7=1,
               SUMIFS('6.AnexeFF'!$R$5:$R$3103,'6.AnexeFF'!$A$5:$A$3103,R$6,'6.AnexeFF'!$G$5:$G$3103,$C232),
                          R198*SUMIF($D$209:$D$210,$E232,R$209:R$210))</f>
        <v>0</v>
      </c>
      <c r="S232" s="81">
        <f>IF(ESC!O$7=1,
               SUMIFS('6.AnexeFF'!$R$5:$R$3103,'6.AnexeFF'!$A$5:$A$3103,S$6,'6.AnexeFF'!$G$5:$G$3103,$C232),
                          S198*SUMIF($D$209:$D$210,$E232,S$209:S$210))</f>
        <v>0</v>
      </c>
      <c r="T232" s="81">
        <f>IF(ESC!P$7=1,
               SUMIFS('6.AnexeFF'!$R$5:$R$3103,'6.AnexeFF'!$A$5:$A$3103,T$6,'6.AnexeFF'!$G$5:$G$3103,$C232),
                          T198*SUMIF($D$209:$D$210,$E232,T$209:T$210))</f>
        <v>0</v>
      </c>
      <c r="U232" s="81">
        <f>IF(ESC!Q$7=1,
               SUMIFS('6.AnexeFF'!$R$5:$R$3103,'6.AnexeFF'!$A$5:$A$3103,U$6,'6.AnexeFF'!$G$5:$G$3103,$C232),
                          U198*SUMIF($D$209:$D$210,$E232,U$209:U$210))</f>
        <v>0</v>
      </c>
      <c r="V232" s="81">
        <f>IF(ESC!R$7=1,
               SUMIFS('6.AnexeFF'!$R$5:$R$3103,'6.AnexeFF'!$A$5:$A$3103,V$6,'6.AnexeFF'!$G$5:$G$3103,$C232),
                          V198*SUMIF($D$209:$D$210,$E232,V$209:V$210))</f>
        <v>0</v>
      </c>
      <c r="W232" s="81">
        <f>IF(ESC!S$7=1,
               SUMIFS('6.AnexeFF'!$R$5:$R$3103,'6.AnexeFF'!$A$5:$A$3103,W$6,'6.AnexeFF'!$G$5:$G$3103,$C232),
                          W198*SUMIF($D$209:$D$210,$E232,W$209:W$210))</f>
        <v>0</v>
      </c>
      <c r="X232" s="81">
        <f>IF(ESC!T$7=1,
               SUMIFS('6.AnexeFF'!$R$5:$R$3103,'6.AnexeFF'!$A$5:$A$3103,X$6,'6.AnexeFF'!$G$5:$G$3103,$C232),
                          X198*SUMIF($D$209:$D$210,$E232,X$209:X$210))</f>
        <v>0</v>
      </c>
      <c r="Y232" s="81">
        <f>IF(ESC!U$7=1,
               SUMIFS('6.AnexeFF'!$R$5:$R$3103,'6.AnexeFF'!$A$5:$A$3103,Y$6,'6.AnexeFF'!$G$5:$G$3103,$C232),
                          Y198*SUMIF($D$209:$D$210,$E232,Y$209:Y$210))</f>
        <v>0</v>
      </c>
      <c r="Z232" s="81">
        <f>IF(ESC!V$7=1,
               SUMIFS('6.AnexeFF'!$R$5:$R$3103,'6.AnexeFF'!$A$5:$A$3103,Z$6,'6.AnexeFF'!$G$5:$G$3103,$C232),
                          Z198*SUMIF($D$209:$D$210,$E232,Z$209:Z$210))</f>
        <v>0</v>
      </c>
      <c r="AA232" s="81">
        <f>IF(ESC!W$7=1,
               SUMIFS('6.AnexeFF'!$R$5:$R$3103,'6.AnexeFF'!$A$5:$A$3103,AA$6,'6.AnexeFF'!$G$5:$G$3103,$C232),
                          AA198*SUMIF($D$209:$D$210,$E232,AA$209:AA$210))</f>
        <v>0</v>
      </c>
      <c r="AB232" s="81">
        <f>IF(ESC!X$7=1,
               SUMIFS('6.AnexeFF'!$R$5:$R$3103,'6.AnexeFF'!$A$5:$A$3103,AB$6,'6.AnexeFF'!$G$5:$G$3103,$C232),
                          AB198*SUMIF($D$209:$D$210,$E232,AB$209:AB$210))</f>
        <v>0</v>
      </c>
      <c r="AC232" s="81">
        <f>IF(ESC!Y$7=1,
               SUMIFS('6.AnexeFF'!$R$5:$R$3103,'6.AnexeFF'!$A$5:$A$3103,AC$6,'6.AnexeFF'!$G$5:$G$3103,$C232),
                          AC198*SUMIF($D$209:$D$210,$E232,AC$209:AC$210))</f>
        <v>0</v>
      </c>
      <c r="AD232" s="81">
        <f>IF(ESC!Z$7=1,
               SUMIFS('6.AnexeFF'!$R$5:$R$3103,'6.AnexeFF'!$A$5:$A$3103,AD$6,'6.AnexeFF'!$G$5:$G$3103,$C232),
                          AD198*SUMIF($D$209:$D$210,$E232,AD$209:AD$210))</f>
        <v>0</v>
      </c>
      <c r="AE232" s="96"/>
    </row>
    <row r="233" spans="1:31" x14ac:dyDescent="0.2">
      <c r="A233" s="95">
        <f>COUNTA(D$8:D233)</f>
        <v>226</v>
      </c>
      <c r="B233" s="95" t="str">
        <f>VLOOKUP(C233,Liste!$R$6:$W$121,6,0)</f>
        <v>C3</v>
      </c>
      <c r="C233" s="86">
        <v>742</v>
      </c>
      <c r="D233" s="316" t="str">
        <f>VLOOKUP(C233,Liste!$R$6:$U$121,4,0)</f>
        <v>Activitate de administrare - cheltuieli comerciale, 6-10kV</v>
      </c>
      <c r="E233" s="72" t="str">
        <f t="shared" si="30"/>
        <v>6-10kV</v>
      </c>
      <c r="F233" s="218" t="s">
        <v>110</v>
      </c>
      <c r="G233" s="218" t="str">
        <f t="shared" si="26"/>
        <v>-</v>
      </c>
      <c r="H233" s="294"/>
      <c r="I233" s="98"/>
      <c r="J233" s="81">
        <f>IF(ESC!F$7=1,
               SUMIFS('6.AnexeFF'!$R$5:$R$3103,'6.AnexeFF'!$A$5:$A$3103,J$6,'6.AnexeFF'!$G$5:$G$3103,$C233),
                          J199*SUMIF($D$209:$D$210,$E233,J$209:J$210))</f>
        <v>0</v>
      </c>
      <c r="K233" s="81">
        <f>IF(ESC!G$7=1,
               SUMIFS('6.AnexeFF'!$R$5:$R$3103,'6.AnexeFF'!$A$5:$A$3103,K$6,'6.AnexeFF'!$G$5:$G$3103,$C233),
                          K199*SUMIF($D$209:$D$210,$E233,K$209:K$210))</f>
        <v>0</v>
      </c>
      <c r="L233" s="81">
        <f>IF(ESC!H$7=1,
               SUMIFS('6.AnexeFF'!$R$5:$R$3103,'6.AnexeFF'!$A$5:$A$3103,L$6,'6.AnexeFF'!$G$5:$G$3103,$C233),
                          L199*SUMIF($D$209:$D$210,$E233,L$209:L$210))</f>
        <v>0</v>
      </c>
      <c r="M233" s="81">
        <f>IF(ESC!I$7=1,
               SUMIFS('6.AnexeFF'!$R$5:$R$3103,'6.AnexeFF'!$A$5:$A$3103,M$6,'6.AnexeFF'!$G$5:$G$3103,$C233),
                          M199*SUMIF($D$209:$D$210,$E233,M$209:M$210))</f>
        <v>0</v>
      </c>
      <c r="N233" s="81">
        <f>IF(ESC!J$7=1,
               SUMIFS('6.AnexeFF'!$R$5:$R$3103,'6.AnexeFF'!$A$5:$A$3103,N$6,'6.AnexeFF'!$G$5:$G$3103,$C233),
                          N199*SUMIF($D$209:$D$210,$E233,N$209:N$210))</f>
        <v>0</v>
      </c>
      <c r="O233" s="81">
        <f>IF(ESC!K$7=1,
               SUMIFS('6.AnexeFF'!$R$5:$R$3103,'6.AnexeFF'!$A$5:$A$3103,O$6,'6.AnexeFF'!$G$5:$G$3103,$C233),
                          O199*SUMIF($D$209:$D$210,$E233,O$209:O$210))</f>
        <v>0</v>
      </c>
      <c r="P233" s="81">
        <f>IF(ESC!L$7=1,
               SUMIFS('6.AnexeFF'!$R$5:$R$3103,'6.AnexeFF'!$A$5:$A$3103,P$6,'6.AnexeFF'!$G$5:$G$3103,$C233),
                          P199*SUMIF($D$209:$D$210,$E233,P$209:P$210))</f>
        <v>0</v>
      </c>
      <c r="Q233" s="81">
        <f>IF(ESC!M$7=1,
               SUMIFS('6.AnexeFF'!$R$5:$R$3103,'6.AnexeFF'!$A$5:$A$3103,Q$6,'6.AnexeFF'!$G$5:$G$3103,$C233),
                          Q199*SUMIF($D$209:$D$210,$E233,Q$209:Q$210))</f>
        <v>0</v>
      </c>
      <c r="R233" s="81">
        <f>IF(ESC!N$7=1,
               SUMIFS('6.AnexeFF'!$R$5:$R$3103,'6.AnexeFF'!$A$5:$A$3103,R$6,'6.AnexeFF'!$G$5:$G$3103,$C233),
                          R199*SUMIF($D$209:$D$210,$E233,R$209:R$210))</f>
        <v>0</v>
      </c>
      <c r="S233" s="81">
        <f>IF(ESC!O$7=1,
               SUMIFS('6.AnexeFF'!$R$5:$R$3103,'6.AnexeFF'!$A$5:$A$3103,S$6,'6.AnexeFF'!$G$5:$G$3103,$C233),
                          S199*SUMIF($D$209:$D$210,$E233,S$209:S$210))</f>
        <v>0</v>
      </c>
      <c r="T233" s="81">
        <f>IF(ESC!P$7=1,
               SUMIFS('6.AnexeFF'!$R$5:$R$3103,'6.AnexeFF'!$A$5:$A$3103,T$6,'6.AnexeFF'!$G$5:$G$3103,$C233),
                          T199*SUMIF($D$209:$D$210,$E233,T$209:T$210))</f>
        <v>0</v>
      </c>
      <c r="U233" s="81">
        <f>IF(ESC!Q$7=1,
               SUMIFS('6.AnexeFF'!$R$5:$R$3103,'6.AnexeFF'!$A$5:$A$3103,U$6,'6.AnexeFF'!$G$5:$G$3103,$C233),
                          U199*SUMIF($D$209:$D$210,$E233,U$209:U$210))</f>
        <v>0</v>
      </c>
      <c r="V233" s="81">
        <f>IF(ESC!R$7=1,
               SUMIFS('6.AnexeFF'!$R$5:$R$3103,'6.AnexeFF'!$A$5:$A$3103,V$6,'6.AnexeFF'!$G$5:$G$3103,$C233),
                          V199*SUMIF($D$209:$D$210,$E233,V$209:V$210))</f>
        <v>0</v>
      </c>
      <c r="W233" s="81">
        <f>IF(ESC!S$7=1,
               SUMIFS('6.AnexeFF'!$R$5:$R$3103,'6.AnexeFF'!$A$5:$A$3103,W$6,'6.AnexeFF'!$G$5:$G$3103,$C233),
                          W199*SUMIF($D$209:$D$210,$E233,W$209:W$210))</f>
        <v>0</v>
      </c>
      <c r="X233" s="81">
        <f>IF(ESC!T$7=1,
               SUMIFS('6.AnexeFF'!$R$5:$R$3103,'6.AnexeFF'!$A$5:$A$3103,X$6,'6.AnexeFF'!$G$5:$G$3103,$C233),
                          X199*SUMIF($D$209:$D$210,$E233,X$209:X$210))</f>
        <v>0</v>
      </c>
      <c r="Y233" s="81">
        <f>IF(ESC!U$7=1,
               SUMIFS('6.AnexeFF'!$R$5:$R$3103,'6.AnexeFF'!$A$5:$A$3103,Y$6,'6.AnexeFF'!$G$5:$G$3103,$C233),
                          Y199*SUMIF($D$209:$D$210,$E233,Y$209:Y$210))</f>
        <v>0</v>
      </c>
      <c r="Z233" s="81">
        <f>IF(ESC!V$7=1,
               SUMIFS('6.AnexeFF'!$R$5:$R$3103,'6.AnexeFF'!$A$5:$A$3103,Z$6,'6.AnexeFF'!$G$5:$G$3103,$C233),
                          Z199*SUMIF($D$209:$D$210,$E233,Z$209:Z$210))</f>
        <v>0</v>
      </c>
      <c r="AA233" s="81">
        <f>IF(ESC!W$7=1,
               SUMIFS('6.AnexeFF'!$R$5:$R$3103,'6.AnexeFF'!$A$5:$A$3103,AA$6,'6.AnexeFF'!$G$5:$G$3103,$C233),
                          AA199*SUMIF($D$209:$D$210,$E233,AA$209:AA$210))</f>
        <v>0</v>
      </c>
      <c r="AB233" s="81">
        <f>IF(ESC!X$7=1,
               SUMIFS('6.AnexeFF'!$R$5:$R$3103,'6.AnexeFF'!$A$5:$A$3103,AB$6,'6.AnexeFF'!$G$5:$G$3103,$C233),
                          AB199*SUMIF($D$209:$D$210,$E233,AB$209:AB$210))</f>
        <v>0</v>
      </c>
      <c r="AC233" s="81">
        <f>IF(ESC!Y$7=1,
               SUMIFS('6.AnexeFF'!$R$5:$R$3103,'6.AnexeFF'!$A$5:$A$3103,AC$6,'6.AnexeFF'!$G$5:$G$3103,$C233),
                          AC199*SUMIF($D$209:$D$210,$E233,AC$209:AC$210))</f>
        <v>0</v>
      </c>
      <c r="AD233" s="81">
        <f>IF(ESC!Z$7=1,
               SUMIFS('6.AnexeFF'!$R$5:$R$3103,'6.AnexeFF'!$A$5:$A$3103,AD$6,'6.AnexeFF'!$G$5:$G$3103,$C233),
                          AD199*SUMIF($D$209:$D$210,$E233,AD$209:AD$210))</f>
        <v>0</v>
      </c>
      <c r="AE233" s="96"/>
    </row>
    <row r="234" spans="1:31" x14ac:dyDescent="0.2">
      <c r="A234" s="95">
        <f>COUNTA(D$8:D234)</f>
        <v>227</v>
      </c>
      <c r="B234" s="95" t="str">
        <f>VLOOKUP(C234,Liste!$R$6:$W$121,6,0)</f>
        <v>C3</v>
      </c>
      <c r="C234" s="86">
        <v>751</v>
      </c>
      <c r="D234" s="316" t="str">
        <f>VLOOKUP(C234,Liste!$R$6:$U$121,4,0)</f>
        <v>Activitate de administrare - cheltuieli administrative, 0,4kV</v>
      </c>
      <c r="E234" s="72" t="str">
        <f t="shared" si="30"/>
        <v>0,4kV</v>
      </c>
      <c r="F234" s="218" t="s">
        <v>110</v>
      </c>
      <c r="G234" s="218" t="str">
        <f t="shared" si="26"/>
        <v>-</v>
      </c>
      <c r="H234" s="294"/>
      <c r="I234" s="98"/>
      <c r="J234" s="81">
        <f>IF(ESC!F$7=1,
               SUMIFS('6.AnexeFF'!$R$5:$R$3103,'6.AnexeFF'!$A$5:$A$3103,J$6,'6.AnexeFF'!$G$5:$G$3103,$C234),
                          J200*SUMIF($D$209:$D$210,$E234,J$209:J$210))</f>
        <v>0</v>
      </c>
      <c r="K234" s="81">
        <f>IF(ESC!G$7=1,
               SUMIFS('6.AnexeFF'!$R$5:$R$3103,'6.AnexeFF'!$A$5:$A$3103,K$6,'6.AnexeFF'!$G$5:$G$3103,$C234),
                          K200*SUMIF($D$209:$D$210,$E234,K$209:K$210))</f>
        <v>0</v>
      </c>
      <c r="L234" s="81">
        <f>IF(ESC!H$7=1,
               SUMIFS('6.AnexeFF'!$R$5:$R$3103,'6.AnexeFF'!$A$5:$A$3103,L$6,'6.AnexeFF'!$G$5:$G$3103,$C234),
                          L200*SUMIF($D$209:$D$210,$E234,L$209:L$210))</f>
        <v>0</v>
      </c>
      <c r="M234" s="81">
        <f>IF(ESC!I$7=1,
               SUMIFS('6.AnexeFF'!$R$5:$R$3103,'6.AnexeFF'!$A$5:$A$3103,M$6,'6.AnexeFF'!$G$5:$G$3103,$C234),
                          M200*SUMIF($D$209:$D$210,$E234,M$209:M$210))</f>
        <v>0</v>
      </c>
      <c r="N234" s="81">
        <f>IF(ESC!J$7=1,
               SUMIFS('6.AnexeFF'!$R$5:$R$3103,'6.AnexeFF'!$A$5:$A$3103,N$6,'6.AnexeFF'!$G$5:$G$3103,$C234),
                          N200*SUMIF($D$209:$D$210,$E234,N$209:N$210))</f>
        <v>0</v>
      </c>
      <c r="O234" s="81">
        <f>IF(ESC!K$7=1,
               SUMIFS('6.AnexeFF'!$R$5:$R$3103,'6.AnexeFF'!$A$5:$A$3103,O$6,'6.AnexeFF'!$G$5:$G$3103,$C234),
                          O200*SUMIF($D$209:$D$210,$E234,O$209:O$210))</f>
        <v>0</v>
      </c>
      <c r="P234" s="81">
        <f>IF(ESC!L$7=1,
               SUMIFS('6.AnexeFF'!$R$5:$R$3103,'6.AnexeFF'!$A$5:$A$3103,P$6,'6.AnexeFF'!$G$5:$G$3103,$C234),
                          P200*SUMIF($D$209:$D$210,$E234,P$209:P$210))</f>
        <v>0</v>
      </c>
      <c r="Q234" s="81">
        <f>IF(ESC!M$7=1,
               SUMIFS('6.AnexeFF'!$R$5:$R$3103,'6.AnexeFF'!$A$5:$A$3103,Q$6,'6.AnexeFF'!$G$5:$G$3103,$C234),
                          Q200*SUMIF($D$209:$D$210,$E234,Q$209:Q$210))</f>
        <v>0</v>
      </c>
      <c r="R234" s="81">
        <f>IF(ESC!N$7=1,
               SUMIFS('6.AnexeFF'!$R$5:$R$3103,'6.AnexeFF'!$A$5:$A$3103,R$6,'6.AnexeFF'!$G$5:$G$3103,$C234),
                          R200*SUMIF($D$209:$D$210,$E234,R$209:R$210))</f>
        <v>0</v>
      </c>
      <c r="S234" s="81">
        <f>IF(ESC!O$7=1,
               SUMIFS('6.AnexeFF'!$R$5:$R$3103,'6.AnexeFF'!$A$5:$A$3103,S$6,'6.AnexeFF'!$G$5:$G$3103,$C234),
                          S200*SUMIF($D$209:$D$210,$E234,S$209:S$210))</f>
        <v>0</v>
      </c>
      <c r="T234" s="81">
        <f>IF(ESC!P$7=1,
               SUMIFS('6.AnexeFF'!$R$5:$R$3103,'6.AnexeFF'!$A$5:$A$3103,T$6,'6.AnexeFF'!$G$5:$G$3103,$C234),
                          T200*SUMIF($D$209:$D$210,$E234,T$209:T$210))</f>
        <v>0</v>
      </c>
      <c r="U234" s="81">
        <f>IF(ESC!Q$7=1,
               SUMIFS('6.AnexeFF'!$R$5:$R$3103,'6.AnexeFF'!$A$5:$A$3103,U$6,'6.AnexeFF'!$G$5:$G$3103,$C234),
                          U200*SUMIF($D$209:$D$210,$E234,U$209:U$210))</f>
        <v>0</v>
      </c>
      <c r="V234" s="81">
        <f>IF(ESC!R$7=1,
               SUMIFS('6.AnexeFF'!$R$5:$R$3103,'6.AnexeFF'!$A$5:$A$3103,V$6,'6.AnexeFF'!$G$5:$G$3103,$C234),
                          V200*SUMIF($D$209:$D$210,$E234,V$209:V$210))</f>
        <v>0</v>
      </c>
      <c r="W234" s="81">
        <f>IF(ESC!S$7=1,
               SUMIFS('6.AnexeFF'!$R$5:$R$3103,'6.AnexeFF'!$A$5:$A$3103,W$6,'6.AnexeFF'!$G$5:$G$3103,$C234),
                          W200*SUMIF($D$209:$D$210,$E234,W$209:W$210))</f>
        <v>0</v>
      </c>
      <c r="X234" s="81">
        <f>IF(ESC!T$7=1,
               SUMIFS('6.AnexeFF'!$R$5:$R$3103,'6.AnexeFF'!$A$5:$A$3103,X$6,'6.AnexeFF'!$G$5:$G$3103,$C234),
                          X200*SUMIF($D$209:$D$210,$E234,X$209:X$210))</f>
        <v>0</v>
      </c>
      <c r="Y234" s="81">
        <f>IF(ESC!U$7=1,
               SUMIFS('6.AnexeFF'!$R$5:$R$3103,'6.AnexeFF'!$A$5:$A$3103,Y$6,'6.AnexeFF'!$G$5:$G$3103,$C234),
                          Y200*SUMIF($D$209:$D$210,$E234,Y$209:Y$210))</f>
        <v>0</v>
      </c>
      <c r="Z234" s="81">
        <f>IF(ESC!V$7=1,
               SUMIFS('6.AnexeFF'!$R$5:$R$3103,'6.AnexeFF'!$A$5:$A$3103,Z$6,'6.AnexeFF'!$G$5:$G$3103,$C234),
                          Z200*SUMIF($D$209:$D$210,$E234,Z$209:Z$210))</f>
        <v>0</v>
      </c>
      <c r="AA234" s="81">
        <f>IF(ESC!W$7=1,
               SUMIFS('6.AnexeFF'!$R$5:$R$3103,'6.AnexeFF'!$A$5:$A$3103,AA$6,'6.AnexeFF'!$G$5:$G$3103,$C234),
                          AA200*SUMIF($D$209:$D$210,$E234,AA$209:AA$210))</f>
        <v>0</v>
      </c>
      <c r="AB234" s="81">
        <f>IF(ESC!X$7=1,
               SUMIFS('6.AnexeFF'!$R$5:$R$3103,'6.AnexeFF'!$A$5:$A$3103,AB$6,'6.AnexeFF'!$G$5:$G$3103,$C234),
                          AB200*SUMIF($D$209:$D$210,$E234,AB$209:AB$210))</f>
        <v>0</v>
      </c>
      <c r="AC234" s="81">
        <f>IF(ESC!Y$7=1,
               SUMIFS('6.AnexeFF'!$R$5:$R$3103,'6.AnexeFF'!$A$5:$A$3103,AC$6,'6.AnexeFF'!$G$5:$G$3103,$C234),
                          AC200*SUMIF($D$209:$D$210,$E234,AC$209:AC$210))</f>
        <v>0</v>
      </c>
      <c r="AD234" s="81">
        <f>IF(ESC!Z$7=1,
               SUMIFS('6.AnexeFF'!$R$5:$R$3103,'6.AnexeFF'!$A$5:$A$3103,AD$6,'6.AnexeFF'!$G$5:$G$3103,$C234),
                          AD200*SUMIF($D$209:$D$210,$E234,AD$209:AD$210))</f>
        <v>0</v>
      </c>
      <c r="AE234" s="96"/>
    </row>
    <row r="235" spans="1:31" x14ac:dyDescent="0.2">
      <c r="A235" s="95">
        <f>COUNTA(D$8:D235)</f>
        <v>228</v>
      </c>
      <c r="B235" s="95" t="str">
        <f>VLOOKUP(C235,Liste!$R$6:$W$121,6,0)</f>
        <v>C3</v>
      </c>
      <c r="C235" s="86">
        <v>752</v>
      </c>
      <c r="D235" s="316" t="str">
        <f>VLOOKUP(C235,Liste!$R$6:$U$121,4,0)</f>
        <v>Activitate de administrare - cheltuieli administrative, 6-10kV</v>
      </c>
      <c r="E235" s="72" t="str">
        <f t="shared" si="30"/>
        <v>6-10kV</v>
      </c>
      <c r="F235" s="218" t="s">
        <v>110</v>
      </c>
      <c r="G235" s="218" t="str">
        <f t="shared" si="26"/>
        <v>-</v>
      </c>
      <c r="H235" s="294"/>
      <c r="I235" s="98"/>
      <c r="J235" s="81">
        <f>IF(ESC!F$7=1,
               SUMIFS('6.AnexeFF'!$R$5:$R$3103,'6.AnexeFF'!$A$5:$A$3103,J$6,'6.AnexeFF'!$G$5:$G$3103,$C235),
                          J201*SUMIF($D$209:$D$210,$E235,J$209:J$210))</f>
        <v>0</v>
      </c>
      <c r="K235" s="81">
        <f>IF(ESC!G$7=1,
               SUMIFS('6.AnexeFF'!$R$5:$R$3103,'6.AnexeFF'!$A$5:$A$3103,K$6,'6.AnexeFF'!$G$5:$G$3103,$C235),
                          K201*SUMIF($D$209:$D$210,$E235,K$209:K$210))</f>
        <v>0</v>
      </c>
      <c r="L235" s="81">
        <f>IF(ESC!H$7=1,
               SUMIFS('6.AnexeFF'!$R$5:$R$3103,'6.AnexeFF'!$A$5:$A$3103,L$6,'6.AnexeFF'!$G$5:$G$3103,$C235),
                          L201*SUMIF($D$209:$D$210,$E235,L$209:L$210))</f>
        <v>0</v>
      </c>
      <c r="M235" s="81">
        <f>IF(ESC!I$7=1,
               SUMIFS('6.AnexeFF'!$R$5:$R$3103,'6.AnexeFF'!$A$5:$A$3103,M$6,'6.AnexeFF'!$G$5:$G$3103,$C235),
                          M201*SUMIF($D$209:$D$210,$E235,M$209:M$210))</f>
        <v>0</v>
      </c>
      <c r="N235" s="81">
        <f>IF(ESC!J$7=1,
               SUMIFS('6.AnexeFF'!$R$5:$R$3103,'6.AnexeFF'!$A$5:$A$3103,N$6,'6.AnexeFF'!$G$5:$G$3103,$C235),
                          N201*SUMIF($D$209:$D$210,$E235,N$209:N$210))</f>
        <v>0</v>
      </c>
      <c r="O235" s="81">
        <f>IF(ESC!K$7=1,
               SUMIFS('6.AnexeFF'!$R$5:$R$3103,'6.AnexeFF'!$A$5:$A$3103,O$6,'6.AnexeFF'!$G$5:$G$3103,$C235),
                          O201*SUMIF($D$209:$D$210,$E235,O$209:O$210))</f>
        <v>0</v>
      </c>
      <c r="P235" s="81">
        <f>IF(ESC!L$7=1,
               SUMIFS('6.AnexeFF'!$R$5:$R$3103,'6.AnexeFF'!$A$5:$A$3103,P$6,'6.AnexeFF'!$G$5:$G$3103,$C235),
                          P201*SUMIF($D$209:$D$210,$E235,P$209:P$210))</f>
        <v>0</v>
      </c>
      <c r="Q235" s="81">
        <f>IF(ESC!M$7=1,
               SUMIFS('6.AnexeFF'!$R$5:$R$3103,'6.AnexeFF'!$A$5:$A$3103,Q$6,'6.AnexeFF'!$G$5:$G$3103,$C235),
                          Q201*SUMIF($D$209:$D$210,$E235,Q$209:Q$210))</f>
        <v>0</v>
      </c>
      <c r="R235" s="81">
        <f>IF(ESC!N$7=1,
               SUMIFS('6.AnexeFF'!$R$5:$R$3103,'6.AnexeFF'!$A$5:$A$3103,R$6,'6.AnexeFF'!$G$5:$G$3103,$C235),
                          R201*SUMIF($D$209:$D$210,$E235,R$209:R$210))</f>
        <v>0</v>
      </c>
      <c r="S235" s="81">
        <f>IF(ESC!O$7=1,
               SUMIFS('6.AnexeFF'!$R$5:$R$3103,'6.AnexeFF'!$A$5:$A$3103,S$6,'6.AnexeFF'!$G$5:$G$3103,$C235),
                          S201*SUMIF($D$209:$D$210,$E235,S$209:S$210))</f>
        <v>0</v>
      </c>
      <c r="T235" s="81">
        <f>IF(ESC!P$7=1,
               SUMIFS('6.AnexeFF'!$R$5:$R$3103,'6.AnexeFF'!$A$5:$A$3103,T$6,'6.AnexeFF'!$G$5:$G$3103,$C235),
                          T201*SUMIF($D$209:$D$210,$E235,T$209:T$210))</f>
        <v>0</v>
      </c>
      <c r="U235" s="81">
        <f>IF(ESC!Q$7=1,
               SUMIFS('6.AnexeFF'!$R$5:$R$3103,'6.AnexeFF'!$A$5:$A$3103,U$6,'6.AnexeFF'!$G$5:$G$3103,$C235),
                          U201*SUMIF($D$209:$D$210,$E235,U$209:U$210))</f>
        <v>0</v>
      </c>
      <c r="V235" s="81">
        <f>IF(ESC!R$7=1,
               SUMIFS('6.AnexeFF'!$R$5:$R$3103,'6.AnexeFF'!$A$5:$A$3103,V$6,'6.AnexeFF'!$G$5:$G$3103,$C235),
                          V201*SUMIF($D$209:$D$210,$E235,V$209:V$210))</f>
        <v>0</v>
      </c>
      <c r="W235" s="81">
        <f>IF(ESC!S$7=1,
               SUMIFS('6.AnexeFF'!$R$5:$R$3103,'6.AnexeFF'!$A$5:$A$3103,W$6,'6.AnexeFF'!$G$5:$G$3103,$C235),
                          W201*SUMIF($D$209:$D$210,$E235,W$209:W$210))</f>
        <v>0</v>
      </c>
      <c r="X235" s="81">
        <f>IF(ESC!T$7=1,
               SUMIFS('6.AnexeFF'!$R$5:$R$3103,'6.AnexeFF'!$A$5:$A$3103,X$6,'6.AnexeFF'!$G$5:$G$3103,$C235),
                          X201*SUMIF($D$209:$D$210,$E235,X$209:X$210))</f>
        <v>0</v>
      </c>
      <c r="Y235" s="81">
        <f>IF(ESC!U$7=1,
               SUMIFS('6.AnexeFF'!$R$5:$R$3103,'6.AnexeFF'!$A$5:$A$3103,Y$6,'6.AnexeFF'!$G$5:$G$3103,$C235),
                          Y201*SUMIF($D$209:$D$210,$E235,Y$209:Y$210))</f>
        <v>0</v>
      </c>
      <c r="Z235" s="81">
        <f>IF(ESC!V$7=1,
               SUMIFS('6.AnexeFF'!$R$5:$R$3103,'6.AnexeFF'!$A$5:$A$3103,Z$6,'6.AnexeFF'!$G$5:$G$3103,$C235),
                          Z201*SUMIF($D$209:$D$210,$E235,Z$209:Z$210))</f>
        <v>0</v>
      </c>
      <c r="AA235" s="81">
        <f>IF(ESC!W$7=1,
               SUMIFS('6.AnexeFF'!$R$5:$R$3103,'6.AnexeFF'!$A$5:$A$3103,AA$6,'6.AnexeFF'!$G$5:$G$3103,$C235),
                          AA201*SUMIF($D$209:$D$210,$E235,AA$209:AA$210))</f>
        <v>0</v>
      </c>
      <c r="AB235" s="81">
        <f>IF(ESC!X$7=1,
               SUMIFS('6.AnexeFF'!$R$5:$R$3103,'6.AnexeFF'!$A$5:$A$3103,AB$6,'6.AnexeFF'!$G$5:$G$3103,$C235),
                          AB201*SUMIF($D$209:$D$210,$E235,AB$209:AB$210))</f>
        <v>0</v>
      </c>
      <c r="AC235" s="81">
        <f>IF(ESC!Y$7=1,
               SUMIFS('6.AnexeFF'!$R$5:$R$3103,'6.AnexeFF'!$A$5:$A$3103,AC$6,'6.AnexeFF'!$G$5:$G$3103,$C235),
                          AC201*SUMIF($D$209:$D$210,$E235,AC$209:AC$210))</f>
        <v>0</v>
      </c>
      <c r="AD235" s="81">
        <f>IF(ESC!Z$7=1,
               SUMIFS('6.AnexeFF'!$R$5:$R$3103,'6.AnexeFF'!$A$5:$A$3103,AD$6,'6.AnexeFF'!$G$5:$G$3103,$C235),
                          AD201*SUMIF($D$209:$D$210,$E235,AD$209:AD$210))</f>
        <v>0</v>
      </c>
      <c r="AE235" s="96"/>
    </row>
    <row r="236" spans="1:31" x14ac:dyDescent="0.2">
      <c r="A236" s="95">
        <f>COUNTA(D$8:D236)</f>
        <v>229</v>
      </c>
      <c r="B236" s="95" t="str">
        <f>VLOOKUP(C236,Liste!$R$6:$W$121,6,0)</f>
        <v>D6</v>
      </c>
      <c r="C236" s="86">
        <v>761</v>
      </c>
      <c r="D236" s="316" t="str">
        <f>VLOOKUP(C236,Liste!$R$6:$U$121,4,0)</f>
        <v>Evenimente exceptionale, 0,4kV</v>
      </c>
      <c r="E236" s="72" t="str">
        <f t="shared" si="30"/>
        <v>0,4kV</v>
      </c>
      <c r="F236" s="218" t="s">
        <v>110</v>
      </c>
      <c r="G236" s="218" t="str">
        <f t="shared" si="26"/>
        <v>-</v>
      </c>
      <c r="H236" s="294"/>
      <c r="I236" s="98"/>
      <c r="J236" s="81">
        <f>IF(ESC!F$7=1,
               SUMIFS('6.AnexeFF'!$R$5:$R$3103,'6.AnexeFF'!$A$5:$A$3103,J$6,'6.AnexeFF'!$G$5:$G$3103,$C236),
                          J202*SUMIF($D$209:$D$210,$E236,J$209:J$210))</f>
        <v>0</v>
      </c>
      <c r="K236" s="81">
        <f>IF(ESC!G$7=1,
               SUMIFS('6.AnexeFF'!$R$5:$R$3103,'6.AnexeFF'!$A$5:$A$3103,K$6,'6.AnexeFF'!$G$5:$G$3103,$C236),
                          K202*SUMIF($D$209:$D$210,$E236,K$209:K$210))</f>
        <v>0</v>
      </c>
      <c r="L236" s="81">
        <f>IF(ESC!H$7=1,
               SUMIFS('6.AnexeFF'!$R$5:$R$3103,'6.AnexeFF'!$A$5:$A$3103,L$6,'6.AnexeFF'!$G$5:$G$3103,$C236),
                          L202*SUMIF($D$209:$D$210,$E236,L$209:L$210))</f>
        <v>0</v>
      </c>
      <c r="M236" s="81">
        <f>IF(ESC!I$7=1,
               SUMIFS('6.AnexeFF'!$R$5:$R$3103,'6.AnexeFF'!$A$5:$A$3103,M$6,'6.AnexeFF'!$G$5:$G$3103,$C236),
                          M202*SUMIF($D$209:$D$210,$E236,M$209:M$210))</f>
        <v>0</v>
      </c>
      <c r="N236" s="81">
        <f>IF(ESC!J$7=1,
               SUMIFS('6.AnexeFF'!$R$5:$R$3103,'6.AnexeFF'!$A$5:$A$3103,N$6,'6.AnexeFF'!$G$5:$G$3103,$C236),
                          N202*SUMIF($D$209:$D$210,$E236,N$209:N$210))</f>
        <v>0</v>
      </c>
      <c r="O236" s="81">
        <f>IF(ESC!K$7=1,
               SUMIFS('6.AnexeFF'!$R$5:$R$3103,'6.AnexeFF'!$A$5:$A$3103,O$6,'6.AnexeFF'!$G$5:$G$3103,$C236),
                          O202*SUMIF($D$209:$D$210,$E236,O$209:O$210))</f>
        <v>0</v>
      </c>
      <c r="P236" s="81">
        <f>IF(ESC!L$7=1,
               SUMIFS('6.AnexeFF'!$R$5:$R$3103,'6.AnexeFF'!$A$5:$A$3103,P$6,'6.AnexeFF'!$G$5:$G$3103,$C236),
                          P202*SUMIF($D$209:$D$210,$E236,P$209:P$210))</f>
        <v>0</v>
      </c>
      <c r="Q236" s="81">
        <f>IF(ESC!M$7=1,
               SUMIFS('6.AnexeFF'!$R$5:$R$3103,'6.AnexeFF'!$A$5:$A$3103,Q$6,'6.AnexeFF'!$G$5:$G$3103,$C236),
                          Q202*SUMIF($D$209:$D$210,$E236,Q$209:Q$210))</f>
        <v>0</v>
      </c>
      <c r="R236" s="81">
        <f>IF(ESC!N$7=1,
               SUMIFS('6.AnexeFF'!$R$5:$R$3103,'6.AnexeFF'!$A$5:$A$3103,R$6,'6.AnexeFF'!$G$5:$G$3103,$C236),
                          R202*SUMIF($D$209:$D$210,$E236,R$209:R$210))</f>
        <v>0</v>
      </c>
      <c r="S236" s="81">
        <f>IF(ESC!O$7=1,
               SUMIFS('6.AnexeFF'!$R$5:$R$3103,'6.AnexeFF'!$A$5:$A$3103,S$6,'6.AnexeFF'!$G$5:$G$3103,$C236),
                          S202*SUMIF($D$209:$D$210,$E236,S$209:S$210))</f>
        <v>0</v>
      </c>
      <c r="T236" s="81">
        <f>IF(ESC!P$7=1,
               SUMIFS('6.AnexeFF'!$R$5:$R$3103,'6.AnexeFF'!$A$5:$A$3103,T$6,'6.AnexeFF'!$G$5:$G$3103,$C236),
                          T202*SUMIF($D$209:$D$210,$E236,T$209:T$210))</f>
        <v>0</v>
      </c>
      <c r="U236" s="81">
        <f>IF(ESC!Q$7=1,
               SUMIFS('6.AnexeFF'!$R$5:$R$3103,'6.AnexeFF'!$A$5:$A$3103,U$6,'6.AnexeFF'!$G$5:$G$3103,$C236),
                          U202*SUMIF($D$209:$D$210,$E236,U$209:U$210))</f>
        <v>0</v>
      </c>
      <c r="V236" s="81">
        <f>IF(ESC!R$7=1,
               SUMIFS('6.AnexeFF'!$R$5:$R$3103,'6.AnexeFF'!$A$5:$A$3103,V$6,'6.AnexeFF'!$G$5:$G$3103,$C236),
                          V202*SUMIF($D$209:$D$210,$E236,V$209:V$210))</f>
        <v>0</v>
      </c>
      <c r="W236" s="81">
        <f>IF(ESC!S$7=1,
               SUMIFS('6.AnexeFF'!$R$5:$R$3103,'6.AnexeFF'!$A$5:$A$3103,W$6,'6.AnexeFF'!$G$5:$G$3103,$C236),
                          W202*SUMIF($D$209:$D$210,$E236,W$209:W$210))</f>
        <v>0</v>
      </c>
      <c r="X236" s="81">
        <f>IF(ESC!T$7=1,
               SUMIFS('6.AnexeFF'!$R$5:$R$3103,'6.AnexeFF'!$A$5:$A$3103,X$6,'6.AnexeFF'!$G$5:$G$3103,$C236),
                          X202*SUMIF($D$209:$D$210,$E236,X$209:X$210))</f>
        <v>0</v>
      </c>
      <c r="Y236" s="81">
        <f>IF(ESC!U$7=1,
               SUMIFS('6.AnexeFF'!$R$5:$R$3103,'6.AnexeFF'!$A$5:$A$3103,Y$6,'6.AnexeFF'!$G$5:$G$3103,$C236),
                          Y202*SUMIF($D$209:$D$210,$E236,Y$209:Y$210))</f>
        <v>0</v>
      </c>
      <c r="Z236" s="81">
        <f>IF(ESC!V$7=1,
               SUMIFS('6.AnexeFF'!$R$5:$R$3103,'6.AnexeFF'!$A$5:$A$3103,Z$6,'6.AnexeFF'!$G$5:$G$3103,$C236),
                          Z202*SUMIF($D$209:$D$210,$E236,Z$209:Z$210))</f>
        <v>0</v>
      </c>
      <c r="AA236" s="81">
        <f>IF(ESC!W$7=1,
               SUMIFS('6.AnexeFF'!$R$5:$R$3103,'6.AnexeFF'!$A$5:$A$3103,AA$6,'6.AnexeFF'!$G$5:$G$3103,$C236),
                          AA202*SUMIF($D$209:$D$210,$E236,AA$209:AA$210))</f>
        <v>0</v>
      </c>
      <c r="AB236" s="81">
        <f>IF(ESC!X$7=1,
               SUMIFS('6.AnexeFF'!$R$5:$R$3103,'6.AnexeFF'!$A$5:$A$3103,AB$6,'6.AnexeFF'!$G$5:$G$3103,$C236),
                          AB202*SUMIF($D$209:$D$210,$E236,AB$209:AB$210))</f>
        <v>0</v>
      </c>
      <c r="AC236" s="81">
        <f>IF(ESC!Y$7=1,
               SUMIFS('6.AnexeFF'!$R$5:$R$3103,'6.AnexeFF'!$A$5:$A$3103,AC$6,'6.AnexeFF'!$G$5:$G$3103,$C236),
                          AC202*SUMIF($D$209:$D$210,$E236,AC$209:AC$210))</f>
        <v>0</v>
      </c>
      <c r="AD236" s="81">
        <f>IF(ESC!Z$7=1,
               SUMIFS('6.AnexeFF'!$R$5:$R$3103,'6.AnexeFF'!$A$5:$A$3103,AD$6,'6.AnexeFF'!$G$5:$G$3103,$C236),
                          AD202*SUMIF($D$209:$D$210,$E236,AD$209:AD$210))</f>
        <v>0</v>
      </c>
      <c r="AE236" s="96"/>
    </row>
    <row r="237" spans="1:31" x14ac:dyDescent="0.2">
      <c r="A237" s="95">
        <f>COUNTA(D$8:D237)</f>
        <v>230</v>
      </c>
      <c r="B237" s="95" t="str">
        <f>VLOOKUP(C237,Liste!$R$6:$W$121,6,0)</f>
        <v>D6</v>
      </c>
      <c r="C237" s="86">
        <v>762</v>
      </c>
      <c r="D237" s="316" t="str">
        <f>VLOOKUP(C237,Liste!$R$6:$U$121,4,0)</f>
        <v>Evenimente exceptionale, 6-10kV</v>
      </c>
      <c r="E237" s="72" t="str">
        <f t="shared" si="30"/>
        <v>6-10kV</v>
      </c>
      <c r="F237" s="218" t="s">
        <v>110</v>
      </c>
      <c r="G237" s="218" t="str">
        <f t="shared" si="26"/>
        <v>-</v>
      </c>
      <c r="H237" s="294"/>
      <c r="I237" s="98"/>
      <c r="J237" s="81">
        <f>IF(ESC!F$7=1,
               SUMIFS('6.AnexeFF'!$R$5:$R$3103,'6.AnexeFF'!$A$5:$A$3103,J$6,'6.AnexeFF'!$G$5:$G$3103,$C237),
                          J203*SUMIF($D$209:$D$210,$E237,J$209:J$210))</f>
        <v>0</v>
      </c>
      <c r="K237" s="81">
        <f>IF(ESC!G$7=1,
               SUMIFS('6.AnexeFF'!$R$5:$R$3103,'6.AnexeFF'!$A$5:$A$3103,K$6,'6.AnexeFF'!$G$5:$G$3103,$C237),
                          K203*SUMIF($D$209:$D$210,$E237,K$209:K$210))</f>
        <v>0</v>
      </c>
      <c r="L237" s="81">
        <f>IF(ESC!H$7=1,
               SUMIFS('6.AnexeFF'!$R$5:$R$3103,'6.AnexeFF'!$A$5:$A$3103,L$6,'6.AnexeFF'!$G$5:$G$3103,$C237),
                          L203*SUMIF($D$209:$D$210,$E237,L$209:L$210))</f>
        <v>0</v>
      </c>
      <c r="M237" s="81">
        <f>IF(ESC!I$7=1,
               SUMIFS('6.AnexeFF'!$R$5:$R$3103,'6.AnexeFF'!$A$5:$A$3103,M$6,'6.AnexeFF'!$G$5:$G$3103,$C237),
                          M203*SUMIF($D$209:$D$210,$E237,M$209:M$210))</f>
        <v>0</v>
      </c>
      <c r="N237" s="81">
        <f>IF(ESC!J$7=1,
               SUMIFS('6.AnexeFF'!$R$5:$R$3103,'6.AnexeFF'!$A$5:$A$3103,N$6,'6.AnexeFF'!$G$5:$G$3103,$C237),
                          N203*SUMIF($D$209:$D$210,$E237,N$209:N$210))</f>
        <v>0</v>
      </c>
      <c r="O237" s="81">
        <f>IF(ESC!K$7=1,
               SUMIFS('6.AnexeFF'!$R$5:$R$3103,'6.AnexeFF'!$A$5:$A$3103,O$6,'6.AnexeFF'!$G$5:$G$3103,$C237),
                          O203*SUMIF($D$209:$D$210,$E237,O$209:O$210))</f>
        <v>0</v>
      </c>
      <c r="P237" s="81">
        <f>IF(ESC!L$7=1,
               SUMIFS('6.AnexeFF'!$R$5:$R$3103,'6.AnexeFF'!$A$5:$A$3103,P$6,'6.AnexeFF'!$G$5:$G$3103,$C237),
                          P203*SUMIF($D$209:$D$210,$E237,P$209:P$210))</f>
        <v>0</v>
      </c>
      <c r="Q237" s="81">
        <f>IF(ESC!M$7=1,
               SUMIFS('6.AnexeFF'!$R$5:$R$3103,'6.AnexeFF'!$A$5:$A$3103,Q$6,'6.AnexeFF'!$G$5:$G$3103,$C237),
                          Q203*SUMIF($D$209:$D$210,$E237,Q$209:Q$210))</f>
        <v>0</v>
      </c>
      <c r="R237" s="81">
        <f>IF(ESC!N$7=1,
               SUMIFS('6.AnexeFF'!$R$5:$R$3103,'6.AnexeFF'!$A$5:$A$3103,R$6,'6.AnexeFF'!$G$5:$G$3103,$C237),
                          R203*SUMIF($D$209:$D$210,$E237,R$209:R$210))</f>
        <v>0</v>
      </c>
      <c r="S237" s="81">
        <f>IF(ESC!O$7=1,
               SUMIFS('6.AnexeFF'!$R$5:$R$3103,'6.AnexeFF'!$A$5:$A$3103,S$6,'6.AnexeFF'!$G$5:$G$3103,$C237),
                          S203*SUMIF($D$209:$D$210,$E237,S$209:S$210))</f>
        <v>0</v>
      </c>
      <c r="T237" s="81">
        <f>IF(ESC!P$7=1,
               SUMIFS('6.AnexeFF'!$R$5:$R$3103,'6.AnexeFF'!$A$5:$A$3103,T$6,'6.AnexeFF'!$G$5:$G$3103,$C237),
                          T203*SUMIF($D$209:$D$210,$E237,T$209:T$210))</f>
        <v>0</v>
      </c>
      <c r="U237" s="81">
        <f>IF(ESC!Q$7=1,
               SUMIFS('6.AnexeFF'!$R$5:$R$3103,'6.AnexeFF'!$A$5:$A$3103,U$6,'6.AnexeFF'!$G$5:$G$3103,$C237),
                          U203*SUMIF($D$209:$D$210,$E237,U$209:U$210))</f>
        <v>0</v>
      </c>
      <c r="V237" s="81">
        <f>IF(ESC!R$7=1,
               SUMIFS('6.AnexeFF'!$R$5:$R$3103,'6.AnexeFF'!$A$5:$A$3103,V$6,'6.AnexeFF'!$G$5:$G$3103,$C237),
                          V203*SUMIF($D$209:$D$210,$E237,V$209:V$210))</f>
        <v>0</v>
      </c>
      <c r="W237" s="81">
        <f>IF(ESC!S$7=1,
               SUMIFS('6.AnexeFF'!$R$5:$R$3103,'6.AnexeFF'!$A$5:$A$3103,W$6,'6.AnexeFF'!$G$5:$G$3103,$C237),
                          W203*SUMIF($D$209:$D$210,$E237,W$209:W$210))</f>
        <v>0</v>
      </c>
      <c r="X237" s="81">
        <f>IF(ESC!T$7=1,
               SUMIFS('6.AnexeFF'!$R$5:$R$3103,'6.AnexeFF'!$A$5:$A$3103,X$6,'6.AnexeFF'!$G$5:$G$3103,$C237),
                          X203*SUMIF($D$209:$D$210,$E237,X$209:X$210))</f>
        <v>0</v>
      </c>
      <c r="Y237" s="81">
        <f>IF(ESC!U$7=1,
               SUMIFS('6.AnexeFF'!$R$5:$R$3103,'6.AnexeFF'!$A$5:$A$3103,Y$6,'6.AnexeFF'!$G$5:$G$3103,$C237),
                          Y203*SUMIF($D$209:$D$210,$E237,Y$209:Y$210))</f>
        <v>0</v>
      </c>
      <c r="Z237" s="81">
        <f>IF(ESC!V$7=1,
               SUMIFS('6.AnexeFF'!$R$5:$R$3103,'6.AnexeFF'!$A$5:$A$3103,Z$6,'6.AnexeFF'!$G$5:$G$3103,$C237),
                          Z203*SUMIF($D$209:$D$210,$E237,Z$209:Z$210))</f>
        <v>0</v>
      </c>
      <c r="AA237" s="81">
        <f>IF(ESC!W$7=1,
               SUMIFS('6.AnexeFF'!$R$5:$R$3103,'6.AnexeFF'!$A$5:$A$3103,AA$6,'6.AnexeFF'!$G$5:$G$3103,$C237),
                          AA203*SUMIF($D$209:$D$210,$E237,AA$209:AA$210))</f>
        <v>0</v>
      </c>
      <c r="AB237" s="81">
        <f>IF(ESC!X$7=1,
               SUMIFS('6.AnexeFF'!$R$5:$R$3103,'6.AnexeFF'!$A$5:$A$3103,AB$6,'6.AnexeFF'!$G$5:$G$3103,$C237),
                          AB203*SUMIF($D$209:$D$210,$E237,AB$209:AB$210))</f>
        <v>0</v>
      </c>
      <c r="AC237" s="81">
        <f>IF(ESC!Y$7=1,
               SUMIFS('6.AnexeFF'!$R$5:$R$3103,'6.AnexeFF'!$A$5:$A$3103,AC$6,'6.AnexeFF'!$G$5:$G$3103,$C237),
                          AC203*SUMIF($D$209:$D$210,$E237,AC$209:AC$210))</f>
        <v>0</v>
      </c>
      <c r="AD237" s="81">
        <f>IF(ESC!Z$7=1,
               SUMIFS('6.AnexeFF'!$R$5:$R$3103,'6.AnexeFF'!$A$5:$A$3103,AD$6,'6.AnexeFF'!$G$5:$G$3103,$C237),
                          AD203*SUMIF($D$209:$D$210,$E237,AD$209:AD$210))</f>
        <v>0</v>
      </c>
      <c r="AE237" s="96"/>
    </row>
    <row r="238" spans="1:31" x14ac:dyDescent="0.2">
      <c r="A238" s="95">
        <f>COUNTA(D$8:D238)</f>
        <v>231</v>
      </c>
      <c r="B238" s="95" t="str">
        <f>VLOOKUP(C238,Liste!$R$6:$W$121,6,0)</f>
        <v>D6</v>
      </c>
      <c r="C238" s="86">
        <v>771</v>
      </c>
      <c r="D238" s="316" t="str">
        <f>VLOOKUP(C238,Liste!$R$6:$U$121,4,0)</f>
        <v>Activitati non-profit, 0,4kV</v>
      </c>
      <c r="E238" s="72" t="str">
        <f t="shared" si="30"/>
        <v>0,4kV</v>
      </c>
      <c r="F238" s="218" t="s">
        <v>110</v>
      </c>
      <c r="G238" s="218" t="str">
        <f t="shared" si="26"/>
        <v>-</v>
      </c>
      <c r="H238" s="294"/>
      <c r="I238" s="98"/>
      <c r="J238" s="81">
        <f>IF(ESC!F$7=1,
               SUMIFS('6.AnexeFF'!$R$5:$R$3103,'6.AnexeFF'!$A$5:$A$3103,J$6,'6.AnexeFF'!$G$5:$G$3103,$C238),
                          J204*SUMIF($D$209:$D$210,$E238,J$209:J$210))</f>
        <v>0</v>
      </c>
      <c r="K238" s="81">
        <f>IF(ESC!G$7=1,
               SUMIFS('6.AnexeFF'!$R$5:$R$3103,'6.AnexeFF'!$A$5:$A$3103,K$6,'6.AnexeFF'!$G$5:$G$3103,$C238),
                          K204*SUMIF($D$209:$D$210,$E238,K$209:K$210))</f>
        <v>0</v>
      </c>
      <c r="L238" s="81">
        <f>IF(ESC!H$7=1,
               SUMIFS('6.AnexeFF'!$R$5:$R$3103,'6.AnexeFF'!$A$5:$A$3103,L$6,'6.AnexeFF'!$G$5:$G$3103,$C238),
                          L204*SUMIF($D$209:$D$210,$E238,L$209:L$210))</f>
        <v>0</v>
      </c>
      <c r="M238" s="81">
        <f>IF(ESC!I$7=1,
               SUMIFS('6.AnexeFF'!$R$5:$R$3103,'6.AnexeFF'!$A$5:$A$3103,M$6,'6.AnexeFF'!$G$5:$G$3103,$C238),
                          M204*SUMIF($D$209:$D$210,$E238,M$209:M$210))</f>
        <v>0</v>
      </c>
      <c r="N238" s="81">
        <f>IF(ESC!J$7=1,
               SUMIFS('6.AnexeFF'!$R$5:$R$3103,'6.AnexeFF'!$A$5:$A$3103,N$6,'6.AnexeFF'!$G$5:$G$3103,$C238),
                          N204*SUMIF($D$209:$D$210,$E238,N$209:N$210))</f>
        <v>0</v>
      </c>
      <c r="O238" s="81">
        <f>IF(ESC!K$7=1,
               SUMIFS('6.AnexeFF'!$R$5:$R$3103,'6.AnexeFF'!$A$5:$A$3103,O$6,'6.AnexeFF'!$G$5:$G$3103,$C238),
                          O204*SUMIF($D$209:$D$210,$E238,O$209:O$210))</f>
        <v>0</v>
      </c>
      <c r="P238" s="81">
        <f>IF(ESC!L$7=1,
               SUMIFS('6.AnexeFF'!$R$5:$R$3103,'6.AnexeFF'!$A$5:$A$3103,P$6,'6.AnexeFF'!$G$5:$G$3103,$C238),
                          P204*SUMIF($D$209:$D$210,$E238,P$209:P$210))</f>
        <v>0</v>
      </c>
      <c r="Q238" s="81">
        <f>IF(ESC!M$7=1,
               SUMIFS('6.AnexeFF'!$R$5:$R$3103,'6.AnexeFF'!$A$5:$A$3103,Q$6,'6.AnexeFF'!$G$5:$G$3103,$C238),
                          Q204*SUMIF($D$209:$D$210,$E238,Q$209:Q$210))</f>
        <v>0</v>
      </c>
      <c r="R238" s="81">
        <f>IF(ESC!N$7=1,
               SUMIFS('6.AnexeFF'!$R$5:$R$3103,'6.AnexeFF'!$A$5:$A$3103,R$6,'6.AnexeFF'!$G$5:$G$3103,$C238),
                          R204*SUMIF($D$209:$D$210,$E238,R$209:R$210))</f>
        <v>0</v>
      </c>
      <c r="S238" s="81">
        <f>IF(ESC!O$7=1,
               SUMIFS('6.AnexeFF'!$R$5:$R$3103,'6.AnexeFF'!$A$5:$A$3103,S$6,'6.AnexeFF'!$G$5:$G$3103,$C238),
                          S204*SUMIF($D$209:$D$210,$E238,S$209:S$210))</f>
        <v>0</v>
      </c>
      <c r="T238" s="81">
        <f>IF(ESC!P$7=1,
               SUMIFS('6.AnexeFF'!$R$5:$R$3103,'6.AnexeFF'!$A$5:$A$3103,T$6,'6.AnexeFF'!$G$5:$G$3103,$C238),
                          T204*SUMIF($D$209:$D$210,$E238,T$209:T$210))</f>
        <v>0</v>
      </c>
      <c r="U238" s="81">
        <f>IF(ESC!Q$7=1,
               SUMIFS('6.AnexeFF'!$R$5:$R$3103,'6.AnexeFF'!$A$5:$A$3103,U$6,'6.AnexeFF'!$G$5:$G$3103,$C238),
                          U204*SUMIF($D$209:$D$210,$E238,U$209:U$210))</f>
        <v>0</v>
      </c>
      <c r="V238" s="81">
        <f>IF(ESC!R$7=1,
               SUMIFS('6.AnexeFF'!$R$5:$R$3103,'6.AnexeFF'!$A$5:$A$3103,V$6,'6.AnexeFF'!$G$5:$G$3103,$C238),
                          V204*SUMIF($D$209:$D$210,$E238,V$209:V$210))</f>
        <v>0</v>
      </c>
      <c r="W238" s="81">
        <f>IF(ESC!S$7=1,
               SUMIFS('6.AnexeFF'!$R$5:$R$3103,'6.AnexeFF'!$A$5:$A$3103,W$6,'6.AnexeFF'!$G$5:$G$3103,$C238),
                          W204*SUMIF($D$209:$D$210,$E238,W$209:W$210))</f>
        <v>0</v>
      </c>
      <c r="X238" s="81">
        <f>IF(ESC!T$7=1,
               SUMIFS('6.AnexeFF'!$R$5:$R$3103,'6.AnexeFF'!$A$5:$A$3103,X$6,'6.AnexeFF'!$G$5:$G$3103,$C238),
                          X204*SUMIF($D$209:$D$210,$E238,X$209:X$210))</f>
        <v>0</v>
      </c>
      <c r="Y238" s="81">
        <f>IF(ESC!U$7=1,
               SUMIFS('6.AnexeFF'!$R$5:$R$3103,'6.AnexeFF'!$A$5:$A$3103,Y$6,'6.AnexeFF'!$G$5:$G$3103,$C238),
                          Y204*SUMIF($D$209:$D$210,$E238,Y$209:Y$210))</f>
        <v>0</v>
      </c>
      <c r="Z238" s="81">
        <f>IF(ESC!V$7=1,
               SUMIFS('6.AnexeFF'!$R$5:$R$3103,'6.AnexeFF'!$A$5:$A$3103,Z$6,'6.AnexeFF'!$G$5:$G$3103,$C238),
                          Z204*SUMIF($D$209:$D$210,$E238,Z$209:Z$210))</f>
        <v>0</v>
      </c>
      <c r="AA238" s="81">
        <f>IF(ESC!W$7=1,
               SUMIFS('6.AnexeFF'!$R$5:$R$3103,'6.AnexeFF'!$A$5:$A$3103,AA$6,'6.AnexeFF'!$G$5:$G$3103,$C238),
                          AA204*SUMIF($D$209:$D$210,$E238,AA$209:AA$210))</f>
        <v>0</v>
      </c>
      <c r="AB238" s="81">
        <f>IF(ESC!X$7=1,
               SUMIFS('6.AnexeFF'!$R$5:$R$3103,'6.AnexeFF'!$A$5:$A$3103,AB$6,'6.AnexeFF'!$G$5:$G$3103,$C238),
                          AB204*SUMIF($D$209:$D$210,$E238,AB$209:AB$210))</f>
        <v>0</v>
      </c>
      <c r="AC238" s="81">
        <f>IF(ESC!Y$7=1,
               SUMIFS('6.AnexeFF'!$R$5:$R$3103,'6.AnexeFF'!$A$5:$A$3103,AC$6,'6.AnexeFF'!$G$5:$G$3103,$C238),
                          AC204*SUMIF($D$209:$D$210,$E238,AC$209:AC$210))</f>
        <v>0</v>
      </c>
      <c r="AD238" s="81">
        <f>IF(ESC!Z$7=1,
               SUMIFS('6.AnexeFF'!$R$5:$R$3103,'6.AnexeFF'!$A$5:$A$3103,AD$6,'6.AnexeFF'!$G$5:$G$3103,$C238),
                          AD204*SUMIF($D$209:$D$210,$E238,AD$209:AD$210))</f>
        <v>0</v>
      </c>
      <c r="AE238" s="96"/>
    </row>
    <row r="239" spans="1:31" x14ac:dyDescent="0.2">
      <c r="A239" s="95">
        <f>COUNTA(D$8:D239)</f>
        <v>232</v>
      </c>
      <c r="B239" s="95" t="str">
        <f>VLOOKUP(C239,Liste!$R$6:$W$121,6,0)</f>
        <v>D6</v>
      </c>
      <c r="C239" s="86">
        <v>772</v>
      </c>
      <c r="D239" s="316" t="str">
        <f>VLOOKUP(C239,Liste!$R$6:$U$121,4,0)</f>
        <v>Activitati non-profit, 6-10kV</v>
      </c>
      <c r="E239" s="72" t="str">
        <f t="shared" si="30"/>
        <v>6-10kV</v>
      </c>
      <c r="F239" s="218" t="s">
        <v>110</v>
      </c>
      <c r="G239" s="218" t="str">
        <f t="shared" si="26"/>
        <v>-</v>
      </c>
      <c r="H239" s="294"/>
      <c r="I239" s="98"/>
      <c r="J239" s="81">
        <f>IF(ESC!F$7=1,
               SUMIFS('6.AnexeFF'!$R$5:$R$3103,'6.AnexeFF'!$A$5:$A$3103,J$6,'6.AnexeFF'!$G$5:$G$3103,$C239),
                          J205*SUMIF($D$209:$D$210,$E239,J$209:J$210))</f>
        <v>0</v>
      </c>
      <c r="K239" s="81">
        <f>IF(ESC!G$7=1,
               SUMIFS('6.AnexeFF'!$R$5:$R$3103,'6.AnexeFF'!$A$5:$A$3103,K$6,'6.AnexeFF'!$G$5:$G$3103,$C239),
                          K205*SUMIF($D$209:$D$210,$E239,K$209:K$210))</f>
        <v>0</v>
      </c>
      <c r="L239" s="81">
        <f>IF(ESC!H$7=1,
               SUMIFS('6.AnexeFF'!$R$5:$R$3103,'6.AnexeFF'!$A$5:$A$3103,L$6,'6.AnexeFF'!$G$5:$G$3103,$C239),
                          L205*SUMIF($D$209:$D$210,$E239,L$209:L$210))</f>
        <v>0</v>
      </c>
      <c r="M239" s="81">
        <f>IF(ESC!I$7=1,
               SUMIFS('6.AnexeFF'!$R$5:$R$3103,'6.AnexeFF'!$A$5:$A$3103,M$6,'6.AnexeFF'!$G$5:$G$3103,$C239),
                          M205*SUMIF($D$209:$D$210,$E239,M$209:M$210))</f>
        <v>0</v>
      </c>
      <c r="N239" s="81">
        <f>IF(ESC!J$7=1,
               SUMIFS('6.AnexeFF'!$R$5:$R$3103,'6.AnexeFF'!$A$5:$A$3103,N$6,'6.AnexeFF'!$G$5:$G$3103,$C239),
                          N205*SUMIF($D$209:$D$210,$E239,N$209:N$210))</f>
        <v>0</v>
      </c>
      <c r="O239" s="81">
        <f>IF(ESC!K$7=1,
               SUMIFS('6.AnexeFF'!$R$5:$R$3103,'6.AnexeFF'!$A$5:$A$3103,O$6,'6.AnexeFF'!$G$5:$G$3103,$C239),
                          O205*SUMIF($D$209:$D$210,$E239,O$209:O$210))</f>
        <v>0</v>
      </c>
      <c r="P239" s="81">
        <f>IF(ESC!L$7=1,
               SUMIFS('6.AnexeFF'!$R$5:$R$3103,'6.AnexeFF'!$A$5:$A$3103,P$6,'6.AnexeFF'!$G$5:$G$3103,$C239),
                          P205*SUMIF($D$209:$D$210,$E239,P$209:P$210))</f>
        <v>0</v>
      </c>
      <c r="Q239" s="81">
        <f>IF(ESC!M$7=1,
               SUMIFS('6.AnexeFF'!$R$5:$R$3103,'6.AnexeFF'!$A$5:$A$3103,Q$6,'6.AnexeFF'!$G$5:$G$3103,$C239),
                          Q205*SUMIF($D$209:$D$210,$E239,Q$209:Q$210))</f>
        <v>0</v>
      </c>
      <c r="R239" s="81">
        <f>IF(ESC!N$7=1,
               SUMIFS('6.AnexeFF'!$R$5:$R$3103,'6.AnexeFF'!$A$5:$A$3103,R$6,'6.AnexeFF'!$G$5:$G$3103,$C239),
                          R205*SUMIF($D$209:$D$210,$E239,R$209:R$210))</f>
        <v>0</v>
      </c>
      <c r="S239" s="81">
        <f>IF(ESC!O$7=1,
               SUMIFS('6.AnexeFF'!$R$5:$R$3103,'6.AnexeFF'!$A$5:$A$3103,S$6,'6.AnexeFF'!$G$5:$G$3103,$C239),
                          S205*SUMIF($D$209:$D$210,$E239,S$209:S$210))</f>
        <v>0</v>
      </c>
      <c r="T239" s="81">
        <f>IF(ESC!P$7=1,
               SUMIFS('6.AnexeFF'!$R$5:$R$3103,'6.AnexeFF'!$A$5:$A$3103,T$6,'6.AnexeFF'!$G$5:$G$3103,$C239),
                          T205*SUMIF($D$209:$D$210,$E239,T$209:T$210))</f>
        <v>0</v>
      </c>
      <c r="U239" s="81">
        <f>IF(ESC!Q$7=1,
               SUMIFS('6.AnexeFF'!$R$5:$R$3103,'6.AnexeFF'!$A$5:$A$3103,U$6,'6.AnexeFF'!$G$5:$G$3103,$C239),
                          U205*SUMIF($D$209:$D$210,$E239,U$209:U$210))</f>
        <v>0</v>
      </c>
      <c r="V239" s="81">
        <f>IF(ESC!R$7=1,
               SUMIFS('6.AnexeFF'!$R$5:$R$3103,'6.AnexeFF'!$A$5:$A$3103,V$6,'6.AnexeFF'!$G$5:$G$3103,$C239),
                          V205*SUMIF($D$209:$D$210,$E239,V$209:V$210))</f>
        <v>0</v>
      </c>
      <c r="W239" s="81">
        <f>IF(ESC!S$7=1,
               SUMIFS('6.AnexeFF'!$R$5:$R$3103,'6.AnexeFF'!$A$5:$A$3103,W$6,'6.AnexeFF'!$G$5:$G$3103,$C239),
                          W205*SUMIF($D$209:$D$210,$E239,W$209:W$210))</f>
        <v>0</v>
      </c>
      <c r="X239" s="81">
        <f>IF(ESC!T$7=1,
               SUMIFS('6.AnexeFF'!$R$5:$R$3103,'6.AnexeFF'!$A$5:$A$3103,X$6,'6.AnexeFF'!$G$5:$G$3103,$C239),
                          X205*SUMIF($D$209:$D$210,$E239,X$209:X$210))</f>
        <v>0</v>
      </c>
      <c r="Y239" s="81">
        <f>IF(ESC!U$7=1,
               SUMIFS('6.AnexeFF'!$R$5:$R$3103,'6.AnexeFF'!$A$5:$A$3103,Y$6,'6.AnexeFF'!$G$5:$G$3103,$C239),
                          Y205*SUMIF($D$209:$D$210,$E239,Y$209:Y$210))</f>
        <v>0</v>
      </c>
      <c r="Z239" s="81">
        <f>IF(ESC!V$7=1,
               SUMIFS('6.AnexeFF'!$R$5:$R$3103,'6.AnexeFF'!$A$5:$A$3103,Z$6,'6.AnexeFF'!$G$5:$G$3103,$C239),
                          Z205*SUMIF($D$209:$D$210,$E239,Z$209:Z$210))</f>
        <v>0</v>
      </c>
      <c r="AA239" s="81">
        <f>IF(ESC!W$7=1,
               SUMIFS('6.AnexeFF'!$R$5:$R$3103,'6.AnexeFF'!$A$5:$A$3103,AA$6,'6.AnexeFF'!$G$5:$G$3103,$C239),
                          AA205*SUMIF($D$209:$D$210,$E239,AA$209:AA$210))</f>
        <v>0</v>
      </c>
      <c r="AB239" s="81">
        <f>IF(ESC!X$7=1,
               SUMIFS('6.AnexeFF'!$R$5:$R$3103,'6.AnexeFF'!$A$5:$A$3103,AB$6,'6.AnexeFF'!$G$5:$G$3103,$C239),
                          AB205*SUMIF($D$209:$D$210,$E239,AB$209:AB$210))</f>
        <v>0</v>
      </c>
      <c r="AC239" s="81">
        <f>IF(ESC!Y$7=1,
               SUMIFS('6.AnexeFF'!$R$5:$R$3103,'6.AnexeFF'!$A$5:$A$3103,AC$6,'6.AnexeFF'!$G$5:$G$3103,$C239),
                          AC205*SUMIF($D$209:$D$210,$E239,AC$209:AC$210))</f>
        <v>0</v>
      </c>
      <c r="AD239" s="81">
        <f>IF(ESC!Z$7=1,
               SUMIFS('6.AnexeFF'!$R$5:$R$3103,'6.AnexeFF'!$A$5:$A$3103,AD$6,'6.AnexeFF'!$G$5:$G$3103,$C239),
                          AD205*SUMIF($D$209:$D$210,$E239,AD$209:AD$210))</f>
        <v>0</v>
      </c>
      <c r="AE239" s="96"/>
    </row>
    <row r="240" spans="1:31" x14ac:dyDescent="0.2">
      <c r="A240" s="95">
        <f>COUNTA(D$8:D240)</f>
        <v>233</v>
      </c>
      <c r="B240" s="95" t="str">
        <f>VLOOKUP(C240,Liste!$R$6:$W$121,6,0)</f>
        <v>D6</v>
      </c>
      <c r="C240" s="86">
        <v>781</v>
      </c>
      <c r="D240" s="316" t="str">
        <f>VLOOKUP(C240,Liste!$R$6:$U$121,4,0)</f>
        <v>Refacturare energie electrica, 0,4kV</v>
      </c>
      <c r="E240" s="72" t="str">
        <f t="shared" si="30"/>
        <v>0,4kV</v>
      </c>
      <c r="F240" s="218" t="s">
        <v>110</v>
      </c>
      <c r="G240" s="218" t="str">
        <f t="shared" si="26"/>
        <v>-</v>
      </c>
      <c r="H240" s="294"/>
      <c r="I240" s="98"/>
      <c r="J240" s="81">
        <f>IF(ESC!F$7=1,
               SUMIFS('6.AnexeFF'!$R$5:$R$3103,'6.AnexeFF'!$A$5:$A$3103,J$6,'6.AnexeFF'!$G$5:$G$3103,$C240),
                          J206*SUMIF($D$209:$D$210,$E240,J$209:J$210))</f>
        <v>0</v>
      </c>
      <c r="K240" s="81">
        <f>IF(ESC!G$7=1,
               SUMIFS('6.AnexeFF'!$R$5:$R$3103,'6.AnexeFF'!$A$5:$A$3103,K$6,'6.AnexeFF'!$G$5:$G$3103,$C240),
                          K206*SUMIF($D$209:$D$210,$E240,K$209:K$210))</f>
        <v>0</v>
      </c>
      <c r="L240" s="81">
        <f>IF(ESC!H$7=1,
               SUMIFS('6.AnexeFF'!$R$5:$R$3103,'6.AnexeFF'!$A$5:$A$3103,L$6,'6.AnexeFF'!$G$5:$G$3103,$C240),
                          L206*SUMIF($D$209:$D$210,$E240,L$209:L$210))</f>
        <v>0</v>
      </c>
      <c r="M240" s="81">
        <f>IF(ESC!I$7=1,
               SUMIFS('6.AnexeFF'!$R$5:$R$3103,'6.AnexeFF'!$A$5:$A$3103,M$6,'6.AnexeFF'!$G$5:$G$3103,$C240),
                          M206*SUMIF($D$209:$D$210,$E240,M$209:M$210))</f>
        <v>0</v>
      </c>
      <c r="N240" s="81">
        <f>IF(ESC!J$7=1,
               SUMIFS('6.AnexeFF'!$R$5:$R$3103,'6.AnexeFF'!$A$5:$A$3103,N$6,'6.AnexeFF'!$G$5:$G$3103,$C240),
                          N206*SUMIF($D$209:$D$210,$E240,N$209:N$210))</f>
        <v>0</v>
      </c>
      <c r="O240" s="81">
        <f>IF(ESC!K$7=1,
               SUMIFS('6.AnexeFF'!$R$5:$R$3103,'6.AnexeFF'!$A$5:$A$3103,O$6,'6.AnexeFF'!$G$5:$G$3103,$C240),
                          O206*SUMIF($D$209:$D$210,$E240,O$209:O$210))</f>
        <v>0</v>
      </c>
      <c r="P240" s="81">
        <f>IF(ESC!L$7=1,
               SUMIFS('6.AnexeFF'!$R$5:$R$3103,'6.AnexeFF'!$A$5:$A$3103,P$6,'6.AnexeFF'!$G$5:$G$3103,$C240),
                          P206*SUMIF($D$209:$D$210,$E240,P$209:P$210))</f>
        <v>0</v>
      </c>
      <c r="Q240" s="81">
        <f>IF(ESC!M$7=1,
               SUMIFS('6.AnexeFF'!$R$5:$R$3103,'6.AnexeFF'!$A$5:$A$3103,Q$6,'6.AnexeFF'!$G$5:$G$3103,$C240),
                          Q206*SUMIF($D$209:$D$210,$E240,Q$209:Q$210))</f>
        <v>0</v>
      </c>
      <c r="R240" s="81">
        <f>IF(ESC!N$7=1,
               SUMIFS('6.AnexeFF'!$R$5:$R$3103,'6.AnexeFF'!$A$5:$A$3103,R$6,'6.AnexeFF'!$G$5:$G$3103,$C240),
                          R206*SUMIF($D$209:$D$210,$E240,R$209:R$210))</f>
        <v>0</v>
      </c>
      <c r="S240" s="81">
        <f>IF(ESC!O$7=1,
               SUMIFS('6.AnexeFF'!$R$5:$R$3103,'6.AnexeFF'!$A$5:$A$3103,S$6,'6.AnexeFF'!$G$5:$G$3103,$C240),
                          S206*SUMIF($D$209:$D$210,$E240,S$209:S$210))</f>
        <v>0</v>
      </c>
      <c r="T240" s="81">
        <f>IF(ESC!P$7=1,
               SUMIFS('6.AnexeFF'!$R$5:$R$3103,'6.AnexeFF'!$A$5:$A$3103,T$6,'6.AnexeFF'!$G$5:$G$3103,$C240),
                          T206*SUMIF($D$209:$D$210,$E240,T$209:T$210))</f>
        <v>0</v>
      </c>
      <c r="U240" s="81">
        <f>IF(ESC!Q$7=1,
               SUMIFS('6.AnexeFF'!$R$5:$R$3103,'6.AnexeFF'!$A$5:$A$3103,U$6,'6.AnexeFF'!$G$5:$G$3103,$C240),
                          U206*SUMIF($D$209:$D$210,$E240,U$209:U$210))</f>
        <v>0</v>
      </c>
      <c r="V240" s="81">
        <f>IF(ESC!R$7=1,
               SUMIFS('6.AnexeFF'!$R$5:$R$3103,'6.AnexeFF'!$A$5:$A$3103,V$6,'6.AnexeFF'!$G$5:$G$3103,$C240),
                          V206*SUMIF($D$209:$D$210,$E240,V$209:V$210))</f>
        <v>0</v>
      </c>
      <c r="W240" s="81">
        <f>IF(ESC!S$7=1,
               SUMIFS('6.AnexeFF'!$R$5:$R$3103,'6.AnexeFF'!$A$5:$A$3103,W$6,'6.AnexeFF'!$G$5:$G$3103,$C240),
                          W206*SUMIF($D$209:$D$210,$E240,W$209:W$210))</f>
        <v>0</v>
      </c>
      <c r="X240" s="81">
        <f>IF(ESC!T$7=1,
               SUMIFS('6.AnexeFF'!$R$5:$R$3103,'6.AnexeFF'!$A$5:$A$3103,X$6,'6.AnexeFF'!$G$5:$G$3103,$C240),
                          X206*SUMIF($D$209:$D$210,$E240,X$209:X$210))</f>
        <v>0</v>
      </c>
      <c r="Y240" s="81">
        <f>IF(ESC!U$7=1,
               SUMIFS('6.AnexeFF'!$R$5:$R$3103,'6.AnexeFF'!$A$5:$A$3103,Y$6,'6.AnexeFF'!$G$5:$G$3103,$C240),
                          Y206*SUMIF($D$209:$D$210,$E240,Y$209:Y$210))</f>
        <v>0</v>
      </c>
      <c r="Z240" s="81">
        <f>IF(ESC!V$7=1,
               SUMIFS('6.AnexeFF'!$R$5:$R$3103,'6.AnexeFF'!$A$5:$A$3103,Z$6,'6.AnexeFF'!$G$5:$G$3103,$C240),
                          Z206*SUMIF($D$209:$D$210,$E240,Z$209:Z$210))</f>
        <v>0</v>
      </c>
      <c r="AA240" s="81">
        <f>IF(ESC!W$7=1,
               SUMIFS('6.AnexeFF'!$R$5:$R$3103,'6.AnexeFF'!$A$5:$A$3103,AA$6,'6.AnexeFF'!$G$5:$G$3103,$C240),
                          AA206*SUMIF($D$209:$D$210,$E240,AA$209:AA$210))</f>
        <v>0</v>
      </c>
      <c r="AB240" s="81">
        <f>IF(ESC!X$7=1,
               SUMIFS('6.AnexeFF'!$R$5:$R$3103,'6.AnexeFF'!$A$5:$A$3103,AB$6,'6.AnexeFF'!$G$5:$G$3103,$C240),
                          AB206*SUMIF($D$209:$D$210,$E240,AB$209:AB$210))</f>
        <v>0</v>
      </c>
      <c r="AC240" s="81">
        <f>IF(ESC!Y$7=1,
               SUMIFS('6.AnexeFF'!$R$5:$R$3103,'6.AnexeFF'!$A$5:$A$3103,AC$6,'6.AnexeFF'!$G$5:$G$3103,$C240),
                          AC206*SUMIF($D$209:$D$210,$E240,AC$209:AC$210))</f>
        <v>0</v>
      </c>
      <c r="AD240" s="81">
        <f>IF(ESC!Z$7=1,
               SUMIFS('6.AnexeFF'!$R$5:$R$3103,'6.AnexeFF'!$A$5:$A$3103,AD$6,'6.AnexeFF'!$G$5:$G$3103,$C240),
                          AD206*SUMIF($D$209:$D$210,$E240,AD$209:AD$210))</f>
        <v>0</v>
      </c>
      <c r="AE240" s="96"/>
    </row>
    <row r="241" spans="1:31" x14ac:dyDescent="0.2">
      <c r="A241" s="95">
        <f>COUNTA(D$8:D241)</f>
        <v>234</v>
      </c>
      <c r="B241" s="95" t="str">
        <f>VLOOKUP(C241,Liste!$R$6:$W$121,6,0)</f>
        <v>D6</v>
      </c>
      <c r="C241" s="86">
        <v>782</v>
      </c>
      <c r="D241" s="316" t="str">
        <f>VLOOKUP(C241,Liste!$R$6:$U$121,4,0)</f>
        <v>Refacturare energie electrica, 6-10kV</v>
      </c>
      <c r="E241" s="72" t="str">
        <f t="shared" si="30"/>
        <v>6-10kV</v>
      </c>
      <c r="F241" s="218" t="s">
        <v>110</v>
      </c>
      <c r="G241" s="218" t="str">
        <f t="shared" si="26"/>
        <v>-</v>
      </c>
      <c r="H241" s="294"/>
      <c r="I241" s="98"/>
      <c r="J241" s="81">
        <f>IF(ESC!F$7=1,
               SUMIFS('6.AnexeFF'!$R$5:$R$3103,'6.AnexeFF'!$A$5:$A$3103,J$6,'6.AnexeFF'!$G$5:$G$3103,$C241),
                          J207*SUMIF($D$209:$D$210,$E241,J$209:J$210))</f>
        <v>0</v>
      </c>
      <c r="K241" s="81">
        <f>IF(ESC!G$7=1,
               SUMIFS('6.AnexeFF'!$R$5:$R$3103,'6.AnexeFF'!$A$5:$A$3103,K$6,'6.AnexeFF'!$G$5:$G$3103,$C241),
                          K207*SUMIF($D$209:$D$210,$E241,K$209:K$210))</f>
        <v>0</v>
      </c>
      <c r="L241" s="81">
        <f>IF(ESC!H$7=1,
               SUMIFS('6.AnexeFF'!$R$5:$R$3103,'6.AnexeFF'!$A$5:$A$3103,L$6,'6.AnexeFF'!$G$5:$G$3103,$C241),
                          L207*SUMIF($D$209:$D$210,$E241,L$209:L$210))</f>
        <v>0</v>
      </c>
      <c r="M241" s="81">
        <f>IF(ESC!I$7=1,
               SUMIFS('6.AnexeFF'!$R$5:$R$3103,'6.AnexeFF'!$A$5:$A$3103,M$6,'6.AnexeFF'!$G$5:$G$3103,$C241),
                          M207*SUMIF($D$209:$D$210,$E241,M$209:M$210))</f>
        <v>0</v>
      </c>
      <c r="N241" s="81">
        <f>IF(ESC!J$7=1,
               SUMIFS('6.AnexeFF'!$R$5:$R$3103,'6.AnexeFF'!$A$5:$A$3103,N$6,'6.AnexeFF'!$G$5:$G$3103,$C241),
                          N207*SUMIF($D$209:$D$210,$E241,N$209:N$210))</f>
        <v>0</v>
      </c>
      <c r="O241" s="81">
        <f>IF(ESC!K$7=1,
               SUMIFS('6.AnexeFF'!$R$5:$R$3103,'6.AnexeFF'!$A$5:$A$3103,O$6,'6.AnexeFF'!$G$5:$G$3103,$C241),
                          O207*SUMIF($D$209:$D$210,$E241,O$209:O$210))</f>
        <v>0</v>
      </c>
      <c r="P241" s="81">
        <f>IF(ESC!L$7=1,
               SUMIFS('6.AnexeFF'!$R$5:$R$3103,'6.AnexeFF'!$A$5:$A$3103,P$6,'6.AnexeFF'!$G$5:$G$3103,$C241),
                          P207*SUMIF($D$209:$D$210,$E241,P$209:P$210))</f>
        <v>0</v>
      </c>
      <c r="Q241" s="81">
        <f>IF(ESC!M$7=1,
               SUMIFS('6.AnexeFF'!$R$5:$R$3103,'6.AnexeFF'!$A$5:$A$3103,Q$6,'6.AnexeFF'!$G$5:$G$3103,$C241),
                          Q207*SUMIF($D$209:$D$210,$E241,Q$209:Q$210))</f>
        <v>0</v>
      </c>
      <c r="R241" s="81">
        <f>IF(ESC!N$7=1,
               SUMIFS('6.AnexeFF'!$R$5:$R$3103,'6.AnexeFF'!$A$5:$A$3103,R$6,'6.AnexeFF'!$G$5:$G$3103,$C241),
                          R207*SUMIF($D$209:$D$210,$E241,R$209:R$210))</f>
        <v>0</v>
      </c>
      <c r="S241" s="81">
        <f>IF(ESC!O$7=1,
               SUMIFS('6.AnexeFF'!$R$5:$R$3103,'6.AnexeFF'!$A$5:$A$3103,S$6,'6.AnexeFF'!$G$5:$G$3103,$C241),
                          S207*SUMIF($D$209:$D$210,$E241,S$209:S$210))</f>
        <v>0</v>
      </c>
      <c r="T241" s="81">
        <f>IF(ESC!P$7=1,
               SUMIFS('6.AnexeFF'!$R$5:$R$3103,'6.AnexeFF'!$A$5:$A$3103,T$6,'6.AnexeFF'!$G$5:$G$3103,$C241),
                          T207*SUMIF($D$209:$D$210,$E241,T$209:T$210))</f>
        <v>0</v>
      </c>
      <c r="U241" s="81">
        <f>IF(ESC!Q$7=1,
               SUMIFS('6.AnexeFF'!$R$5:$R$3103,'6.AnexeFF'!$A$5:$A$3103,U$6,'6.AnexeFF'!$G$5:$G$3103,$C241),
                          U207*SUMIF($D$209:$D$210,$E241,U$209:U$210))</f>
        <v>0</v>
      </c>
      <c r="V241" s="81">
        <f>IF(ESC!R$7=1,
               SUMIFS('6.AnexeFF'!$R$5:$R$3103,'6.AnexeFF'!$A$5:$A$3103,V$6,'6.AnexeFF'!$G$5:$G$3103,$C241),
                          V207*SUMIF($D$209:$D$210,$E241,V$209:V$210))</f>
        <v>0</v>
      </c>
      <c r="W241" s="81">
        <f>IF(ESC!S$7=1,
               SUMIFS('6.AnexeFF'!$R$5:$R$3103,'6.AnexeFF'!$A$5:$A$3103,W$6,'6.AnexeFF'!$G$5:$G$3103,$C241),
                          W207*SUMIF($D$209:$D$210,$E241,W$209:W$210))</f>
        <v>0</v>
      </c>
      <c r="X241" s="81">
        <f>IF(ESC!T$7=1,
               SUMIFS('6.AnexeFF'!$R$5:$R$3103,'6.AnexeFF'!$A$5:$A$3103,X$6,'6.AnexeFF'!$G$5:$G$3103,$C241),
                          X207*SUMIF($D$209:$D$210,$E241,X$209:X$210))</f>
        <v>0</v>
      </c>
      <c r="Y241" s="81">
        <f>IF(ESC!U$7=1,
               SUMIFS('6.AnexeFF'!$R$5:$R$3103,'6.AnexeFF'!$A$5:$A$3103,Y$6,'6.AnexeFF'!$G$5:$G$3103,$C241),
                          Y207*SUMIF($D$209:$D$210,$E241,Y$209:Y$210))</f>
        <v>0</v>
      </c>
      <c r="Z241" s="81">
        <f>IF(ESC!V$7=1,
               SUMIFS('6.AnexeFF'!$R$5:$R$3103,'6.AnexeFF'!$A$5:$A$3103,Z$6,'6.AnexeFF'!$G$5:$G$3103,$C241),
                          Z207*SUMIF($D$209:$D$210,$E241,Z$209:Z$210))</f>
        <v>0</v>
      </c>
      <c r="AA241" s="81">
        <f>IF(ESC!W$7=1,
               SUMIFS('6.AnexeFF'!$R$5:$R$3103,'6.AnexeFF'!$A$5:$A$3103,AA$6,'6.AnexeFF'!$G$5:$G$3103,$C241),
                          AA207*SUMIF($D$209:$D$210,$E241,AA$209:AA$210))</f>
        <v>0</v>
      </c>
      <c r="AB241" s="81">
        <f>IF(ESC!X$7=1,
               SUMIFS('6.AnexeFF'!$R$5:$R$3103,'6.AnexeFF'!$A$5:$A$3103,AB$6,'6.AnexeFF'!$G$5:$G$3103,$C241),
                          AB207*SUMIF($D$209:$D$210,$E241,AB$209:AB$210))</f>
        <v>0</v>
      </c>
      <c r="AC241" s="81">
        <f>IF(ESC!Y$7=1,
               SUMIFS('6.AnexeFF'!$R$5:$R$3103,'6.AnexeFF'!$A$5:$A$3103,AC$6,'6.AnexeFF'!$G$5:$G$3103,$C241),
                          AC207*SUMIF($D$209:$D$210,$E241,AC$209:AC$210))</f>
        <v>0</v>
      </c>
      <c r="AD241" s="81">
        <f>IF(ESC!Z$7=1,
               SUMIFS('6.AnexeFF'!$R$5:$R$3103,'6.AnexeFF'!$A$5:$A$3103,AD$6,'6.AnexeFF'!$G$5:$G$3103,$C241),
                          AD207*SUMIF($D$209:$D$210,$E241,AD$209:AD$210))</f>
        <v>0</v>
      </c>
      <c r="AE241" s="96"/>
    </row>
    <row r="242" spans="1:31" x14ac:dyDescent="0.2">
      <c r="A242" s="280">
        <f>COUNTA(D$8:D242)</f>
        <v>235</v>
      </c>
      <c r="B242" s="280"/>
      <c r="C242" s="280"/>
      <c r="D242" s="281" t="s">
        <v>615</v>
      </c>
      <c r="E242" s="282"/>
      <c r="F242" s="282" t="s">
        <v>110</v>
      </c>
      <c r="G242" s="283" t="str">
        <f t="shared" si="26"/>
        <v>-</v>
      </c>
      <c r="H242" s="291"/>
      <c r="I242" s="284"/>
      <c r="J242" s="284">
        <f>SUM(J243:J251)</f>
        <v>0</v>
      </c>
      <c r="K242" s="284">
        <f t="shared" ref="K242:AD242" si="31">SUM(K243:K251)</f>
        <v>0</v>
      </c>
      <c r="L242" s="284">
        <f t="shared" si="31"/>
        <v>0</v>
      </c>
      <c r="M242" s="284">
        <f t="shared" si="31"/>
        <v>0</v>
      </c>
      <c r="N242" s="284">
        <f t="shared" si="31"/>
        <v>0</v>
      </c>
      <c r="O242" s="284">
        <f t="shared" si="31"/>
        <v>0</v>
      </c>
      <c r="P242" s="284">
        <f t="shared" si="31"/>
        <v>0</v>
      </c>
      <c r="Q242" s="284">
        <f t="shared" si="31"/>
        <v>0</v>
      </c>
      <c r="R242" s="284">
        <f t="shared" si="31"/>
        <v>0</v>
      </c>
      <c r="S242" s="284">
        <f t="shared" si="31"/>
        <v>0</v>
      </c>
      <c r="T242" s="284">
        <f t="shared" si="31"/>
        <v>0</v>
      </c>
      <c r="U242" s="284">
        <f t="shared" si="31"/>
        <v>0</v>
      </c>
      <c r="V242" s="284">
        <f t="shared" si="31"/>
        <v>0</v>
      </c>
      <c r="W242" s="284">
        <f t="shared" si="31"/>
        <v>0</v>
      </c>
      <c r="X242" s="284">
        <f t="shared" si="31"/>
        <v>0</v>
      </c>
      <c r="Y242" s="284">
        <f t="shared" si="31"/>
        <v>0</v>
      </c>
      <c r="Z242" s="284">
        <f t="shared" si="31"/>
        <v>0</v>
      </c>
      <c r="AA242" s="284">
        <f t="shared" si="31"/>
        <v>0</v>
      </c>
      <c r="AB242" s="284">
        <f t="shared" si="31"/>
        <v>0</v>
      </c>
      <c r="AC242" s="284">
        <f t="shared" si="31"/>
        <v>0</v>
      </c>
      <c r="AD242" s="284">
        <f t="shared" si="31"/>
        <v>0</v>
      </c>
    </row>
    <row r="243" spans="1:31" x14ac:dyDescent="0.2">
      <c r="A243" s="95">
        <f>COUNTA(D$8:D243)</f>
        <v>236</v>
      </c>
      <c r="B243" s="329" t="s">
        <v>616</v>
      </c>
      <c r="C243" s="330"/>
      <c r="D243" s="316" t="str">
        <f>VLOOKUP(B243,Liste!$AA$6:$AB$14,2,0)</f>
        <v>Direct atribuibile apei potabile furnizată în aria de servicii</v>
      </c>
      <c r="E243" s="72"/>
      <c r="F243" s="218" t="s">
        <v>110</v>
      </c>
      <c r="G243" s="218" t="str">
        <f t="shared" si="26"/>
        <v>-</v>
      </c>
      <c r="H243" s="294"/>
      <c r="I243" s="98"/>
      <c r="J243" s="81">
        <f>SUMIF($B$212:$B$241,$B243,J$212:J$241)</f>
        <v>0</v>
      </c>
      <c r="K243" s="81">
        <f t="shared" ref="K243:AD251" si="32">SUMIF($B$212:$B$241,$B243,K$212:K$241)</f>
        <v>0</v>
      </c>
      <c r="L243" s="81">
        <f t="shared" si="32"/>
        <v>0</v>
      </c>
      <c r="M243" s="81">
        <f>SUMIF($B$212:$B$241,$B243,M$212:M$241)</f>
        <v>0</v>
      </c>
      <c r="N243" s="81">
        <f t="shared" si="32"/>
        <v>0</v>
      </c>
      <c r="O243" s="81">
        <f t="shared" si="32"/>
        <v>0</v>
      </c>
      <c r="P243" s="81">
        <f t="shared" si="32"/>
        <v>0</v>
      </c>
      <c r="Q243" s="81">
        <f t="shared" si="32"/>
        <v>0</v>
      </c>
      <c r="R243" s="81">
        <f t="shared" si="32"/>
        <v>0</v>
      </c>
      <c r="S243" s="81">
        <f t="shared" si="32"/>
        <v>0</v>
      </c>
      <c r="T243" s="81">
        <f t="shared" si="32"/>
        <v>0</v>
      </c>
      <c r="U243" s="81">
        <f t="shared" si="32"/>
        <v>0</v>
      </c>
      <c r="V243" s="81">
        <f t="shared" si="32"/>
        <v>0</v>
      </c>
      <c r="W243" s="81">
        <f t="shared" si="32"/>
        <v>0</v>
      </c>
      <c r="X243" s="81">
        <f t="shared" si="32"/>
        <v>0</v>
      </c>
      <c r="Y243" s="81">
        <f t="shared" si="32"/>
        <v>0</v>
      </c>
      <c r="Z243" s="81">
        <f t="shared" si="32"/>
        <v>0</v>
      </c>
      <c r="AA243" s="81">
        <f t="shared" si="32"/>
        <v>0</v>
      </c>
      <c r="AB243" s="81">
        <f t="shared" si="32"/>
        <v>0</v>
      </c>
      <c r="AC243" s="81">
        <f t="shared" si="32"/>
        <v>0</v>
      </c>
      <c r="AD243" s="81">
        <f t="shared" si="32"/>
        <v>0</v>
      </c>
      <c r="AE243" s="96"/>
    </row>
    <row r="244" spans="1:31" x14ac:dyDescent="0.2">
      <c r="A244" s="95">
        <f>COUNTA(D$8:D244)</f>
        <v>237</v>
      </c>
      <c r="B244" s="329" t="s">
        <v>617</v>
      </c>
      <c r="C244" s="330"/>
      <c r="D244" s="316" t="str">
        <f>VLOOKUP(B244,Liste!$AA$6:$AB$14,2,0)</f>
        <v>Direct atribuibile apei potabile transportată la hotar pt redistribuire</v>
      </c>
      <c r="E244" s="72"/>
      <c r="F244" s="218" t="s">
        <v>110</v>
      </c>
      <c r="G244" s="218" t="str">
        <f t="shared" si="26"/>
        <v>-</v>
      </c>
      <c r="H244" s="294"/>
      <c r="I244" s="98"/>
      <c r="J244" s="81">
        <f t="shared" ref="J244:Y251" si="33">SUMIF($B$212:$B$241,$B244,J$212:J$241)</f>
        <v>0</v>
      </c>
      <c r="K244" s="81">
        <f t="shared" si="33"/>
        <v>0</v>
      </c>
      <c r="L244" s="81">
        <f t="shared" si="33"/>
        <v>0</v>
      </c>
      <c r="M244" s="81">
        <f t="shared" si="33"/>
        <v>0</v>
      </c>
      <c r="N244" s="81">
        <f t="shared" si="33"/>
        <v>0</v>
      </c>
      <c r="O244" s="81">
        <f t="shared" si="33"/>
        <v>0</v>
      </c>
      <c r="P244" s="81">
        <f t="shared" si="33"/>
        <v>0</v>
      </c>
      <c r="Q244" s="81">
        <f t="shared" si="33"/>
        <v>0</v>
      </c>
      <c r="R244" s="81">
        <f t="shared" si="33"/>
        <v>0</v>
      </c>
      <c r="S244" s="81">
        <f t="shared" si="33"/>
        <v>0</v>
      </c>
      <c r="T244" s="81">
        <f t="shared" si="33"/>
        <v>0</v>
      </c>
      <c r="U244" s="81">
        <f t="shared" si="33"/>
        <v>0</v>
      </c>
      <c r="V244" s="81">
        <f t="shared" si="33"/>
        <v>0</v>
      </c>
      <c r="W244" s="81">
        <f t="shared" si="33"/>
        <v>0</v>
      </c>
      <c r="X244" s="81">
        <f t="shared" si="33"/>
        <v>0</v>
      </c>
      <c r="Y244" s="81">
        <f t="shared" si="33"/>
        <v>0</v>
      </c>
      <c r="Z244" s="81">
        <f t="shared" si="32"/>
        <v>0</v>
      </c>
      <c r="AA244" s="81">
        <f t="shared" si="32"/>
        <v>0</v>
      </c>
      <c r="AB244" s="81">
        <f t="shared" si="32"/>
        <v>0</v>
      </c>
      <c r="AC244" s="81">
        <f t="shared" si="32"/>
        <v>0</v>
      </c>
      <c r="AD244" s="81">
        <f t="shared" si="32"/>
        <v>0</v>
      </c>
      <c r="AE244" s="96"/>
    </row>
    <row r="245" spans="1:31" x14ac:dyDescent="0.2">
      <c r="A245" s="95">
        <f>COUNTA(D$8:D245)</f>
        <v>238</v>
      </c>
      <c r="B245" s="329" t="s">
        <v>618</v>
      </c>
      <c r="C245" s="330"/>
      <c r="D245" s="316" t="str">
        <f>VLOOKUP(B245,Liste!$AA$6:$AB$14,2,0)</f>
        <v xml:space="preserve">Direct atribuibile apei tehnologice </v>
      </c>
      <c r="E245" s="72"/>
      <c r="F245" s="218" t="s">
        <v>110</v>
      </c>
      <c r="G245" s="218" t="str">
        <f t="shared" si="26"/>
        <v>-</v>
      </c>
      <c r="H245" s="294"/>
      <c r="I245" s="98"/>
      <c r="J245" s="81">
        <f t="shared" si="33"/>
        <v>0</v>
      </c>
      <c r="K245" s="81">
        <f t="shared" si="32"/>
        <v>0</v>
      </c>
      <c r="L245" s="81">
        <f t="shared" si="32"/>
        <v>0</v>
      </c>
      <c r="M245" s="81">
        <f t="shared" si="32"/>
        <v>0</v>
      </c>
      <c r="N245" s="81">
        <f t="shared" si="32"/>
        <v>0</v>
      </c>
      <c r="O245" s="81">
        <f t="shared" si="32"/>
        <v>0</v>
      </c>
      <c r="P245" s="81">
        <f t="shared" si="32"/>
        <v>0</v>
      </c>
      <c r="Q245" s="81">
        <f t="shared" si="32"/>
        <v>0</v>
      </c>
      <c r="R245" s="81">
        <f t="shared" si="32"/>
        <v>0</v>
      </c>
      <c r="S245" s="81">
        <f t="shared" si="32"/>
        <v>0</v>
      </c>
      <c r="T245" s="81">
        <f t="shared" si="32"/>
        <v>0</v>
      </c>
      <c r="U245" s="81">
        <f t="shared" si="32"/>
        <v>0</v>
      </c>
      <c r="V245" s="81">
        <f t="shared" si="32"/>
        <v>0</v>
      </c>
      <c r="W245" s="81">
        <f t="shared" si="32"/>
        <v>0</v>
      </c>
      <c r="X245" s="81">
        <f t="shared" si="32"/>
        <v>0</v>
      </c>
      <c r="Y245" s="81">
        <f t="shared" si="32"/>
        <v>0</v>
      </c>
      <c r="Z245" s="81">
        <f t="shared" si="32"/>
        <v>0</v>
      </c>
      <c r="AA245" s="81">
        <f t="shared" si="32"/>
        <v>0</v>
      </c>
      <c r="AB245" s="81">
        <f t="shared" si="32"/>
        <v>0</v>
      </c>
      <c r="AC245" s="81">
        <f t="shared" si="32"/>
        <v>0</v>
      </c>
      <c r="AD245" s="81">
        <f t="shared" si="32"/>
        <v>0</v>
      </c>
      <c r="AE245" s="96"/>
    </row>
    <row r="246" spans="1:31" x14ac:dyDescent="0.2">
      <c r="A246" s="95">
        <f>COUNTA(D$8:D246)</f>
        <v>239</v>
      </c>
      <c r="B246" s="329" t="s">
        <v>619</v>
      </c>
      <c r="C246" s="330"/>
      <c r="D246" s="316" t="str">
        <f>VLOOKUP(B246,Liste!$AA$6:$AB$14,2,0)</f>
        <v xml:space="preserve">Direct atribuibile apei brute </v>
      </c>
      <c r="E246" s="72"/>
      <c r="F246" s="218" t="s">
        <v>110</v>
      </c>
      <c r="G246" s="218" t="str">
        <f t="shared" si="26"/>
        <v>-</v>
      </c>
      <c r="H246" s="294"/>
      <c r="I246" s="98"/>
      <c r="J246" s="81">
        <f t="shared" si="33"/>
        <v>0</v>
      </c>
      <c r="K246" s="81">
        <f t="shared" si="32"/>
        <v>0</v>
      </c>
      <c r="L246" s="81">
        <f t="shared" si="32"/>
        <v>0</v>
      </c>
      <c r="M246" s="81">
        <f t="shared" si="32"/>
        <v>0</v>
      </c>
      <c r="N246" s="81">
        <f t="shared" si="32"/>
        <v>0</v>
      </c>
      <c r="O246" s="81">
        <f t="shared" si="32"/>
        <v>0</v>
      </c>
      <c r="P246" s="81">
        <f t="shared" si="32"/>
        <v>0</v>
      </c>
      <c r="Q246" s="81">
        <f t="shared" si="32"/>
        <v>0</v>
      </c>
      <c r="R246" s="81">
        <f t="shared" si="32"/>
        <v>0</v>
      </c>
      <c r="S246" s="81">
        <f t="shared" si="32"/>
        <v>0</v>
      </c>
      <c r="T246" s="81">
        <f t="shared" si="32"/>
        <v>0</v>
      </c>
      <c r="U246" s="81">
        <f t="shared" si="32"/>
        <v>0</v>
      </c>
      <c r="V246" s="81">
        <f t="shared" si="32"/>
        <v>0</v>
      </c>
      <c r="W246" s="81">
        <f t="shared" si="32"/>
        <v>0</v>
      </c>
      <c r="X246" s="81">
        <f t="shared" si="32"/>
        <v>0</v>
      </c>
      <c r="Y246" s="81">
        <f t="shared" si="32"/>
        <v>0</v>
      </c>
      <c r="Z246" s="81">
        <f t="shared" si="32"/>
        <v>0</v>
      </c>
      <c r="AA246" s="81">
        <f t="shared" si="32"/>
        <v>0</v>
      </c>
      <c r="AB246" s="81">
        <f t="shared" si="32"/>
        <v>0</v>
      </c>
      <c r="AC246" s="81">
        <f t="shared" si="32"/>
        <v>0</v>
      </c>
      <c r="AD246" s="81">
        <f t="shared" si="32"/>
        <v>0</v>
      </c>
      <c r="AE246" s="96"/>
    </row>
    <row r="247" spans="1:31" x14ac:dyDescent="0.2">
      <c r="A247" s="95">
        <f>COUNTA(D$8:D247)</f>
        <v>240</v>
      </c>
      <c r="B247" s="329" t="s">
        <v>620</v>
      </c>
      <c r="C247" s="330"/>
      <c r="D247" s="316" t="str">
        <f>VLOOKUP(B247,Liste!$AA$6:$AB$14,2,0)</f>
        <v>Direct atribuibile serviciului public de canalizare</v>
      </c>
      <c r="E247" s="72"/>
      <c r="F247" s="218" t="s">
        <v>110</v>
      </c>
      <c r="G247" s="218" t="str">
        <f t="shared" si="26"/>
        <v>-</v>
      </c>
      <c r="H247" s="294"/>
      <c r="I247" s="98"/>
      <c r="J247" s="81">
        <f t="shared" si="33"/>
        <v>0</v>
      </c>
      <c r="K247" s="81">
        <f t="shared" si="32"/>
        <v>0</v>
      </c>
      <c r="L247" s="81">
        <f t="shared" si="32"/>
        <v>0</v>
      </c>
      <c r="M247" s="81">
        <f t="shared" si="32"/>
        <v>0</v>
      </c>
      <c r="N247" s="81">
        <f t="shared" si="32"/>
        <v>0</v>
      </c>
      <c r="O247" s="81">
        <f t="shared" si="32"/>
        <v>0</v>
      </c>
      <c r="P247" s="81">
        <f t="shared" si="32"/>
        <v>0</v>
      </c>
      <c r="Q247" s="81">
        <f t="shared" si="32"/>
        <v>0</v>
      </c>
      <c r="R247" s="81">
        <f t="shared" si="32"/>
        <v>0</v>
      </c>
      <c r="S247" s="81">
        <f t="shared" si="32"/>
        <v>0</v>
      </c>
      <c r="T247" s="81">
        <f t="shared" si="32"/>
        <v>0</v>
      </c>
      <c r="U247" s="81">
        <f t="shared" si="32"/>
        <v>0</v>
      </c>
      <c r="V247" s="81">
        <f t="shared" si="32"/>
        <v>0</v>
      </c>
      <c r="W247" s="81">
        <f t="shared" si="32"/>
        <v>0</v>
      </c>
      <c r="X247" s="81">
        <f t="shared" si="32"/>
        <v>0</v>
      </c>
      <c r="Y247" s="81">
        <f t="shared" si="32"/>
        <v>0</v>
      </c>
      <c r="Z247" s="81">
        <f t="shared" si="32"/>
        <v>0</v>
      </c>
      <c r="AA247" s="81">
        <f t="shared" si="32"/>
        <v>0</v>
      </c>
      <c r="AB247" s="81">
        <f t="shared" si="32"/>
        <v>0</v>
      </c>
      <c r="AC247" s="81">
        <f t="shared" si="32"/>
        <v>0</v>
      </c>
      <c r="AD247" s="81">
        <f t="shared" si="32"/>
        <v>0</v>
      </c>
      <c r="AE247" s="96"/>
    </row>
    <row r="248" spans="1:31" x14ac:dyDescent="0.2">
      <c r="A248" s="95">
        <f>COUNTA(D$8:D248)</f>
        <v>241</v>
      </c>
      <c r="B248" s="329" t="s">
        <v>621</v>
      </c>
      <c r="C248" s="330"/>
      <c r="D248" s="316" t="str">
        <f>VLOOKUP(B248,Liste!$AA$6:$AB$14,2,0)</f>
        <v>Direct atribuibile altor tipuri de activități</v>
      </c>
      <c r="E248" s="72"/>
      <c r="F248" s="218" t="s">
        <v>110</v>
      </c>
      <c r="G248" s="218" t="str">
        <f t="shared" si="26"/>
        <v>-</v>
      </c>
      <c r="H248" s="294"/>
      <c r="I248" s="98"/>
      <c r="J248" s="81">
        <f t="shared" si="33"/>
        <v>0</v>
      </c>
      <c r="K248" s="81">
        <f t="shared" si="32"/>
        <v>0</v>
      </c>
      <c r="L248" s="81">
        <f t="shared" si="32"/>
        <v>0</v>
      </c>
      <c r="M248" s="81">
        <f t="shared" si="32"/>
        <v>0</v>
      </c>
      <c r="N248" s="81">
        <f t="shared" si="32"/>
        <v>0</v>
      </c>
      <c r="O248" s="81">
        <f t="shared" si="32"/>
        <v>0</v>
      </c>
      <c r="P248" s="81">
        <f t="shared" si="32"/>
        <v>0</v>
      </c>
      <c r="Q248" s="81">
        <f t="shared" si="32"/>
        <v>0</v>
      </c>
      <c r="R248" s="81">
        <f t="shared" si="32"/>
        <v>0</v>
      </c>
      <c r="S248" s="81">
        <f t="shared" si="32"/>
        <v>0</v>
      </c>
      <c r="T248" s="81">
        <f t="shared" si="32"/>
        <v>0</v>
      </c>
      <c r="U248" s="81">
        <f t="shared" si="32"/>
        <v>0</v>
      </c>
      <c r="V248" s="81">
        <f t="shared" si="32"/>
        <v>0</v>
      </c>
      <c r="W248" s="81">
        <f t="shared" si="32"/>
        <v>0</v>
      </c>
      <c r="X248" s="81">
        <f t="shared" si="32"/>
        <v>0</v>
      </c>
      <c r="Y248" s="81">
        <f t="shared" si="32"/>
        <v>0</v>
      </c>
      <c r="Z248" s="81">
        <f t="shared" si="32"/>
        <v>0</v>
      </c>
      <c r="AA248" s="81">
        <f t="shared" si="32"/>
        <v>0</v>
      </c>
      <c r="AB248" s="81">
        <f t="shared" si="32"/>
        <v>0</v>
      </c>
      <c r="AC248" s="81">
        <f t="shared" si="32"/>
        <v>0</v>
      </c>
      <c r="AD248" s="81">
        <f t="shared" si="32"/>
        <v>0</v>
      </c>
      <c r="AE248" s="96"/>
    </row>
    <row r="249" spans="1:31" x14ac:dyDescent="0.2">
      <c r="A249" s="95">
        <f>COUNTA(D$8:D249)</f>
        <v>242</v>
      </c>
      <c r="B249" s="329" t="s">
        <v>166</v>
      </c>
      <c r="C249" s="330"/>
      <c r="D249" s="316" t="str">
        <f>VLOOKUP(B249,Liste!$AA$6:$AB$14,2,0)</f>
        <v>Comune pentru toate tipurile de apă</v>
      </c>
      <c r="E249" s="72"/>
      <c r="F249" s="218" t="s">
        <v>110</v>
      </c>
      <c r="G249" s="218" t="str">
        <f t="shared" si="26"/>
        <v>-</v>
      </c>
      <c r="H249" s="294"/>
      <c r="I249" s="98"/>
      <c r="J249" s="81">
        <f t="shared" si="33"/>
        <v>0</v>
      </c>
      <c r="K249" s="81">
        <f t="shared" si="32"/>
        <v>0</v>
      </c>
      <c r="L249" s="81">
        <f t="shared" si="32"/>
        <v>0</v>
      </c>
      <c r="M249" s="81">
        <f t="shared" si="32"/>
        <v>0</v>
      </c>
      <c r="N249" s="81">
        <f t="shared" si="32"/>
        <v>0</v>
      </c>
      <c r="O249" s="81">
        <f t="shared" si="32"/>
        <v>0</v>
      </c>
      <c r="P249" s="81">
        <f t="shared" si="32"/>
        <v>0</v>
      </c>
      <c r="Q249" s="81">
        <f t="shared" si="32"/>
        <v>0</v>
      </c>
      <c r="R249" s="81">
        <f t="shared" si="32"/>
        <v>0</v>
      </c>
      <c r="S249" s="81">
        <f t="shared" si="32"/>
        <v>0</v>
      </c>
      <c r="T249" s="81">
        <f t="shared" si="32"/>
        <v>0</v>
      </c>
      <c r="U249" s="81">
        <f t="shared" si="32"/>
        <v>0</v>
      </c>
      <c r="V249" s="81">
        <f t="shared" si="32"/>
        <v>0</v>
      </c>
      <c r="W249" s="81">
        <f t="shared" si="32"/>
        <v>0</v>
      </c>
      <c r="X249" s="81">
        <f t="shared" si="32"/>
        <v>0</v>
      </c>
      <c r="Y249" s="81">
        <f t="shared" si="32"/>
        <v>0</v>
      </c>
      <c r="Z249" s="81">
        <f t="shared" si="32"/>
        <v>0</v>
      </c>
      <c r="AA249" s="81">
        <f t="shared" si="32"/>
        <v>0</v>
      </c>
      <c r="AB249" s="81">
        <f t="shared" si="32"/>
        <v>0</v>
      </c>
      <c r="AC249" s="81">
        <f t="shared" si="32"/>
        <v>0</v>
      </c>
      <c r="AD249" s="81">
        <f t="shared" si="32"/>
        <v>0</v>
      </c>
      <c r="AE249" s="96"/>
    </row>
    <row r="250" spans="1:31" x14ac:dyDescent="0.2">
      <c r="A250" s="95">
        <f>COUNTA(D$8:D250)</f>
        <v>243</v>
      </c>
      <c r="B250" s="329" t="s">
        <v>164</v>
      </c>
      <c r="C250" s="330"/>
      <c r="D250" s="316" t="str">
        <f>VLOOKUP(B250,Liste!$AA$6:$AB$14,2,0)</f>
        <v>Comune pentru toate tipurile de apă si serviciul de canalizare</v>
      </c>
      <c r="E250" s="72"/>
      <c r="F250" s="218" t="s">
        <v>110</v>
      </c>
      <c r="G250" s="218" t="str">
        <f t="shared" si="26"/>
        <v>-</v>
      </c>
      <c r="H250" s="294"/>
      <c r="I250" s="98"/>
      <c r="J250" s="81">
        <f t="shared" si="33"/>
        <v>0</v>
      </c>
      <c r="K250" s="81">
        <f t="shared" si="32"/>
        <v>0</v>
      </c>
      <c r="L250" s="81">
        <f t="shared" si="32"/>
        <v>0</v>
      </c>
      <c r="M250" s="81">
        <f t="shared" si="32"/>
        <v>0</v>
      </c>
      <c r="N250" s="81">
        <f t="shared" si="32"/>
        <v>0</v>
      </c>
      <c r="O250" s="81">
        <f t="shared" si="32"/>
        <v>0</v>
      </c>
      <c r="P250" s="81">
        <f t="shared" si="32"/>
        <v>0</v>
      </c>
      <c r="Q250" s="81">
        <f t="shared" si="32"/>
        <v>0</v>
      </c>
      <c r="R250" s="81">
        <f t="shared" si="32"/>
        <v>0</v>
      </c>
      <c r="S250" s="81">
        <f t="shared" si="32"/>
        <v>0</v>
      </c>
      <c r="T250" s="81">
        <f t="shared" si="32"/>
        <v>0</v>
      </c>
      <c r="U250" s="81">
        <f t="shared" si="32"/>
        <v>0</v>
      </c>
      <c r="V250" s="81">
        <f t="shared" si="32"/>
        <v>0</v>
      </c>
      <c r="W250" s="81">
        <f t="shared" si="32"/>
        <v>0</v>
      </c>
      <c r="X250" s="81">
        <f t="shared" si="32"/>
        <v>0</v>
      </c>
      <c r="Y250" s="81">
        <f t="shared" si="32"/>
        <v>0</v>
      </c>
      <c r="Z250" s="81">
        <f t="shared" si="32"/>
        <v>0</v>
      </c>
      <c r="AA250" s="81">
        <f t="shared" si="32"/>
        <v>0</v>
      </c>
      <c r="AB250" s="81">
        <f t="shared" si="32"/>
        <v>0</v>
      </c>
      <c r="AC250" s="81">
        <f t="shared" si="32"/>
        <v>0</v>
      </c>
      <c r="AD250" s="81">
        <f t="shared" si="32"/>
        <v>0</v>
      </c>
      <c r="AE250" s="96"/>
    </row>
    <row r="251" spans="1:31" x14ac:dyDescent="0.2">
      <c r="A251" s="95">
        <f>COUNTA(D$8:D251)</f>
        <v>244</v>
      </c>
      <c r="B251" s="329" t="s">
        <v>622</v>
      </c>
      <c r="C251" s="330"/>
      <c r="D251" s="316" t="str">
        <f>VLOOKUP(B251,Liste!$AA$6:$AB$14,2,0)</f>
        <v>Comune pentru toate tipurile de activități</v>
      </c>
      <c r="E251" s="72"/>
      <c r="F251" s="218" t="s">
        <v>110</v>
      </c>
      <c r="G251" s="218" t="str">
        <f t="shared" si="26"/>
        <v>-</v>
      </c>
      <c r="H251" s="294"/>
      <c r="I251" s="98"/>
      <c r="J251" s="81">
        <f t="shared" si="33"/>
        <v>0</v>
      </c>
      <c r="K251" s="81">
        <f t="shared" si="32"/>
        <v>0</v>
      </c>
      <c r="L251" s="81">
        <f t="shared" si="32"/>
        <v>0</v>
      </c>
      <c r="M251" s="81">
        <f t="shared" si="32"/>
        <v>0</v>
      </c>
      <c r="N251" s="81">
        <f t="shared" si="32"/>
        <v>0</v>
      </c>
      <c r="O251" s="81">
        <f t="shared" si="32"/>
        <v>0</v>
      </c>
      <c r="P251" s="81">
        <f t="shared" si="32"/>
        <v>0</v>
      </c>
      <c r="Q251" s="81">
        <f t="shared" si="32"/>
        <v>0</v>
      </c>
      <c r="R251" s="81">
        <f t="shared" si="32"/>
        <v>0</v>
      </c>
      <c r="S251" s="81">
        <f t="shared" si="32"/>
        <v>0</v>
      </c>
      <c r="T251" s="81">
        <f t="shared" si="32"/>
        <v>0</v>
      </c>
      <c r="U251" s="81">
        <f t="shared" si="32"/>
        <v>0</v>
      </c>
      <c r="V251" s="81">
        <f t="shared" si="32"/>
        <v>0</v>
      </c>
      <c r="W251" s="81">
        <f t="shared" si="32"/>
        <v>0</v>
      </c>
      <c r="X251" s="81">
        <f t="shared" si="32"/>
        <v>0</v>
      </c>
      <c r="Y251" s="81">
        <f t="shared" si="32"/>
        <v>0</v>
      </c>
      <c r="Z251" s="81">
        <f t="shared" si="32"/>
        <v>0</v>
      </c>
      <c r="AA251" s="81">
        <f t="shared" si="32"/>
        <v>0</v>
      </c>
      <c r="AB251" s="81">
        <f t="shared" si="32"/>
        <v>0</v>
      </c>
      <c r="AC251" s="81">
        <f t="shared" si="32"/>
        <v>0</v>
      </c>
      <c r="AD251" s="81">
        <f t="shared" si="32"/>
        <v>0</v>
      </c>
      <c r="AE251" s="96"/>
    </row>
    <row r="252" spans="1:31" x14ac:dyDescent="0.2">
      <c r="A252" s="331">
        <f>COUNTA(D$8:D252)</f>
        <v>245</v>
      </c>
      <c r="B252" s="331"/>
      <c r="C252" s="331"/>
      <c r="D252" s="332" t="s">
        <v>615</v>
      </c>
      <c r="E252" s="333"/>
      <c r="F252" s="333" t="s">
        <v>110</v>
      </c>
      <c r="G252" s="334" t="str">
        <f t="shared" si="26"/>
        <v>-</v>
      </c>
      <c r="H252" s="335"/>
      <c r="I252" s="336"/>
      <c r="J252" s="336">
        <f>SUM(J253,J258,J262)</f>
        <v>0</v>
      </c>
      <c r="K252" s="336">
        <f t="shared" ref="K252:AD252" si="34">SUM(K253,K258,K262)</f>
        <v>0</v>
      </c>
      <c r="L252" s="336">
        <f t="shared" si="34"/>
        <v>0</v>
      </c>
      <c r="M252" s="336">
        <f t="shared" si="34"/>
        <v>0</v>
      </c>
      <c r="N252" s="336">
        <f t="shared" si="34"/>
        <v>0</v>
      </c>
      <c r="O252" s="336">
        <f t="shared" si="34"/>
        <v>0</v>
      </c>
      <c r="P252" s="336">
        <f t="shared" si="34"/>
        <v>0</v>
      </c>
      <c r="Q252" s="336">
        <f t="shared" si="34"/>
        <v>0</v>
      </c>
      <c r="R252" s="336">
        <f t="shared" si="34"/>
        <v>0</v>
      </c>
      <c r="S252" s="336">
        <f t="shared" si="34"/>
        <v>0</v>
      </c>
      <c r="T252" s="336">
        <f t="shared" si="34"/>
        <v>0</v>
      </c>
      <c r="U252" s="336">
        <f t="shared" si="34"/>
        <v>0</v>
      </c>
      <c r="V252" s="336">
        <f t="shared" si="34"/>
        <v>0</v>
      </c>
      <c r="W252" s="336">
        <f t="shared" si="34"/>
        <v>0</v>
      </c>
      <c r="X252" s="336">
        <f t="shared" si="34"/>
        <v>0</v>
      </c>
      <c r="Y252" s="336">
        <f t="shared" si="34"/>
        <v>0</v>
      </c>
      <c r="Z252" s="336">
        <f t="shared" si="34"/>
        <v>0</v>
      </c>
      <c r="AA252" s="336">
        <f t="shared" si="34"/>
        <v>0</v>
      </c>
      <c r="AB252" s="336">
        <f t="shared" si="34"/>
        <v>0</v>
      </c>
      <c r="AC252" s="336">
        <f t="shared" si="34"/>
        <v>0</v>
      </c>
      <c r="AD252" s="336">
        <f t="shared" si="34"/>
        <v>0</v>
      </c>
    </row>
    <row r="253" spans="1:31" x14ac:dyDescent="0.2">
      <c r="A253" s="338">
        <f>COUNTA(D$8:D253)</f>
        <v>246</v>
      </c>
      <c r="B253" s="339"/>
      <c r="C253" s="339"/>
      <c r="D253" s="340" t="s">
        <v>623</v>
      </c>
      <c r="E253" s="341"/>
      <c r="F253" s="342" t="s">
        <v>110</v>
      </c>
      <c r="G253" s="342" t="str">
        <f t="shared" si="26"/>
        <v>-</v>
      </c>
      <c r="H253" s="343"/>
      <c r="I253" s="344"/>
      <c r="J253" s="347">
        <f>SUM(J254:J257)</f>
        <v>0</v>
      </c>
      <c r="K253" s="347">
        <f t="shared" ref="K253:AD253" si="35">SUM(K254:K257)</f>
        <v>0</v>
      </c>
      <c r="L253" s="347">
        <f t="shared" si="35"/>
        <v>0</v>
      </c>
      <c r="M253" s="347">
        <f t="shared" si="35"/>
        <v>0</v>
      </c>
      <c r="N253" s="347">
        <f t="shared" si="35"/>
        <v>0</v>
      </c>
      <c r="O253" s="347">
        <f t="shared" si="35"/>
        <v>0</v>
      </c>
      <c r="P253" s="347">
        <f t="shared" si="35"/>
        <v>0</v>
      </c>
      <c r="Q253" s="347">
        <f t="shared" si="35"/>
        <v>0</v>
      </c>
      <c r="R253" s="347">
        <f t="shared" si="35"/>
        <v>0</v>
      </c>
      <c r="S253" s="347">
        <f t="shared" si="35"/>
        <v>0</v>
      </c>
      <c r="T253" s="347">
        <f t="shared" si="35"/>
        <v>0</v>
      </c>
      <c r="U253" s="347">
        <f t="shared" si="35"/>
        <v>0</v>
      </c>
      <c r="V253" s="347">
        <f t="shared" si="35"/>
        <v>0</v>
      </c>
      <c r="W253" s="347">
        <f t="shared" si="35"/>
        <v>0</v>
      </c>
      <c r="X253" s="347">
        <f t="shared" si="35"/>
        <v>0</v>
      </c>
      <c r="Y253" s="347">
        <f t="shared" si="35"/>
        <v>0</v>
      </c>
      <c r="Z253" s="347">
        <f t="shared" si="35"/>
        <v>0</v>
      </c>
      <c r="AA253" s="347">
        <f t="shared" si="35"/>
        <v>0</v>
      </c>
      <c r="AB253" s="347">
        <f t="shared" si="35"/>
        <v>0</v>
      </c>
      <c r="AC253" s="347">
        <f t="shared" si="35"/>
        <v>0</v>
      </c>
      <c r="AD253" s="347">
        <f t="shared" si="35"/>
        <v>0</v>
      </c>
      <c r="AE253" s="96"/>
    </row>
    <row r="254" spans="1:31" x14ac:dyDescent="0.2">
      <c r="A254" s="95">
        <f>COUNTA(D$8:D254)</f>
        <v>247</v>
      </c>
      <c r="B254" s="330"/>
      <c r="C254" s="330"/>
      <c r="D254" s="54" t="s">
        <v>624</v>
      </c>
      <c r="E254" s="72"/>
      <c r="F254" s="218" t="s">
        <v>110</v>
      </c>
      <c r="G254" s="218" t="str">
        <f t="shared" si="26"/>
        <v>-</v>
      </c>
      <c r="H254" s="294"/>
      <c r="I254" s="98"/>
      <c r="J254" s="81">
        <f>J243</f>
        <v>0</v>
      </c>
      <c r="K254" s="81">
        <f t="shared" ref="K254:AD254" si="36">K243</f>
        <v>0</v>
      </c>
      <c r="L254" s="81">
        <f t="shared" si="36"/>
        <v>0</v>
      </c>
      <c r="M254" s="81">
        <f t="shared" si="36"/>
        <v>0</v>
      </c>
      <c r="N254" s="81">
        <f t="shared" si="36"/>
        <v>0</v>
      </c>
      <c r="O254" s="81">
        <f t="shared" si="36"/>
        <v>0</v>
      </c>
      <c r="P254" s="81">
        <f t="shared" si="36"/>
        <v>0</v>
      </c>
      <c r="Q254" s="81">
        <f t="shared" si="36"/>
        <v>0</v>
      </c>
      <c r="R254" s="81">
        <f t="shared" si="36"/>
        <v>0</v>
      </c>
      <c r="S254" s="81">
        <f t="shared" si="36"/>
        <v>0</v>
      </c>
      <c r="T254" s="81">
        <f t="shared" si="36"/>
        <v>0</v>
      </c>
      <c r="U254" s="81">
        <f t="shared" si="36"/>
        <v>0</v>
      </c>
      <c r="V254" s="81">
        <f t="shared" si="36"/>
        <v>0</v>
      </c>
      <c r="W254" s="81">
        <f t="shared" si="36"/>
        <v>0</v>
      </c>
      <c r="X254" s="81">
        <f t="shared" si="36"/>
        <v>0</v>
      </c>
      <c r="Y254" s="81">
        <f t="shared" si="36"/>
        <v>0</v>
      </c>
      <c r="Z254" s="81">
        <f t="shared" si="36"/>
        <v>0</v>
      </c>
      <c r="AA254" s="81">
        <f t="shared" si="36"/>
        <v>0</v>
      </c>
      <c r="AB254" s="81">
        <f t="shared" si="36"/>
        <v>0</v>
      </c>
      <c r="AC254" s="81">
        <f t="shared" si="36"/>
        <v>0</v>
      </c>
      <c r="AD254" s="81">
        <f t="shared" si="36"/>
        <v>0</v>
      </c>
      <c r="AE254" s="96"/>
    </row>
    <row r="255" spans="1:31" x14ac:dyDescent="0.2">
      <c r="A255" s="95">
        <f>COUNTA(D$8:D255)</f>
        <v>248</v>
      </c>
      <c r="B255" s="330"/>
      <c r="C255" s="330"/>
      <c r="D255" s="54" t="s">
        <v>625</v>
      </c>
      <c r="E255" s="72"/>
      <c r="F255" s="218" t="s">
        <v>110</v>
      </c>
      <c r="G255" s="218" t="str">
        <f t="shared" si="26"/>
        <v>-</v>
      </c>
      <c r="H255" s="294"/>
      <c r="I255" s="98"/>
      <c r="J255" s="81"/>
      <c r="K255" s="81"/>
      <c r="L255" s="81"/>
      <c r="M255" s="81"/>
      <c r="N255" s="81"/>
      <c r="O255" s="81"/>
      <c r="P255" s="81"/>
      <c r="Q255" s="81"/>
      <c r="R255" s="81"/>
      <c r="S255" s="81"/>
      <c r="T255" s="81"/>
      <c r="U255" s="81"/>
      <c r="V255" s="81"/>
      <c r="W255" s="81"/>
      <c r="X255" s="81"/>
      <c r="Y255" s="81"/>
      <c r="Z255" s="81"/>
      <c r="AA255" s="81"/>
      <c r="AB255" s="81"/>
      <c r="AC255" s="81"/>
      <c r="AD255" s="81"/>
      <c r="AE255" s="96"/>
    </row>
    <row r="256" spans="1:31" x14ac:dyDescent="0.2">
      <c r="A256" s="95">
        <f>COUNTA(D$8:D256)</f>
        <v>249</v>
      </c>
      <c r="B256" s="330"/>
      <c r="C256" s="330"/>
      <c r="D256" s="54" t="s">
        <v>626</v>
      </c>
      <c r="E256" s="72"/>
      <c r="F256" s="218" t="s">
        <v>110</v>
      </c>
      <c r="G256" s="218" t="str">
        <f t="shared" si="26"/>
        <v>-</v>
      </c>
      <c r="H256" s="294"/>
      <c r="I256" s="98"/>
      <c r="J256" s="81"/>
      <c r="K256" s="81"/>
      <c r="L256" s="81"/>
      <c r="M256" s="81"/>
      <c r="N256" s="81"/>
      <c r="O256" s="81"/>
      <c r="P256" s="81"/>
      <c r="Q256" s="81"/>
      <c r="R256" s="81"/>
      <c r="S256" s="81"/>
      <c r="T256" s="81"/>
      <c r="U256" s="81"/>
      <c r="V256" s="81"/>
      <c r="W256" s="81"/>
      <c r="X256" s="81"/>
      <c r="Y256" s="81"/>
      <c r="Z256" s="81"/>
      <c r="AA256" s="81"/>
      <c r="AB256" s="81"/>
      <c r="AC256" s="81"/>
      <c r="AD256" s="81"/>
      <c r="AE256" s="96"/>
    </row>
    <row r="257" spans="1:31" x14ac:dyDescent="0.2">
      <c r="A257" s="317">
        <f>COUNTA(D$8:D257)</f>
        <v>250</v>
      </c>
      <c r="B257" s="337"/>
      <c r="C257" s="337"/>
      <c r="D257" s="304" t="s">
        <v>627</v>
      </c>
      <c r="E257" s="308"/>
      <c r="F257" s="318" t="s">
        <v>110</v>
      </c>
      <c r="G257" s="318" t="str">
        <f t="shared" si="26"/>
        <v>-</v>
      </c>
      <c r="H257" s="319"/>
      <c r="I257" s="320"/>
      <c r="J257" s="305">
        <f>J251*IF('2.IS-Ef'!H82=0,0.5,'2.IS-Ef'!H82)</f>
        <v>0</v>
      </c>
      <c r="K257" s="305">
        <f>K251*IF('2.IS-Ef'!I82=0,0.5,'2.IS-Ef'!I82)</f>
        <v>0</v>
      </c>
      <c r="L257" s="305">
        <f>L251*IF('2.IS-Ef'!J82=0,0.5,'2.IS-Ef'!J82)</f>
        <v>0</v>
      </c>
      <c r="M257" s="305">
        <f>M251*IF('2.IS-Ef'!K82=0,0.5,'2.IS-Ef'!K82)</f>
        <v>0</v>
      </c>
      <c r="N257" s="305">
        <f>N251*IF('2.IS-Ef'!L82=0,0.5,'2.IS-Ef'!L82)</f>
        <v>0</v>
      </c>
      <c r="O257" s="305">
        <f>O251*IF('2.IS-Ef'!M82=0,0.5,'2.IS-Ef'!M82)</f>
        <v>0</v>
      </c>
      <c r="P257" s="305">
        <f>P251*IF('2.IS-Ef'!N82=0,0.5,'2.IS-Ef'!N82)</f>
        <v>0</v>
      </c>
      <c r="Q257" s="305">
        <f>Q251*IF('2.IS-Ef'!O82=0,0.5,'2.IS-Ef'!O82)</f>
        <v>0</v>
      </c>
      <c r="R257" s="305">
        <f>R251*IF('2.IS-Ef'!P82=0,0.5,'2.IS-Ef'!P82)</f>
        <v>0</v>
      </c>
      <c r="S257" s="305">
        <f>S251*IF('2.IS-Ef'!Q82=0,0.5,'2.IS-Ef'!Q82)</f>
        <v>0</v>
      </c>
      <c r="T257" s="305">
        <f>T251*IF('2.IS-Ef'!R82=0,0.5,'2.IS-Ef'!R82)</f>
        <v>0</v>
      </c>
      <c r="U257" s="305">
        <f>U251*IF('2.IS-Ef'!S82=0,0.5,'2.IS-Ef'!S82)</f>
        <v>0</v>
      </c>
      <c r="V257" s="305">
        <f>V251*IF('2.IS-Ef'!T82=0,0.5,'2.IS-Ef'!T82)</f>
        <v>0</v>
      </c>
      <c r="W257" s="305">
        <f>W251*IF('2.IS-Ef'!U82=0,0.5,'2.IS-Ef'!U82)</f>
        <v>0</v>
      </c>
      <c r="X257" s="305">
        <f>X251*IF('2.IS-Ef'!V82=0,0.5,'2.IS-Ef'!V82)</f>
        <v>0</v>
      </c>
      <c r="Y257" s="305">
        <f>Y251*IF('2.IS-Ef'!W82=0,0.5,'2.IS-Ef'!W82)</f>
        <v>0</v>
      </c>
      <c r="Z257" s="305">
        <f>Z251*IF('2.IS-Ef'!X82=0,0.5,'2.IS-Ef'!X82)</f>
        <v>0</v>
      </c>
      <c r="AA257" s="305">
        <f>AA251*IF('2.IS-Ef'!Y82=0,0.5,'2.IS-Ef'!Y82)</f>
        <v>0</v>
      </c>
      <c r="AB257" s="305">
        <f>AB251*IF('2.IS-Ef'!Z82=0,0.5,'2.IS-Ef'!Z82)</f>
        <v>0</v>
      </c>
      <c r="AC257" s="305">
        <f>AC251*IF('2.IS-Ef'!AA82=0,0.5,'2.IS-Ef'!AA82)</f>
        <v>0</v>
      </c>
      <c r="AD257" s="305">
        <f>AD251*IF('2.IS-Ef'!AB82=0,0.5,'2.IS-Ef'!AB82)</f>
        <v>0</v>
      </c>
      <c r="AE257" s="96"/>
    </row>
    <row r="258" spans="1:31" x14ac:dyDescent="0.2">
      <c r="A258" s="338">
        <f>COUNTA(D$8:D258)</f>
        <v>251</v>
      </c>
      <c r="B258" s="339"/>
      <c r="C258" s="339"/>
      <c r="D258" s="340" t="s">
        <v>628</v>
      </c>
      <c r="E258" s="341"/>
      <c r="F258" s="342" t="s">
        <v>110</v>
      </c>
      <c r="G258" s="342" t="str">
        <f t="shared" si="26"/>
        <v>-</v>
      </c>
      <c r="H258" s="343"/>
      <c r="I258" s="344"/>
      <c r="J258" s="347">
        <f>SUM(J259:J261)</f>
        <v>0</v>
      </c>
      <c r="K258" s="347">
        <f t="shared" ref="K258:AD258" si="37">SUM(K259:K261)</f>
        <v>0</v>
      </c>
      <c r="L258" s="347">
        <f t="shared" si="37"/>
        <v>0</v>
      </c>
      <c r="M258" s="347">
        <f t="shared" si="37"/>
        <v>0</v>
      </c>
      <c r="N258" s="347">
        <f t="shared" si="37"/>
        <v>0</v>
      </c>
      <c r="O258" s="347">
        <f t="shared" si="37"/>
        <v>0</v>
      </c>
      <c r="P258" s="347">
        <f t="shared" si="37"/>
        <v>0</v>
      </c>
      <c r="Q258" s="347">
        <f t="shared" si="37"/>
        <v>0</v>
      </c>
      <c r="R258" s="347">
        <f t="shared" si="37"/>
        <v>0</v>
      </c>
      <c r="S258" s="347">
        <f t="shared" si="37"/>
        <v>0</v>
      </c>
      <c r="T258" s="347">
        <f t="shared" si="37"/>
        <v>0</v>
      </c>
      <c r="U258" s="347">
        <f t="shared" si="37"/>
        <v>0</v>
      </c>
      <c r="V258" s="347">
        <f t="shared" si="37"/>
        <v>0</v>
      </c>
      <c r="W258" s="347">
        <f t="shared" si="37"/>
        <v>0</v>
      </c>
      <c r="X258" s="347">
        <f t="shared" si="37"/>
        <v>0</v>
      </c>
      <c r="Y258" s="347">
        <f t="shared" si="37"/>
        <v>0</v>
      </c>
      <c r="Z258" s="347">
        <f t="shared" si="37"/>
        <v>0</v>
      </c>
      <c r="AA258" s="347">
        <f t="shared" si="37"/>
        <v>0</v>
      </c>
      <c r="AB258" s="347">
        <f t="shared" si="37"/>
        <v>0</v>
      </c>
      <c r="AC258" s="347">
        <f t="shared" si="37"/>
        <v>0</v>
      </c>
      <c r="AD258" s="347">
        <f t="shared" si="37"/>
        <v>0</v>
      </c>
      <c r="AE258" s="96"/>
    </row>
    <row r="259" spans="1:31" x14ac:dyDescent="0.2">
      <c r="A259" s="95">
        <f>COUNTA(D$8:D259)</f>
        <v>252</v>
      </c>
      <c r="B259" s="330"/>
      <c r="C259" s="330"/>
      <c r="D259" s="54" t="s">
        <v>624</v>
      </c>
      <c r="E259" s="72"/>
      <c r="F259" s="218" t="s">
        <v>110</v>
      </c>
      <c r="G259" s="218" t="str">
        <f t="shared" si="26"/>
        <v>-</v>
      </c>
      <c r="H259" s="294"/>
      <c r="I259" s="98"/>
      <c r="J259" s="81">
        <f>J247</f>
        <v>0</v>
      </c>
      <c r="K259" s="81">
        <f t="shared" ref="K259:AD259" si="38">K247</f>
        <v>0</v>
      </c>
      <c r="L259" s="81">
        <f t="shared" si="38"/>
        <v>0</v>
      </c>
      <c r="M259" s="81">
        <f t="shared" si="38"/>
        <v>0</v>
      </c>
      <c r="N259" s="81">
        <f t="shared" si="38"/>
        <v>0</v>
      </c>
      <c r="O259" s="81">
        <f t="shared" si="38"/>
        <v>0</v>
      </c>
      <c r="P259" s="81">
        <f t="shared" si="38"/>
        <v>0</v>
      </c>
      <c r="Q259" s="81">
        <f t="shared" si="38"/>
        <v>0</v>
      </c>
      <c r="R259" s="81">
        <f t="shared" si="38"/>
        <v>0</v>
      </c>
      <c r="S259" s="81">
        <f t="shared" si="38"/>
        <v>0</v>
      </c>
      <c r="T259" s="81">
        <f t="shared" si="38"/>
        <v>0</v>
      </c>
      <c r="U259" s="81">
        <f t="shared" si="38"/>
        <v>0</v>
      </c>
      <c r="V259" s="81">
        <f t="shared" si="38"/>
        <v>0</v>
      </c>
      <c r="W259" s="81">
        <f t="shared" si="38"/>
        <v>0</v>
      </c>
      <c r="X259" s="81">
        <f t="shared" si="38"/>
        <v>0</v>
      </c>
      <c r="Y259" s="81">
        <f t="shared" si="38"/>
        <v>0</v>
      </c>
      <c r="Z259" s="81">
        <f t="shared" si="38"/>
        <v>0</v>
      </c>
      <c r="AA259" s="81">
        <f t="shared" si="38"/>
        <v>0</v>
      </c>
      <c r="AB259" s="81">
        <f t="shared" si="38"/>
        <v>0</v>
      </c>
      <c r="AC259" s="81">
        <f t="shared" si="38"/>
        <v>0</v>
      </c>
      <c r="AD259" s="81">
        <f t="shared" si="38"/>
        <v>0</v>
      </c>
      <c r="AE259" s="96"/>
    </row>
    <row r="260" spans="1:31" x14ac:dyDescent="0.2">
      <c r="A260" s="95">
        <f>COUNTA(D$8:D260)</f>
        <v>253</v>
      </c>
      <c r="B260" s="330"/>
      <c r="C260" s="330"/>
      <c r="D260" s="54" t="s">
        <v>626</v>
      </c>
      <c r="E260" s="72"/>
      <c r="F260" s="218" t="s">
        <v>110</v>
      </c>
      <c r="G260" s="218" t="str">
        <f t="shared" si="26"/>
        <v>-</v>
      </c>
      <c r="H260" s="294"/>
      <c r="I260" s="98"/>
      <c r="J260" s="81"/>
      <c r="K260" s="81"/>
      <c r="L260" s="81"/>
      <c r="M260" s="81"/>
      <c r="N260" s="81"/>
      <c r="O260" s="81"/>
      <c r="P260" s="81"/>
      <c r="Q260" s="81"/>
      <c r="R260" s="81"/>
      <c r="S260" s="81"/>
      <c r="T260" s="81"/>
      <c r="U260" s="81"/>
      <c r="V260" s="81"/>
      <c r="W260" s="81"/>
      <c r="X260" s="81"/>
      <c r="Y260" s="81"/>
      <c r="Z260" s="81"/>
      <c r="AA260" s="81"/>
      <c r="AB260" s="81"/>
      <c r="AC260" s="81"/>
      <c r="AD260" s="81"/>
      <c r="AE260" s="96"/>
    </row>
    <row r="261" spans="1:31" x14ac:dyDescent="0.2">
      <c r="A261" s="317">
        <f>COUNTA(D$8:D261)</f>
        <v>254</v>
      </c>
      <c r="B261" s="337"/>
      <c r="C261" s="337"/>
      <c r="D261" s="304" t="s">
        <v>627</v>
      </c>
      <c r="E261" s="308"/>
      <c r="F261" s="318" t="s">
        <v>110</v>
      </c>
      <c r="G261" s="318" t="str">
        <f t="shared" si="26"/>
        <v>-</v>
      </c>
      <c r="H261" s="319"/>
      <c r="I261" s="320"/>
      <c r="J261" s="305">
        <f>J251*IF('2.IS-Ef'!H83=0,0.5,'2.IS-Ef'!H83)</f>
        <v>0</v>
      </c>
      <c r="K261" s="305">
        <f>K251*IF('2.IS-Ef'!I83=0,0.5,'2.IS-Ef'!I83)</f>
        <v>0</v>
      </c>
      <c r="L261" s="305">
        <f>L251*IF('2.IS-Ef'!J83=0,0.5,'2.IS-Ef'!J83)</f>
        <v>0</v>
      </c>
      <c r="M261" s="305">
        <f>M251*IF('2.IS-Ef'!K83=0,0.5,'2.IS-Ef'!K83)</f>
        <v>0</v>
      </c>
      <c r="N261" s="305">
        <f>N251*IF('2.IS-Ef'!L83=0,0.5,'2.IS-Ef'!L83)</f>
        <v>0</v>
      </c>
      <c r="O261" s="305">
        <f>O251*IF('2.IS-Ef'!M83=0,0.5,'2.IS-Ef'!M83)</f>
        <v>0</v>
      </c>
      <c r="P261" s="305">
        <f>P251*IF('2.IS-Ef'!N83=0,0.5,'2.IS-Ef'!N83)</f>
        <v>0</v>
      </c>
      <c r="Q261" s="305">
        <f>Q251*IF('2.IS-Ef'!O83=0,0.5,'2.IS-Ef'!O83)</f>
        <v>0</v>
      </c>
      <c r="R261" s="305">
        <f>R251*IF('2.IS-Ef'!P83=0,0.5,'2.IS-Ef'!P83)</f>
        <v>0</v>
      </c>
      <c r="S261" s="305">
        <f>S251*IF('2.IS-Ef'!Q83=0,0.5,'2.IS-Ef'!Q83)</f>
        <v>0</v>
      </c>
      <c r="T261" s="305">
        <f>T251*IF('2.IS-Ef'!R83=0,0.5,'2.IS-Ef'!R83)</f>
        <v>0</v>
      </c>
      <c r="U261" s="305">
        <f>U251*IF('2.IS-Ef'!S83=0,0.5,'2.IS-Ef'!S83)</f>
        <v>0</v>
      </c>
      <c r="V261" s="305">
        <f>V251*IF('2.IS-Ef'!T83=0,0.5,'2.IS-Ef'!T83)</f>
        <v>0</v>
      </c>
      <c r="W261" s="305">
        <f>W251*IF('2.IS-Ef'!U83=0,0.5,'2.IS-Ef'!U83)</f>
        <v>0</v>
      </c>
      <c r="X261" s="305">
        <f>X251*IF('2.IS-Ef'!V83=0,0.5,'2.IS-Ef'!V83)</f>
        <v>0</v>
      </c>
      <c r="Y261" s="305">
        <f>Y251*IF('2.IS-Ef'!W83=0,0.5,'2.IS-Ef'!W83)</f>
        <v>0</v>
      </c>
      <c r="Z261" s="305">
        <f>Z251*IF('2.IS-Ef'!X83=0,0.5,'2.IS-Ef'!X83)</f>
        <v>0</v>
      </c>
      <c r="AA261" s="305">
        <f>AA251*IF('2.IS-Ef'!Y83=0,0.5,'2.IS-Ef'!Y83)</f>
        <v>0</v>
      </c>
      <c r="AB261" s="305">
        <f>AB251*IF('2.IS-Ef'!Z83=0,0.5,'2.IS-Ef'!Z83)</f>
        <v>0</v>
      </c>
      <c r="AC261" s="305">
        <f>AC251*IF('2.IS-Ef'!AA83=0,0.5,'2.IS-Ef'!AA83)</f>
        <v>0</v>
      </c>
      <c r="AD261" s="305">
        <f>AD251*IF('2.IS-Ef'!AB83=0,0.5,'2.IS-Ef'!AB83)</f>
        <v>0</v>
      </c>
      <c r="AE261" s="96"/>
    </row>
    <row r="262" spans="1:31" x14ac:dyDescent="0.2">
      <c r="A262" s="338">
        <f>COUNTA(D$8:D262)</f>
        <v>255</v>
      </c>
      <c r="B262" s="339"/>
      <c r="C262" s="339"/>
      <c r="D262" s="340" t="s">
        <v>629</v>
      </c>
      <c r="E262" s="341"/>
      <c r="F262" s="342" t="s">
        <v>110</v>
      </c>
      <c r="G262" s="342" t="str">
        <f t="shared" si="26"/>
        <v>-</v>
      </c>
      <c r="H262" s="343"/>
      <c r="I262" s="344"/>
      <c r="J262" s="347">
        <f>SUM(J263:J264)</f>
        <v>0</v>
      </c>
      <c r="K262" s="347">
        <f t="shared" ref="K262:AD262" si="39">SUM(K263:K264)</f>
        <v>0</v>
      </c>
      <c r="L262" s="347">
        <f t="shared" si="39"/>
        <v>0</v>
      </c>
      <c r="M262" s="347">
        <f t="shared" si="39"/>
        <v>0</v>
      </c>
      <c r="N262" s="347">
        <f t="shared" si="39"/>
        <v>0</v>
      </c>
      <c r="O262" s="347">
        <f t="shared" si="39"/>
        <v>0</v>
      </c>
      <c r="P262" s="347">
        <f t="shared" si="39"/>
        <v>0</v>
      </c>
      <c r="Q262" s="347">
        <f t="shared" si="39"/>
        <v>0</v>
      </c>
      <c r="R262" s="347">
        <f t="shared" si="39"/>
        <v>0</v>
      </c>
      <c r="S262" s="347">
        <f t="shared" si="39"/>
        <v>0</v>
      </c>
      <c r="T262" s="347">
        <f t="shared" si="39"/>
        <v>0</v>
      </c>
      <c r="U262" s="347">
        <f t="shared" si="39"/>
        <v>0</v>
      </c>
      <c r="V262" s="347">
        <f t="shared" si="39"/>
        <v>0</v>
      </c>
      <c r="W262" s="347">
        <f t="shared" si="39"/>
        <v>0</v>
      </c>
      <c r="X262" s="347">
        <f t="shared" si="39"/>
        <v>0</v>
      </c>
      <c r="Y262" s="347">
        <f t="shared" si="39"/>
        <v>0</v>
      </c>
      <c r="Z262" s="347">
        <f t="shared" si="39"/>
        <v>0</v>
      </c>
      <c r="AA262" s="347">
        <f t="shared" si="39"/>
        <v>0</v>
      </c>
      <c r="AB262" s="347">
        <f t="shared" si="39"/>
        <v>0</v>
      </c>
      <c r="AC262" s="347">
        <f t="shared" si="39"/>
        <v>0</v>
      </c>
      <c r="AD262" s="347">
        <f t="shared" si="39"/>
        <v>0</v>
      </c>
      <c r="AE262" s="96"/>
    </row>
    <row r="263" spans="1:31" x14ac:dyDescent="0.2">
      <c r="A263" s="95">
        <f>COUNTA(D$8:D263)</f>
        <v>256</v>
      </c>
      <c r="B263" s="330"/>
      <c r="C263" s="330"/>
      <c r="D263" s="54" t="s">
        <v>624</v>
      </c>
      <c r="E263" s="72"/>
      <c r="F263" s="218" t="s">
        <v>110</v>
      </c>
      <c r="G263" s="218" t="str">
        <f t="shared" si="26"/>
        <v>-</v>
      </c>
      <c r="H263" s="294"/>
      <c r="I263" s="98"/>
      <c r="J263" s="81">
        <f>J248</f>
        <v>0</v>
      </c>
      <c r="K263" s="81">
        <f t="shared" ref="K263:AD263" si="40">K248</f>
        <v>0</v>
      </c>
      <c r="L263" s="81">
        <f t="shared" si="40"/>
        <v>0</v>
      </c>
      <c r="M263" s="81">
        <f t="shared" si="40"/>
        <v>0</v>
      </c>
      <c r="N263" s="81">
        <f t="shared" si="40"/>
        <v>0</v>
      </c>
      <c r="O263" s="81">
        <f t="shared" si="40"/>
        <v>0</v>
      </c>
      <c r="P263" s="81">
        <f t="shared" si="40"/>
        <v>0</v>
      </c>
      <c r="Q263" s="81">
        <f t="shared" si="40"/>
        <v>0</v>
      </c>
      <c r="R263" s="81">
        <f t="shared" si="40"/>
        <v>0</v>
      </c>
      <c r="S263" s="81">
        <f t="shared" si="40"/>
        <v>0</v>
      </c>
      <c r="T263" s="81">
        <f t="shared" si="40"/>
        <v>0</v>
      </c>
      <c r="U263" s="81">
        <f t="shared" si="40"/>
        <v>0</v>
      </c>
      <c r="V263" s="81">
        <f t="shared" si="40"/>
        <v>0</v>
      </c>
      <c r="W263" s="81">
        <f t="shared" si="40"/>
        <v>0</v>
      </c>
      <c r="X263" s="81">
        <f t="shared" si="40"/>
        <v>0</v>
      </c>
      <c r="Y263" s="81">
        <f t="shared" si="40"/>
        <v>0</v>
      </c>
      <c r="Z263" s="81">
        <f t="shared" si="40"/>
        <v>0</v>
      </c>
      <c r="AA263" s="81">
        <f t="shared" si="40"/>
        <v>0</v>
      </c>
      <c r="AB263" s="81">
        <f t="shared" si="40"/>
        <v>0</v>
      </c>
      <c r="AC263" s="81">
        <f t="shared" si="40"/>
        <v>0</v>
      </c>
      <c r="AD263" s="81">
        <f t="shared" si="40"/>
        <v>0</v>
      </c>
      <c r="AE263" s="96"/>
    </row>
    <row r="264" spans="1:31" x14ac:dyDescent="0.2">
      <c r="A264" s="317">
        <f>COUNTA(D$8:D264)</f>
        <v>257</v>
      </c>
      <c r="B264" s="337"/>
      <c r="C264" s="337"/>
      <c r="D264" s="304" t="s">
        <v>627</v>
      </c>
      <c r="E264" s="308"/>
      <c r="F264" s="318" t="s">
        <v>110</v>
      </c>
      <c r="G264" s="318" t="str">
        <f t="shared" si="26"/>
        <v>-</v>
      </c>
      <c r="H264" s="319"/>
      <c r="I264" s="320"/>
      <c r="J264" s="305">
        <f>J251*IF('2.IS-Ef'!H84=0,0,'2.IS-Ef'!H84)</f>
        <v>0</v>
      </c>
      <c r="K264" s="305">
        <f>K251*IF('2.IS-Ef'!I84=0,0,'2.IS-Ef'!I84)</f>
        <v>0</v>
      </c>
      <c r="L264" s="305">
        <f>L251*IF('2.IS-Ef'!J84=0,0,'2.IS-Ef'!J84)</f>
        <v>0</v>
      </c>
      <c r="M264" s="305">
        <f>M251*IF('2.IS-Ef'!K84=0,0,'2.IS-Ef'!K84)</f>
        <v>0</v>
      </c>
      <c r="N264" s="305">
        <f>N251*IF('2.IS-Ef'!L84=0,0,'2.IS-Ef'!L84)</f>
        <v>0</v>
      </c>
      <c r="O264" s="305">
        <f>O251*IF('2.IS-Ef'!M84=0,0,'2.IS-Ef'!M84)</f>
        <v>0</v>
      </c>
      <c r="P264" s="305">
        <f>P251*IF('2.IS-Ef'!N84=0,0,'2.IS-Ef'!N84)</f>
        <v>0</v>
      </c>
      <c r="Q264" s="305">
        <f>Q251*IF('2.IS-Ef'!O84=0,0,'2.IS-Ef'!O84)</f>
        <v>0</v>
      </c>
      <c r="R264" s="305">
        <f>R251*IF('2.IS-Ef'!P84=0,0,'2.IS-Ef'!P84)</f>
        <v>0</v>
      </c>
      <c r="S264" s="305">
        <f>S251*IF('2.IS-Ef'!Q84=0,0,'2.IS-Ef'!Q84)</f>
        <v>0</v>
      </c>
      <c r="T264" s="305">
        <f>T251*IF('2.IS-Ef'!R84=0,0,'2.IS-Ef'!R84)</f>
        <v>0</v>
      </c>
      <c r="U264" s="305">
        <f>U251*IF('2.IS-Ef'!S84=0,0,'2.IS-Ef'!S84)</f>
        <v>0</v>
      </c>
      <c r="V264" s="305">
        <f>V251*IF('2.IS-Ef'!T84=0,0,'2.IS-Ef'!T84)</f>
        <v>0</v>
      </c>
      <c r="W264" s="305">
        <f>W251*IF('2.IS-Ef'!U84=0,0,'2.IS-Ef'!U84)</f>
        <v>0</v>
      </c>
      <c r="X264" s="305">
        <f>X251*IF('2.IS-Ef'!V84=0,0,'2.IS-Ef'!V84)</f>
        <v>0</v>
      </c>
      <c r="Y264" s="305">
        <f>Y251*IF('2.IS-Ef'!W84=0,0,'2.IS-Ef'!W84)</f>
        <v>0</v>
      </c>
      <c r="Z264" s="305">
        <f>Z251*IF('2.IS-Ef'!X84=0,0,'2.IS-Ef'!X84)</f>
        <v>0</v>
      </c>
      <c r="AA264" s="305">
        <f>AA251*IF('2.IS-Ef'!Y84=0,0,'2.IS-Ef'!Y84)</f>
        <v>0</v>
      </c>
      <c r="AB264" s="305">
        <f>AB251*IF('2.IS-Ef'!Z84=0,0,'2.IS-Ef'!Z84)</f>
        <v>0</v>
      </c>
      <c r="AC264" s="305">
        <f>AC251*IF('2.IS-Ef'!AA84=0,0,'2.IS-Ef'!AA84)</f>
        <v>0</v>
      </c>
      <c r="AD264" s="305">
        <f>AD251*IF('2.IS-Ef'!AB84=0,0,'2.IS-Ef'!AB84)</f>
        <v>0</v>
      </c>
      <c r="AE264" s="96"/>
    </row>
    <row r="265" spans="1:31" x14ac:dyDescent="0.2">
      <c r="A265" s="331">
        <f>COUNTA(D$8:D265)</f>
        <v>258</v>
      </c>
      <c r="B265" s="331"/>
      <c r="C265" s="331"/>
      <c r="D265" s="332" t="s">
        <v>630</v>
      </c>
      <c r="E265" s="333"/>
      <c r="F265" s="333"/>
      <c r="G265" s="334" t="str">
        <f t="shared" ref="G265:G270" si="41">IF(ISERR(SUM(J265:AD265)),1,"-")</f>
        <v>-</v>
      </c>
      <c r="H265" s="335"/>
      <c r="I265" s="336"/>
      <c r="J265" s="336"/>
      <c r="K265" s="336"/>
      <c r="L265" s="336"/>
      <c r="M265" s="336"/>
      <c r="N265" s="336"/>
      <c r="O265" s="336"/>
      <c r="P265" s="336"/>
      <c r="Q265" s="336"/>
      <c r="R265" s="336"/>
      <c r="S265" s="336"/>
      <c r="T265" s="336"/>
      <c r="U265" s="336"/>
      <c r="V265" s="336"/>
      <c r="W265" s="336"/>
      <c r="X265" s="336"/>
      <c r="Y265" s="336"/>
      <c r="Z265" s="336"/>
      <c r="AA265" s="336"/>
      <c r="AB265" s="336"/>
      <c r="AC265" s="336"/>
      <c r="AD265" s="336"/>
    </row>
    <row r="266" spans="1:31" x14ac:dyDescent="0.2">
      <c r="A266" s="95">
        <f>COUNTA(D$8:D266)</f>
        <v>259</v>
      </c>
      <c r="B266" s="330"/>
      <c r="C266" s="330"/>
      <c r="D266" s="54" t="s">
        <v>631</v>
      </c>
      <c r="E266" s="72"/>
      <c r="F266" s="218" t="s">
        <v>602</v>
      </c>
      <c r="G266" s="218" t="str">
        <f>IF(SUM(J266:AD266)&gt;1,1,"-")</f>
        <v>-</v>
      </c>
      <c r="H266" s="294"/>
      <c r="I266" s="98"/>
      <c r="J266" s="345">
        <f>IF(ESC!F$7=1,J8+J63-SUMIF('6.AnexeFF'!$A$6:$A$3103,J$6,'6.AnexeFF'!$H6:$H3103),0)</f>
        <v>0</v>
      </c>
      <c r="K266" s="345">
        <f>IF(ESC!G$7=1,K8+K63-SUMIF('6.AnexeFF'!$A$6:$A$3103,K$6,'6.AnexeFF'!$H6:$H3103),0)</f>
        <v>0</v>
      </c>
      <c r="L266" s="345">
        <f>IF(ESC!H$7=1,L8+L63-SUMIF('6.AnexeFF'!$A$6:$A$3103,L$6,'6.AnexeFF'!$H6:$H3103),0)</f>
        <v>0</v>
      </c>
      <c r="M266" s="345">
        <f>IF(ESC!I$7=1,M8+M63-SUMIF('6.AnexeFF'!$A$6:$A$3103,M$6,'6.AnexeFF'!$H6:$H3103),0)</f>
        <v>0</v>
      </c>
      <c r="N266" s="345">
        <f>IF(ESC!J$7=1,N8+N63-SUMIF('6.AnexeFF'!$A$6:$A$3103,N$6,'6.AnexeFF'!$H6:$H3103),0)</f>
        <v>0</v>
      </c>
      <c r="O266" s="345">
        <f>IF(ESC!K$7=1,O8+O63-SUMIF('6.AnexeFF'!$A$6:$A$3103,O$6,'6.AnexeFF'!$H6:$H3103),0)</f>
        <v>0</v>
      </c>
      <c r="P266" s="345">
        <f>IF(ESC!L$7=1,P8+P63-SUMIF('6.AnexeFF'!$A$6:$A$3103,P$6,'6.AnexeFF'!$H6:$H3103),0)</f>
        <v>0</v>
      </c>
      <c r="Q266" s="345">
        <f>IF(ESC!M$7=1,Q8+Q63-SUMIF('6.AnexeFF'!$A$6:$A$3103,Q$6,'6.AnexeFF'!$H6:$H3103),0)</f>
        <v>0</v>
      </c>
      <c r="R266" s="345">
        <f>IF(ESC!N$7=1,R8+R63-SUMIF('6.AnexeFF'!$A$6:$A$3103,R$6,'6.AnexeFF'!$H6:$H3103),0)</f>
        <v>0</v>
      </c>
      <c r="S266" s="345">
        <f>IF(ESC!O$7=1,S8+S63-SUMIF('6.AnexeFF'!$A$6:$A$3103,S$6,'6.AnexeFF'!$H6:$H3103),0)</f>
        <v>0</v>
      </c>
      <c r="T266" s="345">
        <f>IF(ESC!P$7=1,T8+T63-SUMIF('6.AnexeFF'!$A$6:$A$3103,T$6,'6.AnexeFF'!$H6:$H3103),0)</f>
        <v>0</v>
      </c>
      <c r="U266" s="345">
        <f>IF(ESC!Q$7=1,U8+U63-SUMIF('6.AnexeFF'!$A$6:$A$3103,U$6,'6.AnexeFF'!$H6:$H3103),0)</f>
        <v>0</v>
      </c>
      <c r="V266" s="345">
        <f>IF(ESC!R$7=1,V8+V63-SUMIF('6.AnexeFF'!$A$6:$A$3103,V$6,'6.AnexeFF'!$H6:$H3103),0)</f>
        <v>0</v>
      </c>
      <c r="W266" s="345">
        <f>IF(ESC!S$7=1,W8+W63-SUMIF('6.AnexeFF'!$A$6:$A$3103,W$6,'6.AnexeFF'!$H6:$H3103),0)</f>
        <v>0</v>
      </c>
      <c r="X266" s="345">
        <f>IF(ESC!T$7=1,X8+X63-SUMIF('6.AnexeFF'!$A$6:$A$3103,X$6,'6.AnexeFF'!$H6:$H3103),0)</f>
        <v>0</v>
      </c>
      <c r="Y266" s="345">
        <f>IF(ESC!U$7=1,Y8+Y63-SUMIF('6.AnexeFF'!$A$6:$A$3103,Y$6,'6.AnexeFF'!$H6:$H3103),0)</f>
        <v>0</v>
      </c>
      <c r="Z266" s="345">
        <f>IF(ESC!V$7=1,Z8+Z63-SUMIF('6.AnexeFF'!$A$6:$A$3103,Z$6,'6.AnexeFF'!$H6:$H3103),0)</f>
        <v>0</v>
      </c>
      <c r="AA266" s="345">
        <f>IF(ESC!W$7=1,AA8+AA63-SUMIF('6.AnexeFF'!$A$6:$A$3103,AA$6,'6.AnexeFF'!$H6:$H3103),0)</f>
        <v>0</v>
      </c>
      <c r="AB266" s="345">
        <f>IF(ESC!X$7=1,AB8+AB63-SUMIF('6.AnexeFF'!$A$6:$A$3103,AB$6,'6.AnexeFF'!$H6:$H3103),0)</f>
        <v>0</v>
      </c>
      <c r="AC266" s="345">
        <f>IF(ESC!Y$7=1,AC8+AC63-SUMIF('6.AnexeFF'!$A$6:$A$3103,AC$6,'6.AnexeFF'!$H6:$H3103),0)</f>
        <v>0</v>
      </c>
      <c r="AD266" s="345">
        <f>IF(ESC!Z$7=1,AD8+AD63-SUMIF('6.AnexeFF'!$A$6:$A$3103,AD$6,'6.AnexeFF'!$H6:$H3103),0)</f>
        <v>0</v>
      </c>
      <c r="AE266" s="96"/>
    </row>
    <row r="267" spans="1:31" x14ac:dyDescent="0.2">
      <c r="A267" s="95">
        <f>COUNTA(D$8:D267)</f>
        <v>260</v>
      </c>
      <c r="B267" s="330"/>
      <c r="C267" s="330"/>
      <c r="D267" s="54" t="s">
        <v>632</v>
      </c>
      <c r="E267" s="72"/>
      <c r="F267" s="218" t="s">
        <v>602</v>
      </c>
      <c r="G267" s="218" t="str">
        <f t="shared" si="41"/>
        <v>-</v>
      </c>
      <c r="H267" s="294"/>
      <c r="I267" s="98"/>
      <c r="J267" s="345">
        <f>IF(ESC!F$7=1,J84-SUMIF('6.AnexeFF'!$A$6:$A$3103,J$6,'6.AnexeFF'!$I6:$I3103),0)</f>
        <v>0</v>
      </c>
      <c r="K267" s="345">
        <f>IF(ESC!G$7=1,K84-SUMIF('6.AnexeFF'!$A$6:$A$3103,K$6,'6.AnexeFF'!$I6:$I3103),0)</f>
        <v>0</v>
      </c>
      <c r="L267" s="345">
        <f>IF(ESC!H$7=1,L84-SUMIF('6.AnexeFF'!$A$6:$A$3103,L$6,'6.AnexeFF'!$I6:$I3103),0)</f>
        <v>0</v>
      </c>
      <c r="M267" s="345">
        <f>IF(ESC!I$7=1,M84-SUMIF('6.AnexeFF'!$A$6:$A$3103,M$6,'6.AnexeFF'!$I6:$I3103),0)</f>
        <v>0</v>
      </c>
      <c r="N267" s="345">
        <f>IF(ESC!J$7=1,N84-SUMIF('6.AnexeFF'!$A$6:$A$3103,N$6,'6.AnexeFF'!$I6:$I3103),0)</f>
        <v>0</v>
      </c>
      <c r="O267" s="345">
        <f>IF(ESC!K$7=1,O84-SUMIF('6.AnexeFF'!$A$6:$A$3103,O$6,'6.AnexeFF'!$I6:$I3103),0)</f>
        <v>0</v>
      </c>
      <c r="P267" s="345">
        <f>IF(ESC!L$7=1,P84-SUMIF('6.AnexeFF'!$A$6:$A$3103,P$6,'6.AnexeFF'!$I6:$I3103),0)</f>
        <v>0</v>
      </c>
      <c r="Q267" s="345">
        <f>IF(ESC!M$7=1,Q84-SUMIF('6.AnexeFF'!$A$6:$A$3103,Q$6,'6.AnexeFF'!$I6:$I3103),0)</f>
        <v>0</v>
      </c>
      <c r="R267" s="345">
        <f>IF(ESC!N$7=1,R84-SUMIF('6.AnexeFF'!$A$6:$A$3103,R$6,'6.AnexeFF'!$I6:$I3103),0)</f>
        <v>0</v>
      </c>
      <c r="S267" s="345">
        <f>IF(ESC!O$7=1,S84-SUMIF('6.AnexeFF'!$A$6:$A$3103,S$6,'6.AnexeFF'!$I6:$I3103),0)</f>
        <v>0</v>
      </c>
      <c r="T267" s="345">
        <f>IF(ESC!P$7=1,T84-SUMIF('6.AnexeFF'!$A$6:$A$3103,T$6,'6.AnexeFF'!$I6:$I3103),0)</f>
        <v>0</v>
      </c>
      <c r="U267" s="345">
        <f>IF(ESC!Q$7=1,U84-SUMIF('6.AnexeFF'!$A$6:$A$3103,U$6,'6.AnexeFF'!$I6:$I3103),0)</f>
        <v>0</v>
      </c>
      <c r="V267" s="345">
        <f>IF(ESC!R$7=1,V84-SUMIF('6.AnexeFF'!$A$6:$A$3103,V$6,'6.AnexeFF'!$I6:$I3103),0)</f>
        <v>0</v>
      </c>
      <c r="W267" s="345">
        <f>IF(ESC!S$7=1,W84-SUMIF('6.AnexeFF'!$A$6:$A$3103,W$6,'6.AnexeFF'!$I6:$I3103),0)</f>
        <v>0</v>
      </c>
      <c r="X267" s="345">
        <f>IF(ESC!T$7=1,X84-SUMIF('6.AnexeFF'!$A$6:$A$3103,X$6,'6.AnexeFF'!$I6:$I3103),0)</f>
        <v>0</v>
      </c>
      <c r="Y267" s="345">
        <f>IF(ESC!U$7=1,Y84-SUMIF('6.AnexeFF'!$A$6:$A$3103,Y$6,'6.AnexeFF'!$I6:$I3103),0)</f>
        <v>0</v>
      </c>
      <c r="Z267" s="345">
        <f>IF(ESC!V$7=1,Z84-SUMIF('6.AnexeFF'!$A$6:$A$3103,Z$6,'6.AnexeFF'!$I6:$I3103),0)</f>
        <v>0</v>
      </c>
      <c r="AA267" s="345">
        <f>IF(ESC!W$7=1,AA84-SUMIF('6.AnexeFF'!$A$6:$A$3103,AA$6,'6.AnexeFF'!$I6:$I3103),0)</f>
        <v>0</v>
      </c>
      <c r="AB267" s="345">
        <f>IF(ESC!X$7=1,AB84-SUMIF('6.AnexeFF'!$A$6:$A$3103,AB$6,'6.AnexeFF'!$I6:$I3103),0)</f>
        <v>0</v>
      </c>
      <c r="AC267" s="345">
        <f>IF(ESC!Y$7=1,AC84-SUMIF('6.AnexeFF'!$A$6:$A$3103,AC$6,'6.AnexeFF'!$I6:$I3103),0)</f>
        <v>0</v>
      </c>
      <c r="AD267" s="345">
        <f>IF(ESC!Z$7=1,AD84-SUMIF('6.AnexeFF'!$A$6:$A$3103,AD$6,'6.AnexeFF'!$I6:$I3103),0)</f>
        <v>0</v>
      </c>
      <c r="AE267" s="96"/>
    </row>
    <row r="268" spans="1:31" x14ac:dyDescent="0.2">
      <c r="A268" s="95">
        <f>COUNTA(D$8:D268)</f>
        <v>261</v>
      </c>
      <c r="B268" s="330"/>
      <c r="C268" s="330"/>
      <c r="D268" s="54" t="s">
        <v>633</v>
      </c>
      <c r="E268" s="72"/>
      <c r="F268" s="218" t="s">
        <v>610</v>
      </c>
      <c r="G268" s="218" t="str">
        <f t="shared" si="41"/>
        <v>-</v>
      </c>
      <c r="H268" s="294"/>
      <c r="I268" s="98"/>
      <c r="J268" s="345">
        <f>IF(ESC!F$7=1,J115-SUMIF('6.AnexeFF'!$A$6:$A$3103,J$6,'6.AnexeFF'!$J6:$J3103),0)</f>
        <v>0</v>
      </c>
      <c r="K268" s="345">
        <f>IF(ESC!G$7=1,K115-SUMIF('6.AnexeFF'!$A$6:$A$3103,K$6,'6.AnexeFF'!$J6:$J3103),0)</f>
        <v>0</v>
      </c>
      <c r="L268" s="345">
        <f>IF(ESC!H$7=1,L115-SUMIF('6.AnexeFF'!$A$6:$A$3103,L$6,'6.AnexeFF'!$J6:$J3103),0)</f>
        <v>0</v>
      </c>
      <c r="M268" s="345">
        <f>IF(ESC!I$7=1,M115-SUMIF('6.AnexeFF'!$A$6:$A$3103,M$6,'6.AnexeFF'!$J6:$J3103),0)</f>
        <v>0</v>
      </c>
      <c r="N268" s="345">
        <f>IF(ESC!J$7=1,N115-SUMIF('6.AnexeFF'!$A$6:$A$3103,N$6,'6.AnexeFF'!$J6:$J3103),0)</f>
        <v>0</v>
      </c>
      <c r="O268" s="345">
        <f>IF(ESC!K$7=1,O115-SUMIF('6.AnexeFF'!$A$6:$A$3103,O$6,'6.AnexeFF'!$J6:$J3103),0)</f>
        <v>0</v>
      </c>
      <c r="P268" s="345">
        <f>IF(ESC!L$7=1,P115-SUMIF('6.AnexeFF'!$A$6:$A$3103,P$6,'6.AnexeFF'!$J6:$J3103),0)</f>
        <v>0</v>
      </c>
      <c r="Q268" s="345">
        <f>IF(ESC!M$7=1,Q115-SUMIF('6.AnexeFF'!$A$6:$A$3103,Q$6,'6.AnexeFF'!$J6:$J3103),0)</f>
        <v>0</v>
      </c>
      <c r="R268" s="345">
        <f>IF(ESC!N$7=1,R115-SUMIF('6.AnexeFF'!$A$6:$A$3103,R$6,'6.AnexeFF'!$J6:$J3103),0)</f>
        <v>0</v>
      </c>
      <c r="S268" s="345">
        <f>IF(ESC!O$7=1,S115-SUMIF('6.AnexeFF'!$A$6:$A$3103,S$6,'6.AnexeFF'!$J6:$J3103),0)</f>
        <v>0</v>
      </c>
      <c r="T268" s="345">
        <f>IF(ESC!P$7=1,T115-SUMIF('6.AnexeFF'!$A$6:$A$3103,T$6,'6.AnexeFF'!$J6:$J3103),0)</f>
        <v>0</v>
      </c>
      <c r="U268" s="345">
        <f>IF(ESC!Q$7=1,U115-SUMIF('6.AnexeFF'!$A$6:$A$3103,U$6,'6.AnexeFF'!$J6:$J3103),0)</f>
        <v>0</v>
      </c>
      <c r="V268" s="345">
        <f>IF(ESC!R$7=1,V115-SUMIF('6.AnexeFF'!$A$6:$A$3103,V$6,'6.AnexeFF'!$J6:$J3103),0)</f>
        <v>0</v>
      </c>
      <c r="W268" s="345">
        <f>IF(ESC!S$7=1,W115-SUMIF('6.AnexeFF'!$A$6:$A$3103,W$6,'6.AnexeFF'!$J6:$J3103),0)</f>
        <v>0</v>
      </c>
      <c r="X268" s="345">
        <f>IF(ESC!T$7=1,X115-SUMIF('6.AnexeFF'!$A$6:$A$3103,X$6,'6.AnexeFF'!$J6:$J3103),0)</f>
        <v>0</v>
      </c>
      <c r="Y268" s="345">
        <f>IF(ESC!U$7=1,Y115-SUMIF('6.AnexeFF'!$A$6:$A$3103,Y$6,'6.AnexeFF'!$J6:$J3103),0)</f>
        <v>0</v>
      </c>
      <c r="Z268" s="345">
        <f>IF(ESC!V$7=1,Z115-SUMIF('6.AnexeFF'!$A$6:$A$3103,Z$6,'6.AnexeFF'!$J6:$J3103),0)</f>
        <v>0</v>
      </c>
      <c r="AA268" s="345">
        <f>IF(ESC!W$7=1,AA115-SUMIF('6.AnexeFF'!$A$6:$A$3103,AA$6,'6.AnexeFF'!$J6:$J3103),0)</f>
        <v>0</v>
      </c>
      <c r="AB268" s="345">
        <f>IF(ESC!X$7=1,AB115-SUMIF('6.AnexeFF'!$A$6:$A$3103,AB$6,'6.AnexeFF'!$J6:$J3103),0)</f>
        <v>0</v>
      </c>
      <c r="AC268" s="345">
        <f>IF(ESC!Y$7=1,AC115-SUMIF('6.AnexeFF'!$A$6:$A$3103,AC$6,'6.AnexeFF'!$J6:$J3103),0)</f>
        <v>0</v>
      </c>
      <c r="AD268" s="345">
        <f>IF(ESC!Z$7=1,AD115-SUMIF('6.AnexeFF'!$A$6:$A$3103,AD$6,'6.AnexeFF'!$J6:$J3103),0)</f>
        <v>0</v>
      </c>
      <c r="AE268" s="96"/>
    </row>
    <row r="269" spans="1:31" x14ac:dyDescent="0.2">
      <c r="A269" s="95">
        <f>COUNTA(D$8:D269)</f>
        <v>262</v>
      </c>
      <c r="B269" s="330"/>
      <c r="C269" s="330"/>
      <c r="D269" s="54" t="s">
        <v>634</v>
      </c>
      <c r="E269" s="72"/>
      <c r="F269" s="218" t="s">
        <v>110</v>
      </c>
      <c r="G269" s="218" t="str">
        <f t="shared" si="41"/>
        <v>-</v>
      </c>
      <c r="H269" s="294"/>
      <c r="I269" s="98"/>
      <c r="J269" s="345">
        <f>IF(ESC!F$7=1,J211-SUMIF('6.AnexeFF'!$A$6:$A$3103,J$6,'6.AnexeFF'!$R6:$R3103),0)</f>
        <v>0</v>
      </c>
      <c r="K269" s="345">
        <f>IF(ESC!G$7=1,K211-SUMIF('6.AnexeFF'!$A$6:$A$3103,K$6,'6.AnexeFF'!$R6:$R3103),0)</f>
        <v>0</v>
      </c>
      <c r="L269" s="345">
        <f>IF(ESC!H$7=1,L211-SUMIF('6.AnexeFF'!$A$6:$A$3103,L$6,'6.AnexeFF'!$R6:$R3103),0)</f>
        <v>0</v>
      </c>
      <c r="M269" s="345">
        <f>IF(ESC!I$7=1,M211-SUMIF('6.AnexeFF'!$A$6:$A$3103,M$6,'6.AnexeFF'!$R6:$R3103),0)</f>
        <v>0</v>
      </c>
      <c r="N269" s="345">
        <f>IF(ESC!J$7=1,N211-SUMIF('6.AnexeFF'!$A$6:$A$3103,N$6,'6.AnexeFF'!$R6:$R3103),0)</f>
        <v>0</v>
      </c>
      <c r="O269" s="345">
        <f>IF(ESC!K$7=1,O211-SUMIF('6.AnexeFF'!$A$6:$A$3103,O$6,'6.AnexeFF'!$R6:$R3103),0)</f>
        <v>0</v>
      </c>
      <c r="P269" s="345">
        <f>IF(ESC!L$7=1,P211-SUMIF('6.AnexeFF'!$A$6:$A$3103,P$6,'6.AnexeFF'!$R6:$R3103),0)</f>
        <v>0</v>
      </c>
      <c r="Q269" s="345">
        <f>IF(ESC!M$7=1,Q211-SUMIF('6.AnexeFF'!$A$6:$A$3103,Q$6,'6.AnexeFF'!$R6:$R3103),0)</f>
        <v>0</v>
      </c>
      <c r="R269" s="345">
        <f>IF(ESC!N$7=1,R211-SUMIF('6.AnexeFF'!$A$6:$A$3103,R$6,'6.AnexeFF'!$R6:$R3103),0)</f>
        <v>0</v>
      </c>
      <c r="S269" s="345">
        <f>IF(ESC!O$7=1,S211-SUMIF('6.AnexeFF'!$A$6:$A$3103,S$6,'6.AnexeFF'!$R6:$R3103),0)</f>
        <v>0</v>
      </c>
      <c r="T269" s="345">
        <f>IF(ESC!P$7=1,T211-SUMIF('6.AnexeFF'!$A$6:$A$3103,T$6,'6.AnexeFF'!$R6:$R3103),0)</f>
        <v>0</v>
      </c>
      <c r="U269" s="345">
        <f>IF(ESC!Q$7=1,U211-SUMIF('6.AnexeFF'!$A$6:$A$3103,U$6,'6.AnexeFF'!$R6:$R3103),0)</f>
        <v>0</v>
      </c>
      <c r="V269" s="345">
        <f>IF(ESC!R$7=1,V211-SUMIF('6.AnexeFF'!$A$6:$A$3103,V$6,'6.AnexeFF'!$R6:$R3103),0)</f>
        <v>0</v>
      </c>
      <c r="W269" s="345">
        <f>IF(ESC!S$7=1,W211-SUMIF('6.AnexeFF'!$A$6:$A$3103,W$6,'6.AnexeFF'!$R6:$R3103),0)</f>
        <v>0</v>
      </c>
      <c r="X269" s="345">
        <f>IF(ESC!T$7=1,X211-SUMIF('6.AnexeFF'!$A$6:$A$3103,X$6,'6.AnexeFF'!$R6:$R3103),0)</f>
        <v>0</v>
      </c>
      <c r="Y269" s="345">
        <f>IF(ESC!U$7=1,Y211-SUMIF('6.AnexeFF'!$A$6:$A$3103,Y$6,'6.AnexeFF'!$R6:$R3103),0)</f>
        <v>0</v>
      </c>
      <c r="Z269" s="345">
        <f>IF(ESC!V$7=1,Z211-SUMIF('6.AnexeFF'!$A$6:$A$3103,Z$6,'6.AnexeFF'!$R6:$R3103),0)</f>
        <v>0</v>
      </c>
      <c r="AA269" s="345">
        <f>IF(ESC!W$7=1,AA211-SUMIF('6.AnexeFF'!$A$6:$A$3103,AA$6,'6.AnexeFF'!$R6:$R3103),0)</f>
        <v>0</v>
      </c>
      <c r="AB269" s="345">
        <f>IF(ESC!X$7=1,AB211-SUMIF('6.AnexeFF'!$A$6:$A$3103,AB$6,'6.AnexeFF'!$R6:$R3103),0)</f>
        <v>0</v>
      </c>
      <c r="AC269" s="345">
        <f>IF(ESC!Y$7=1,AC211-SUMIF('6.AnexeFF'!$A$6:$A$3103,AC$6,'6.AnexeFF'!$R6:$R3103),0)</f>
        <v>0</v>
      </c>
      <c r="AD269" s="345">
        <f>IF(ESC!Z$7=1,AD211-SUMIF('6.AnexeFF'!$A$6:$A$3103,AD$6,'6.AnexeFF'!$R6:$R3103),0)</f>
        <v>0</v>
      </c>
      <c r="AE269" s="96"/>
    </row>
    <row r="270" spans="1:31" x14ac:dyDescent="0.2">
      <c r="A270" s="317">
        <f>COUNTA(D$8:D270)</f>
        <v>263</v>
      </c>
      <c r="B270" s="337"/>
      <c r="C270" s="337"/>
      <c r="D270" s="304" t="s">
        <v>635</v>
      </c>
      <c r="E270" s="308"/>
      <c r="F270" s="318" t="s">
        <v>110</v>
      </c>
      <c r="G270" s="318" t="str">
        <f t="shared" si="41"/>
        <v>-</v>
      </c>
      <c r="H270" s="319"/>
      <c r="I270" s="320"/>
      <c r="J270" s="346">
        <f>J252-J242</f>
        <v>0</v>
      </c>
      <c r="K270" s="346">
        <f t="shared" ref="K270:AD270" si="42">K252-K242</f>
        <v>0</v>
      </c>
      <c r="L270" s="346">
        <f t="shared" si="42"/>
        <v>0</v>
      </c>
      <c r="M270" s="346">
        <f t="shared" si="42"/>
        <v>0</v>
      </c>
      <c r="N270" s="346">
        <f t="shared" si="42"/>
        <v>0</v>
      </c>
      <c r="O270" s="346">
        <f t="shared" si="42"/>
        <v>0</v>
      </c>
      <c r="P270" s="346">
        <f t="shared" si="42"/>
        <v>0</v>
      </c>
      <c r="Q270" s="346">
        <f t="shared" si="42"/>
        <v>0</v>
      </c>
      <c r="R270" s="346">
        <f t="shared" si="42"/>
        <v>0</v>
      </c>
      <c r="S270" s="346">
        <f t="shared" si="42"/>
        <v>0</v>
      </c>
      <c r="T270" s="346">
        <f t="shared" si="42"/>
        <v>0</v>
      </c>
      <c r="U270" s="346">
        <f t="shared" si="42"/>
        <v>0</v>
      </c>
      <c r="V270" s="346">
        <f t="shared" si="42"/>
        <v>0</v>
      </c>
      <c r="W270" s="346">
        <f t="shared" si="42"/>
        <v>0</v>
      </c>
      <c r="X270" s="346">
        <f t="shared" si="42"/>
        <v>0</v>
      </c>
      <c r="Y270" s="346">
        <f t="shared" si="42"/>
        <v>0</v>
      </c>
      <c r="Z270" s="346">
        <f t="shared" si="42"/>
        <v>0</v>
      </c>
      <c r="AA270" s="346">
        <f t="shared" si="42"/>
        <v>0</v>
      </c>
      <c r="AB270" s="346">
        <f t="shared" si="42"/>
        <v>0</v>
      </c>
      <c r="AC270" s="346">
        <f t="shared" si="42"/>
        <v>0</v>
      </c>
      <c r="AD270" s="346">
        <f t="shared" si="42"/>
        <v>0</v>
      </c>
      <c r="AE270" s="96"/>
    </row>
    <row r="271" spans="1:31" x14ac:dyDescent="0.2">
      <c r="A271" s="331">
        <f>COUNTA(D$8:D271)</f>
        <v>264</v>
      </c>
      <c r="B271" s="331"/>
      <c r="C271" s="331"/>
      <c r="D271" s="332" t="s">
        <v>116</v>
      </c>
      <c r="E271" s="333"/>
      <c r="F271" s="333"/>
      <c r="G271" s="334" t="str">
        <f t="shared" ref="G271" si="43">IF(ISERR(SUM(J271:AD271)),1,"-")</f>
        <v>-</v>
      </c>
      <c r="H271" s="335"/>
      <c r="I271" s="336"/>
      <c r="J271" s="336"/>
      <c r="K271" s="336"/>
      <c r="L271" s="336"/>
      <c r="M271" s="336"/>
      <c r="N271" s="336"/>
      <c r="O271" s="336"/>
      <c r="P271" s="336"/>
      <c r="Q271" s="336"/>
      <c r="R271" s="336"/>
      <c r="S271" s="336"/>
      <c r="T271" s="336"/>
      <c r="U271" s="336"/>
      <c r="V271" s="336"/>
      <c r="W271" s="336"/>
      <c r="X271" s="336"/>
      <c r="Y271" s="336"/>
      <c r="Z271" s="336"/>
      <c r="AA271" s="336"/>
      <c r="AB271" s="336"/>
      <c r="AC271" s="336"/>
      <c r="AD271" s="336"/>
    </row>
    <row r="272" spans="1:31" x14ac:dyDescent="0.2">
      <c r="A272" s="95">
        <f>COUNTA(D$8:D272)</f>
        <v>265</v>
      </c>
      <c r="B272" s="330"/>
      <c r="C272" s="330"/>
      <c r="D272" s="54" t="s">
        <v>638</v>
      </c>
      <c r="E272" s="72"/>
      <c r="F272" s="218" t="s">
        <v>110</v>
      </c>
      <c r="G272" s="218" t="str">
        <f>IF(SUM(J272:AD272)&gt;1,1,"-")</f>
        <v>-</v>
      </c>
      <c r="H272" s="294"/>
      <c r="I272" s="98"/>
      <c r="J272" s="345">
        <f>J252-'9.CEEreal'!J252</f>
        <v>0</v>
      </c>
      <c r="K272" s="345">
        <f>K252-'9.CEEreal'!K252</f>
        <v>0</v>
      </c>
      <c r="L272" s="345">
        <f>L252-'9.CEEreal'!L252</f>
        <v>0</v>
      </c>
      <c r="M272" s="345">
        <f>M252-'9.CEEreal'!M252</f>
        <v>0</v>
      </c>
      <c r="N272" s="345">
        <f>N252-'9.CEEreal'!N252</f>
        <v>0</v>
      </c>
      <c r="O272" s="345">
        <f>O252-'9.CEEreal'!O252</f>
        <v>0</v>
      </c>
      <c r="P272" s="345">
        <f>P252-'9.CEEreal'!P252</f>
        <v>0</v>
      </c>
      <c r="Q272" s="345">
        <f>Q252-'9.CEEreal'!Q252</f>
        <v>0</v>
      </c>
      <c r="R272" s="345">
        <f>R252-'9.CEEreal'!R252</f>
        <v>0</v>
      </c>
      <c r="S272" s="345">
        <f>S252-'9.CEEreal'!S252</f>
        <v>0</v>
      </c>
      <c r="T272" s="345">
        <f>T252-'9.CEEreal'!T252</f>
        <v>0</v>
      </c>
      <c r="U272" s="345">
        <f>U252-'9.CEEreal'!U252</f>
        <v>0</v>
      </c>
      <c r="V272" s="345">
        <f>V252-'9.CEEreal'!V252</f>
        <v>0</v>
      </c>
      <c r="W272" s="345">
        <f>W252-'9.CEEreal'!W252</f>
        <v>0</v>
      </c>
      <c r="X272" s="345">
        <f>X252-'9.CEEreal'!X252</f>
        <v>0</v>
      </c>
      <c r="Y272" s="345">
        <f>Y252-'9.CEEreal'!Y252</f>
        <v>0</v>
      </c>
      <c r="Z272" s="345">
        <f>Z252-'9.CEEreal'!Z252</f>
        <v>0</v>
      </c>
      <c r="AA272" s="345">
        <f>AA252-'9.CEEreal'!AA252</f>
        <v>0</v>
      </c>
      <c r="AB272" s="345">
        <f>AB252-'9.CEEreal'!AB252</f>
        <v>0</v>
      </c>
      <c r="AC272" s="345">
        <f>AC252-'9.CEEreal'!AC252</f>
        <v>0</v>
      </c>
      <c r="AD272" s="345">
        <f>AD252-'9.CEEreal'!AD252</f>
        <v>0</v>
      </c>
      <c r="AE272" s="96"/>
    </row>
    <row r="273" spans="1:30" x14ac:dyDescent="0.2">
      <c r="A273"/>
      <c r="B273" s="96"/>
      <c r="C273"/>
      <c r="D273"/>
      <c r="E273"/>
      <c r="F273"/>
      <c r="G273"/>
      <c r="H273" s="230"/>
      <c r="I273"/>
      <c r="J273"/>
      <c r="K273"/>
      <c r="L273"/>
      <c r="M273"/>
      <c r="N273"/>
      <c r="O273"/>
      <c r="P273"/>
      <c r="Q273"/>
      <c r="R273"/>
      <c r="S273"/>
      <c r="T273"/>
      <c r="U273"/>
      <c r="V273"/>
      <c r="W273"/>
      <c r="X273"/>
      <c r="Y273"/>
      <c r="Z273"/>
      <c r="AA273"/>
      <c r="AB273"/>
      <c r="AC273"/>
      <c r="AD273"/>
    </row>
    <row r="274" spans="1:30" x14ac:dyDescent="0.2">
      <c r="A274" s="272" t="s">
        <v>543</v>
      </c>
      <c r="B274" s="270"/>
      <c r="C274" s="270"/>
      <c r="D274" s="270"/>
      <c r="E274"/>
      <c r="F274"/>
      <c r="G274"/>
      <c r="H274" s="230"/>
      <c r="I274"/>
      <c r="J274"/>
      <c r="K274"/>
      <c r="L274"/>
      <c r="M274"/>
      <c r="N274"/>
      <c r="P274"/>
      <c r="Q274"/>
      <c r="R274"/>
      <c r="S274"/>
    </row>
    <row r="275" spans="1:30" x14ac:dyDescent="0.2">
      <c r="A275" s="41"/>
      <c r="B275" s="41"/>
      <c r="C275" s="47">
        <v>1</v>
      </c>
      <c r="D275" s="263" t="str">
        <f>"Modalitatea de reflectare "&amp;C275</f>
        <v>Modalitatea de reflectare 1</v>
      </c>
      <c r="E275"/>
      <c r="F275"/>
      <c r="G275"/>
      <c r="H275" s="230"/>
      <c r="I275"/>
      <c r="J275"/>
      <c r="K275"/>
      <c r="L275"/>
      <c r="M275"/>
      <c r="N275"/>
      <c r="P275"/>
      <c r="Q275"/>
      <c r="R275"/>
      <c r="S275"/>
    </row>
    <row r="276" spans="1:30" x14ac:dyDescent="0.2">
      <c r="A276" s="41"/>
      <c r="B276" s="41"/>
      <c r="C276" s="41"/>
      <c r="D276" s="227"/>
      <c r="E276"/>
      <c r="F276"/>
      <c r="G276"/>
      <c r="H276" s="230"/>
      <c r="I276"/>
      <c r="J276"/>
      <c r="K276"/>
      <c r="L276"/>
      <c r="M276"/>
      <c r="N276"/>
      <c r="P276"/>
      <c r="Q276"/>
      <c r="R276"/>
      <c r="S276"/>
    </row>
    <row r="277" spans="1:30" x14ac:dyDescent="0.2">
      <c r="A277" s="41"/>
      <c r="B277" s="41"/>
      <c r="C277" s="41"/>
      <c r="D277" s="269"/>
      <c r="E277"/>
      <c r="F277"/>
      <c r="G277"/>
      <c r="H277" s="230"/>
      <c r="I277"/>
      <c r="J277"/>
      <c r="K277"/>
      <c r="L277"/>
      <c r="M277"/>
      <c r="N277"/>
      <c r="P277"/>
      <c r="Q277"/>
      <c r="R277"/>
      <c r="S277"/>
    </row>
    <row r="278" spans="1:30" x14ac:dyDescent="0.2">
      <c r="A278"/>
      <c r="B278" s="96"/>
      <c r="C278"/>
      <c r="D278"/>
      <c r="E278"/>
      <c r="F278"/>
      <c r="G278"/>
      <c r="H278" s="230"/>
      <c r="I278"/>
      <c r="J278"/>
      <c r="K278"/>
      <c r="L278"/>
      <c r="M278"/>
      <c r="N278"/>
      <c r="P278"/>
      <c r="Q278"/>
      <c r="R278"/>
      <c r="S278"/>
    </row>
    <row r="279" spans="1:30" x14ac:dyDescent="0.2">
      <c r="A279"/>
      <c r="B279" s="96"/>
      <c r="C279"/>
      <c r="D279"/>
      <c r="E279"/>
      <c r="F279"/>
      <c r="G279"/>
      <c r="H279" s="230"/>
      <c r="I279"/>
      <c r="J279"/>
      <c r="K279"/>
      <c r="L279"/>
      <c r="M279"/>
      <c r="N279"/>
      <c r="P279"/>
      <c r="Q279"/>
      <c r="R279"/>
      <c r="S279"/>
    </row>
    <row r="280" spans="1:30" x14ac:dyDescent="0.2">
      <c r="A280"/>
      <c r="B280" s="96"/>
      <c r="C280"/>
      <c r="D280"/>
      <c r="E280"/>
      <c r="F280"/>
      <c r="G280"/>
      <c r="H280" s="230"/>
      <c r="I280"/>
      <c r="J280"/>
      <c r="K280"/>
      <c r="L280"/>
      <c r="M280"/>
      <c r="N280"/>
      <c r="P280"/>
      <c r="Q280"/>
      <c r="R280"/>
      <c r="S280"/>
    </row>
    <row r="281" spans="1:30" x14ac:dyDescent="0.2">
      <c r="A281"/>
      <c r="B281" s="96"/>
      <c r="C281"/>
      <c r="D281"/>
      <c r="E281"/>
      <c r="F281"/>
      <c r="G281"/>
      <c r="H281" s="230"/>
      <c r="I281"/>
      <c r="J281"/>
      <c r="K281"/>
      <c r="L281"/>
      <c r="M281"/>
      <c r="N281"/>
      <c r="P281"/>
      <c r="Q281"/>
      <c r="R281"/>
      <c r="S281"/>
    </row>
    <row r="282" spans="1:30" x14ac:dyDescent="0.2">
      <c r="A282"/>
      <c r="B282" s="96"/>
      <c r="C282"/>
      <c r="D282"/>
      <c r="E282"/>
      <c r="F282"/>
      <c r="G282"/>
      <c r="H282" s="230"/>
      <c r="I282"/>
      <c r="J282"/>
      <c r="K282"/>
      <c r="L282"/>
      <c r="M282"/>
      <c r="N282"/>
      <c r="P282"/>
      <c r="Q282"/>
      <c r="R282"/>
      <c r="S282"/>
    </row>
    <row r="283" spans="1:30" x14ac:dyDescent="0.2">
      <c r="A283"/>
      <c r="B283" s="96"/>
      <c r="C283"/>
      <c r="D283"/>
      <c r="E283"/>
      <c r="F283"/>
      <c r="G283"/>
      <c r="H283" s="230"/>
      <c r="I283"/>
      <c r="J283"/>
      <c r="K283"/>
      <c r="L283"/>
      <c r="M283"/>
      <c r="N283"/>
      <c r="P283"/>
      <c r="Q283"/>
      <c r="R283"/>
      <c r="S283"/>
    </row>
    <row r="284" spans="1:30" x14ac:dyDescent="0.2">
      <c r="A284"/>
      <c r="B284" s="96"/>
      <c r="C284"/>
      <c r="D284"/>
      <c r="E284"/>
      <c r="F284"/>
      <c r="G284"/>
      <c r="H284" s="230"/>
      <c r="I284"/>
      <c r="J284"/>
      <c r="K284"/>
      <c r="L284"/>
      <c r="M284"/>
      <c r="N284"/>
      <c r="P284"/>
      <c r="Q284"/>
      <c r="R284"/>
      <c r="S284"/>
    </row>
    <row r="285" spans="1:30" x14ac:dyDescent="0.2">
      <c r="A285"/>
      <c r="B285" s="96"/>
      <c r="C285"/>
      <c r="D285"/>
      <c r="E285"/>
      <c r="F285"/>
      <c r="G285"/>
      <c r="H285" s="230"/>
      <c r="I285"/>
      <c r="J285"/>
      <c r="K285"/>
      <c r="L285"/>
      <c r="M285"/>
      <c r="N285"/>
      <c r="P285"/>
      <c r="Q285"/>
      <c r="R285"/>
      <c r="S285"/>
    </row>
    <row r="286" spans="1:30" x14ac:dyDescent="0.2">
      <c r="A286"/>
      <c r="B286" s="96"/>
      <c r="C286"/>
      <c r="D286"/>
      <c r="E286"/>
      <c r="F286"/>
      <c r="G286"/>
      <c r="H286" s="230"/>
      <c r="I286"/>
      <c r="J286"/>
      <c r="K286"/>
      <c r="L286"/>
      <c r="M286"/>
      <c r="N286"/>
      <c r="P286"/>
      <c r="Q286"/>
      <c r="R286"/>
      <c r="S286"/>
    </row>
    <row r="287" spans="1:30" x14ac:dyDescent="0.2">
      <c r="A287"/>
      <c r="B287" s="96"/>
      <c r="C287"/>
      <c r="D287"/>
      <c r="E287"/>
      <c r="F287"/>
      <c r="G287"/>
      <c r="H287" s="230"/>
      <c r="I287"/>
      <c r="J287"/>
      <c r="K287"/>
      <c r="L287"/>
      <c r="M287"/>
      <c r="N287"/>
      <c r="P287"/>
      <c r="Q287"/>
      <c r="R287"/>
      <c r="S287"/>
    </row>
    <row r="288" spans="1:30" x14ac:dyDescent="0.2">
      <c r="A288"/>
      <c r="B288" s="96"/>
      <c r="C288"/>
      <c r="D288"/>
      <c r="E288"/>
      <c r="F288"/>
      <c r="G288"/>
      <c r="H288" s="230"/>
      <c r="I288"/>
      <c r="J288"/>
      <c r="K288"/>
      <c r="L288"/>
      <c r="M288"/>
      <c r="N288"/>
      <c r="P288"/>
      <c r="Q288"/>
      <c r="R288"/>
      <c r="S288"/>
    </row>
    <row r="289" spans="1:19" x14ac:dyDescent="0.2">
      <c r="A289"/>
      <c r="B289" s="96"/>
      <c r="C289"/>
      <c r="D289"/>
      <c r="E289"/>
      <c r="F289"/>
      <c r="G289"/>
      <c r="H289" s="230"/>
      <c r="I289"/>
      <c r="J289"/>
      <c r="K289"/>
      <c r="L289"/>
      <c r="M289"/>
      <c r="N289"/>
      <c r="P289"/>
      <c r="Q289"/>
      <c r="R289"/>
      <c r="S289"/>
    </row>
    <row r="290" spans="1:19" x14ac:dyDescent="0.2">
      <c r="A290"/>
      <c r="B290" s="96"/>
      <c r="C290"/>
      <c r="D290"/>
      <c r="E290"/>
      <c r="F290"/>
      <c r="G290"/>
      <c r="H290" s="230"/>
      <c r="I290"/>
      <c r="J290"/>
      <c r="K290"/>
      <c r="L290"/>
      <c r="M290"/>
      <c r="N290"/>
      <c r="P290"/>
      <c r="Q290"/>
      <c r="R290"/>
      <c r="S290"/>
    </row>
    <row r="291" spans="1:19" x14ac:dyDescent="0.2">
      <c r="A291"/>
      <c r="B291" s="96"/>
      <c r="C291"/>
      <c r="D291"/>
      <c r="E291"/>
      <c r="F291"/>
      <c r="G291"/>
      <c r="H291" s="230"/>
      <c r="I291"/>
      <c r="J291"/>
      <c r="K291"/>
      <c r="L291"/>
      <c r="M291"/>
      <c r="N291"/>
      <c r="P291"/>
      <c r="Q291"/>
      <c r="R291"/>
      <c r="S291"/>
    </row>
    <row r="292" spans="1:19" x14ac:dyDescent="0.2">
      <c r="A292"/>
      <c r="B292" s="96"/>
      <c r="C292"/>
      <c r="D292"/>
      <c r="E292"/>
      <c r="F292"/>
      <c r="G292"/>
      <c r="H292" s="230"/>
      <c r="I292"/>
      <c r="J292"/>
      <c r="K292"/>
      <c r="L292"/>
      <c r="M292"/>
      <c r="N292"/>
      <c r="P292"/>
      <c r="Q292"/>
      <c r="R292"/>
      <c r="S292"/>
    </row>
    <row r="293" spans="1:19" x14ac:dyDescent="0.2">
      <c r="A293"/>
      <c r="B293" s="96"/>
      <c r="C293"/>
      <c r="D293"/>
      <c r="E293"/>
      <c r="F293"/>
      <c r="G293"/>
      <c r="H293" s="230"/>
      <c r="I293"/>
      <c r="J293"/>
      <c r="K293"/>
      <c r="L293"/>
      <c r="M293"/>
      <c r="N293"/>
      <c r="P293"/>
      <c r="Q293"/>
      <c r="R293"/>
      <c r="S293"/>
    </row>
    <row r="294" spans="1:19" x14ac:dyDescent="0.2">
      <c r="A294"/>
      <c r="B294" s="96"/>
      <c r="C294"/>
      <c r="D294"/>
      <c r="E294"/>
      <c r="F294"/>
      <c r="G294"/>
      <c r="H294" s="230"/>
      <c r="I294"/>
      <c r="J294"/>
      <c r="K294"/>
      <c r="L294"/>
      <c r="M294"/>
      <c r="N294"/>
      <c r="P294"/>
      <c r="Q294"/>
      <c r="R294"/>
      <c r="S294"/>
    </row>
    <row r="295" spans="1:19" x14ac:dyDescent="0.2">
      <c r="A295"/>
      <c r="B295" s="96"/>
      <c r="C295"/>
      <c r="D295"/>
      <c r="E295"/>
      <c r="F295"/>
      <c r="G295"/>
      <c r="H295" s="230"/>
      <c r="I295"/>
      <c r="J295"/>
      <c r="K295"/>
      <c r="L295"/>
      <c r="M295"/>
      <c r="N295"/>
      <c r="P295"/>
      <c r="Q295"/>
      <c r="R295"/>
      <c r="S295"/>
    </row>
    <row r="296" spans="1:19" x14ac:dyDescent="0.2">
      <c r="A296"/>
      <c r="B296" s="96"/>
      <c r="C296"/>
      <c r="D296"/>
      <c r="E296"/>
      <c r="F296"/>
      <c r="G296"/>
      <c r="H296" s="230"/>
      <c r="I296"/>
      <c r="J296"/>
      <c r="K296"/>
      <c r="L296"/>
      <c r="M296"/>
      <c r="N296"/>
      <c r="P296"/>
      <c r="Q296"/>
      <c r="R296"/>
      <c r="S296"/>
    </row>
    <row r="297" spans="1:19" x14ac:dyDescent="0.2">
      <c r="A297"/>
      <c r="B297" s="96"/>
      <c r="C297"/>
      <c r="D297"/>
      <c r="E297"/>
      <c r="F297"/>
      <c r="G297"/>
      <c r="H297" s="230"/>
      <c r="I297"/>
      <c r="J297"/>
      <c r="K297"/>
      <c r="L297"/>
      <c r="M297"/>
      <c r="N297"/>
      <c r="P297"/>
      <c r="Q297"/>
      <c r="R297"/>
      <c r="S297"/>
    </row>
    <row r="298" spans="1:19" x14ac:dyDescent="0.2">
      <c r="A298"/>
      <c r="B298" s="96"/>
      <c r="C298"/>
      <c r="D298"/>
      <c r="E298"/>
      <c r="F298"/>
      <c r="G298"/>
      <c r="H298" s="230"/>
      <c r="I298"/>
      <c r="J298"/>
      <c r="K298"/>
      <c r="L298"/>
      <c r="M298"/>
      <c r="N298"/>
      <c r="P298"/>
      <c r="Q298"/>
      <c r="R298"/>
      <c r="S298"/>
    </row>
    <row r="299" spans="1:19" x14ac:dyDescent="0.2">
      <c r="A299"/>
      <c r="B299" s="96"/>
      <c r="C299"/>
      <c r="D299"/>
      <c r="E299"/>
      <c r="F299"/>
      <c r="G299"/>
      <c r="H299" s="230"/>
      <c r="I299"/>
      <c r="J299"/>
      <c r="K299"/>
      <c r="L299"/>
      <c r="M299"/>
      <c r="N299"/>
      <c r="P299"/>
      <c r="Q299"/>
      <c r="R299"/>
      <c r="S299"/>
    </row>
    <row r="300" spans="1:19" x14ac:dyDescent="0.2">
      <c r="A300"/>
      <c r="B300" s="96"/>
      <c r="C300"/>
      <c r="D300"/>
      <c r="E300"/>
      <c r="F300"/>
      <c r="G300"/>
      <c r="H300" s="230"/>
      <c r="I300"/>
      <c r="J300"/>
      <c r="K300"/>
      <c r="L300"/>
      <c r="M300"/>
      <c r="N300"/>
      <c r="P300"/>
      <c r="Q300"/>
      <c r="R300"/>
      <c r="S300"/>
    </row>
    <row r="301" spans="1:19" x14ac:dyDescent="0.2">
      <c r="A301"/>
      <c r="B301" s="96"/>
      <c r="C301"/>
      <c r="D301"/>
      <c r="E301"/>
      <c r="F301"/>
      <c r="G301"/>
      <c r="H301" s="230"/>
      <c r="I301"/>
      <c r="J301"/>
      <c r="K301"/>
      <c r="L301"/>
      <c r="M301"/>
      <c r="N301"/>
      <c r="P301"/>
      <c r="Q301"/>
      <c r="R301"/>
      <c r="S301"/>
    </row>
    <row r="302" spans="1:19" x14ac:dyDescent="0.2">
      <c r="A302"/>
      <c r="B302" s="96"/>
      <c r="C302"/>
      <c r="D302"/>
      <c r="E302"/>
      <c r="F302"/>
      <c r="G302"/>
      <c r="H302" s="230"/>
      <c r="I302"/>
      <c r="J302"/>
      <c r="K302"/>
      <c r="L302"/>
      <c r="M302"/>
      <c r="N302"/>
      <c r="P302"/>
      <c r="Q302"/>
      <c r="R302"/>
      <c r="S302"/>
    </row>
    <row r="303" spans="1:19" x14ac:dyDescent="0.2">
      <c r="A303"/>
      <c r="B303" s="96"/>
      <c r="C303"/>
      <c r="D303"/>
      <c r="E303"/>
      <c r="F303"/>
      <c r="G303"/>
      <c r="H303" s="230"/>
      <c r="I303"/>
      <c r="J303"/>
      <c r="K303"/>
      <c r="L303"/>
      <c r="M303"/>
      <c r="N303"/>
      <c r="P303"/>
      <c r="Q303"/>
      <c r="R303"/>
      <c r="S303"/>
    </row>
    <row r="304" spans="1:19" x14ac:dyDescent="0.2">
      <c r="A304"/>
      <c r="B304" s="96"/>
      <c r="C304"/>
      <c r="D304"/>
      <c r="E304"/>
      <c r="F304"/>
      <c r="G304"/>
      <c r="H304" s="230"/>
      <c r="I304"/>
      <c r="J304"/>
      <c r="K304"/>
      <c r="L304"/>
      <c r="M304"/>
      <c r="N304"/>
      <c r="P304"/>
      <c r="Q304"/>
      <c r="R304"/>
      <c r="S304"/>
    </row>
    <row r="305" spans="1:19" x14ac:dyDescent="0.2">
      <c r="A305"/>
      <c r="B305" s="96"/>
      <c r="C305"/>
      <c r="D305"/>
      <c r="E305"/>
      <c r="F305"/>
      <c r="G305"/>
      <c r="H305" s="230"/>
      <c r="I305"/>
      <c r="J305"/>
      <c r="K305"/>
      <c r="L305"/>
      <c r="M305"/>
      <c r="N305"/>
      <c r="P305"/>
      <c r="Q305"/>
      <c r="R305"/>
      <c r="S305"/>
    </row>
    <row r="306" spans="1:19" x14ac:dyDescent="0.2">
      <c r="A306"/>
      <c r="B306" s="96"/>
      <c r="C306"/>
      <c r="D306"/>
      <c r="E306"/>
      <c r="F306"/>
      <c r="G306"/>
      <c r="H306" s="230"/>
      <c r="I306"/>
      <c r="J306"/>
      <c r="K306"/>
      <c r="L306"/>
      <c r="M306"/>
      <c r="N306"/>
      <c r="P306"/>
      <c r="Q306"/>
      <c r="R306"/>
      <c r="S306"/>
    </row>
    <row r="307" spans="1:19" x14ac:dyDescent="0.2">
      <c r="A307"/>
      <c r="B307" s="96"/>
      <c r="C307"/>
      <c r="D307"/>
      <c r="E307"/>
      <c r="F307"/>
      <c r="G307"/>
      <c r="H307" s="230"/>
      <c r="I307"/>
      <c r="J307"/>
      <c r="K307"/>
      <c r="L307"/>
      <c r="M307"/>
      <c r="N307"/>
      <c r="P307"/>
      <c r="Q307"/>
      <c r="R307"/>
      <c r="S307"/>
    </row>
    <row r="308" spans="1:19" x14ac:dyDescent="0.2">
      <c r="A308"/>
      <c r="B308" s="96"/>
      <c r="C308"/>
      <c r="D308"/>
      <c r="E308"/>
      <c r="F308"/>
      <c r="G308"/>
      <c r="H308" s="230"/>
      <c r="I308"/>
      <c r="J308"/>
      <c r="K308"/>
      <c r="L308"/>
      <c r="M308"/>
      <c r="N308"/>
      <c r="P308"/>
      <c r="Q308"/>
      <c r="R308"/>
      <c r="S308"/>
    </row>
    <row r="309" spans="1:19" x14ac:dyDescent="0.2">
      <c r="A309"/>
      <c r="B309" s="96"/>
      <c r="C309"/>
      <c r="D309"/>
      <c r="E309"/>
      <c r="F309"/>
      <c r="G309"/>
      <c r="H309" s="230"/>
      <c r="I309"/>
      <c r="J309"/>
      <c r="K309"/>
      <c r="L309"/>
      <c r="M309"/>
      <c r="N309"/>
      <c r="P309"/>
      <c r="Q309"/>
      <c r="R309"/>
      <c r="S309"/>
    </row>
    <row r="310" spans="1:19" x14ac:dyDescent="0.2">
      <c r="A310"/>
      <c r="B310" s="96"/>
      <c r="C310"/>
      <c r="D310"/>
      <c r="E310"/>
      <c r="F310"/>
      <c r="G310"/>
      <c r="H310" s="230"/>
      <c r="I310"/>
      <c r="J310"/>
      <c r="K310"/>
      <c r="L310"/>
      <c r="M310"/>
      <c r="N310"/>
      <c r="P310"/>
      <c r="Q310"/>
      <c r="R310"/>
      <c r="S310"/>
    </row>
    <row r="311" spans="1:19" x14ac:dyDescent="0.2">
      <c r="A311"/>
      <c r="B311" s="96"/>
      <c r="C311"/>
      <c r="D311"/>
      <c r="E311"/>
      <c r="F311"/>
      <c r="G311"/>
      <c r="H311" s="230"/>
      <c r="I311"/>
      <c r="J311"/>
      <c r="K311"/>
      <c r="L311"/>
      <c r="M311"/>
      <c r="N311"/>
      <c r="P311"/>
      <c r="Q311"/>
      <c r="R311"/>
      <c r="S311"/>
    </row>
    <row r="312" spans="1:19" x14ac:dyDescent="0.2">
      <c r="A312"/>
      <c r="B312" s="96"/>
      <c r="C312"/>
      <c r="D312"/>
      <c r="E312"/>
      <c r="F312"/>
      <c r="G312"/>
      <c r="H312" s="230"/>
      <c r="I312"/>
      <c r="J312"/>
      <c r="K312"/>
      <c r="L312"/>
      <c r="M312"/>
      <c r="N312"/>
      <c r="P312"/>
      <c r="Q312"/>
      <c r="R312"/>
      <c r="S312"/>
    </row>
    <row r="313" spans="1:19" x14ac:dyDescent="0.2">
      <c r="A313"/>
      <c r="B313" s="96"/>
      <c r="C313"/>
      <c r="D313"/>
      <c r="E313"/>
      <c r="F313"/>
      <c r="G313"/>
      <c r="H313" s="230"/>
      <c r="I313"/>
      <c r="J313"/>
      <c r="K313"/>
      <c r="L313"/>
      <c r="M313"/>
      <c r="N313"/>
      <c r="P313"/>
      <c r="Q313"/>
      <c r="R313"/>
      <c r="S313"/>
    </row>
    <row r="314" spans="1:19" x14ac:dyDescent="0.2">
      <c r="A314"/>
      <c r="B314" s="96"/>
      <c r="C314"/>
      <c r="D314"/>
      <c r="E314"/>
      <c r="F314"/>
      <c r="G314"/>
      <c r="H314" s="230"/>
      <c r="I314"/>
      <c r="J314"/>
      <c r="K314"/>
      <c r="L314"/>
      <c r="M314"/>
      <c r="N314"/>
      <c r="P314"/>
      <c r="Q314"/>
      <c r="R314"/>
      <c r="S314"/>
    </row>
    <row r="315" spans="1:19" x14ac:dyDescent="0.2">
      <c r="A315"/>
      <c r="B315" s="96"/>
      <c r="C315"/>
      <c r="D315"/>
      <c r="E315"/>
      <c r="F315"/>
      <c r="G315"/>
      <c r="H315" s="230"/>
      <c r="I315"/>
      <c r="J315"/>
      <c r="K315"/>
      <c r="L315"/>
      <c r="M315"/>
      <c r="N315"/>
      <c r="P315"/>
      <c r="Q315"/>
      <c r="R315"/>
      <c r="S315"/>
    </row>
    <row r="316" spans="1:19" x14ac:dyDescent="0.2">
      <c r="A316"/>
      <c r="B316" s="96"/>
      <c r="C316"/>
      <c r="D316"/>
      <c r="E316"/>
      <c r="F316"/>
      <c r="G316"/>
      <c r="H316" s="230"/>
      <c r="I316"/>
      <c r="J316"/>
      <c r="K316"/>
      <c r="L316"/>
      <c r="M316"/>
      <c r="N316"/>
      <c r="P316"/>
      <c r="Q316"/>
      <c r="R316"/>
      <c r="S316"/>
    </row>
    <row r="317" spans="1:19" x14ac:dyDescent="0.2">
      <c r="A317"/>
      <c r="B317" s="96"/>
      <c r="C317"/>
      <c r="D317"/>
      <c r="E317"/>
      <c r="F317"/>
      <c r="G317"/>
      <c r="H317" s="230"/>
      <c r="I317"/>
      <c r="J317"/>
      <c r="K317"/>
      <c r="L317"/>
      <c r="M317"/>
      <c r="N317"/>
      <c r="P317"/>
      <c r="Q317"/>
      <c r="R317"/>
      <c r="S317"/>
    </row>
    <row r="318" spans="1:19" x14ac:dyDescent="0.2">
      <c r="A318"/>
      <c r="B318" s="96"/>
      <c r="C318"/>
      <c r="D318"/>
      <c r="E318"/>
      <c r="F318"/>
      <c r="G318"/>
      <c r="H318" s="230"/>
      <c r="I318"/>
      <c r="J318"/>
      <c r="K318"/>
      <c r="L318"/>
      <c r="M318"/>
      <c r="N318"/>
      <c r="P318"/>
      <c r="Q318"/>
      <c r="R318"/>
      <c r="S318"/>
    </row>
    <row r="319" spans="1:19" x14ac:dyDescent="0.2">
      <c r="A319"/>
      <c r="B319" s="96"/>
      <c r="C319"/>
      <c r="D319"/>
      <c r="E319"/>
      <c r="F319"/>
      <c r="G319"/>
      <c r="H319" s="230"/>
      <c r="I319"/>
      <c r="J319"/>
      <c r="K319"/>
      <c r="L319"/>
      <c r="M319"/>
      <c r="N319"/>
      <c r="P319"/>
      <c r="Q319"/>
      <c r="R319"/>
      <c r="S319"/>
    </row>
    <row r="320" spans="1:19" x14ac:dyDescent="0.2">
      <c r="A320"/>
      <c r="B320" s="96"/>
      <c r="C320"/>
      <c r="D320"/>
      <c r="E320"/>
      <c r="F320"/>
      <c r="G320"/>
      <c r="H320" s="230"/>
      <c r="I320"/>
      <c r="J320"/>
      <c r="K320"/>
      <c r="L320"/>
      <c r="M320"/>
      <c r="N320"/>
      <c r="P320"/>
      <c r="Q320"/>
      <c r="R320"/>
      <c r="S320"/>
    </row>
    <row r="321" spans="1:19" x14ac:dyDescent="0.2">
      <c r="A321"/>
      <c r="B321" s="96"/>
      <c r="C321"/>
      <c r="D321"/>
      <c r="E321"/>
      <c r="F321"/>
      <c r="G321"/>
      <c r="H321" s="230"/>
      <c r="I321"/>
      <c r="J321"/>
      <c r="K321"/>
      <c r="L321"/>
      <c r="M321"/>
      <c r="N321"/>
      <c r="P321"/>
      <c r="Q321"/>
      <c r="R321"/>
      <c r="S321"/>
    </row>
    <row r="322" spans="1:19" x14ac:dyDescent="0.2">
      <c r="A322"/>
      <c r="B322" s="96"/>
      <c r="C322"/>
      <c r="D322"/>
      <c r="E322"/>
      <c r="F322"/>
      <c r="G322"/>
      <c r="H322" s="230"/>
      <c r="I322"/>
      <c r="J322"/>
      <c r="K322"/>
      <c r="L322"/>
      <c r="M322"/>
      <c r="N322"/>
      <c r="P322"/>
      <c r="Q322"/>
      <c r="R322"/>
      <c r="S322"/>
    </row>
    <row r="323" spans="1:19" x14ac:dyDescent="0.2">
      <c r="A323"/>
      <c r="B323" s="96"/>
      <c r="C323"/>
      <c r="D323"/>
      <c r="E323"/>
      <c r="F323"/>
      <c r="G323"/>
      <c r="H323" s="230"/>
      <c r="I323"/>
      <c r="J323"/>
      <c r="K323"/>
      <c r="L323"/>
      <c r="M323"/>
      <c r="N323"/>
      <c r="P323"/>
      <c r="Q323"/>
      <c r="R323"/>
      <c r="S323"/>
    </row>
    <row r="324" spans="1:19" x14ac:dyDescent="0.2">
      <c r="A324"/>
      <c r="B324" s="96"/>
      <c r="C324"/>
      <c r="D324"/>
      <c r="E324"/>
      <c r="F324"/>
      <c r="G324"/>
      <c r="H324" s="230"/>
      <c r="I324"/>
      <c r="J324"/>
      <c r="K324"/>
      <c r="L324"/>
      <c r="M324"/>
      <c r="N324"/>
      <c r="P324"/>
      <c r="Q324"/>
      <c r="R324"/>
      <c r="S324"/>
    </row>
    <row r="325" spans="1:19" x14ac:dyDescent="0.2">
      <c r="A325"/>
      <c r="B325" s="96"/>
      <c r="C325"/>
      <c r="D325"/>
      <c r="E325"/>
      <c r="F325"/>
      <c r="G325"/>
      <c r="H325" s="230"/>
      <c r="I325"/>
      <c r="J325"/>
      <c r="K325"/>
      <c r="L325"/>
      <c r="M325"/>
      <c r="N325"/>
      <c r="P325"/>
      <c r="Q325"/>
      <c r="R325"/>
      <c r="S325"/>
    </row>
    <row r="326" spans="1:19" x14ac:dyDescent="0.2">
      <c r="A326"/>
      <c r="B326" s="96"/>
      <c r="C326"/>
      <c r="D326"/>
      <c r="E326"/>
      <c r="F326"/>
      <c r="G326"/>
      <c r="H326" s="230"/>
      <c r="I326"/>
      <c r="J326"/>
      <c r="K326"/>
      <c r="L326"/>
      <c r="M326"/>
      <c r="N326"/>
      <c r="P326"/>
      <c r="Q326"/>
      <c r="R326"/>
      <c r="S326"/>
    </row>
    <row r="327" spans="1:19" x14ac:dyDescent="0.2">
      <c r="A327"/>
      <c r="B327" s="96"/>
      <c r="C327"/>
      <c r="D327"/>
      <c r="E327"/>
      <c r="F327"/>
      <c r="G327"/>
      <c r="H327" s="230"/>
      <c r="I327"/>
      <c r="J327"/>
      <c r="K327"/>
      <c r="L327"/>
      <c r="M327"/>
      <c r="N327"/>
      <c r="P327"/>
      <c r="Q327"/>
      <c r="R327"/>
      <c r="S327"/>
    </row>
    <row r="328" spans="1:19" x14ac:dyDescent="0.2">
      <c r="A328"/>
      <c r="B328" s="96"/>
      <c r="C328"/>
      <c r="D328"/>
      <c r="E328"/>
      <c r="F328"/>
      <c r="G328"/>
      <c r="H328" s="230"/>
      <c r="I328"/>
      <c r="J328"/>
      <c r="K328"/>
      <c r="L328"/>
      <c r="M328"/>
      <c r="N328"/>
      <c r="P328"/>
      <c r="Q328"/>
      <c r="R328"/>
      <c r="S328"/>
    </row>
    <row r="329" spans="1:19" x14ac:dyDescent="0.2">
      <c r="A329"/>
      <c r="B329" s="96"/>
      <c r="C329"/>
      <c r="D329"/>
      <c r="E329"/>
      <c r="F329"/>
      <c r="G329"/>
      <c r="H329" s="230"/>
      <c r="I329"/>
      <c r="J329"/>
      <c r="K329"/>
      <c r="L329"/>
      <c r="M329"/>
      <c r="N329"/>
      <c r="P329"/>
      <c r="Q329"/>
      <c r="R329"/>
      <c r="S329"/>
    </row>
    <row r="330" spans="1:19" x14ac:dyDescent="0.2">
      <c r="A330"/>
      <c r="B330" s="96"/>
      <c r="C330"/>
      <c r="D330"/>
      <c r="E330"/>
      <c r="F330"/>
      <c r="G330"/>
      <c r="H330" s="230"/>
      <c r="I330"/>
      <c r="J330"/>
      <c r="K330"/>
      <c r="L330"/>
      <c r="M330"/>
      <c r="N330"/>
      <c r="P330"/>
      <c r="Q330"/>
      <c r="R330"/>
      <c r="S330"/>
    </row>
    <row r="331" spans="1:19" x14ac:dyDescent="0.2">
      <c r="A331"/>
      <c r="B331" s="96"/>
      <c r="C331"/>
      <c r="D331"/>
      <c r="E331"/>
      <c r="F331"/>
      <c r="G331"/>
      <c r="H331" s="230"/>
      <c r="I331"/>
      <c r="J331"/>
      <c r="K331"/>
      <c r="L331"/>
      <c r="M331"/>
      <c r="N331"/>
      <c r="P331"/>
      <c r="Q331"/>
      <c r="R331"/>
      <c r="S331"/>
    </row>
    <row r="332" spans="1:19" x14ac:dyDescent="0.2">
      <c r="A332"/>
      <c r="B332" s="96"/>
      <c r="C332"/>
      <c r="D332"/>
      <c r="E332"/>
      <c r="F332"/>
      <c r="G332"/>
      <c r="H332" s="230"/>
      <c r="I332"/>
      <c r="J332"/>
      <c r="K332"/>
      <c r="L332"/>
      <c r="M332"/>
      <c r="N332"/>
      <c r="P332"/>
      <c r="Q332"/>
      <c r="R332"/>
      <c r="S332"/>
    </row>
    <row r="333" spans="1:19" x14ac:dyDescent="0.2">
      <c r="A333"/>
      <c r="B333" s="96"/>
      <c r="C333"/>
      <c r="D333"/>
      <c r="E333"/>
      <c r="F333"/>
      <c r="G333"/>
      <c r="H333" s="230"/>
      <c r="I333"/>
      <c r="J333"/>
      <c r="K333"/>
      <c r="L333"/>
      <c r="M333"/>
      <c r="N333"/>
      <c r="P333"/>
      <c r="Q333"/>
      <c r="R333"/>
      <c r="S333"/>
    </row>
    <row r="334" spans="1:19" x14ac:dyDescent="0.2">
      <c r="A334"/>
      <c r="B334" s="96"/>
      <c r="C334"/>
      <c r="D334"/>
      <c r="E334"/>
      <c r="F334"/>
      <c r="G334"/>
      <c r="H334" s="230"/>
      <c r="I334"/>
      <c r="J334"/>
      <c r="K334"/>
      <c r="L334"/>
      <c r="M334"/>
      <c r="N334"/>
      <c r="P334"/>
      <c r="Q334"/>
      <c r="R334"/>
      <c r="S334"/>
    </row>
    <row r="335" spans="1:19" x14ac:dyDescent="0.2">
      <c r="A335"/>
      <c r="B335" s="96"/>
      <c r="C335"/>
      <c r="D335"/>
      <c r="E335"/>
      <c r="F335"/>
      <c r="G335"/>
      <c r="H335" s="230"/>
      <c r="I335"/>
      <c r="J335"/>
      <c r="K335"/>
      <c r="L335"/>
      <c r="M335"/>
      <c r="N335"/>
      <c r="P335"/>
      <c r="Q335"/>
      <c r="R335"/>
      <c r="S335"/>
    </row>
    <row r="336" spans="1:19" x14ac:dyDescent="0.2">
      <c r="A336"/>
      <c r="B336" s="96"/>
      <c r="C336"/>
      <c r="D336"/>
      <c r="E336"/>
      <c r="F336"/>
      <c r="G336"/>
      <c r="H336" s="230"/>
      <c r="I336"/>
      <c r="J336"/>
      <c r="K336"/>
      <c r="L336"/>
      <c r="M336"/>
      <c r="N336"/>
      <c r="P336"/>
      <c r="Q336"/>
      <c r="R336"/>
      <c r="S336"/>
    </row>
    <row r="337" spans="1:19" x14ac:dyDescent="0.2">
      <c r="A337"/>
      <c r="B337" s="96"/>
      <c r="C337"/>
      <c r="D337"/>
      <c r="E337"/>
      <c r="F337"/>
      <c r="G337"/>
      <c r="H337" s="230"/>
      <c r="I337"/>
      <c r="J337"/>
      <c r="K337"/>
      <c r="L337"/>
      <c r="M337"/>
      <c r="N337"/>
      <c r="P337"/>
      <c r="Q337"/>
      <c r="R337"/>
      <c r="S337"/>
    </row>
    <row r="338" spans="1:19" x14ac:dyDescent="0.2">
      <c r="A338"/>
      <c r="B338" s="96"/>
      <c r="C338"/>
      <c r="D338"/>
      <c r="E338"/>
      <c r="F338"/>
      <c r="G338"/>
      <c r="H338" s="230"/>
      <c r="I338"/>
      <c r="J338"/>
      <c r="K338"/>
      <c r="L338"/>
      <c r="M338"/>
      <c r="N338"/>
      <c r="P338"/>
      <c r="Q338"/>
      <c r="R338"/>
      <c r="S338"/>
    </row>
    <row r="339" spans="1:19" x14ac:dyDescent="0.2">
      <c r="A339"/>
      <c r="B339" s="96"/>
      <c r="C339"/>
      <c r="D339"/>
      <c r="E339"/>
      <c r="F339"/>
      <c r="G339"/>
      <c r="H339" s="230"/>
      <c r="I339"/>
      <c r="J339"/>
      <c r="K339"/>
      <c r="L339"/>
      <c r="M339"/>
      <c r="N339"/>
      <c r="P339"/>
      <c r="Q339"/>
      <c r="R339"/>
      <c r="S339"/>
    </row>
    <row r="340" spans="1:19" x14ac:dyDescent="0.2">
      <c r="A340"/>
      <c r="B340" s="96"/>
      <c r="C340"/>
      <c r="D340"/>
      <c r="E340"/>
      <c r="F340"/>
      <c r="G340"/>
      <c r="H340" s="230"/>
      <c r="I340"/>
      <c r="J340"/>
      <c r="K340"/>
      <c r="L340"/>
      <c r="M340"/>
      <c r="N340"/>
      <c r="P340"/>
      <c r="Q340"/>
      <c r="R340"/>
      <c r="S340"/>
    </row>
    <row r="341" spans="1:19" x14ac:dyDescent="0.2">
      <c r="A341"/>
      <c r="B341" s="96"/>
      <c r="C341"/>
      <c r="D341"/>
      <c r="E341"/>
      <c r="F341"/>
      <c r="G341"/>
      <c r="H341" s="230"/>
      <c r="I341"/>
      <c r="J341"/>
      <c r="K341"/>
      <c r="L341"/>
      <c r="M341"/>
      <c r="N341"/>
      <c r="P341"/>
      <c r="Q341"/>
      <c r="R341"/>
      <c r="S341"/>
    </row>
    <row r="342" spans="1:19" x14ac:dyDescent="0.2">
      <c r="A342"/>
      <c r="B342" s="96"/>
      <c r="C342"/>
      <c r="D342"/>
      <c r="E342"/>
      <c r="F342"/>
      <c r="G342"/>
      <c r="H342" s="230"/>
      <c r="I342"/>
      <c r="J342"/>
      <c r="K342"/>
      <c r="L342"/>
      <c r="M342"/>
      <c r="N342"/>
      <c r="P342"/>
      <c r="Q342"/>
      <c r="R342"/>
      <c r="S342"/>
    </row>
    <row r="343" spans="1:19" x14ac:dyDescent="0.2">
      <c r="A343"/>
      <c r="B343" s="96"/>
      <c r="C343"/>
      <c r="D343"/>
      <c r="E343"/>
      <c r="F343"/>
      <c r="G343"/>
      <c r="H343" s="230"/>
      <c r="I343"/>
      <c r="J343"/>
      <c r="K343"/>
      <c r="L343"/>
      <c r="M343"/>
      <c r="N343"/>
      <c r="P343"/>
      <c r="Q343"/>
      <c r="R343"/>
      <c r="S343"/>
    </row>
    <row r="344" spans="1:19" x14ac:dyDescent="0.2">
      <c r="A344"/>
      <c r="B344" s="96"/>
      <c r="C344"/>
      <c r="D344"/>
      <c r="E344"/>
      <c r="F344"/>
      <c r="G344"/>
      <c r="H344" s="230"/>
      <c r="I344"/>
      <c r="J344"/>
      <c r="K344"/>
      <c r="L344"/>
      <c r="M344"/>
      <c r="N344"/>
      <c r="P344"/>
      <c r="Q344"/>
      <c r="R344"/>
      <c r="S344"/>
    </row>
    <row r="345" spans="1:19" x14ac:dyDescent="0.2">
      <c r="A345"/>
      <c r="B345" s="96"/>
      <c r="C345"/>
      <c r="D345"/>
      <c r="E345"/>
      <c r="F345"/>
      <c r="G345"/>
      <c r="H345" s="230"/>
      <c r="I345"/>
      <c r="J345"/>
      <c r="K345"/>
      <c r="L345"/>
      <c r="M345"/>
      <c r="N345"/>
      <c r="P345"/>
      <c r="Q345"/>
      <c r="R345"/>
      <c r="S345"/>
    </row>
    <row r="346" spans="1:19" x14ac:dyDescent="0.2">
      <c r="A346"/>
      <c r="B346" s="96"/>
      <c r="C346"/>
      <c r="D346"/>
      <c r="E346"/>
      <c r="F346"/>
      <c r="G346"/>
      <c r="H346" s="230"/>
      <c r="I346"/>
      <c r="J346"/>
      <c r="K346"/>
      <c r="L346"/>
      <c r="M346"/>
      <c r="N346"/>
      <c r="P346"/>
      <c r="Q346"/>
      <c r="R346"/>
      <c r="S346"/>
    </row>
    <row r="347" spans="1:19" x14ac:dyDescent="0.2">
      <c r="A347"/>
      <c r="B347" s="96"/>
      <c r="C347"/>
      <c r="D347"/>
      <c r="E347"/>
      <c r="F347"/>
      <c r="G347"/>
      <c r="H347" s="230"/>
      <c r="I347"/>
      <c r="J347"/>
      <c r="K347"/>
      <c r="L347"/>
      <c r="M347"/>
      <c r="N347"/>
      <c r="P347"/>
      <c r="Q347"/>
      <c r="R347"/>
      <c r="S347"/>
    </row>
    <row r="348" spans="1:19" x14ac:dyDescent="0.2">
      <c r="A348"/>
      <c r="B348" s="96"/>
      <c r="C348"/>
      <c r="D348"/>
      <c r="E348"/>
      <c r="F348"/>
      <c r="G348"/>
      <c r="H348" s="230"/>
      <c r="I348"/>
      <c r="J348"/>
      <c r="K348"/>
      <c r="L348"/>
      <c r="M348"/>
      <c r="N348"/>
      <c r="P348"/>
      <c r="Q348"/>
      <c r="R348"/>
      <c r="S348"/>
    </row>
    <row r="349" spans="1:19" x14ac:dyDescent="0.2">
      <c r="A349"/>
      <c r="B349" s="96"/>
      <c r="C349"/>
      <c r="D349"/>
      <c r="E349"/>
      <c r="F349"/>
      <c r="G349"/>
      <c r="H349" s="230"/>
      <c r="I349"/>
      <c r="J349"/>
      <c r="K349"/>
      <c r="L349"/>
      <c r="M349"/>
      <c r="N349"/>
      <c r="P349"/>
      <c r="Q349"/>
      <c r="R349"/>
      <c r="S349"/>
    </row>
    <row r="350" spans="1:19" x14ac:dyDescent="0.2">
      <c r="A350"/>
      <c r="B350" s="96"/>
      <c r="C350"/>
      <c r="D350"/>
      <c r="E350"/>
      <c r="F350"/>
      <c r="G350"/>
      <c r="H350" s="230"/>
      <c r="I350"/>
      <c r="J350"/>
      <c r="K350"/>
      <c r="L350"/>
      <c r="M350"/>
      <c r="N350"/>
      <c r="P350"/>
      <c r="Q350"/>
      <c r="R350"/>
      <c r="S350"/>
    </row>
    <row r="351" spans="1:19" x14ac:dyDescent="0.2">
      <c r="A351"/>
      <c r="B351" s="96"/>
      <c r="C351"/>
      <c r="D351"/>
      <c r="E351"/>
      <c r="F351"/>
      <c r="G351"/>
      <c r="H351" s="230"/>
      <c r="I351"/>
      <c r="J351"/>
      <c r="K351"/>
      <c r="L351"/>
      <c r="M351"/>
      <c r="N351"/>
      <c r="P351"/>
      <c r="Q351"/>
      <c r="R351"/>
      <c r="S351"/>
    </row>
    <row r="352" spans="1:19" x14ac:dyDescent="0.2">
      <c r="A352"/>
      <c r="B352" s="96"/>
      <c r="C352"/>
      <c r="D352"/>
      <c r="E352"/>
      <c r="F352"/>
      <c r="G352"/>
      <c r="H352" s="230"/>
      <c r="I352"/>
      <c r="J352"/>
      <c r="K352"/>
      <c r="L352"/>
      <c r="M352"/>
      <c r="N352"/>
      <c r="P352"/>
      <c r="Q352"/>
      <c r="R352"/>
      <c r="S352"/>
    </row>
    <row r="353" spans="1:19" x14ac:dyDescent="0.2">
      <c r="A353"/>
      <c r="B353" s="96"/>
      <c r="C353"/>
      <c r="D353"/>
      <c r="E353"/>
      <c r="F353"/>
      <c r="G353"/>
      <c r="H353" s="230"/>
      <c r="I353"/>
      <c r="J353"/>
      <c r="K353"/>
      <c r="L353"/>
      <c r="M353"/>
      <c r="N353"/>
      <c r="P353"/>
      <c r="Q353"/>
      <c r="R353"/>
      <c r="S353"/>
    </row>
    <row r="354" spans="1:19" x14ac:dyDescent="0.2">
      <c r="A354"/>
      <c r="B354" s="96"/>
      <c r="C354"/>
      <c r="D354"/>
      <c r="E354"/>
      <c r="F354"/>
      <c r="G354"/>
      <c r="H354" s="230"/>
      <c r="I354"/>
      <c r="J354"/>
      <c r="K354"/>
      <c r="L354"/>
      <c r="M354"/>
      <c r="N354"/>
      <c r="P354"/>
      <c r="Q354"/>
      <c r="R354"/>
      <c r="S354"/>
    </row>
    <row r="355" spans="1:19" x14ac:dyDescent="0.2">
      <c r="A355"/>
      <c r="B355" s="96"/>
      <c r="C355"/>
      <c r="D355"/>
      <c r="E355"/>
      <c r="F355"/>
      <c r="G355"/>
      <c r="H355" s="230"/>
      <c r="I355"/>
      <c r="J355"/>
      <c r="K355"/>
      <c r="L355"/>
      <c r="M355"/>
      <c r="N355"/>
      <c r="P355"/>
      <c r="Q355"/>
      <c r="R355"/>
      <c r="S355"/>
    </row>
    <row r="356" spans="1:19" x14ac:dyDescent="0.2">
      <c r="A356"/>
      <c r="B356" s="96"/>
      <c r="C356"/>
      <c r="D356"/>
      <c r="E356"/>
      <c r="F356"/>
      <c r="G356"/>
      <c r="H356" s="230"/>
      <c r="I356"/>
      <c r="J356"/>
      <c r="K356"/>
      <c r="L356"/>
      <c r="M356"/>
      <c r="N356"/>
      <c r="P356"/>
      <c r="Q356"/>
      <c r="R356"/>
      <c r="S356"/>
    </row>
    <row r="357" spans="1:19" x14ac:dyDescent="0.2">
      <c r="A357"/>
      <c r="B357" s="96"/>
      <c r="C357"/>
      <c r="D357"/>
      <c r="E357"/>
      <c r="F357"/>
      <c r="G357"/>
      <c r="H357" s="230"/>
      <c r="I357"/>
      <c r="J357"/>
      <c r="K357"/>
      <c r="L357"/>
      <c r="M357"/>
      <c r="N357"/>
      <c r="P357"/>
      <c r="Q357"/>
      <c r="R357"/>
      <c r="S357"/>
    </row>
    <row r="358" spans="1:19" x14ac:dyDescent="0.2">
      <c r="A358"/>
      <c r="B358" s="96"/>
      <c r="C358"/>
      <c r="D358"/>
      <c r="E358"/>
      <c r="F358"/>
      <c r="G358"/>
      <c r="H358" s="230"/>
      <c r="I358"/>
      <c r="J358"/>
      <c r="K358"/>
      <c r="L358"/>
      <c r="M358"/>
      <c r="N358"/>
      <c r="P358"/>
      <c r="Q358"/>
      <c r="R358"/>
      <c r="S358"/>
    </row>
    <row r="359" spans="1:19" x14ac:dyDescent="0.2">
      <c r="A359"/>
      <c r="B359" s="96"/>
      <c r="C359"/>
      <c r="D359"/>
      <c r="E359"/>
      <c r="F359"/>
      <c r="G359"/>
      <c r="H359" s="230"/>
      <c r="I359"/>
      <c r="J359"/>
      <c r="K359"/>
      <c r="L359"/>
      <c r="M359"/>
      <c r="N359"/>
      <c r="P359"/>
      <c r="Q359"/>
      <c r="R359"/>
      <c r="S359"/>
    </row>
    <row r="360" spans="1:19" x14ac:dyDescent="0.2">
      <c r="A360"/>
      <c r="B360" s="96"/>
      <c r="C360"/>
      <c r="D360"/>
      <c r="E360"/>
      <c r="F360"/>
      <c r="G360"/>
      <c r="H360" s="230"/>
      <c r="I360"/>
      <c r="J360"/>
      <c r="K360"/>
      <c r="L360"/>
      <c r="M360"/>
      <c r="N360"/>
      <c r="P360"/>
      <c r="Q360"/>
      <c r="R360"/>
      <c r="S360"/>
    </row>
    <row r="361" spans="1:19" x14ac:dyDescent="0.2">
      <c r="A361"/>
      <c r="B361" s="96"/>
      <c r="C361"/>
      <c r="D361"/>
      <c r="E361"/>
      <c r="F361"/>
      <c r="G361"/>
      <c r="H361" s="230"/>
      <c r="I361"/>
      <c r="J361"/>
      <c r="K361"/>
      <c r="L361"/>
      <c r="M361"/>
      <c r="N361"/>
      <c r="P361"/>
      <c r="Q361"/>
      <c r="R361"/>
      <c r="S361"/>
    </row>
    <row r="362" spans="1:19" x14ac:dyDescent="0.2">
      <c r="A362"/>
      <c r="B362" s="96"/>
      <c r="C362"/>
      <c r="D362"/>
      <c r="E362"/>
      <c r="F362"/>
      <c r="G362"/>
      <c r="H362" s="230"/>
      <c r="I362"/>
      <c r="J362"/>
      <c r="K362"/>
      <c r="L362"/>
      <c r="M362"/>
      <c r="N362"/>
      <c r="P362"/>
      <c r="Q362"/>
      <c r="R362"/>
      <c r="S362"/>
    </row>
    <row r="363" spans="1:19" x14ac:dyDescent="0.2">
      <c r="A363"/>
      <c r="B363" s="96"/>
      <c r="C363"/>
      <c r="D363"/>
      <c r="E363"/>
      <c r="F363"/>
      <c r="G363"/>
      <c r="H363" s="230"/>
      <c r="I363"/>
      <c r="J363"/>
      <c r="K363"/>
      <c r="L363"/>
      <c r="M363"/>
      <c r="N363"/>
      <c r="P363"/>
      <c r="Q363"/>
      <c r="R363"/>
      <c r="S363"/>
    </row>
    <row r="364" spans="1:19" x14ac:dyDescent="0.2">
      <c r="A364"/>
      <c r="B364" s="96"/>
      <c r="C364"/>
      <c r="D364"/>
      <c r="E364"/>
      <c r="F364"/>
      <c r="G364"/>
      <c r="H364" s="230"/>
      <c r="I364"/>
      <c r="J364"/>
      <c r="K364"/>
      <c r="L364"/>
      <c r="M364"/>
      <c r="N364"/>
      <c r="P364"/>
      <c r="Q364"/>
      <c r="R364"/>
      <c r="S364"/>
    </row>
    <row r="365" spans="1:19" x14ac:dyDescent="0.2">
      <c r="A365"/>
      <c r="B365" s="96"/>
      <c r="C365"/>
      <c r="D365"/>
      <c r="E365"/>
      <c r="F365"/>
      <c r="G365"/>
      <c r="H365" s="230"/>
      <c r="I365"/>
      <c r="J365"/>
      <c r="K365"/>
      <c r="L365"/>
      <c r="M365"/>
      <c r="N365"/>
      <c r="P365"/>
      <c r="Q365"/>
      <c r="R365"/>
      <c r="S365"/>
    </row>
    <row r="366" spans="1:19" x14ac:dyDescent="0.2">
      <c r="A366"/>
      <c r="B366" s="96"/>
      <c r="C366"/>
      <c r="D366"/>
      <c r="E366"/>
      <c r="F366"/>
      <c r="G366"/>
      <c r="H366" s="230"/>
      <c r="I366"/>
      <c r="J366"/>
      <c r="K366"/>
      <c r="L366"/>
      <c r="M366"/>
      <c r="N366"/>
      <c r="P366"/>
      <c r="Q366"/>
      <c r="R366"/>
      <c r="S366"/>
    </row>
    <row r="367" spans="1:19" x14ac:dyDescent="0.2">
      <c r="A367"/>
      <c r="B367" s="96"/>
      <c r="C367"/>
      <c r="D367"/>
      <c r="E367"/>
      <c r="F367"/>
      <c r="G367"/>
      <c r="H367" s="230"/>
      <c r="I367"/>
      <c r="J367"/>
      <c r="K367"/>
      <c r="L367"/>
      <c r="M367"/>
      <c r="N367"/>
      <c r="P367"/>
      <c r="Q367"/>
      <c r="R367"/>
      <c r="S367"/>
    </row>
    <row r="368" spans="1:19" x14ac:dyDescent="0.2">
      <c r="A368"/>
      <c r="B368" s="96"/>
      <c r="C368"/>
      <c r="D368"/>
      <c r="E368"/>
      <c r="F368"/>
      <c r="G368"/>
      <c r="H368" s="230"/>
      <c r="I368"/>
      <c r="J368"/>
      <c r="K368"/>
      <c r="L368"/>
      <c r="M368"/>
      <c r="N368"/>
      <c r="P368"/>
      <c r="Q368"/>
      <c r="R368"/>
      <c r="S368"/>
    </row>
    <row r="369" spans="1:19" x14ac:dyDescent="0.2">
      <c r="A369"/>
      <c r="B369" s="96"/>
      <c r="C369"/>
      <c r="D369"/>
      <c r="E369"/>
      <c r="F369"/>
      <c r="G369"/>
      <c r="H369" s="230"/>
      <c r="I369"/>
      <c r="J369"/>
      <c r="K369"/>
      <c r="L369"/>
      <c r="M369"/>
      <c r="N369"/>
      <c r="P369"/>
      <c r="Q369"/>
      <c r="R369"/>
      <c r="S369"/>
    </row>
    <row r="370" spans="1:19" x14ac:dyDescent="0.2">
      <c r="A370"/>
      <c r="B370" s="96"/>
      <c r="C370"/>
      <c r="D370"/>
      <c r="E370"/>
      <c r="F370"/>
      <c r="G370"/>
      <c r="H370" s="230"/>
      <c r="I370"/>
      <c r="J370"/>
      <c r="K370"/>
      <c r="L370"/>
      <c r="M370"/>
      <c r="N370"/>
      <c r="P370"/>
      <c r="Q370"/>
      <c r="R370"/>
      <c r="S370"/>
    </row>
    <row r="371" spans="1:19" x14ac:dyDescent="0.2">
      <c r="A371"/>
      <c r="B371" s="96"/>
      <c r="C371"/>
      <c r="D371"/>
      <c r="E371"/>
      <c r="F371"/>
      <c r="G371"/>
      <c r="H371" s="230"/>
      <c r="I371"/>
      <c r="J371"/>
      <c r="K371"/>
      <c r="L371"/>
      <c r="M371"/>
      <c r="N371"/>
      <c r="P371"/>
      <c r="Q371"/>
      <c r="R371"/>
      <c r="S371"/>
    </row>
    <row r="372" spans="1:19" x14ac:dyDescent="0.2">
      <c r="A372"/>
      <c r="B372" s="96"/>
      <c r="C372"/>
      <c r="D372"/>
      <c r="E372"/>
      <c r="F372"/>
      <c r="G372"/>
      <c r="H372" s="230"/>
      <c r="I372"/>
      <c r="J372"/>
      <c r="K372"/>
      <c r="L372"/>
      <c r="M372"/>
      <c r="N372"/>
      <c r="P372"/>
      <c r="Q372"/>
      <c r="R372"/>
      <c r="S372"/>
    </row>
    <row r="373" spans="1:19" x14ac:dyDescent="0.2">
      <c r="A373"/>
      <c r="B373" s="96"/>
      <c r="C373"/>
      <c r="D373"/>
      <c r="E373"/>
      <c r="F373"/>
      <c r="G373"/>
      <c r="H373" s="230"/>
      <c r="I373"/>
      <c r="J373"/>
      <c r="K373"/>
      <c r="L373"/>
      <c r="M373"/>
      <c r="N373"/>
      <c r="P373"/>
      <c r="Q373"/>
      <c r="R373"/>
      <c r="S373"/>
    </row>
    <row r="374" spans="1:19" x14ac:dyDescent="0.2">
      <c r="A374"/>
      <c r="B374" s="96"/>
      <c r="C374"/>
      <c r="D374"/>
      <c r="E374"/>
      <c r="F374"/>
      <c r="G374"/>
      <c r="H374" s="230"/>
      <c r="I374"/>
      <c r="J374"/>
      <c r="K374"/>
      <c r="L374"/>
      <c r="M374"/>
      <c r="N374"/>
      <c r="P374"/>
      <c r="Q374"/>
      <c r="R374"/>
      <c r="S374"/>
    </row>
    <row r="375" spans="1:19" x14ac:dyDescent="0.2">
      <c r="A375"/>
      <c r="B375" s="96"/>
      <c r="C375"/>
      <c r="D375"/>
      <c r="E375"/>
      <c r="F375"/>
      <c r="G375"/>
      <c r="H375" s="230"/>
      <c r="I375"/>
      <c r="J375"/>
      <c r="K375"/>
      <c r="L375"/>
      <c r="M375"/>
      <c r="N375"/>
      <c r="P375"/>
      <c r="Q375"/>
      <c r="R375"/>
      <c r="S375"/>
    </row>
    <row r="376" spans="1:19" x14ac:dyDescent="0.2">
      <c r="A376"/>
      <c r="B376" s="96"/>
      <c r="C376"/>
      <c r="D376"/>
      <c r="E376"/>
      <c r="F376"/>
      <c r="G376"/>
      <c r="H376" s="230"/>
      <c r="I376"/>
      <c r="J376"/>
      <c r="K376"/>
      <c r="L376"/>
      <c r="M376"/>
      <c r="N376"/>
      <c r="P376"/>
      <c r="Q376"/>
      <c r="R376"/>
      <c r="S376"/>
    </row>
    <row r="377" spans="1:19" x14ac:dyDescent="0.2">
      <c r="A377"/>
      <c r="B377" s="96"/>
      <c r="C377"/>
      <c r="D377"/>
      <c r="E377"/>
      <c r="F377"/>
      <c r="G377"/>
      <c r="H377" s="230"/>
      <c r="I377"/>
      <c r="J377"/>
      <c r="K377"/>
      <c r="L377"/>
      <c r="M377"/>
      <c r="N377"/>
      <c r="P377"/>
      <c r="Q377"/>
      <c r="R377"/>
      <c r="S377"/>
    </row>
    <row r="378" spans="1:19" x14ac:dyDescent="0.2">
      <c r="A378"/>
      <c r="B378" s="96"/>
      <c r="C378"/>
      <c r="D378"/>
      <c r="E378"/>
      <c r="F378"/>
      <c r="G378"/>
      <c r="H378" s="230"/>
      <c r="I378"/>
      <c r="J378"/>
      <c r="K378"/>
      <c r="L378"/>
      <c r="M378"/>
      <c r="N378"/>
      <c r="P378"/>
      <c r="Q378"/>
      <c r="R378"/>
      <c r="S378"/>
    </row>
    <row r="379" spans="1:19" x14ac:dyDescent="0.2">
      <c r="A379"/>
      <c r="B379" s="96"/>
      <c r="C379"/>
      <c r="D379"/>
      <c r="E379"/>
      <c r="F379"/>
      <c r="G379"/>
      <c r="H379" s="230"/>
      <c r="I379"/>
      <c r="J379"/>
      <c r="K379"/>
      <c r="L379"/>
      <c r="M379"/>
      <c r="N379"/>
      <c r="P379"/>
      <c r="Q379"/>
      <c r="R379"/>
      <c r="S379"/>
    </row>
    <row r="380" spans="1:19" x14ac:dyDescent="0.2">
      <c r="A380"/>
      <c r="B380" s="96"/>
      <c r="C380"/>
      <c r="D380"/>
      <c r="E380"/>
      <c r="F380"/>
      <c r="G380"/>
      <c r="H380" s="230"/>
      <c r="I380"/>
      <c r="J380"/>
      <c r="K380"/>
      <c r="L380"/>
      <c r="M380"/>
      <c r="N380"/>
      <c r="P380"/>
      <c r="Q380"/>
      <c r="R380"/>
      <c r="S380"/>
    </row>
    <row r="381" spans="1:19" x14ac:dyDescent="0.2">
      <c r="A381"/>
      <c r="B381" s="96"/>
      <c r="C381"/>
      <c r="D381"/>
      <c r="E381"/>
      <c r="F381"/>
      <c r="G381"/>
      <c r="H381" s="230"/>
      <c r="I381"/>
      <c r="J381"/>
      <c r="K381"/>
      <c r="L381"/>
      <c r="M381"/>
      <c r="N381"/>
      <c r="P381"/>
      <c r="Q381"/>
      <c r="R381"/>
      <c r="S381"/>
    </row>
    <row r="382" spans="1:19" x14ac:dyDescent="0.2">
      <c r="A382"/>
      <c r="B382" s="96"/>
      <c r="C382"/>
      <c r="D382"/>
      <c r="E382"/>
      <c r="F382"/>
      <c r="G382"/>
      <c r="H382" s="230"/>
      <c r="I382"/>
      <c r="J382"/>
      <c r="K382"/>
      <c r="L382"/>
      <c r="M382"/>
      <c r="N382"/>
      <c r="P382"/>
      <c r="Q382"/>
      <c r="R382"/>
      <c r="S382"/>
    </row>
    <row r="383" spans="1:19" x14ac:dyDescent="0.2">
      <c r="A383"/>
      <c r="B383" s="96"/>
      <c r="C383"/>
      <c r="D383"/>
      <c r="E383"/>
      <c r="F383"/>
      <c r="G383"/>
      <c r="H383" s="230"/>
      <c r="I383"/>
      <c r="J383"/>
      <c r="K383"/>
      <c r="L383"/>
      <c r="M383"/>
      <c r="N383"/>
      <c r="P383"/>
      <c r="Q383"/>
      <c r="R383"/>
      <c r="S383"/>
    </row>
    <row r="384" spans="1:19" x14ac:dyDescent="0.2">
      <c r="A384"/>
      <c r="B384" s="96"/>
      <c r="C384"/>
      <c r="D384"/>
      <c r="E384"/>
      <c r="F384"/>
      <c r="G384"/>
      <c r="H384" s="230"/>
      <c r="I384"/>
      <c r="J384"/>
      <c r="K384"/>
      <c r="L384"/>
      <c r="M384"/>
      <c r="N384"/>
      <c r="P384"/>
      <c r="Q384"/>
      <c r="R384"/>
      <c r="S384"/>
    </row>
    <row r="385" spans="1:19" x14ac:dyDescent="0.2">
      <c r="A385"/>
      <c r="B385" s="96"/>
      <c r="C385"/>
      <c r="D385"/>
      <c r="E385"/>
      <c r="F385"/>
      <c r="G385"/>
      <c r="H385" s="230"/>
      <c r="I385"/>
      <c r="J385"/>
      <c r="K385"/>
      <c r="L385"/>
      <c r="M385"/>
      <c r="N385"/>
      <c r="P385"/>
      <c r="Q385"/>
      <c r="R385"/>
      <c r="S385"/>
    </row>
    <row r="386" spans="1:19" x14ac:dyDescent="0.2">
      <c r="A386"/>
      <c r="B386" s="96"/>
      <c r="C386"/>
      <c r="D386"/>
      <c r="E386"/>
      <c r="F386"/>
      <c r="G386"/>
      <c r="H386" s="230"/>
      <c r="I386"/>
      <c r="J386"/>
      <c r="K386"/>
      <c r="L386"/>
      <c r="M386"/>
      <c r="N386"/>
      <c r="P386"/>
      <c r="Q386"/>
      <c r="R386"/>
      <c r="S386"/>
    </row>
    <row r="387" spans="1:19" x14ac:dyDescent="0.2">
      <c r="A387"/>
      <c r="B387" s="96"/>
      <c r="C387"/>
      <c r="D387"/>
      <c r="E387"/>
      <c r="F387"/>
      <c r="G387"/>
      <c r="H387" s="230"/>
      <c r="I387"/>
      <c r="J387"/>
      <c r="K387"/>
      <c r="L387"/>
      <c r="M387"/>
      <c r="N387"/>
      <c r="P387"/>
      <c r="Q387"/>
      <c r="R387"/>
      <c r="S387"/>
    </row>
    <row r="388" spans="1:19" x14ac:dyDescent="0.2">
      <c r="A388"/>
      <c r="B388" s="96"/>
      <c r="C388"/>
      <c r="D388"/>
      <c r="E388"/>
      <c r="F388"/>
      <c r="G388"/>
      <c r="H388" s="230"/>
      <c r="I388"/>
      <c r="J388"/>
      <c r="K388"/>
      <c r="L388"/>
      <c r="M388"/>
      <c r="N388"/>
      <c r="P388"/>
      <c r="Q388"/>
      <c r="R388"/>
      <c r="S388"/>
    </row>
    <row r="389" spans="1:19" x14ac:dyDescent="0.2">
      <c r="A389"/>
      <c r="B389" s="96"/>
      <c r="C389"/>
      <c r="D389"/>
      <c r="E389"/>
      <c r="F389"/>
      <c r="G389"/>
      <c r="H389" s="230"/>
      <c r="I389"/>
      <c r="J389"/>
      <c r="K389"/>
      <c r="L389"/>
      <c r="M389"/>
      <c r="N389"/>
      <c r="P389"/>
      <c r="Q389"/>
      <c r="R389"/>
      <c r="S389"/>
    </row>
    <row r="390" spans="1:19" x14ac:dyDescent="0.2">
      <c r="A390"/>
      <c r="B390" s="96"/>
      <c r="C390"/>
      <c r="D390"/>
      <c r="E390"/>
      <c r="F390"/>
      <c r="G390"/>
      <c r="H390" s="230"/>
      <c r="I390"/>
      <c r="J390"/>
      <c r="K390"/>
      <c r="L390"/>
      <c r="M390"/>
      <c r="N390"/>
      <c r="P390"/>
      <c r="Q390"/>
      <c r="R390"/>
      <c r="S390"/>
    </row>
    <row r="391" spans="1:19" x14ac:dyDescent="0.2">
      <c r="A391"/>
      <c r="B391" s="96"/>
      <c r="C391"/>
      <c r="D391"/>
      <c r="E391"/>
      <c r="F391"/>
      <c r="G391"/>
      <c r="H391" s="230"/>
      <c r="I391"/>
      <c r="J391"/>
      <c r="K391"/>
      <c r="L391"/>
      <c r="M391"/>
      <c r="N391"/>
      <c r="P391"/>
      <c r="Q391"/>
      <c r="R391"/>
      <c r="S391"/>
    </row>
    <row r="392" spans="1:19" x14ac:dyDescent="0.2">
      <c r="A392"/>
      <c r="B392" s="96"/>
      <c r="C392"/>
      <c r="D392"/>
      <c r="E392"/>
      <c r="F392"/>
      <c r="G392"/>
      <c r="H392" s="230"/>
      <c r="I392"/>
      <c r="J392"/>
      <c r="K392"/>
      <c r="L392"/>
      <c r="M392"/>
      <c r="N392"/>
      <c r="P392"/>
      <c r="Q392"/>
      <c r="R392"/>
      <c r="S392"/>
    </row>
    <row r="393" spans="1:19" x14ac:dyDescent="0.2">
      <c r="A393"/>
      <c r="B393" s="96"/>
      <c r="C393"/>
      <c r="D393"/>
      <c r="E393"/>
      <c r="F393"/>
      <c r="G393"/>
      <c r="H393" s="230"/>
      <c r="I393"/>
      <c r="J393"/>
      <c r="K393"/>
      <c r="L393"/>
      <c r="M393"/>
      <c r="N393"/>
      <c r="P393"/>
      <c r="Q393"/>
      <c r="R393"/>
      <c r="S393"/>
    </row>
    <row r="394" spans="1:19" x14ac:dyDescent="0.2">
      <c r="A394"/>
      <c r="B394" s="96"/>
      <c r="C394"/>
      <c r="D394"/>
      <c r="E394"/>
      <c r="F394"/>
      <c r="G394"/>
      <c r="H394" s="230"/>
      <c r="I394"/>
      <c r="J394"/>
      <c r="K394"/>
      <c r="L394"/>
      <c r="M394"/>
      <c r="N394"/>
      <c r="P394"/>
      <c r="Q394"/>
      <c r="R394"/>
      <c r="S394"/>
    </row>
    <row r="395" spans="1:19" x14ac:dyDescent="0.2">
      <c r="A395"/>
      <c r="B395" s="96"/>
      <c r="C395"/>
      <c r="D395"/>
      <c r="E395"/>
      <c r="F395"/>
      <c r="G395"/>
      <c r="H395" s="230"/>
      <c r="I395"/>
      <c r="J395"/>
      <c r="K395"/>
      <c r="L395"/>
      <c r="M395"/>
      <c r="N395"/>
      <c r="P395"/>
      <c r="Q395"/>
      <c r="R395"/>
      <c r="S395"/>
    </row>
    <row r="396" spans="1:19" x14ac:dyDescent="0.2">
      <c r="A396"/>
      <c r="B396" s="96"/>
      <c r="C396"/>
      <c r="D396"/>
      <c r="E396"/>
      <c r="F396"/>
      <c r="G396"/>
      <c r="H396" s="230"/>
      <c r="I396"/>
      <c r="J396"/>
      <c r="K396"/>
      <c r="L396"/>
      <c r="M396"/>
      <c r="N396"/>
      <c r="P396"/>
      <c r="Q396"/>
      <c r="R396"/>
      <c r="S396"/>
    </row>
    <row r="397" spans="1:19" x14ac:dyDescent="0.2">
      <c r="A397"/>
      <c r="B397" s="96"/>
      <c r="C397"/>
      <c r="D397"/>
      <c r="E397"/>
      <c r="F397"/>
      <c r="G397"/>
      <c r="H397" s="230"/>
      <c r="I397"/>
      <c r="J397"/>
      <c r="K397"/>
      <c r="L397"/>
      <c r="M397"/>
      <c r="N397"/>
      <c r="P397"/>
      <c r="Q397"/>
      <c r="R397"/>
      <c r="S397"/>
    </row>
    <row r="398" spans="1:19" x14ac:dyDescent="0.2">
      <c r="A398"/>
      <c r="B398" s="96"/>
      <c r="C398"/>
      <c r="D398"/>
      <c r="E398"/>
      <c r="F398"/>
      <c r="G398"/>
      <c r="H398" s="230"/>
      <c r="I398"/>
      <c r="J398"/>
      <c r="K398"/>
      <c r="L398"/>
      <c r="M398"/>
      <c r="N398"/>
      <c r="P398"/>
      <c r="Q398"/>
      <c r="R398"/>
      <c r="S398"/>
    </row>
    <row r="399" spans="1:19" x14ac:dyDescent="0.2">
      <c r="A399"/>
      <c r="B399" s="96"/>
      <c r="C399"/>
      <c r="D399"/>
      <c r="E399"/>
      <c r="F399"/>
      <c r="G399"/>
      <c r="H399" s="230"/>
      <c r="I399"/>
      <c r="J399"/>
      <c r="K399"/>
      <c r="L399"/>
      <c r="M399"/>
      <c r="N399"/>
      <c r="P399"/>
      <c r="Q399"/>
      <c r="R399"/>
      <c r="S399"/>
    </row>
    <row r="400" spans="1:19" x14ac:dyDescent="0.2">
      <c r="A400"/>
      <c r="B400" s="96"/>
      <c r="C400"/>
      <c r="D400"/>
      <c r="E400"/>
      <c r="F400"/>
      <c r="G400"/>
      <c r="H400" s="230"/>
      <c r="I400"/>
      <c r="J400"/>
      <c r="K400"/>
      <c r="L400"/>
      <c r="M400"/>
      <c r="N400"/>
      <c r="P400"/>
      <c r="Q400"/>
      <c r="R400"/>
      <c r="S400"/>
    </row>
    <row r="401" spans="1:19" x14ac:dyDescent="0.2">
      <c r="A401"/>
      <c r="B401" s="96"/>
      <c r="C401"/>
      <c r="D401"/>
      <c r="E401"/>
      <c r="F401"/>
      <c r="G401"/>
      <c r="H401" s="230"/>
      <c r="I401"/>
      <c r="J401"/>
      <c r="K401"/>
      <c r="L401"/>
      <c r="M401"/>
      <c r="N401"/>
      <c r="P401"/>
      <c r="Q401"/>
      <c r="R401"/>
      <c r="S401"/>
    </row>
    <row r="402" spans="1:19" x14ac:dyDescent="0.2">
      <c r="A402"/>
      <c r="B402" s="96"/>
      <c r="C402"/>
      <c r="D402"/>
      <c r="E402"/>
      <c r="F402"/>
      <c r="G402"/>
      <c r="H402" s="230"/>
      <c r="I402"/>
      <c r="J402"/>
      <c r="K402"/>
      <c r="L402"/>
      <c r="M402"/>
      <c r="N402"/>
      <c r="P402"/>
      <c r="Q402"/>
      <c r="R402"/>
      <c r="S402"/>
    </row>
    <row r="403" spans="1:19" x14ac:dyDescent="0.2">
      <c r="A403"/>
      <c r="B403" s="96"/>
      <c r="C403"/>
      <c r="D403"/>
      <c r="E403"/>
      <c r="F403"/>
      <c r="G403"/>
      <c r="H403" s="230"/>
      <c r="I403"/>
      <c r="J403"/>
      <c r="K403"/>
      <c r="L403"/>
      <c r="M403"/>
      <c r="N403"/>
      <c r="P403"/>
      <c r="Q403"/>
      <c r="R403"/>
      <c r="S403"/>
    </row>
    <row r="404" spans="1:19" x14ac:dyDescent="0.2">
      <c r="A404"/>
      <c r="B404" s="96"/>
      <c r="C404"/>
      <c r="D404"/>
      <c r="E404"/>
      <c r="F404"/>
      <c r="G404"/>
      <c r="H404" s="230"/>
      <c r="I404"/>
      <c r="J404"/>
      <c r="K404"/>
      <c r="L404"/>
      <c r="M404"/>
      <c r="N404"/>
      <c r="P404"/>
      <c r="Q404"/>
      <c r="R404"/>
      <c r="S404"/>
    </row>
    <row r="405" spans="1:19" x14ac:dyDescent="0.2">
      <c r="A405"/>
      <c r="B405" s="96"/>
      <c r="C405"/>
      <c r="D405"/>
      <c r="E405"/>
      <c r="F405"/>
      <c r="G405"/>
      <c r="H405" s="230"/>
      <c r="I405"/>
      <c r="J405"/>
      <c r="K405"/>
      <c r="L405"/>
      <c r="M405"/>
      <c r="N405"/>
      <c r="P405"/>
      <c r="Q405"/>
      <c r="R405"/>
      <c r="S405"/>
    </row>
    <row r="406" spans="1:19" x14ac:dyDescent="0.2">
      <c r="A406"/>
      <c r="B406" s="96"/>
      <c r="C406"/>
      <c r="D406"/>
      <c r="E406"/>
      <c r="F406"/>
      <c r="G406"/>
      <c r="H406" s="230"/>
      <c r="I406"/>
      <c r="J406"/>
      <c r="K406"/>
      <c r="L406"/>
      <c r="M406"/>
      <c r="N406"/>
      <c r="P406"/>
      <c r="Q406"/>
      <c r="R406"/>
      <c r="S406"/>
    </row>
    <row r="407" spans="1:19" x14ac:dyDescent="0.2">
      <c r="A407"/>
      <c r="B407" s="96"/>
      <c r="C407"/>
      <c r="D407"/>
      <c r="E407"/>
      <c r="F407"/>
      <c r="G407"/>
      <c r="H407" s="230"/>
      <c r="I407"/>
      <c r="J407"/>
      <c r="K407"/>
      <c r="L407"/>
      <c r="M407"/>
      <c r="N407"/>
      <c r="P407"/>
      <c r="Q407"/>
      <c r="R407"/>
      <c r="S407"/>
    </row>
    <row r="408" spans="1:19" x14ac:dyDescent="0.2">
      <c r="A408"/>
      <c r="B408" s="96"/>
      <c r="C408"/>
      <c r="D408"/>
      <c r="E408"/>
      <c r="F408"/>
      <c r="G408"/>
      <c r="H408" s="230"/>
      <c r="I408"/>
      <c r="J408"/>
      <c r="K408"/>
      <c r="L408"/>
      <c r="M408"/>
      <c r="N408"/>
      <c r="P408"/>
      <c r="Q408"/>
      <c r="R408"/>
      <c r="S408"/>
    </row>
    <row r="409" spans="1:19" x14ac:dyDescent="0.2">
      <c r="A409"/>
      <c r="B409" s="96"/>
      <c r="C409"/>
      <c r="D409"/>
      <c r="E409"/>
      <c r="F409"/>
      <c r="G409"/>
      <c r="H409" s="230"/>
      <c r="I409"/>
      <c r="J409"/>
      <c r="K409"/>
      <c r="L409"/>
      <c r="M409"/>
      <c r="N409"/>
      <c r="P409"/>
      <c r="Q409"/>
      <c r="R409"/>
      <c r="S409"/>
    </row>
    <row r="410" spans="1:19" x14ac:dyDescent="0.2">
      <c r="A410"/>
      <c r="B410" s="96"/>
      <c r="C410"/>
      <c r="D410"/>
      <c r="E410"/>
      <c r="F410"/>
      <c r="G410"/>
      <c r="H410" s="230"/>
      <c r="I410"/>
      <c r="J410"/>
      <c r="K410"/>
      <c r="L410"/>
      <c r="M410"/>
      <c r="N410"/>
      <c r="P410"/>
      <c r="Q410"/>
      <c r="R410"/>
      <c r="S410"/>
    </row>
    <row r="411" spans="1:19" x14ac:dyDescent="0.2">
      <c r="A411"/>
      <c r="B411" s="96"/>
      <c r="C411"/>
      <c r="D411"/>
      <c r="E411"/>
      <c r="F411"/>
      <c r="G411"/>
      <c r="H411" s="230"/>
      <c r="I411"/>
      <c r="J411"/>
      <c r="K411"/>
      <c r="L411"/>
      <c r="M411"/>
      <c r="N411"/>
      <c r="P411"/>
      <c r="Q411"/>
      <c r="R411"/>
      <c r="S411"/>
    </row>
    <row r="412" spans="1:19" x14ac:dyDescent="0.2">
      <c r="A412"/>
      <c r="B412" s="96"/>
      <c r="C412"/>
      <c r="D412"/>
      <c r="E412"/>
      <c r="F412"/>
      <c r="G412"/>
      <c r="H412" s="230"/>
      <c r="I412"/>
      <c r="J412"/>
      <c r="K412"/>
      <c r="L412"/>
      <c r="M412"/>
      <c r="N412"/>
      <c r="P412"/>
      <c r="Q412"/>
      <c r="R412"/>
      <c r="S412"/>
    </row>
    <row r="413" spans="1:19" x14ac:dyDescent="0.2">
      <c r="A413"/>
      <c r="B413" s="96"/>
      <c r="C413"/>
      <c r="D413"/>
      <c r="E413"/>
      <c r="F413"/>
      <c r="G413"/>
      <c r="H413" s="230"/>
      <c r="I413"/>
      <c r="J413"/>
      <c r="K413"/>
      <c r="L413"/>
      <c r="M413"/>
      <c r="N413"/>
      <c r="P413"/>
      <c r="Q413"/>
      <c r="R413"/>
      <c r="S413"/>
    </row>
    <row r="414" spans="1:19" x14ac:dyDescent="0.2">
      <c r="A414"/>
      <c r="B414" s="96"/>
      <c r="C414"/>
      <c r="D414"/>
      <c r="E414"/>
      <c r="F414"/>
      <c r="G414"/>
      <c r="H414" s="230"/>
      <c r="I414"/>
      <c r="J414"/>
      <c r="K414"/>
      <c r="L414"/>
      <c r="M414"/>
      <c r="N414"/>
      <c r="P414"/>
      <c r="Q414"/>
      <c r="R414"/>
      <c r="S414"/>
    </row>
    <row r="415" spans="1:19" x14ac:dyDescent="0.2">
      <c r="A415"/>
      <c r="B415" s="96"/>
      <c r="C415"/>
      <c r="D415"/>
      <c r="E415"/>
      <c r="F415"/>
      <c r="G415"/>
      <c r="H415" s="230"/>
      <c r="I415"/>
      <c r="J415"/>
      <c r="K415"/>
      <c r="L415"/>
      <c r="M415"/>
      <c r="N415"/>
      <c r="P415"/>
      <c r="Q415"/>
      <c r="R415"/>
      <c r="S415"/>
    </row>
    <row r="416" spans="1:19" x14ac:dyDescent="0.2">
      <c r="A416"/>
      <c r="B416" s="96"/>
      <c r="C416"/>
      <c r="D416"/>
      <c r="E416"/>
      <c r="F416"/>
      <c r="G416"/>
      <c r="H416" s="230"/>
      <c r="I416"/>
      <c r="J416"/>
      <c r="K416"/>
      <c r="L416"/>
      <c r="M416"/>
      <c r="N416"/>
      <c r="P416"/>
      <c r="Q416"/>
      <c r="R416"/>
      <c r="S416"/>
    </row>
    <row r="417" spans="1:19" x14ac:dyDescent="0.2">
      <c r="A417"/>
      <c r="B417" s="96"/>
      <c r="C417"/>
      <c r="D417"/>
      <c r="E417"/>
      <c r="F417"/>
      <c r="G417"/>
      <c r="H417" s="230"/>
      <c r="I417"/>
      <c r="J417"/>
      <c r="K417"/>
      <c r="L417"/>
      <c r="M417"/>
      <c r="N417"/>
      <c r="P417"/>
      <c r="Q417"/>
      <c r="R417"/>
      <c r="S417"/>
    </row>
    <row r="418" spans="1:19" x14ac:dyDescent="0.2">
      <c r="A418"/>
      <c r="B418" s="96"/>
      <c r="C418"/>
      <c r="D418"/>
      <c r="E418"/>
      <c r="F418"/>
      <c r="G418"/>
      <c r="H418" s="230"/>
      <c r="I418"/>
      <c r="J418"/>
      <c r="K418"/>
      <c r="L418"/>
      <c r="M418"/>
      <c r="N418"/>
      <c r="P418"/>
      <c r="Q418"/>
      <c r="R418"/>
      <c r="S418"/>
    </row>
    <row r="419" spans="1:19" x14ac:dyDescent="0.2">
      <c r="A419"/>
      <c r="B419" s="96"/>
      <c r="C419"/>
      <c r="D419"/>
      <c r="E419"/>
      <c r="F419"/>
      <c r="G419"/>
      <c r="H419" s="230"/>
      <c r="I419"/>
      <c r="J419"/>
      <c r="K419"/>
      <c r="L419"/>
      <c r="M419"/>
      <c r="N419"/>
      <c r="P419"/>
      <c r="Q419"/>
      <c r="R419"/>
      <c r="S419"/>
    </row>
    <row r="420" spans="1:19" x14ac:dyDescent="0.2">
      <c r="A420"/>
      <c r="B420" s="96"/>
      <c r="C420"/>
      <c r="D420"/>
      <c r="E420"/>
      <c r="F420"/>
      <c r="G420"/>
      <c r="H420" s="230"/>
      <c r="I420"/>
      <c r="J420"/>
      <c r="K420"/>
      <c r="L420"/>
      <c r="M420"/>
      <c r="N420"/>
      <c r="P420"/>
      <c r="Q420"/>
      <c r="R420"/>
      <c r="S420"/>
    </row>
    <row r="421" spans="1:19" x14ac:dyDescent="0.2">
      <c r="A421"/>
      <c r="B421" s="96"/>
      <c r="C421"/>
      <c r="D421"/>
      <c r="E421"/>
      <c r="F421"/>
      <c r="G421"/>
      <c r="H421" s="230"/>
      <c r="I421"/>
      <c r="J421"/>
      <c r="K421"/>
      <c r="L421"/>
      <c r="M421"/>
      <c r="N421"/>
      <c r="P421"/>
      <c r="Q421"/>
      <c r="R421"/>
      <c r="S421"/>
    </row>
    <row r="422" spans="1:19" x14ac:dyDescent="0.2">
      <c r="A422"/>
      <c r="B422" s="96"/>
      <c r="C422"/>
      <c r="D422"/>
      <c r="E422"/>
      <c r="F422"/>
      <c r="G422"/>
      <c r="H422" s="230"/>
      <c r="I422"/>
      <c r="J422"/>
      <c r="K422"/>
      <c r="L422"/>
      <c r="M422"/>
      <c r="N422"/>
      <c r="P422"/>
      <c r="Q422"/>
      <c r="R422"/>
      <c r="S422"/>
    </row>
    <row r="423" spans="1:19" x14ac:dyDescent="0.2">
      <c r="A423"/>
      <c r="B423" s="96"/>
      <c r="C423"/>
      <c r="D423"/>
      <c r="E423"/>
      <c r="F423"/>
      <c r="G423"/>
      <c r="H423" s="230"/>
      <c r="I423"/>
      <c r="J423"/>
      <c r="K423"/>
      <c r="L423"/>
      <c r="M423"/>
      <c r="N423"/>
      <c r="P423"/>
      <c r="Q423"/>
      <c r="R423"/>
      <c r="S423"/>
    </row>
    <row r="424" spans="1:19" x14ac:dyDescent="0.2">
      <c r="A424"/>
      <c r="B424" s="96"/>
      <c r="C424"/>
      <c r="D424"/>
      <c r="E424"/>
      <c r="F424"/>
      <c r="G424"/>
      <c r="H424" s="230"/>
      <c r="I424"/>
      <c r="J424"/>
      <c r="K424"/>
      <c r="L424"/>
      <c r="M424"/>
      <c r="N424"/>
      <c r="P424"/>
      <c r="Q424"/>
      <c r="R424"/>
      <c r="S424"/>
    </row>
    <row r="425" spans="1:19" x14ac:dyDescent="0.2">
      <c r="A425"/>
      <c r="B425" s="96"/>
      <c r="C425"/>
      <c r="D425"/>
      <c r="E425"/>
      <c r="F425"/>
      <c r="G425"/>
      <c r="H425" s="230"/>
      <c r="I425"/>
      <c r="J425"/>
      <c r="K425"/>
      <c r="L425"/>
      <c r="M425"/>
      <c r="N425"/>
      <c r="P425"/>
      <c r="Q425"/>
      <c r="R425"/>
      <c r="S425"/>
    </row>
    <row r="426" spans="1:19" x14ac:dyDescent="0.2">
      <c r="A426"/>
      <c r="B426" s="96"/>
      <c r="C426"/>
      <c r="D426"/>
      <c r="E426"/>
      <c r="F426"/>
      <c r="G426"/>
      <c r="H426" s="230"/>
      <c r="I426"/>
      <c r="J426"/>
      <c r="K426"/>
      <c r="L426"/>
      <c r="M426"/>
      <c r="N426"/>
      <c r="P426"/>
      <c r="Q426"/>
      <c r="R426"/>
      <c r="S426"/>
    </row>
    <row r="427" spans="1:19" x14ac:dyDescent="0.2">
      <c r="A427"/>
      <c r="B427" s="96"/>
      <c r="C427"/>
      <c r="D427"/>
      <c r="E427"/>
      <c r="F427"/>
      <c r="G427"/>
      <c r="H427" s="230"/>
      <c r="I427"/>
      <c r="J427"/>
      <c r="K427"/>
      <c r="L427"/>
      <c r="M427"/>
      <c r="N427"/>
      <c r="P427"/>
      <c r="Q427"/>
      <c r="R427"/>
      <c r="S427"/>
    </row>
    <row r="428" spans="1:19" x14ac:dyDescent="0.2">
      <c r="A428"/>
      <c r="B428" s="96"/>
      <c r="C428"/>
      <c r="D428"/>
      <c r="E428"/>
      <c r="F428"/>
      <c r="G428"/>
      <c r="H428" s="230"/>
      <c r="I428"/>
      <c r="J428"/>
      <c r="K428"/>
      <c r="L428"/>
      <c r="M428"/>
      <c r="N428"/>
      <c r="P428"/>
      <c r="Q428"/>
      <c r="R428"/>
      <c r="S428"/>
    </row>
    <row r="429" spans="1:19" x14ac:dyDescent="0.2">
      <c r="A429"/>
      <c r="B429" s="96"/>
      <c r="C429"/>
      <c r="D429"/>
      <c r="E429"/>
      <c r="F429"/>
      <c r="G429"/>
      <c r="H429" s="230"/>
      <c r="I429"/>
      <c r="J429"/>
      <c r="K429"/>
      <c r="L429"/>
      <c r="M429"/>
      <c r="N429"/>
      <c r="P429"/>
      <c r="Q429"/>
      <c r="R429"/>
      <c r="S429"/>
    </row>
    <row r="430" spans="1:19" x14ac:dyDescent="0.2">
      <c r="A430"/>
      <c r="B430" s="96"/>
      <c r="C430"/>
      <c r="D430"/>
      <c r="E430"/>
      <c r="F430"/>
      <c r="G430"/>
      <c r="H430" s="230"/>
      <c r="I430"/>
      <c r="J430"/>
      <c r="K430"/>
      <c r="L430"/>
      <c r="M430"/>
      <c r="N430"/>
      <c r="P430"/>
      <c r="Q430"/>
      <c r="R430"/>
      <c r="S430"/>
    </row>
    <row r="431" spans="1:19" x14ac:dyDescent="0.2">
      <c r="A431"/>
      <c r="B431" s="96"/>
      <c r="C431"/>
      <c r="D431"/>
      <c r="E431"/>
      <c r="F431"/>
      <c r="G431"/>
      <c r="H431" s="230"/>
      <c r="I431"/>
      <c r="J431"/>
      <c r="K431"/>
      <c r="L431"/>
      <c r="M431"/>
      <c r="N431"/>
      <c r="P431"/>
      <c r="Q431"/>
      <c r="R431"/>
      <c r="S431"/>
    </row>
    <row r="432" spans="1:19" x14ac:dyDescent="0.2">
      <c r="A432"/>
      <c r="B432" s="96"/>
      <c r="C432"/>
      <c r="D432"/>
      <c r="E432"/>
      <c r="F432"/>
      <c r="G432"/>
      <c r="H432" s="230"/>
      <c r="I432"/>
      <c r="J432"/>
      <c r="K432"/>
      <c r="L432"/>
      <c r="M432"/>
      <c r="N432"/>
      <c r="P432"/>
      <c r="Q432"/>
      <c r="R432"/>
      <c r="S432"/>
    </row>
    <row r="433" spans="1:19" x14ac:dyDescent="0.2">
      <c r="A433"/>
      <c r="B433" s="96"/>
      <c r="C433"/>
      <c r="D433"/>
      <c r="E433"/>
      <c r="F433"/>
      <c r="G433"/>
      <c r="H433" s="230"/>
      <c r="I433"/>
      <c r="J433"/>
      <c r="K433"/>
      <c r="L433"/>
      <c r="M433"/>
      <c r="N433"/>
      <c r="P433"/>
      <c r="Q433"/>
      <c r="R433"/>
      <c r="S433"/>
    </row>
    <row r="434" spans="1:19" x14ac:dyDescent="0.2">
      <c r="A434"/>
      <c r="B434" s="96"/>
      <c r="C434"/>
      <c r="D434"/>
      <c r="E434"/>
      <c r="F434"/>
      <c r="G434"/>
      <c r="H434" s="230"/>
      <c r="I434"/>
      <c r="J434"/>
      <c r="K434"/>
      <c r="L434"/>
      <c r="M434"/>
      <c r="N434"/>
      <c r="P434"/>
      <c r="Q434"/>
      <c r="R434"/>
      <c r="S434"/>
    </row>
    <row r="435" spans="1:19" x14ac:dyDescent="0.2">
      <c r="A435"/>
      <c r="B435" s="96"/>
      <c r="C435"/>
      <c r="D435"/>
      <c r="E435"/>
      <c r="F435"/>
      <c r="G435"/>
      <c r="H435" s="230"/>
      <c r="I435"/>
      <c r="J435"/>
      <c r="K435"/>
      <c r="L435"/>
      <c r="M435"/>
      <c r="N435"/>
      <c r="P435"/>
      <c r="Q435"/>
      <c r="R435"/>
      <c r="S435"/>
    </row>
    <row r="436" spans="1:19" x14ac:dyDescent="0.2">
      <c r="A436"/>
      <c r="B436" s="96"/>
      <c r="C436"/>
      <c r="D436"/>
      <c r="E436"/>
      <c r="F436"/>
      <c r="G436"/>
      <c r="H436" s="230"/>
      <c r="I436"/>
      <c r="J436"/>
      <c r="K436"/>
      <c r="L436"/>
      <c r="M436"/>
      <c r="N436"/>
      <c r="P436"/>
      <c r="Q436"/>
      <c r="R436"/>
      <c r="S436"/>
    </row>
    <row r="437" spans="1:19" x14ac:dyDescent="0.2">
      <c r="A437"/>
      <c r="B437" s="96"/>
      <c r="C437"/>
      <c r="D437"/>
      <c r="E437"/>
      <c r="F437"/>
      <c r="G437"/>
      <c r="H437" s="230"/>
      <c r="I437"/>
      <c r="J437"/>
      <c r="K437"/>
      <c r="L437"/>
      <c r="M437"/>
      <c r="N437"/>
      <c r="P437"/>
      <c r="Q437"/>
      <c r="R437"/>
      <c r="S437"/>
    </row>
    <row r="438" spans="1:19" x14ac:dyDescent="0.2">
      <c r="A438"/>
      <c r="B438" s="96"/>
      <c r="C438"/>
      <c r="D438"/>
      <c r="E438"/>
      <c r="F438"/>
      <c r="G438"/>
      <c r="H438" s="230"/>
      <c r="I438"/>
      <c r="J438"/>
      <c r="K438"/>
      <c r="L438"/>
      <c r="M438"/>
      <c r="N438"/>
      <c r="P438"/>
      <c r="Q438"/>
      <c r="R438"/>
      <c r="S438"/>
    </row>
    <row r="439" spans="1:19" x14ac:dyDescent="0.2">
      <c r="A439"/>
      <c r="B439" s="96"/>
      <c r="C439"/>
      <c r="D439"/>
      <c r="E439"/>
      <c r="F439"/>
      <c r="G439"/>
      <c r="H439" s="230"/>
      <c r="I439"/>
      <c r="J439"/>
      <c r="K439"/>
      <c r="L439"/>
      <c r="M439"/>
      <c r="N439"/>
      <c r="P439"/>
      <c r="Q439"/>
      <c r="R439"/>
      <c r="S439"/>
    </row>
    <row r="440" spans="1:19" x14ac:dyDescent="0.2">
      <c r="A440"/>
      <c r="B440" s="96"/>
      <c r="C440"/>
      <c r="D440"/>
      <c r="E440"/>
      <c r="F440"/>
      <c r="G440"/>
      <c r="H440" s="230"/>
      <c r="I440"/>
      <c r="J440"/>
      <c r="K440"/>
      <c r="L440"/>
      <c r="M440"/>
      <c r="N440"/>
      <c r="P440"/>
      <c r="Q440"/>
      <c r="R440"/>
      <c r="S440"/>
    </row>
    <row r="441" spans="1:19" x14ac:dyDescent="0.2">
      <c r="A441"/>
      <c r="B441" s="96"/>
      <c r="C441"/>
      <c r="D441"/>
      <c r="E441"/>
      <c r="F441"/>
      <c r="G441"/>
      <c r="H441" s="230"/>
      <c r="I441"/>
      <c r="J441"/>
      <c r="K441"/>
      <c r="L441"/>
      <c r="M441"/>
      <c r="N441"/>
      <c r="P441"/>
      <c r="Q441"/>
      <c r="R441"/>
      <c r="S441"/>
    </row>
    <row r="442" spans="1:19" x14ac:dyDescent="0.2">
      <c r="A442"/>
      <c r="B442" s="96"/>
      <c r="C442"/>
      <c r="D442"/>
      <c r="E442"/>
      <c r="F442"/>
      <c r="G442"/>
      <c r="H442" s="230"/>
      <c r="I442"/>
      <c r="J442"/>
      <c r="K442"/>
      <c r="L442"/>
      <c r="M442"/>
      <c r="N442"/>
      <c r="P442"/>
      <c r="Q442"/>
      <c r="R442"/>
      <c r="S442"/>
    </row>
    <row r="443" spans="1:19" x14ac:dyDescent="0.2">
      <c r="A443"/>
      <c r="B443" s="96"/>
      <c r="C443"/>
      <c r="D443"/>
      <c r="E443"/>
      <c r="F443"/>
      <c r="G443"/>
      <c r="H443" s="230"/>
      <c r="I443"/>
      <c r="J443"/>
      <c r="K443"/>
      <c r="L443"/>
      <c r="M443"/>
      <c r="N443"/>
      <c r="P443"/>
      <c r="Q443"/>
      <c r="R443"/>
      <c r="S443"/>
    </row>
    <row r="444" spans="1:19" x14ac:dyDescent="0.2">
      <c r="A444"/>
      <c r="B444" s="96"/>
      <c r="C444"/>
      <c r="D444"/>
      <c r="E444"/>
      <c r="F444"/>
      <c r="G444"/>
      <c r="H444" s="230"/>
      <c r="I444"/>
      <c r="J444"/>
      <c r="K444"/>
      <c r="L444"/>
      <c r="M444"/>
      <c r="N444"/>
      <c r="P444"/>
      <c r="Q444"/>
      <c r="R444"/>
      <c r="S444"/>
    </row>
    <row r="445" spans="1:19" x14ac:dyDescent="0.2">
      <c r="A445"/>
      <c r="B445" s="96"/>
      <c r="C445"/>
      <c r="D445"/>
      <c r="E445"/>
      <c r="F445"/>
      <c r="G445"/>
      <c r="H445" s="230"/>
      <c r="I445"/>
      <c r="J445"/>
      <c r="K445"/>
      <c r="L445"/>
      <c r="M445"/>
      <c r="N445"/>
      <c r="P445"/>
      <c r="Q445"/>
      <c r="R445"/>
      <c r="S445"/>
    </row>
    <row r="446" spans="1:19" x14ac:dyDescent="0.2">
      <c r="A446"/>
      <c r="B446" s="96"/>
      <c r="C446"/>
      <c r="D446"/>
      <c r="E446"/>
      <c r="F446"/>
      <c r="G446"/>
      <c r="H446" s="230"/>
      <c r="I446"/>
      <c r="J446"/>
      <c r="K446"/>
      <c r="L446"/>
      <c r="M446"/>
      <c r="N446"/>
      <c r="P446"/>
      <c r="Q446"/>
      <c r="R446"/>
      <c r="S446"/>
    </row>
    <row r="447" spans="1:19" x14ac:dyDescent="0.2">
      <c r="A447"/>
      <c r="B447" s="96"/>
      <c r="C447"/>
      <c r="D447"/>
      <c r="E447"/>
      <c r="F447"/>
      <c r="G447"/>
      <c r="H447" s="230"/>
      <c r="I447"/>
      <c r="J447"/>
      <c r="K447"/>
      <c r="L447"/>
      <c r="M447"/>
      <c r="N447"/>
      <c r="P447"/>
      <c r="Q447"/>
      <c r="R447"/>
      <c r="S447"/>
    </row>
    <row r="448" spans="1:19" x14ac:dyDescent="0.2">
      <c r="A448"/>
      <c r="B448" s="96"/>
      <c r="C448"/>
      <c r="D448"/>
      <c r="E448"/>
      <c r="F448"/>
      <c r="G448"/>
      <c r="H448" s="230"/>
      <c r="I448"/>
      <c r="J448"/>
      <c r="K448"/>
      <c r="L448"/>
      <c r="M448"/>
      <c r="N448"/>
      <c r="P448"/>
      <c r="Q448"/>
      <c r="R448"/>
      <c r="S448"/>
    </row>
    <row r="449" spans="1:19" x14ac:dyDescent="0.2">
      <c r="A449"/>
      <c r="B449" s="96"/>
      <c r="C449"/>
      <c r="D449"/>
      <c r="E449"/>
      <c r="F449"/>
      <c r="G449"/>
      <c r="H449" s="230"/>
      <c r="I449"/>
      <c r="J449"/>
      <c r="K449"/>
      <c r="L449"/>
      <c r="M449"/>
      <c r="N449"/>
      <c r="P449"/>
      <c r="Q449"/>
      <c r="R449"/>
      <c r="S449"/>
    </row>
    <row r="450" spans="1:19" x14ac:dyDescent="0.2">
      <c r="A450"/>
      <c r="B450" s="96"/>
      <c r="C450"/>
      <c r="D450"/>
      <c r="E450"/>
      <c r="F450"/>
      <c r="G450"/>
      <c r="H450" s="230"/>
      <c r="I450"/>
      <c r="J450"/>
      <c r="K450"/>
      <c r="L450"/>
      <c r="M450"/>
      <c r="N450"/>
      <c r="P450"/>
      <c r="Q450"/>
      <c r="R450"/>
      <c r="S450"/>
    </row>
    <row r="451" spans="1:19" x14ac:dyDescent="0.2">
      <c r="A451"/>
      <c r="B451" s="96"/>
      <c r="C451"/>
      <c r="D451"/>
      <c r="E451"/>
      <c r="F451"/>
      <c r="G451"/>
      <c r="H451" s="230"/>
      <c r="I451"/>
      <c r="J451"/>
      <c r="K451"/>
      <c r="L451"/>
      <c r="M451"/>
      <c r="N451"/>
      <c r="P451"/>
      <c r="Q451"/>
      <c r="R451"/>
      <c r="S451"/>
    </row>
    <row r="452" spans="1:19" x14ac:dyDescent="0.2">
      <c r="A452"/>
      <c r="B452" s="96"/>
      <c r="C452"/>
      <c r="D452"/>
      <c r="E452"/>
      <c r="F452"/>
      <c r="G452"/>
      <c r="H452" s="230"/>
      <c r="I452"/>
      <c r="J452"/>
      <c r="K452"/>
      <c r="L452"/>
      <c r="M452"/>
      <c r="N452"/>
      <c r="P452"/>
      <c r="Q452"/>
      <c r="R452"/>
      <c r="S452"/>
    </row>
    <row r="453" spans="1:19" x14ac:dyDescent="0.2">
      <c r="A453"/>
      <c r="B453" s="96"/>
      <c r="C453"/>
      <c r="D453"/>
      <c r="E453"/>
      <c r="F453"/>
      <c r="G453"/>
      <c r="H453" s="230"/>
      <c r="I453"/>
      <c r="J453"/>
      <c r="K453"/>
      <c r="L453"/>
      <c r="M453"/>
      <c r="N453"/>
      <c r="P453"/>
      <c r="Q453"/>
      <c r="R453"/>
      <c r="S453"/>
    </row>
    <row r="454" spans="1:19" x14ac:dyDescent="0.2">
      <c r="A454"/>
      <c r="B454" s="96"/>
      <c r="C454"/>
      <c r="D454"/>
      <c r="E454"/>
      <c r="F454"/>
      <c r="G454"/>
      <c r="H454" s="230"/>
      <c r="I454"/>
      <c r="J454"/>
      <c r="K454"/>
      <c r="L454"/>
      <c r="M454"/>
      <c r="N454"/>
      <c r="P454"/>
      <c r="Q454"/>
      <c r="R454"/>
      <c r="S454"/>
    </row>
    <row r="455" spans="1:19" x14ac:dyDescent="0.2">
      <c r="A455"/>
      <c r="B455" s="96"/>
      <c r="C455"/>
      <c r="D455"/>
      <c r="E455"/>
      <c r="F455"/>
      <c r="G455"/>
      <c r="H455" s="230"/>
      <c r="I455"/>
      <c r="J455"/>
      <c r="K455"/>
      <c r="L455"/>
      <c r="M455"/>
      <c r="N455"/>
      <c r="P455"/>
      <c r="Q455"/>
      <c r="R455"/>
      <c r="S455"/>
    </row>
    <row r="456" spans="1:19" x14ac:dyDescent="0.2">
      <c r="A456"/>
      <c r="B456" s="96"/>
      <c r="C456"/>
      <c r="D456"/>
      <c r="E456"/>
      <c r="F456"/>
      <c r="G456"/>
      <c r="H456" s="230"/>
      <c r="I456"/>
      <c r="J456"/>
      <c r="K456"/>
      <c r="L456"/>
      <c r="M456"/>
      <c r="N456"/>
      <c r="P456"/>
      <c r="Q456"/>
      <c r="R456"/>
      <c r="S456"/>
    </row>
    <row r="457" spans="1:19" x14ac:dyDescent="0.2">
      <c r="A457"/>
      <c r="B457" s="96"/>
      <c r="C457"/>
      <c r="D457"/>
      <c r="E457"/>
      <c r="F457"/>
      <c r="G457"/>
      <c r="H457" s="230"/>
      <c r="I457"/>
      <c r="J457"/>
      <c r="K457"/>
      <c r="L457"/>
      <c r="M457"/>
      <c r="N457"/>
      <c r="P457"/>
      <c r="Q457"/>
      <c r="R457"/>
      <c r="S457"/>
    </row>
    <row r="458" spans="1:19" x14ac:dyDescent="0.2">
      <c r="A458"/>
      <c r="B458" s="96"/>
      <c r="C458"/>
      <c r="D458"/>
      <c r="E458"/>
      <c r="F458"/>
      <c r="G458"/>
      <c r="H458" s="230"/>
      <c r="I458"/>
      <c r="J458"/>
      <c r="K458"/>
      <c r="L458"/>
      <c r="M458"/>
      <c r="N458"/>
      <c r="P458"/>
      <c r="Q458"/>
      <c r="R458"/>
      <c r="S458"/>
    </row>
    <row r="459" spans="1:19" x14ac:dyDescent="0.2">
      <c r="A459"/>
      <c r="B459" s="96"/>
      <c r="C459"/>
      <c r="D459"/>
      <c r="E459"/>
      <c r="F459"/>
      <c r="G459"/>
      <c r="H459" s="230"/>
      <c r="I459"/>
      <c r="J459"/>
      <c r="K459"/>
      <c r="L459"/>
      <c r="M459"/>
      <c r="N459"/>
      <c r="P459"/>
      <c r="Q459"/>
      <c r="R459"/>
      <c r="S459"/>
    </row>
    <row r="460" spans="1:19" x14ac:dyDescent="0.2">
      <c r="A460"/>
      <c r="B460" s="96"/>
      <c r="C460"/>
      <c r="D460"/>
      <c r="E460"/>
      <c r="F460"/>
      <c r="G460"/>
      <c r="H460" s="230"/>
      <c r="I460"/>
      <c r="J460"/>
      <c r="K460"/>
      <c r="L460"/>
      <c r="M460"/>
      <c r="N460"/>
      <c r="P460"/>
      <c r="Q460"/>
      <c r="R460"/>
      <c r="S460"/>
    </row>
    <row r="461" spans="1:19" x14ac:dyDescent="0.2">
      <c r="A461"/>
      <c r="B461" s="96"/>
      <c r="C461"/>
      <c r="D461"/>
      <c r="E461"/>
      <c r="F461"/>
      <c r="G461"/>
      <c r="H461" s="230"/>
      <c r="I461"/>
      <c r="J461"/>
      <c r="K461"/>
      <c r="L461"/>
      <c r="M461"/>
      <c r="N461"/>
      <c r="P461"/>
      <c r="Q461"/>
      <c r="R461"/>
      <c r="S461"/>
    </row>
    <row r="462" spans="1:19" x14ac:dyDescent="0.2">
      <c r="A462"/>
      <c r="B462" s="96"/>
      <c r="C462"/>
      <c r="D462"/>
      <c r="E462"/>
      <c r="F462"/>
      <c r="G462"/>
      <c r="H462" s="230"/>
      <c r="I462"/>
      <c r="J462"/>
      <c r="K462"/>
      <c r="L462"/>
      <c r="M462"/>
      <c r="N462"/>
      <c r="P462"/>
      <c r="Q462"/>
      <c r="R462"/>
      <c r="S462"/>
    </row>
    <row r="463" spans="1:19" x14ac:dyDescent="0.2">
      <c r="A463"/>
      <c r="B463" s="96"/>
      <c r="C463"/>
      <c r="D463"/>
      <c r="E463"/>
      <c r="F463"/>
      <c r="G463"/>
      <c r="H463" s="230"/>
      <c r="I463"/>
      <c r="J463"/>
      <c r="K463"/>
      <c r="L463"/>
      <c r="M463"/>
      <c r="N463"/>
      <c r="P463"/>
      <c r="Q463"/>
      <c r="R463"/>
      <c r="S463"/>
    </row>
    <row r="464" spans="1:19" x14ac:dyDescent="0.2">
      <c r="A464"/>
      <c r="B464" s="96"/>
      <c r="C464"/>
      <c r="D464"/>
      <c r="E464"/>
      <c r="F464"/>
      <c r="G464"/>
      <c r="H464" s="230"/>
      <c r="I464"/>
      <c r="J464"/>
      <c r="K464"/>
      <c r="L464"/>
      <c r="M464"/>
      <c r="N464"/>
      <c r="P464"/>
      <c r="Q464"/>
      <c r="R464"/>
      <c r="S464"/>
    </row>
    <row r="465" spans="1:19" x14ac:dyDescent="0.2">
      <c r="A465"/>
      <c r="B465" s="96"/>
      <c r="C465"/>
      <c r="D465"/>
      <c r="E465"/>
      <c r="F465"/>
      <c r="G465"/>
      <c r="H465" s="230"/>
      <c r="I465"/>
      <c r="J465"/>
      <c r="K465"/>
      <c r="L465"/>
      <c r="M465"/>
      <c r="N465"/>
      <c r="P465"/>
      <c r="Q465"/>
      <c r="R465"/>
      <c r="S465"/>
    </row>
    <row r="466" spans="1:19" x14ac:dyDescent="0.2">
      <c r="A466"/>
      <c r="B466" s="96"/>
      <c r="C466"/>
      <c r="D466"/>
      <c r="E466"/>
      <c r="F466"/>
      <c r="G466"/>
      <c r="H466" s="230"/>
      <c r="I466"/>
      <c r="J466"/>
      <c r="K466"/>
      <c r="L466"/>
      <c r="M466"/>
      <c r="N466"/>
      <c r="P466"/>
      <c r="Q466"/>
      <c r="R466"/>
      <c r="S466"/>
    </row>
    <row r="467" spans="1:19" x14ac:dyDescent="0.2">
      <c r="A467"/>
      <c r="B467" s="96"/>
      <c r="C467"/>
      <c r="D467"/>
      <c r="E467"/>
      <c r="F467"/>
      <c r="G467"/>
      <c r="H467" s="230"/>
      <c r="I467"/>
      <c r="J467"/>
      <c r="K467"/>
      <c r="L467"/>
      <c r="M467"/>
      <c r="N467"/>
      <c r="P467"/>
      <c r="Q467"/>
      <c r="R467"/>
      <c r="S467"/>
    </row>
    <row r="468" spans="1:19" x14ac:dyDescent="0.2">
      <c r="A468"/>
      <c r="B468" s="96"/>
      <c r="C468"/>
      <c r="D468"/>
      <c r="E468"/>
      <c r="F468"/>
      <c r="G468"/>
      <c r="H468" s="230"/>
      <c r="I468"/>
      <c r="J468"/>
      <c r="K468"/>
      <c r="L468"/>
      <c r="M468"/>
      <c r="N468"/>
      <c r="P468"/>
      <c r="Q468"/>
      <c r="R468"/>
      <c r="S468"/>
    </row>
    <row r="469" spans="1:19" x14ac:dyDescent="0.2">
      <c r="A469"/>
      <c r="B469" s="96"/>
      <c r="C469"/>
      <c r="D469"/>
      <c r="E469"/>
      <c r="F469"/>
      <c r="G469"/>
      <c r="H469" s="230"/>
      <c r="I469"/>
      <c r="J469"/>
      <c r="K469"/>
      <c r="L469"/>
      <c r="M469"/>
      <c r="N469"/>
      <c r="P469"/>
      <c r="Q469"/>
      <c r="R469"/>
      <c r="S469"/>
    </row>
    <row r="470" spans="1:19" x14ac:dyDescent="0.2">
      <c r="A470"/>
      <c r="B470" s="96"/>
      <c r="C470"/>
      <c r="D470"/>
      <c r="E470"/>
      <c r="F470"/>
      <c r="G470"/>
      <c r="H470" s="230"/>
      <c r="I470"/>
      <c r="J470"/>
      <c r="K470"/>
      <c r="L470"/>
      <c r="M470"/>
      <c r="N470"/>
      <c r="P470"/>
      <c r="Q470"/>
      <c r="R470"/>
      <c r="S470"/>
    </row>
    <row r="471" spans="1:19" x14ac:dyDescent="0.2">
      <c r="A471"/>
      <c r="B471" s="96"/>
      <c r="C471"/>
      <c r="D471"/>
      <c r="E471"/>
      <c r="F471"/>
      <c r="G471"/>
      <c r="H471" s="230"/>
      <c r="I471"/>
      <c r="J471"/>
      <c r="K471"/>
      <c r="L471"/>
      <c r="M471"/>
      <c r="N471"/>
      <c r="P471"/>
      <c r="Q471"/>
      <c r="R471"/>
      <c r="S471"/>
    </row>
    <row r="472" spans="1:19" x14ac:dyDescent="0.2">
      <c r="A472"/>
      <c r="B472" s="96"/>
      <c r="C472"/>
      <c r="D472"/>
      <c r="E472"/>
      <c r="F472"/>
      <c r="G472"/>
      <c r="H472" s="230"/>
      <c r="I472"/>
      <c r="J472"/>
      <c r="K472"/>
      <c r="L472"/>
      <c r="M472"/>
      <c r="N472"/>
      <c r="P472"/>
      <c r="Q472"/>
      <c r="R472"/>
      <c r="S472"/>
    </row>
    <row r="473" spans="1:19" x14ac:dyDescent="0.2">
      <c r="A473"/>
      <c r="B473" s="96"/>
      <c r="C473"/>
      <c r="D473"/>
      <c r="E473"/>
      <c r="F473"/>
      <c r="G473"/>
      <c r="H473" s="230"/>
      <c r="I473"/>
      <c r="J473"/>
      <c r="K473"/>
      <c r="L473"/>
      <c r="M473"/>
      <c r="N473"/>
      <c r="P473"/>
      <c r="Q473"/>
      <c r="R473"/>
      <c r="S473"/>
    </row>
    <row r="474" spans="1:19" x14ac:dyDescent="0.2">
      <c r="A474"/>
      <c r="B474" s="96"/>
      <c r="C474"/>
      <c r="D474"/>
      <c r="E474"/>
      <c r="F474"/>
      <c r="G474"/>
      <c r="H474" s="230"/>
      <c r="I474"/>
      <c r="J474"/>
      <c r="K474"/>
      <c r="L474"/>
      <c r="M474"/>
      <c r="N474"/>
      <c r="P474"/>
      <c r="Q474"/>
      <c r="R474"/>
      <c r="S474"/>
    </row>
    <row r="475" spans="1:19" x14ac:dyDescent="0.2">
      <c r="A475"/>
      <c r="B475" s="96"/>
      <c r="C475"/>
      <c r="D475"/>
      <c r="E475"/>
      <c r="F475"/>
      <c r="G475"/>
      <c r="H475" s="230"/>
      <c r="I475"/>
      <c r="J475"/>
      <c r="K475"/>
      <c r="L475"/>
      <c r="M475"/>
      <c r="N475"/>
      <c r="P475"/>
      <c r="Q475"/>
      <c r="R475"/>
      <c r="S475"/>
    </row>
    <row r="476" spans="1:19" x14ac:dyDescent="0.2">
      <c r="A476"/>
      <c r="B476" s="96"/>
      <c r="C476"/>
      <c r="D476"/>
      <c r="E476"/>
      <c r="F476"/>
      <c r="G476"/>
      <c r="H476" s="230"/>
      <c r="I476"/>
      <c r="J476"/>
      <c r="K476"/>
      <c r="L476"/>
      <c r="M476"/>
      <c r="N476"/>
      <c r="P476"/>
      <c r="Q476"/>
      <c r="R476"/>
      <c r="S476"/>
    </row>
    <row r="477" spans="1:19" x14ac:dyDescent="0.2">
      <c r="A477"/>
      <c r="B477" s="96"/>
      <c r="C477"/>
      <c r="D477"/>
      <c r="E477"/>
      <c r="F477"/>
      <c r="G477"/>
      <c r="H477" s="230"/>
      <c r="I477"/>
      <c r="J477"/>
      <c r="K477"/>
      <c r="L477"/>
      <c r="M477"/>
      <c r="N477"/>
      <c r="P477"/>
      <c r="Q477"/>
      <c r="R477"/>
      <c r="S477"/>
    </row>
    <row r="478" spans="1:19" x14ac:dyDescent="0.2">
      <c r="A478"/>
      <c r="B478" s="96"/>
      <c r="C478"/>
      <c r="D478"/>
      <c r="E478"/>
      <c r="F478"/>
      <c r="G478"/>
      <c r="H478" s="230"/>
      <c r="I478"/>
      <c r="J478"/>
      <c r="K478"/>
      <c r="L478"/>
      <c r="M478"/>
      <c r="N478"/>
      <c r="P478"/>
      <c r="Q478"/>
      <c r="R478"/>
      <c r="S478"/>
    </row>
    <row r="479" spans="1:19" x14ac:dyDescent="0.2">
      <c r="A479"/>
      <c r="B479" s="96"/>
      <c r="C479"/>
      <c r="D479"/>
      <c r="E479"/>
      <c r="F479"/>
      <c r="G479"/>
      <c r="H479" s="230"/>
      <c r="I479"/>
      <c r="J479"/>
      <c r="K479"/>
      <c r="L479"/>
      <c r="M479"/>
      <c r="N479"/>
      <c r="P479"/>
      <c r="Q479"/>
      <c r="R479"/>
      <c r="S479"/>
    </row>
    <row r="480" spans="1:19" x14ac:dyDescent="0.2">
      <c r="A480"/>
      <c r="B480" s="96"/>
      <c r="C480"/>
      <c r="D480"/>
      <c r="E480"/>
      <c r="F480"/>
      <c r="G480"/>
      <c r="H480" s="230"/>
      <c r="I480"/>
      <c r="J480"/>
      <c r="K480"/>
      <c r="L480"/>
      <c r="M480"/>
      <c r="N480"/>
      <c r="P480"/>
      <c r="Q480"/>
      <c r="R480"/>
      <c r="S480"/>
    </row>
    <row r="481" spans="1:19" x14ac:dyDescent="0.2">
      <c r="A481"/>
      <c r="B481" s="96"/>
      <c r="C481"/>
      <c r="D481"/>
      <c r="E481"/>
      <c r="F481"/>
      <c r="G481"/>
      <c r="H481" s="230"/>
      <c r="I481"/>
      <c r="J481"/>
      <c r="K481"/>
      <c r="L481"/>
      <c r="M481"/>
      <c r="N481"/>
      <c r="P481"/>
      <c r="Q481"/>
      <c r="R481"/>
      <c r="S481"/>
    </row>
    <row r="482" spans="1:19" x14ac:dyDescent="0.2">
      <c r="A482"/>
      <c r="B482" s="96"/>
      <c r="C482"/>
      <c r="D482"/>
      <c r="E482"/>
      <c r="F482"/>
      <c r="G482"/>
      <c r="H482" s="230"/>
      <c r="I482"/>
      <c r="J482"/>
      <c r="K482"/>
      <c r="L482"/>
      <c r="M482"/>
      <c r="N482"/>
      <c r="P482"/>
      <c r="Q482"/>
      <c r="R482"/>
      <c r="S482"/>
    </row>
    <row r="483" spans="1:19" x14ac:dyDescent="0.2">
      <c r="A483"/>
      <c r="B483" s="96"/>
      <c r="C483"/>
      <c r="D483"/>
      <c r="E483"/>
      <c r="F483"/>
      <c r="G483"/>
      <c r="H483" s="230"/>
      <c r="I483"/>
      <c r="J483"/>
      <c r="K483"/>
      <c r="L483"/>
      <c r="M483"/>
      <c r="N483"/>
      <c r="P483"/>
      <c r="Q483"/>
      <c r="R483"/>
      <c r="S483"/>
    </row>
    <row r="484" spans="1:19" x14ac:dyDescent="0.2">
      <c r="A484"/>
      <c r="B484" s="96"/>
      <c r="C484"/>
      <c r="D484"/>
      <c r="E484"/>
      <c r="F484"/>
      <c r="G484"/>
      <c r="H484" s="230"/>
      <c r="I484"/>
      <c r="J484"/>
      <c r="K484"/>
      <c r="L484"/>
      <c r="M484"/>
      <c r="N484"/>
      <c r="P484"/>
      <c r="Q484"/>
      <c r="R484"/>
      <c r="S484"/>
    </row>
    <row r="485" spans="1:19" x14ac:dyDescent="0.2">
      <c r="A485"/>
      <c r="B485" s="96"/>
      <c r="C485"/>
      <c r="D485"/>
      <c r="E485"/>
      <c r="F485"/>
      <c r="G485"/>
      <c r="H485" s="230"/>
      <c r="I485"/>
      <c r="J485"/>
      <c r="K485"/>
      <c r="L485"/>
      <c r="M485"/>
      <c r="N485"/>
      <c r="P485"/>
      <c r="Q485"/>
      <c r="R485"/>
      <c r="S485"/>
    </row>
    <row r="486" spans="1:19" x14ac:dyDescent="0.2">
      <c r="A486"/>
      <c r="B486" s="96"/>
      <c r="C486"/>
      <c r="D486"/>
      <c r="E486"/>
      <c r="F486"/>
      <c r="G486"/>
      <c r="H486" s="230"/>
      <c r="I486"/>
      <c r="J486"/>
      <c r="K486"/>
      <c r="L486"/>
      <c r="M486"/>
      <c r="N486"/>
      <c r="P486"/>
      <c r="Q486"/>
      <c r="R486"/>
      <c r="S486"/>
    </row>
    <row r="487" spans="1:19" x14ac:dyDescent="0.2">
      <c r="A487"/>
      <c r="B487" s="96"/>
      <c r="C487"/>
      <c r="D487"/>
      <c r="E487"/>
      <c r="F487"/>
      <c r="G487"/>
      <c r="H487" s="230"/>
      <c r="I487"/>
      <c r="J487"/>
      <c r="K487"/>
      <c r="L487"/>
      <c r="M487"/>
      <c r="N487"/>
      <c r="P487"/>
      <c r="Q487"/>
      <c r="R487"/>
      <c r="S487"/>
    </row>
    <row r="488" spans="1:19" x14ac:dyDescent="0.2">
      <c r="A488"/>
      <c r="B488" s="96"/>
      <c r="C488"/>
      <c r="D488"/>
      <c r="E488"/>
      <c r="F488"/>
      <c r="G488"/>
      <c r="H488" s="230"/>
      <c r="I488"/>
      <c r="J488"/>
      <c r="K488"/>
      <c r="L488"/>
      <c r="M488"/>
      <c r="N488"/>
      <c r="P488"/>
      <c r="Q488"/>
      <c r="R488"/>
      <c r="S488"/>
    </row>
    <row r="489" spans="1:19" x14ac:dyDescent="0.2">
      <c r="A489"/>
      <c r="B489" s="96"/>
      <c r="C489"/>
      <c r="D489"/>
      <c r="E489"/>
      <c r="F489"/>
      <c r="G489"/>
      <c r="H489" s="230"/>
      <c r="I489"/>
      <c r="J489"/>
      <c r="K489"/>
      <c r="L489"/>
      <c r="M489"/>
      <c r="N489"/>
      <c r="P489"/>
      <c r="Q489"/>
      <c r="R489"/>
      <c r="S489"/>
    </row>
    <row r="490" spans="1:19" x14ac:dyDescent="0.2">
      <c r="A490"/>
      <c r="B490" s="96"/>
      <c r="C490"/>
      <c r="D490"/>
      <c r="E490"/>
      <c r="F490"/>
      <c r="G490"/>
      <c r="H490" s="230"/>
      <c r="I490"/>
      <c r="J490"/>
      <c r="K490"/>
      <c r="L490"/>
      <c r="M490"/>
      <c r="N490"/>
      <c r="P490"/>
      <c r="Q490"/>
      <c r="R490"/>
      <c r="S490"/>
    </row>
    <row r="491" spans="1:19" x14ac:dyDescent="0.2">
      <c r="A491"/>
      <c r="B491" s="96"/>
      <c r="C491"/>
      <c r="D491"/>
      <c r="E491"/>
      <c r="F491"/>
      <c r="G491"/>
      <c r="H491" s="230"/>
      <c r="I491"/>
      <c r="J491"/>
      <c r="K491"/>
      <c r="L491"/>
      <c r="M491"/>
      <c r="N491"/>
      <c r="P491"/>
      <c r="Q491"/>
      <c r="R491"/>
      <c r="S491"/>
    </row>
    <row r="492" spans="1:19" x14ac:dyDescent="0.2">
      <c r="A492"/>
      <c r="B492" s="96"/>
      <c r="C492"/>
      <c r="D492"/>
      <c r="E492"/>
      <c r="F492"/>
      <c r="G492"/>
      <c r="H492" s="230"/>
      <c r="I492"/>
      <c r="J492"/>
      <c r="K492"/>
      <c r="L492"/>
      <c r="M492"/>
      <c r="N492"/>
      <c r="P492"/>
      <c r="Q492"/>
      <c r="R492"/>
      <c r="S492"/>
    </row>
    <row r="493" spans="1:19" x14ac:dyDescent="0.2">
      <c r="A493"/>
      <c r="B493" s="96"/>
      <c r="C493"/>
      <c r="D493"/>
      <c r="E493"/>
      <c r="F493"/>
      <c r="G493"/>
      <c r="H493" s="230"/>
      <c r="I493"/>
      <c r="J493"/>
      <c r="K493"/>
      <c r="L493"/>
      <c r="M493"/>
      <c r="N493"/>
      <c r="P493"/>
      <c r="Q493"/>
      <c r="R493"/>
      <c r="S493"/>
    </row>
    <row r="494" spans="1:19" x14ac:dyDescent="0.2">
      <c r="A494"/>
      <c r="B494" s="96"/>
      <c r="C494"/>
      <c r="D494"/>
      <c r="E494"/>
      <c r="F494"/>
      <c r="G494"/>
      <c r="H494" s="230"/>
      <c r="I494"/>
      <c r="J494"/>
      <c r="K494"/>
      <c r="L494"/>
      <c r="M494"/>
      <c r="N494"/>
      <c r="P494"/>
      <c r="Q494"/>
      <c r="R494"/>
      <c r="S494"/>
    </row>
    <row r="495" spans="1:19" x14ac:dyDescent="0.2">
      <c r="A495"/>
      <c r="B495" s="96"/>
      <c r="C495"/>
      <c r="D495"/>
      <c r="E495"/>
      <c r="F495"/>
      <c r="G495"/>
      <c r="H495" s="230"/>
      <c r="I495"/>
      <c r="J495"/>
      <c r="K495"/>
      <c r="L495"/>
      <c r="M495"/>
      <c r="N495"/>
      <c r="P495"/>
      <c r="Q495"/>
      <c r="R495"/>
      <c r="S495"/>
    </row>
    <row r="496" spans="1:19" x14ac:dyDescent="0.2">
      <c r="A496"/>
      <c r="B496" s="96"/>
      <c r="C496"/>
      <c r="D496"/>
      <c r="E496"/>
      <c r="F496"/>
      <c r="G496"/>
      <c r="H496" s="230"/>
      <c r="I496"/>
      <c r="J496"/>
      <c r="K496"/>
      <c r="L496"/>
      <c r="M496"/>
      <c r="N496"/>
      <c r="P496"/>
      <c r="Q496"/>
      <c r="R496"/>
      <c r="S496"/>
    </row>
    <row r="497" spans="1:19" x14ac:dyDescent="0.2">
      <c r="A497"/>
      <c r="B497" s="96"/>
      <c r="C497"/>
      <c r="D497"/>
      <c r="E497"/>
      <c r="F497"/>
      <c r="G497"/>
      <c r="H497" s="230"/>
      <c r="I497"/>
      <c r="J497"/>
      <c r="K497"/>
      <c r="L497"/>
      <c r="M497"/>
      <c r="N497"/>
      <c r="P497"/>
      <c r="Q497"/>
      <c r="R497"/>
      <c r="S497"/>
    </row>
    <row r="498" spans="1:19" x14ac:dyDescent="0.2">
      <c r="A498"/>
      <c r="B498" s="96"/>
      <c r="C498"/>
      <c r="D498"/>
      <c r="E498"/>
      <c r="F498"/>
      <c r="G498"/>
      <c r="H498" s="230"/>
      <c r="I498"/>
      <c r="J498"/>
      <c r="K498"/>
      <c r="L498"/>
      <c r="M498"/>
      <c r="N498"/>
      <c r="P498"/>
      <c r="Q498"/>
      <c r="R498"/>
      <c r="S498"/>
    </row>
    <row r="499" spans="1:19" x14ac:dyDescent="0.2">
      <c r="A499"/>
      <c r="B499" s="96"/>
      <c r="C499"/>
      <c r="D499"/>
      <c r="E499"/>
      <c r="F499"/>
      <c r="G499"/>
      <c r="H499" s="230"/>
      <c r="I499"/>
      <c r="J499"/>
      <c r="K499"/>
      <c r="L499"/>
      <c r="M499"/>
      <c r="N499"/>
      <c r="P499"/>
      <c r="Q499"/>
      <c r="R499"/>
      <c r="S499"/>
    </row>
    <row r="500" spans="1:19" x14ac:dyDescent="0.2">
      <c r="A500"/>
      <c r="B500" s="96"/>
      <c r="C500"/>
      <c r="D500"/>
      <c r="E500"/>
      <c r="F500"/>
      <c r="G500"/>
      <c r="H500" s="230"/>
      <c r="I500"/>
      <c r="J500"/>
      <c r="K500"/>
      <c r="L500"/>
      <c r="M500"/>
      <c r="N500"/>
      <c r="P500"/>
      <c r="Q500"/>
      <c r="R500"/>
      <c r="S500"/>
    </row>
    <row r="501" spans="1:19" x14ac:dyDescent="0.2">
      <c r="A501"/>
      <c r="B501" s="96"/>
      <c r="C501"/>
      <c r="D501"/>
      <c r="E501"/>
      <c r="F501"/>
      <c r="G501"/>
      <c r="H501" s="230"/>
      <c r="I501"/>
      <c r="J501"/>
      <c r="K501"/>
      <c r="L501"/>
      <c r="M501"/>
      <c r="N501"/>
      <c r="P501"/>
      <c r="Q501"/>
      <c r="R501"/>
      <c r="S501"/>
    </row>
    <row r="502" spans="1:19" x14ac:dyDescent="0.2">
      <c r="A502"/>
      <c r="B502" s="96"/>
      <c r="C502"/>
      <c r="D502"/>
      <c r="E502"/>
      <c r="F502"/>
      <c r="G502"/>
      <c r="H502" s="230"/>
      <c r="I502"/>
      <c r="J502"/>
      <c r="K502"/>
      <c r="L502"/>
      <c r="M502"/>
      <c r="N502"/>
      <c r="P502"/>
      <c r="Q502"/>
      <c r="R502"/>
      <c r="S502"/>
    </row>
    <row r="503" spans="1:19" x14ac:dyDescent="0.2">
      <c r="A503"/>
      <c r="B503" s="96"/>
      <c r="C503"/>
      <c r="D503"/>
      <c r="E503"/>
      <c r="F503"/>
      <c r="G503"/>
      <c r="H503" s="230"/>
      <c r="I503"/>
      <c r="J503"/>
      <c r="K503"/>
      <c r="L503"/>
      <c r="M503"/>
      <c r="N503"/>
      <c r="P503"/>
      <c r="Q503"/>
      <c r="R503"/>
      <c r="S503"/>
    </row>
    <row r="504" spans="1:19" x14ac:dyDescent="0.2">
      <c r="A504"/>
      <c r="B504" s="96"/>
      <c r="C504"/>
      <c r="D504"/>
      <c r="E504"/>
      <c r="F504"/>
      <c r="G504"/>
      <c r="H504" s="230"/>
      <c r="I504"/>
      <c r="J504"/>
      <c r="K504"/>
      <c r="L504"/>
      <c r="M504"/>
      <c r="N504"/>
      <c r="P504"/>
      <c r="Q504"/>
      <c r="R504"/>
      <c r="S504"/>
    </row>
    <row r="505" spans="1:19" x14ac:dyDescent="0.2">
      <c r="A505"/>
      <c r="B505" s="96"/>
      <c r="C505"/>
      <c r="D505"/>
      <c r="E505"/>
      <c r="F505"/>
      <c r="G505"/>
      <c r="H505" s="230"/>
      <c r="I505"/>
      <c r="J505"/>
      <c r="K505"/>
      <c r="L505"/>
      <c r="M505"/>
      <c r="N505"/>
      <c r="P505"/>
      <c r="Q505"/>
      <c r="R505"/>
      <c r="S505"/>
    </row>
    <row r="506" spans="1:19" x14ac:dyDescent="0.2">
      <c r="A506"/>
      <c r="B506" s="96"/>
      <c r="C506"/>
      <c r="D506"/>
      <c r="E506"/>
      <c r="F506"/>
      <c r="G506"/>
      <c r="H506" s="230"/>
      <c r="I506"/>
      <c r="J506"/>
      <c r="K506"/>
      <c r="L506"/>
      <c r="M506"/>
      <c r="N506"/>
      <c r="P506"/>
      <c r="Q506"/>
      <c r="R506"/>
      <c r="S506"/>
    </row>
    <row r="507" spans="1:19" x14ac:dyDescent="0.2">
      <c r="A507"/>
      <c r="B507" s="96"/>
      <c r="C507"/>
      <c r="D507"/>
      <c r="E507"/>
      <c r="F507"/>
      <c r="G507"/>
      <c r="H507" s="230"/>
      <c r="I507"/>
      <c r="J507"/>
      <c r="K507"/>
      <c r="L507"/>
      <c r="M507"/>
      <c r="N507"/>
      <c r="P507"/>
      <c r="Q507"/>
      <c r="R507"/>
      <c r="S507"/>
    </row>
    <row r="508" spans="1:19" x14ac:dyDescent="0.2">
      <c r="A508"/>
      <c r="B508" s="96"/>
      <c r="C508"/>
      <c r="D508"/>
      <c r="E508"/>
      <c r="F508"/>
      <c r="G508"/>
      <c r="H508" s="230"/>
      <c r="I508"/>
      <c r="J508"/>
      <c r="K508"/>
      <c r="L508"/>
      <c r="M508"/>
      <c r="N508"/>
      <c r="P508"/>
      <c r="Q508"/>
      <c r="R508"/>
      <c r="S508"/>
    </row>
    <row r="509" spans="1:19" x14ac:dyDescent="0.2">
      <c r="A509"/>
      <c r="B509" s="96"/>
      <c r="C509"/>
      <c r="D509"/>
      <c r="E509"/>
      <c r="F509"/>
      <c r="G509"/>
      <c r="H509" s="230"/>
      <c r="I509"/>
      <c r="J509"/>
      <c r="K509"/>
      <c r="L509"/>
      <c r="M509"/>
      <c r="N509"/>
      <c r="P509"/>
      <c r="Q509"/>
      <c r="R509"/>
      <c r="S509"/>
    </row>
    <row r="510" spans="1:19" x14ac:dyDescent="0.2">
      <c r="A510"/>
      <c r="B510" s="96"/>
      <c r="C510"/>
      <c r="D510"/>
      <c r="E510"/>
      <c r="F510"/>
      <c r="G510"/>
      <c r="H510" s="230"/>
      <c r="I510"/>
      <c r="J510"/>
      <c r="K510"/>
      <c r="L510"/>
      <c r="M510"/>
      <c r="N510"/>
      <c r="P510"/>
      <c r="Q510"/>
      <c r="R510"/>
      <c r="S510"/>
    </row>
    <row r="511" spans="1:19" x14ac:dyDescent="0.2">
      <c r="A511"/>
      <c r="B511" s="96"/>
      <c r="C511"/>
      <c r="D511"/>
      <c r="E511"/>
      <c r="F511"/>
      <c r="G511"/>
      <c r="H511" s="230"/>
      <c r="I511"/>
      <c r="J511"/>
      <c r="K511"/>
      <c r="L511"/>
      <c r="M511"/>
      <c r="N511"/>
      <c r="P511"/>
      <c r="Q511"/>
      <c r="R511"/>
      <c r="S511"/>
    </row>
    <row r="512" spans="1:19" x14ac:dyDescent="0.2">
      <c r="A512"/>
      <c r="B512" s="96"/>
      <c r="C512"/>
      <c r="D512"/>
      <c r="E512"/>
      <c r="F512"/>
      <c r="G512"/>
      <c r="H512" s="230"/>
      <c r="I512"/>
      <c r="J512"/>
      <c r="K512"/>
      <c r="L512"/>
      <c r="M512"/>
      <c r="N512"/>
      <c r="P512"/>
      <c r="Q512"/>
      <c r="R512"/>
      <c r="S512"/>
    </row>
    <row r="513" spans="1:19" x14ac:dyDescent="0.2">
      <c r="A513"/>
      <c r="B513" s="96"/>
      <c r="C513"/>
      <c r="D513"/>
      <c r="E513"/>
      <c r="F513"/>
      <c r="G513"/>
      <c r="H513" s="230"/>
      <c r="I513"/>
      <c r="J513"/>
      <c r="K513"/>
      <c r="L513"/>
      <c r="M513"/>
      <c r="N513"/>
      <c r="P513"/>
      <c r="Q513"/>
      <c r="R513"/>
      <c r="S513"/>
    </row>
    <row r="514" spans="1:19" x14ac:dyDescent="0.2">
      <c r="A514"/>
      <c r="B514" s="96"/>
      <c r="C514"/>
      <c r="D514"/>
      <c r="E514"/>
      <c r="F514"/>
      <c r="G514"/>
      <c r="H514" s="230"/>
      <c r="I514"/>
      <c r="J514"/>
      <c r="K514"/>
      <c r="L514"/>
      <c r="M514"/>
      <c r="N514"/>
      <c r="P514"/>
      <c r="Q514"/>
      <c r="R514"/>
      <c r="S514"/>
    </row>
    <row r="515" spans="1:19" x14ac:dyDescent="0.2">
      <c r="A515"/>
      <c r="B515" s="96"/>
      <c r="C515"/>
      <c r="D515"/>
      <c r="E515"/>
      <c r="F515"/>
      <c r="G515"/>
      <c r="H515" s="230"/>
      <c r="I515"/>
      <c r="J515"/>
      <c r="K515"/>
      <c r="L515"/>
      <c r="M515"/>
      <c r="N515"/>
      <c r="P515"/>
      <c r="Q515"/>
      <c r="R515"/>
      <c r="S515"/>
    </row>
    <row r="516" spans="1:19" x14ac:dyDescent="0.2">
      <c r="A516"/>
      <c r="B516" s="96"/>
      <c r="C516"/>
      <c r="D516"/>
      <c r="E516"/>
      <c r="F516"/>
      <c r="G516"/>
      <c r="H516" s="230"/>
      <c r="I516"/>
      <c r="J516"/>
      <c r="K516"/>
      <c r="L516"/>
      <c r="M516"/>
      <c r="N516"/>
      <c r="P516"/>
      <c r="Q516"/>
      <c r="R516"/>
      <c r="S516"/>
    </row>
    <row r="517" spans="1:19" x14ac:dyDescent="0.2">
      <c r="A517"/>
      <c r="B517" s="96"/>
      <c r="C517"/>
      <c r="D517"/>
      <c r="E517"/>
      <c r="F517"/>
      <c r="G517"/>
      <c r="H517" s="230"/>
      <c r="I517"/>
      <c r="J517"/>
      <c r="K517"/>
      <c r="L517"/>
      <c r="M517"/>
      <c r="N517"/>
      <c r="P517"/>
      <c r="Q517"/>
      <c r="R517"/>
      <c r="S517"/>
    </row>
    <row r="518" spans="1:19" x14ac:dyDescent="0.2">
      <c r="A518"/>
      <c r="B518" s="96"/>
      <c r="C518"/>
      <c r="D518"/>
      <c r="E518"/>
      <c r="F518"/>
      <c r="G518"/>
      <c r="H518" s="230"/>
      <c r="I518"/>
      <c r="J518"/>
      <c r="K518"/>
      <c r="L518"/>
      <c r="M518"/>
      <c r="N518"/>
      <c r="P518"/>
      <c r="Q518"/>
      <c r="R518"/>
      <c r="S518"/>
    </row>
    <row r="519" spans="1:19" x14ac:dyDescent="0.2">
      <c r="A519"/>
      <c r="B519" s="96"/>
      <c r="C519"/>
      <c r="D519"/>
      <c r="E519"/>
      <c r="F519"/>
      <c r="G519"/>
      <c r="H519" s="230"/>
      <c r="I519"/>
      <c r="J519"/>
      <c r="K519"/>
      <c r="L519"/>
      <c r="M519"/>
      <c r="N519"/>
      <c r="P519"/>
      <c r="Q519"/>
      <c r="R519"/>
      <c r="S519"/>
    </row>
    <row r="520" spans="1:19" x14ac:dyDescent="0.2">
      <c r="A520"/>
      <c r="B520" s="96"/>
      <c r="C520"/>
      <c r="D520"/>
      <c r="E520"/>
      <c r="F520"/>
      <c r="G520"/>
      <c r="H520" s="230"/>
      <c r="I520"/>
      <c r="J520"/>
      <c r="K520"/>
      <c r="L520"/>
      <c r="M520"/>
      <c r="N520"/>
      <c r="P520"/>
      <c r="Q520"/>
      <c r="R520"/>
      <c r="S520"/>
    </row>
    <row r="521" spans="1:19" x14ac:dyDescent="0.2">
      <c r="A521"/>
      <c r="B521" s="96"/>
      <c r="C521"/>
      <c r="D521"/>
      <c r="E521"/>
      <c r="F521"/>
      <c r="G521"/>
      <c r="H521" s="230"/>
      <c r="I521"/>
      <c r="J521"/>
      <c r="K521"/>
      <c r="L521"/>
      <c r="M521"/>
      <c r="N521"/>
      <c r="P521"/>
      <c r="Q521"/>
      <c r="R521"/>
      <c r="S521"/>
    </row>
    <row r="522" spans="1:19" x14ac:dyDescent="0.2">
      <c r="A522"/>
      <c r="B522" s="96"/>
      <c r="C522"/>
      <c r="D522"/>
      <c r="E522"/>
      <c r="F522"/>
      <c r="G522"/>
      <c r="H522" s="230"/>
      <c r="I522"/>
      <c r="J522"/>
      <c r="K522"/>
      <c r="L522"/>
      <c r="M522"/>
      <c r="N522"/>
      <c r="P522"/>
      <c r="Q522"/>
      <c r="R522"/>
      <c r="S522"/>
    </row>
    <row r="523" spans="1:19" x14ac:dyDescent="0.2">
      <c r="A523"/>
      <c r="B523" s="96"/>
      <c r="C523"/>
      <c r="D523"/>
      <c r="E523"/>
      <c r="F523"/>
      <c r="G523"/>
      <c r="H523" s="230"/>
      <c r="I523"/>
      <c r="J523"/>
      <c r="K523"/>
      <c r="L523"/>
      <c r="M523"/>
      <c r="N523"/>
      <c r="P523"/>
      <c r="Q523"/>
      <c r="R523"/>
      <c r="S523"/>
    </row>
    <row r="524" spans="1:19" x14ac:dyDescent="0.2">
      <c r="A524"/>
      <c r="B524" s="96"/>
      <c r="C524"/>
      <c r="D524"/>
      <c r="E524"/>
      <c r="F524"/>
      <c r="G524"/>
      <c r="H524" s="230"/>
      <c r="I524"/>
      <c r="J524"/>
      <c r="K524"/>
      <c r="L524"/>
      <c r="M524"/>
      <c r="N524"/>
      <c r="P524"/>
      <c r="Q524"/>
      <c r="R524"/>
      <c r="S524"/>
    </row>
    <row r="525" spans="1:19" x14ac:dyDescent="0.2">
      <c r="A525"/>
      <c r="B525" s="96"/>
      <c r="C525"/>
      <c r="D525"/>
      <c r="E525"/>
      <c r="F525"/>
      <c r="G525"/>
      <c r="H525" s="230"/>
      <c r="I525"/>
      <c r="J525"/>
      <c r="K525"/>
      <c r="L525"/>
      <c r="M525"/>
      <c r="N525"/>
      <c r="P525"/>
      <c r="Q525"/>
      <c r="R525"/>
      <c r="S525"/>
    </row>
    <row r="526" spans="1:19" x14ac:dyDescent="0.2">
      <c r="A526"/>
      <c r="B526" s="96"/>
      <c r="C526"/>
      <c r="D526"/>
      <c r="E526"/>
      <c r="F526"/>
      <c r="G526"/>
      <c r="H526" s="230"/>
      <c r="I526"/>
      <c r="J526"/>
      <c r="K526"/>
      <c r="L526"/>
      <c r="M526"/>
      <c r="N526"/>
      <c r="P526"/>
      <c r="Q526"/>
      <c r="R526"/>
      <c r="S526"/>
    </row>
    <row r="527" spans="1:19" x14ac:dyDescent="0.2">
      <c r="A527"/>
      <c r="B527" s="96"/>
      <c r="C527"/>
      <c r="D527"/>
      <c r="E527"/>
      <c r="F527"/>
      <c r="G527"/>
      <c r="H527" s="230"/>
      <c r="I527"/>
      <c r="J527"/>
      <c r="K527"/>
      <c r="L527"/>
      <c r="M527"/>
      <c r="N527"/>
      <c r="P527"/>
      <c r="Q527"/>
      <c r="R527"/>
      <c r="S527"/>
    </row>
    <row r="528" spans="1:19" x14ac:dyDescent="0.2">
      <c r="A528"/>
      <c r="B528" s="96"/>
      <c r="C528"/>
      <c r="D528"/>
      <c r="E528"/>
      <c r="F528"/>
      <c r="G528"/>
      <c r="H528" s="230"/>
      <c r="I528"/>
      <c r="J528"/>
      <c r="K528"/>
      <c r="L528"/>
      <c r="M528"/>
      <c r="N528"/>
      <c r="P528"/>
      <c r="Q528"/>
      <c r="R528"/>
      <c r="S528"/>
    </row>
    <row r="529" spans="1:19" x14ac:dyDescent="0.2">
      <c r="A529"/>
      <c r="B529" s="96"/>
      <c r="C529"/>
      <c r="D529"/>
      <c r="E529"/>
      <c r="F529"/>
      <c r="G529"/>
      <c r="H529" s="230"/>
      <c r="I529"/>
      <c r="J529"/>
      <c r="K529"/>
      <c r="L529"/>
      <c r="M529"/>
      <c r="N529"/>
      <c r="P529"/>
      <c r="Q529"/>
      <c r="R529"/>
      <c r="S529"/>
    </row>
    <row r="530" spans="1:19" x14ac:dyDescent="0.2">
      <c r="A530"/>
      <c r="B530" s="96"/>
      <c r="C530"/>
      <c r="D530"/>
      <c r="E530"/>
      <c r="F530"/>
      <c r="G530"/>
      <c r="H530" s="230"/>
      <c r="I530"/>
      <c r="J530"/>
      <c r="K530"/>
      <c r="L530"/>
      <c r="M530"/>
      <c r="N530"/>
      <c r="P530"/>
      <c r="Q530"/>
      <c r="R530"/>
      <c r="S530"/>
    </row>
    <row r="531" spans="1:19" x14ac:dyDescent="0.2">
      <c r="A531"/>
      <c r="B531" s="96"/>
      <c r="C531"/>
      <c r="D531"/>
      <c r="E531"/>
      <c r="F531"/>
      <c r="G531"/>
      <c r="H531" s="230"/>
      <c r="I531"/>
      <c r="J531"/>
      <c r="K531"/>
      <c r="L531"/>
      <c r="M531"/>
      <c r="N531"/>
      <c r="P531"/>
      <c r="Q531"/>
      <c r="R531"/>
      <c r="S531"/>
    </row>
    <row r="532" spans="1:19" x14ac:dyDescent="0.2">
      <c r="A532"/>
      <c r="B532" s="96"/>
      <c r="C532"/>
      <c r="D532"/>
      <c r="E532"/>
      <c r="F532"/>
      <c r="G532"/>
      <c r="H532" s="230"/>
      <c r="I532"/>
      <c r="J532"/>
      <c r="K532"/>
      <c r="L532"/>
      <c r="M532"/>
      <c r="N532"/>
      <c r="P532"/>
      <c r="Q532"/>
      <c r="R532"/>
      <c r="S532"/>
    </row>
    <row r="533" spans="1:19" x14ac:dyDescent="0.2">
      <c r="A533"/>
      <c r="B533" s="96"/>
      <c r="C533"/>
      <c r="D533"/>
      <c r="E533"/>
      <c r="F533"/>
      <c r="G533"/>
      <c r="H533" s="230"/>
      <c r="I533"/>
      <c r="J533"/>
      <c r="K533"/>
      <c r="L533"/>
      <c r="M533"/>
      <c r="N533"/>
      <c r="P533"/>
      <c r="Q533"/>
      <c r="R533"/>
      <c r="S533"/>
    </row>
    <row r="534" spans="1:19" x14ac:dyDescent="0.2">
      <c r="A534"/>
      <c r="B534" s="96"/>
      <c r="C534"/>
      <c r="D534"/>
      <c r="E534"/>
      <c r="F534"/>
      <c r="G534"/>
      <c r="H534" s="230"/>
      <c r="I534"/>
      <c r="J534"/>
      <c r="K534"/>
      <c r="L534"/>
      <c r="M534"/>
      <c r="N534"/>
      <c r="P534"/>
      <c r="Q534"/>
      <c r="R534"/>
      <c r="S534"/>
    </row>
    <row r="535" spans="1:19" x14ac:dyDescent="0.2">
      <c r="A535"/>
      <c r="B535" s="96"/>
      <c r="C535"/>
      <c r="D535"/>
      <c r="E535"/>
      <c r="F535"/>
      <c r="G535"/>
      <c r="H535" s="230"/>
      <c r="I535"/>
      <c r="J535"/>
      <c r="K535"/>
      <c r="L535"/>
      <c r="M535"/>
      <c r="N535"/>
      <c r="P535"/>
      <c r="Q535"/>
      <c r="R535"/>
      <c r="S535"/>
    </row>
    <row r="536" spans="1:19" x14ac:dyDescent="0.2">
      <c r="A536"/>
      <c r="B536" s="96"/>
      <c r="C536"/>
      <c r="D536"/>
      <c r="E536"/>
      <c r="F536"/>
      <c r="G536"/>
      <c r="H536" s="230"/>
      <c r="I536"/>
      <c r="J536"/>
      <c r="K536"/>
      <c r="L536"/>
      <c r="M536"/>
      <c r="N536"/>
      <c r="P536"/>
      <c r="Q536"/>
      <c r="R536"/>
      <c r="S536"/>
    </row>
    <row r="537" spans="1:19" x14ac:dyDescent="0.2">
      <c r="A537"/>
      <c r="B537" s="96"/>
      <c r="C537"/>
      <c r="D537"/>
      <c r="E537"/>
      <c r="F537"/>
      <c r="G537"/>
      <c r="H537" s="230"/>
      <c r="I537"/>
      <c r="J537"/>
      <c r="K537"/>
      <c r="L537"/>
      <c r="M537"/>
      <c r="N537"/>
      <c r="P537"/>
      <c r="Q537"/>
      <c r="R537"/>
      <c r="S537"/>
    </row>
    <row r="538" spans="1:19" x14ac:dyDescent="0.2">
      <c r="A538"/>
      <c r="B538" s="96"/>
      <c r="C538"/>
      <c r="D538"/>
      <c r="E538"/>
      <c r="F538"/>
      <c r="G538"/>
      <c r="H538" s="230"/>
      <c r="I538"/>
      <c r="J538"/>
      <c r="K538"/>
      <c r="L538"/>
      <c r="M538"/>
      <c r="N538"/>
      <c r="P538"/>
      <c r="Q538"/>
      <c r="R538"/>
      <c r="S538"/>
    </row>
    <row r="539" spans="1:19" x14ac:dyDescent="0.2">
      <c r="A539"/>
      <c r="B539" s="96"/>
      <c r="C539"/>
      <c r="D539"/>
      <c r="E539"/>
      <c r="F539"/>
      <c r="G539"/>
      <c r="H539" s="230"/>
      <c r="I539"/>
      <c r="J539"/>
      <c r="K539"/>
      <c r="L539"/>
      <c r="M539"/>
      <c r="N539"/>
      <c r="P539"/>
      <c r="Q539"/>
      <c r="R539"/>
      <c r="S539"/>
    </row>
    <row r="540" spans="1:19" x14ac:dyDescent="0.2">
      <c r="A540"/>
      <c r="B540" s="96"/>
      <c r="C540"/>
      <c r="D540"/>
      <c r="E540"/>
      <c r="F540"/>
      <c r="G540"/>
      <c r="H540" s="230"/>
      <c r="I540"/>
      <c r="J540"/>
      <c r="K540"/>
      <c r="L540"/>
      <c r="M540"/>
      <c r="N540"/>
      <c r="P540"/>
      <c r="Q540"/>
      <c r="R540"/>
      <c r="S540"/>
    </row>
    <row r="541" spans="1:19" x14ac:dyDescent="0.2">
      <c r="A541"/>
      <c r="B541" s="96"/>
      <c r="C541"/>
      <c r="D541"/>
      <c r="E541"/>
      <c r="F541"/>
      <c r="G541"/>
      <c r="H541" s="230"/>
      <c r="I541"/>
      <c r="J541"/>
      <c r="K541"/>
      <c r="L541"/>
      <c r="M541"/>
      <c r="N541"/>
      <c r="P541"/>
      <c r="Q541"/>
      <c r="R541"/>
      <c r="S541"/>
    </row>
    <row r="542" spans="1:19" x14ac:dyDescent="0.2">
      <c r="A542"/>
      <c r="B542" s="96"/>
      <c r="C542"/>
      <c r="D542"/>
      <c r="E542"/>
      <c r="F542"/>
      <c r="G542"/>
      <c r="H542" s="230"/>
      <c r="I542"/>
      <c r="J542"/>
      <c r="K542"/>
      <c r="L542"/>
      <c r="M542"/>
      <c r="N542"/>
      <c r="P542"/>
      <c r="Q542"/>
      <c r="R542"/>
      <c r="S542"/>
    </row>
    <row r="543" spans="1:19" x14ac:dyDescent="0.2">
      <c r="A543"/>
      <c r="B543" s="96"/>
      <c r="C543"/>
      <c r="D543"/>
      <c r="E543"/>
      <c r="F543"/>
      <c r="G543"/>
      <c r="H543" s="230"/>
      <c r="I543"/>
      <c r="J543"/>
      <c r="K543"/>
      <c r="L543"/>
      <c r="M543"/>
      <c r="N543"/>
      <c r="P543"/>
      <c r="Q543"/>
      <c r="R543"/>
      <c r="S543"/>
    </row>
    <row r="544" spans="1:19" x14ac:dyDescent="0.2">
      <c r="A544"/>
      <c r="B544" s="96"/>
      <c r="C544"/>
      <c r="D544"/>
      <c r="E544"/>
      <c r="F544"/>
      <c r="G544"/>
      <c r="H544" s="230"/>
      <c r="I544"/>
      <c r="J544"/>
      <c r="K544"/>
      <c r="L544"/>
      <c r="M544"/>
      <c r="N544"/>
      <c r="P544"/>
      <c r="Q544"/>
      <c r="R544"/>
      <c r="S544"/>
    </row>
    <row r="545" spans="1:19" x14ac:dyDescent="0.2">
      <c r="A545"/>
      <c r="B545" s="96"/>
      <c r="C545"/>
      <c r="D545"/>
      <c r="E545"/>
      <c r="F545"/>
      <c r="G545"/>
      <c r="H545" s="230"/>
      <c r="I545"/>
      <c r="J545"/>
      <c r="K545"/>
      <c r="L545"/>
      <c r="M545"/>
      <c r="N545"/>
      <c r="P545"/>
      <c r="Q545"/>
      <c r="R545"/>
      <c r="S545"/>
    </row>
    <row r="546" spans="1:19" x14ac:dyDescent="0.2">
      <c r="A546"/>
      <c r="B546" s="96"/>
      <c r="C546"/>
      <c r="D546"/>
      <c r="E546"/>
      <c r="F546"/>
      <c r="G546"/>
      <c r="H546" s="230"/>
      <c r="I546"/>
      <c r="J546"/>
      <c r="K546"/>
      <c r="L546"/>
      <c r="M546"/>
      <c r="N546"/>
      <c r="P546"/>
      <c r="Q546"/>
      <c r="R546"/>
      <c r="S546"/>
    </row>
    <row r="547" spans="1:19" x14ac:dyDescent="0.2">
      <c r="A547"/>
      <c r="B547" s="96"/>
      <c r="C547"/>
      <c r="D547"/>
      <c r="E547"/>
      <c r="F547"/>
      <c r="G547"/>
      <c r="H547" s="230"/>
      <c r="I547"/>
      <c r="J547"/>
      <c r="K547"/>
      <c r="L547"/>
      <c r="M547"/>
      <c r="N547"/>
      <c r="P547"/>
      <c r="Q547"/>
      <c r="R547"/>
      <c r="S547"/>
    </row>
    <row r="548" spans="1:19" x14ac:dyDescent="0.2">
      <c r="A548"/>
      <c r="B548" s="96"/>
      <c r="C548"/>
      <c r="D548"/>
      <c r="E548"/>
      <c r="F548"/>
      <c r="G548"/>
      <c r="H548" s="230"/>
      <c r="I548"/>
      <c r="J548"/>
      <c r="K548"/>
      <c r="L548"/>
      <c r="M548"/>
      <c r="N548"/>
      <c r="P548"/>
      <c r="Q548"/>
      <c r="R548"/>
      <c r="S548"/>
    </row>
    <row r="549" spans="1:19" x14ac:dyDescent="0.2">
      <c r="A549"/>
      <c r="B549" s="96"/>
      <c r="C549"/>
      <c r="D549"/>
      <c r="E549"/>
      <c r="F549"/>
      <c r="G549"/>
      <c r="H549" s="230"/>
      <c r="I549"/>
      <c r="J549"/>
      <c r="K549"/>
      <c r="L549"/>
      <c r="M549"/>
      <c r="N549"/>
      <c r="P549"/>
      <c r="Q549"/>
      <c r="R549"/>
      <c r="S549"/>
    </row>
    <row r="550" spans="1:19" x14ac:dyDescent="0.2">
      <c r="A550"/>
      <c r="B550" s="96"/>
      <c r="C550"/>
      <c r="D550"/>
      <c r="E550"/>
      <c r="F550"/>
      <c r="G550"/>
      <c r="H550" s="230"/>
      <c r="I550"/>
      <c r="J550"/>
      <c r="K550"/>
      <c r="L550"/>
      <c r="M550"/>
      <c r="N550"/>
      <c r="P550"/>
      <c r="Q550"/>
      <c r="R550"/>
      <c r="S550"/>
    </row>
    <row r="551" spans="1:19" x14ac:dyDescent="0.2">
      <c r="A551"/>
      <c r="B551" s="96"/>
      <c r="C551"/>
      <c r="D551"/>
      <c r="E551"/>
      <c r="F551"/>
      <c r="G551"/>
      <c r="H551" s="230"/>
      <c r="I551"/>
      <c r="J551"/>
      <c r="K551"/>
      <c r="L551"/>
      <c r="M551"/>
      <c r="N551"/>
      <c r="P551"/>
      <c r="Q551"/>
      <c r="R551"/>
      <c r="S551"/>
    </row>
    <row r="552" spans="1:19" x14ac:dyDescent="0.2">
      <c r="A552"/>
      <c r="B552" s="96"/>
      <c r="C552"/>
      <c r="D552"/>
      <c r="E552"/>
      <c r="F552"/>
      <c r="G552"/>
      <c r="H552" s="230"/>
      <c r="I552"/>
      <c r="J552"/>
      <c r="K552"/>
      <c r="L552"/>
      <c r="M552"/>
      <c r="N552"/>
      <c r="P552"/>
      <c r="Q552"/>
      <c r="R552"/>
      <c r="S552"/>
    </row>
    <row r="553" spans="1:19" x14ac:dyDescent="0.2">
      <c r="A553"/>
      <c r="B553" s="96"/>
      <c r="C553"/>
      <c r="D553"/>
      <c r="E553"/>
      <c r="F553"/>
      <c r="G553"/>
      <c r="H553" s="230"/>
      <c r="I553"/>
      <c r="J553"/>
      <c r="K553"/>
      <c r="L553"/>
      <c r="M553"/>
      <c r="N553"/>
      <c r="P553"/>
      <c r="Q553"/>
      <c r="R553"/>
      <c r="S553"/>
    </row>
    <row r="554" spans="1:19" x14ac:dyDescent="0.2">
      <c r="A554"/>
      <c r="B554" s="96"/>
      <c r="C554"/>
      <c r="D554"/>
      <c r="E554"/>
      <c r="F554"/>
      <c r="G554"/>
      <c r="H554" s="230"/>
      <c r="I554"/>
      <c r="J554"/>
      <c r="K554"/>
      <c r="L554"/>
      <c r="M554"/>
      <c r="N554"/>
      <c r="P554"/>
      <c r="Q554"/>
      <c r="R554"/>
      <c r="S554"/>
    </row>
    <row r="555" spans="1:19" x14ac:dyDescent="0.2">
      <c r="A555"/>
      <c r="B555" s="96"/>
      <c r="C555"/>
      <c r="D555"/>
      <c r="E555"/>
      <c r="F555"/>
      <c r="G555"/>
      <c r="H555" s="230"/>
      <c r="I555"/>
      <c r="J555"/>
      <c r="K555"/>
      <c r="L555"/>
      <c r="M555"/>
      <c r="N555"/>
      <c r="P555"/>
      <c r="Q555"/>
      <c r="R555"/>
      <c r="S555"/>
    </row>
    <row r="556" spans="1:19" x14ac:dyDescent="0.2">
      <c r="A556"/>
      <c r="B556" s="96"/>
      <c r="C556"/>
      <c r="D556"/>
      <c r="E556"/>
      <c r="F556"/>
      <c r="G556"/>
      <c r="H556" s="230"/>
      <c r="I556"/>
      <c r="J556"/>
      <c r="K556"/>
      <c r="L556"/>
      <c r="M556"/>
      <c r="N556"/>
      <c r="P556"/>
      <c r="Q556"/>
      <c r="R556"/>
      <c r="S556"/>
    </row>
    <row r="557" spans="1:19" x14ac:dyDescent="0.2">
      <c r="A557"/>
      <c r="B557" s="96"/>
      <c r="C557"/>
      <c r="D557"/>
      <c r="E557"/>
      <c r="F557"/>
      <c r="G557"/>
      <c r="H557" s="230"/>
      <c r="I557"/>
      <c r="J557"/>
      <c r="K557"/>
      <c r="L557"/>
      <c r="M557"/>
      <c r="N557"/>
      <c r="P557"/>
      <c r="Q557"/>
      <c r="R557"/>
      <c r="S557"/>
    </row>
    <row r="558" spans="1:19" x14ac:dyDescent="0.2">
      <c r="A558"/>
      <c r="B558" s="96"/>
      <c r="C558"/>
      <c r="D558"/>
      <c r="E558"/>
      <c r="F558"/>
      <c r="G558"/>
      <c r="H558" s="230"/>
      <c r="I558"/>
      <c r="J558"/>
      <c r="K558"/>
      <c r="L558"/>
      <c r="M558"/>
      <c r="N558"/>
      <c r="P558"/>
      <c r="Q558"/>
      <c r="R558"/>
      <c r="S558"/>
    </row>
    <row r="559" spans="1:19" x14ac:dyDescent="0.2">
      <c r="A559"/>
      <c r="B559" s="96"/>
      <c r="C559"/>
      <c r="D559"/>
      <c r="E559"/>
      <c r="F559"/>
      <c r="G559"/>
      <c r="H559" s="230"/>
      <c r="I559"/>
      <c r="J559"/>
      <c r="K559"/>
      <c r="L559"/>
      <c r="M559"/>
      <c r="N559"/>
      <c r="P559"/>
      <c r="Q559"/>
      <c r="R559"/>
      <c r="S559"/>
    </row>
    <row r="560" spans="1:19" x14ac:dyDescent="0.2">
      <c r="A560"/>
      <c r="B560" s="96"/>
      <c r="C560"/>
      <c r="D560"/>
      <c r="E560"/>
      <c r="F560"/>
      <c r="G560"/>
      <c r="H560" s="230"/>
      <c r="I560"/>
      <c r="J560"/>
      <c r="K560"/>
      <c r="L560"/>
      <c r="M560"/>
      <c r="N560"/>
      <c r="P560"/>
      <c r="Q560"/>
      <c r="R560"/>
      <c r="S560"/>
    </row>
    <row r="561" spans="1:19" x14ac:dyDescent="0.2">
      <c r="A561"/>
      <c r="B561" s="96"/>
      <c r="C561"/>
      <c r="D561"/>
      <c r="E561"/>
      <c r="F561"/>
      <c r="G561"/>
      <c r="H561" s="230"/>
      <c r="I561"/>
      <c r="J561"/>
      <c r="K561"/>
      <c r="L561"/>
      <c r="M561"/>
      <c r="N561"/>
      <c r="P561"/>
      <c r="Q561"/>
      <c r="R561"/>
      <c r="S561"/>
    </row>
    <row r="562" spans="1:19" x14ac:dyDescent="0.2">
      <c r="A562"/>
      <c r="B562" s="96"/>
      <c r="C562"/>
      <c r="D562"/>
      <c r="E562"/>
      <c r="F562"/>
      <c r="G562"/>
      <c r="H562" s="230"/>
      <c r="I562"/>
      <c r="J562"/>
      <c r="K562"/>
      <c r="L562"/>
      <c r="M562"/>
      <c r="N562"/>
      <c r="P562"/>
      <c r="Q562"/>
      <c r="R562"/>
      <c r="S562"/>
    </row>
    <row r="563" spans="1:19" x14ac:dyDescent="0.2">
      <c r="A563"/>
      <c r="B563" s="96"/>
      <c r="C563"/>
      <c r="D563"/>
      <c r="E563"/>
      <c r="F563"/>
      <c r="G563"/>
      <c r="H563" s="230"/>
      <c r="I563"/>
      <c r="J563"/>
      <c r="K563"/>
      <c r="L563"/>
      <c r="M563"/>
      <c r="N563"/>
      <c r="P563"/>
      <c r="Q563"/>
      <c r="R563"/>
      <c r="S563"/>
    </row>
    <row r="564" spans="1:19" x14ac:dyDescent="0.2">
      <c r="A564"/>
      <c r="B564" s="96"/>
      <c r="C564"/>
      <c r="D564"/>
      <c r="E564"/>
      <c r="F564"/>
      <c r="G564"/>
      <c r="H564" s="230"/>
      <c r="I564"/>
      <c r="J564"/>
      <c r="K564"/>
      <c r="L564"/>
      <c r="M564"/>
      <c r="N564"/>
      <c r="P564"/>
      <c r="Q564"/>
      <c r="R564"/>
      <c r="S564"/>
    </row>
    <row r="565" spans="1:19" x14ac:dyDescent="0.2">
      <c r="A565"/>
      <c r="B565" s="96"/>
      <c r="C565"/>
      <c r="D565"/>
      <c r="E565"/>
      <c r="F565"/>
      <c r="G565"/>
      <c r="H565" s="230"/>
      <c r="I565"/>
      <c r="J565"/>
      <c r="K565"/>
      <c r="L565"/>
      <c r="M565"/>
      <c r="N565"/>
      <c r="P565"/>
      <c r="Q565"/>
      <c r="R565"/>
      <c r="S565"/>
    </row>
    <row r="566" spans="1:19" x14ac:dyDescent="0.2">
      <c r="A566"/>
      <c r="B566" s="96"/>
      <c r="C566"/>
      <c r="D566"/>
      <c r="E566"/>
      <c r="F566"/>
      <c r="G566"/>
      <c r="H566" s="230"/>
      <c r="I566"/>
      <c r="J566"/>
      <c r="K566"/>
      <c r="L566"/>
      <c r="M566"/>
      <c r="N566"/>
      <c r="P566"/>
      <c r="Q566"/>
      <c r="R566"/>
      <c r="S566"/>
    </row>
    <row r="567" spans="1:19" x14ac:dyDescent="0.2">
      <c r="A567"/>
      <c r="B567" s="96"/>
      <c r="C567"/>
      <c r="D567"/>
      <c r="E567"/>
      <c r="F567"/>
      <c r="G567"/>
      <c r="H567" s="230"/>
      <c r="I567"/>
      <c r="J567"/>
      <c r="K567"/>
      <c r="L567"/>
      <c r="M567"/>
      <c r="N567"/>
      <c r="P567"/>
      <c r="Q567"/>
      <c r="R567"/>
      <c r="S567"/>
    </row>
    <row r="568" spans="1:19" x14ac:dyDescent="0.2">
      <c r="A568"/>
      <c r="B568" s="96"/>
      <c r="C568"/>
      <c r="D568"/>
      <c r="E568"/>
      <c r="F568"/>
      <c r="G568"/>
      <c r="H568" s="230"/>
      <c r="I568"/>
      <c r="J568"/>
      <c r="K568"/>
      <c r="L568"/>
      <c r="M568"/>
      <c r="N568"/>
      <c r="P568"/>
      <c r="Q568"/>
      <c r="R568"/>
      <c r="S568"/>
    </row>
    <row r="569" spans="1:19" x14ac:dyDescent="0.2">
      <c r="A569"/>
      <c r="B569" s="96"/>
      <c r="C569"/>
      <c r="D569"/>
      <c r="E569"/>
      <c r="F569"/>
      <c r="G569"/>
      <c r="H569" s="230"/>
      <c r="I569"/>
      <c r="J569"/>
      <c r="K569"/>
      <c r="L569"/>
      <c r="M569"/>
      <c r="N569"/>
      <c r="P569"/>
      <c r="Q569"/>
      <c r="R569"/>
      <c r="S569"/>
    </row>
    <row r="570" spans="1:19" x14ac:dyDescent="0.2">
      <c r="A570"/>
      <c r="B570" s="96"/>
      <c r="C570"/>
      <c r="D570"/>
      <c r="E570"/>
      <c r="F570"/>
      <c r="G570"/>
      <c r="H570" s="230"/>
      <c r="I570"/>
      <c r="J570"/>
      <c r="K570"/>
      <c r="L570"/>
      <c r="M570"/>
      <c r="N570"/>
      <c r="P570"/>
      <c r="Q570"/>
      <c r="R570"/>
      <c r="S570"/>
    </row>
    <row r="571" spans="1:19" x14ac:dyDescent="0.2">
      <c r="A571"/>
      <c r="B571" s="96"/>
      <c r="C571"/>
      <c r="D571"/>
      <c r="E571"/>
      <c r="F571"/>
      <c r="G571"/>
      <c r="H571" s="230"/>
      <c r="I571"/>
      <c r="J571"/>
      <c r="K571"/>
      <c r="L571"/>
      <c r="M571"/>
      <c r="N571"/>
      <c r="P571"/>
      <c r="Q571"/>
      <c r="R571"/>
      <c r="S571"/>
    </row>
    <row r="572" spans="1:19" x14ac:dyDescent="0.2">
      <c r="A572"/>
      <c r="B572" s="96"/>
      <c r="C572"/>
      <c r="D572"/>
      <c r="E572"/>
      <c r="F572"/>
      <c r="G572"/>
      <c r="H572" s="230"/>
      <c r="I572"/>
      <c r="J572"/>
      <c r="K572"/>
      <c r="L572"/>
      <c r="M572"/>
      <c r="N572"/>
      <c r="P572"/>
      <c r="Q572"/>
      <c r="R572"/>
      <c r="S572"/>
    </row>
    <row r="573" spans="1:19" x14ac:dyDescent="0.2">
      <c r="A573"/>
      <c r="B573" s="96"/>
      <c r="C573"/>
      <c r="D573"/>
      <c r="E573"/>
      <c r="F573"/>
      <c r="G573"/>
      <c r="H573" s="230"/>
      <c r="I573"/>
      <c r="J573"/>
      <c r="K573"/>
      <c r="L573"/>
      <c r="M573"/>
      <c r="N573"/>
      <c r="P573"/>
      <c r="Q573"/>
      <c r="R573"/>
      <c r="S573"/>
    </row>
    <row r="574" spans="1:19" x14ac:dyDescent="0.2">
      <c r="A574"/>
      <c r="B574" s="96"/>
      <c r="C574"/>
      <c r="D574"/>
      <c r="E574"/>
      <c r="F574"/>
      <c r="G574"/>
      <c r="H574" s="230"/>
      <c r="I574"/>
      <c r="J574"/>
      <c r="K574"/>
      <c r="L574"/>
      <c r="M574"/>
      <c r="N574"/>
      <c r="P574"/>
      <c r="Q574"/>
      <c r="R574"/>
      <c r="S574"/>
    </row>
    <row r="575" spans="1:19" x14ac:dyDescent="0.2">
      <c r="A575"/>
      <c r="B575" s="96"/>
      <c r="C575"/>
      <c r="D575"/>
      <c r="E575"/>
      <c r="F575"/>
      <c r="G575"/>
      <c r="H575" s="230"/>
      <c r="I575"/>
      <c r="J575"/>
      <c r="K575"/>
      <c r="L575"/>
      <c r="M575"/>
      <c r="N575"/>
      <c r="P575"/>
      <c r="Q575"/>
      <c r="R575"/>
      <c r="S575"/>
    </row>
    <row r="576" spans="1:19" x14ac:dyDescent="0.2">
      <c r="A576"/>
      <c r="B576" s="96"/>
      <c r="C576"/>
      <c r="D576"/>
      <c r="E576"/>
      <c r="F576"/>
      <c r="G576"/>
      <c r="H576" s="230"/>
      <c r="I576"/>
      <c r="J576"/>
      <c r="K576"/>
      <c r="L576"/>
      <c r="M576"/>
      <c r="N576"/>
      <c r="P576"/>
      <c r="Q576"/>
      <c r="R576"/>
      <c r="S576"/>
    </row>
    <row r="577" spans="1:19" x14ac:dyDescent="0.2">
      <c r="A577"/>
      <c r="B577" s="96"/>
      <c r="C577"/>
      <c r="D577"/>
      <c r="E577"/>
      <c r="F577"/>
      <c r="G577"/>
      <c r="H577" s="230"/>
      <c r="I577"/>
      <c r="J577"/>
      <c r="K577"/>
      <c r="L577"/>
      <c r="M577"/>
      <c r="N577"/>
      <c r="P577"/>
      <c r="Q577"/>
      <c r="R577"/>
      <c r="S577"/>
    </row>
    <row r="578" spans="1:19" x14ac:dyDescent="0.2">
      <c r="A578"/>
      <c r="B578" s="96"/>
      <c r="C578"/>
      <c r="D578"/>
      <c r="E578"/>
      <c r="F578"/>
      <c r="G578"/>
      <c r="H578" s="230"/>
      <c r="I578"/>
      <c r="J578"/>
      <c r="K578"/>
      <c r="L578"/>
      <c r="M578"/>
      <c r="N578"/>
      <c r="P578"/>
      <c r="Q578"/>
      <c r="R578"/>
      <c r="S578"/>
    </row>
    <row r="579" spans="1:19" x14ac:dyDescent="0.2">
      <c r="A579"/>
      <c r="B579" s="96"/>
      <c r="C579"/>
      <c r="D579"/>
      <c r="E579"/>
      <c r="F579"/>
      <c r="G579"/>
      <c r="H579" s="230"/>
      <c r="I579"/>
      <c r="J579"/>
      <c r="K579"/>
      <c r="L579"/>
      <c r="M579"/>
      <c r="N579"/>
      <c r="P579"/>
      <c r="Q579"/>
      <c r="R579"/>
      <c r="S579"/>
    </row>
    <row r="580" spans="1:19" x14ac:dyDescent="0.2">
      <c r="A580"/>
      <c r="B580" s="96"/>
      <c r="C580"/>
      <c r="D580"/>
      <c r="E580"/>
      <c r="F580"/>
      <c r="G580"/>
      <c r="H580" s="230"/>
      <c r="I580"/>
      <c r="J580"/>
      <c r="K580"/>
      <c r="L580"/>
      <c r="M580"/>
      <c r="N580"/>
      <c r="P580"/>
      <c r="Q580"/>
      <c r="R580"/>
      <c r="S580"/>
    </row>
    <row r="581" spans="1:19" x14ac:dyDescent="0.2">
      <c r="A581"/>
      <c r="B581" s="96"/>
      <c r="C581"/>
      <c r="D581"/>
      <c r="E581"/>
      <c r="F581"/>
      <c r="G581"/>
      <c r="H581" s="230"/>
      <c r="I581"/>
      <c r="J581"/>
      <c r="K581"/>
      <c r="L581"/>
      <c r="M581"/>
      <c r="N581"/>
      <c r="P581"/>
      <c r="Q581"/>
      <c r="R581"/>
      <c r="S581"/>
    </row>
    <row r="582" spans="1:19" x14ac:dyDescent="0.2">
      <c r="A582"/>
      <c r="B582" s="96"/>
      <c r="C582"/>
      <c r="D582"/>
      <c r="E582"/>
      <c r="F582"/>
      <c r="G582"/>
      <c r="H582" s="230"/>
      <c r="I582"/>
      <c r="J582"/>
      <c r="K582"/>
      <c r="L582"/>
      <c r="M582"/>
      <c r="N582"/>
      <c r="P582"/>
      <c r="Q582"/>
      <c r="R582"/>
      <c r="S582"/>
    </row>
    <row r="583" spans="1:19" x14ac:dyDescent="0.2">
      <c r="A583"/>
      <c r="B583" s="96"/>
      <c r="C583"/>
      <c r="D583"/>
      <c r="E583"/>
      <c r="F583"/>
      <c r="G583"/>
      <c r="H583" s="230"/>
      <c r="I583"/>
      <c r="J583"/>
      <c r="K583"/>
      <c r="L583"/>
      <c r="M583"/>
      <c r="N583"/>
      <c r="P583"/>
      <c r="Q583"/>
      <c r="R583"/>
      <c r="S583"/>
    </row>
    <row r="584" spans="1:19" x14ac:dyDescent="0.2">
      <c r="A584"/>
      <c r="B584" s="96"/>
      <c r="C584"/>
      <c r="D584"/>
      <c r="E584"/>
      <c r="F584"/>
      <c r="G584"/>
      <c r="H584" s="230"/>
      <c r="I584"/>
      <c r="J584"/>
      <c r="K584"/>
      <c r="L584"/>
      <c r="M584"/>
      <c r="N584"/>
      <c r="P584"/>
      <c r="Q584"/>
      <c r="R584"/>
      <c r="S584"/>
    </row>
    <row r="585" spans="1:19" x14ac:dyDescent="0.2">
      <c r="A585"/>
      <c r="B585" s="96"/>
      <c r="C585"/>
      <c r="D585"/>
      <c r="E585"/>
      <c r="F585"/>
      <c r="G585"/>
      <c r="H585" s="230"/>
      <c r="I585"/>
      <c r="J585"/>
      <c r="K585"/>
      <c r="L585"/>
      <c r="M585"/>
      <c r="N585"/>
      <c r="P585"/>
      <c r="Q585"/>
      <c r="R585"/>
      <c r="S585"/>
    </row>
    <row r="586" spans="1:19" x14ac:dyDescent="0.2">
      <c r="A586"/>
      <c r="B586" s="96"/>
      <c r="C586"/>
      <c r="D586"/>
      <c r="E586"/>
      <c r="F586"/>
      <c r="G586"/>
      <c r="H586" s="230"/>
      <c r="I586"/>
      <c r="J586"/>
      <c r="K586"/>
      <c r="L586"/>
      <c r="M586"/>
      <c r="N586"/>
      <c r="P586"/>
      <c r="Q586"/>
      <c r="R586"/>
      <c r="S586"/>
    </row>
    <row r="587" spans="1:19" x14ac:dyDescent="0.2">
      <c r="A587"/>
      <c r="B587" s="96"/>
      <c r="C587"/>
      <c r="D587"/>
      <c r="E587"/>
      <c r="F587"/>
      <c r="G587"/>
      <c r="H587" s="230"/>
      <c r="I587"/>
      <c r="J587"/>
      <c r="K587"/>
      <c r="L587"/>
      <c r="M587"/>
      <c r="N587"/>
      <c r="P587"/>
      <c r="Q587"/>
      <c r="R587"/>
      <c r="S587"/>
    </row>
    <row r="588" spans="1:19" x14ac:dyDescent="0.2">
      <c r="A588"/>
      <c r="B588" s="96"/>
      <c r="C588"/>
      <c r="D588"/>
      <c r="E588"/>
      <c r="F588"/>
      <c r="G588"/>
      <c r="H588" s="230"/>
      <c r="I588"/>
      <c r="J588"/>
      <c r="K588"/>
      <c r="L588"/>
      <c r="M588"/>
      <c r="N588"/>
      <c r="P588"/>
      <c r="Q588"/>
      <c r="R588"/>
      <c r="S588"/>
    </row>
    <row r="589" spans="1:19" x14ac:dyDescent="0.2">
      <c r="A589"/>
      <c r="B589" s="96"/>
      <c r="C589"/>
      <c r="D589"/>
      <c r="E589"/>
      <c r="F589"/>
      <c r="G589"/>
      <c r="H589" s="230"/>
      <c r="I589"/>
      <c r="J589"/>
      <c r="K589"/>
      <c r="L589"/>
      <c r="M589"/>
      <c r="N589"/>
      <c r="P589"/>
      <c r="Q589"/>
      <c r="R589"/>
      <c r="S589"/>
    </row>
    <row r="590" spans="1:19" x14ac:dyDescent="0.2">
      <c r="A590"/>
      <c r="B590" s="96"/>
      <c r="C590"/>
      <c r="D590"/>
      <c r="E590"/>
      <c r="F590"/>
      <c r="G590"/>
      <c r="H590" s="230"/>
      <c r="I590"/>
      <c r="J590"/>
      <c r="K590"/>
      <c r="L590"/>
      <c r="M590"/>
      <c r="N590"/>
      <c r="P590"/>
      <c r="Q590"/>
      <c r="R590"/>
      <c r="S590"/>
    </row>
    <row r="591" spans="1:19" x14ac:dyDescent="0.2">
      <c r="A591"/>
      <c r="B591" s="96"/>
      <c r="C591"/>
      <c r="D591"/>
      <c r="E591"/>
      <c r="F591"/>
      <c r="G591"/>
      <c r="H591" s="230"/>
      <c r="I591"/>
      <c r="J591"/>
      <c r="K591"/>
      <c r="L591"/>
      <c r="M591"/>
      <c r="N591"/>
      <c r="P591"/>
      <c r="Q591"/>
      <c r="R591"/>
      <c r="S591"/>
    </row>
    <row r="592" spans="1:19" x14ac:dyDescent="0.2">
      <c r="A592"/>
      <c r="B592" s="96"/>
      <c r="C592"/>
      <c r="D592"/>
      <c r="E592"/>
      <c r="F592"/>
      <c r="G592"/>
      <c r="H592" s="230"/>
      <c r="I592"/>
      <c r="J592"/>
      <c r="K592"/>
      <c r="L592"/>
      <c r="M592"/>
      <c r="N592"/>
      <c r="P592"/>
      <c r="Q592"/>
      <c r="R592"/>
      <c r="S592"/>
    </row>
    <row r="593" spans="1:19" x14ac:dyDescent="0.2">
      <c r="A593"/>
      <c r="B593" s="96"/>
      <c r="C593"/>
      <c r="D593"/>
      <c r="E593"/>
      <c r="F593"/>
      <c r="G593"/>
      <c r="H593" s="230"/>
      <c r="I593"/>
      <c r="J593"/>
      <c r="K593"/>
      <c r="L593"/>
      <c r="M593"/>
      <c r="N593"/>
      <c r="P593"/>
      <c r="Q593"/>
      <c r="R593"/>
      <c r="S593"/>
    </row>
    <row r="594" spans="1:19" x14ac:dyDescent="0.2">
      <c r="A594"/>
      <c r="B594" s="96"/>
      <c r="C594"/>
      <c r="D594"/>
      <c r="E594"/>
      <c r="F594"/>
      <c r="G594"/>
      <c r="H594" s="230"/>
      <c r="I594"/>
      <c r="J594"/>
      <c r="K594"/>
      <c r="L594"/>
      <c r="M594"/>
      <c r="N594"/>
      <c r="P594"/>
      <c r="Q594"/>
      <c r="R594"/>
      <c r="S594"/>
    </row>
    <row r="595" spans="1:19" x14ac:dyDescent="0.2">
      <c r="A595"/>
      <c r="B595" s="96"/>
      <c r="C595"/>
      <c r="D595"/>
      <c r="E595"/>
      <c r="F595"/>
      <c r="G595"/>
      <c r="H595" s="230"/>
      <c r="I595"/>
      <c r="J595"/>
      <c r="K595"/>
      <c r="L595"/>
      <c r="M595"/>
      <c r="N595"/>
      <c r="P595"/>
      <c r="Q595"/>
      <c r="R595"/>
      <c r="S595"/>
    </row>
    <row r="596" spans="1:19" x14ac:dyDescent="0.2">
      <c r="A596"/>
      <c r="B596" s="96"/>
      <c r="C596"/>
      <c r="D596"/>
      <c r="E596"/>
      <c r="F596"/>
      <c r="G596"/>
      <c r="H596" s="230"/>
      <c r="I596"/>
      <c r="J596"/>
      <c r="K596"/>
      <c r="L596"/>
      <c r="M596"/>
      <c r="N596"/>
      <c r="P596"/>
      <c r="Q596"/>
      <c r="R596"/>
      <c r="S596"/>
    </row>
    <row r="597" spans="1:19" x14ac:dyDescent="0.2">
      <c r="A597"/>
      <c r="B597" s="96"/>
      <c r="C597"/>
      <c r="D597"/>
      <c r="E597"/>
      <c r="F597"/>
      <c r="G597"/>
      <c r="H597" s="230"/>
      <c r="I597"/>
      <c r="J597"/>
      <c r="K597"/>
      <c r="L597"/>
      <c r="M597"/>
      <c r="N597"/>
      <c r="P597"/>
      <c r="Q597"/>
      <c r="R597"/>
      <c r="S597"/>
    </row>
    <row r="598" spans="1:19" x14ac:dyDescent="0.2">
      <c r="A598"/>
      <c r="B598" s="96"/>
      <c r="C598"/>
      <c r="D598"/>
      <c r="E598"/>
      <c r="F598"/>
      <c r="G598"/>
      <c r="H598" s="230"/>
      <c r="I598"/>
      <c r="J598"/>
      <c r="K598"/>
      <c r="L598"/>
      <c r="M598"/>
      <c r="N598"/>
      <c r="P598"/>
      <c r="Q598"/>
      <c r="R598"/>
      <c r="S598"/>
    </row>
    <row r="599" spans="1:19" x14ac:dyDescent="0.2">
      <c r="A599"/>
      <c r="B599" s="96"/>
      <c r="C599"/>
      <c r="D599"/>
      <c r="E599"/>
      <c r="F599"/>
      <c r="G599"/>
      <c r="H599" s="230"/>
      <c r="I599"/>
      <c r="J599"/>
      <c r="K599"/>
      <c r="L599"/>
      <c r="M599"/>
      <c r="N599"/>
      <c r="P599"/>
      <c r="Q599"/>
      <c r="R599"/>
      <c r="S599"/>
    </row>
    <row r="600" spans="1:19" x14ac:dyDescent="0.2">
      <c r="A600"/>
      <c r="B600" s="96"/>
      <c r="C600"/>
      <c r="D600"/>
      <c r="E600"/>
      <c r="F600"/>
      <c r="G600"/>
      <c r="H600" s="230"/>
      <c r="I600"/>
      <c r="J600"/>
      <c r="K600"/>
      <c r="L600"/>
      <c r="M600"/>
      <c r="N600"/>
      <c r="P600"/>
      <c r="Q600"/>
      <c r="R600"/>
      <c r="S600"/>
    </row>
    <row r="601" spans="1:19" x14ac:dyDescent="0.2">
      <c r="A601"/>
      <c r="B601" s="96"/>
      <c r="C601"/>
      <c r="D601"/>
      <c r="E601"/>
      <c r="F601"/>
      <c r="G601"/>
      <c r="H601" s="230"/>
      <c r="I601"/>
      <c r="J601"/>
      <c r="K601"/>
      <c r="L601"/>
      <c r="M601"/>
      <c r="N601"/>
      <c r="P601"/>
      <c r="Q601"/>
      <c r="R601"/>
      <c r="S601"/>
    </row>
    <row r="602" spans="1:19" x14ac:dyDescent="0.2">
      <c r="A602"/>
      <c r="B602" s="96"/>
      <c r="C602"/>
      <c r="D602"/>
      <c r="E602"/>
      <c r="F602"/>
      <c r="G602"/>
      <c r="H602" s="230"/>
      <c r="I602"/>
      <c r="J602"/>
      <c r="K602"/>
      <c r="L602"/>
      <c r="M602"/>
      <c r="N602"/>
      <c r="P602"/>
      <c r="Q602"/>
      <c r="R602"/>
      <c r="S602"/>
    </row>
    <row r="603" spans="1:19" x14ac:dyDescent="0.2">
      <c r="A603"/>
      <c r="B603" s="96"/>
      <c r="C603"/>
      <c r="D603"/>
      <c r="E603"/>
      <c r="F603"/>
      <c r="G603"/>
      <c r="H603" s="230"/>
      <c r="I603"/>
      <c r="J603"/>
      <c r="K603"/>
      <c r="L603"/>
      <c r="M603"/>
      <c r="N603"/>
      <c r="P603"/>
      <c r="Q603"/>
      <c r="R603"/>
      <c r="S603"/>
    </row>
    <row r="604" spans="1:19" x14ac:dyDescent="0.2">
      <c r="A604"/>
      <c r="B604" s="96"/>
      <c r="C604"/>
      <c r="D604"/>
      <c r="E604"/>
      <c r="F604"/>
      <c r="G604"/>
      <c r="H604" s="230"/>
      <c r="I604"/>
      <c r="J604"/>
      <c r="K604"/>
      <c r="L604"/>
      <c r="M604"/>
      <c r="N604"/>
      <c r="P604"/>
      <c r="Q604"/>
      <c r="R604"/>
      <c r="S604"/>
    </row>
    <row r="605" spans="1:19" x14ac:dyDescent="0.2">
      <c r="A605"/>
      <c r="B605" s="96"/>
      <c r="C605"/>
      <c r="D605"/>
      <c r="E605"/>
      <c r="F605"/>
      <c r="G605"/>
      <c r="H605" s="230"/>
      <c r="I605"/>
      <c r="J605"/>
      <c r="K605"/>
      <c r="L605"/>
      <c r="M605"/>
      <c r="N605"/>
      <c r="P605"/>
      <c r="Q605"/>
      <c r="R605"/>
      <c r="S605"/>
    </row>
    <row r="606" spans="1:19" x14ac:dyDescent="0.2">
      <c r="A606"/>
      <c r="B606" s="96"/>
      <c r="C606"/>
      <c r="D606"/>
      <c r="E606"/>
      <c r="F606"/>
      <c r="G606"/>
      <c r="H606" s="230"/>
      <c r="I606"/>
      <c r="J606"/>
      <c r="K606"/>
      <c r="L606"/>
      <c r="M606"/>
      <c r="N606"/>
      <c r="P606"/>
      <c r="Q606"/>
      <c r="R606"/>
      <c r="S606"/>
    </row>
    <row r="607" spans="1:19" x14ac:dyDescent="0.2">
      <c r="A607"/>
      <c r="B607" s="96"/>
      <c r="C607"/>
      <c r="D607"/>
      <c r="E607"/>
      <c r="F607"/>
      <c r="G607"/>
      <c r="H607" s="230"/>
      <c r="I607"/>
      <c r="J607"/>
      <c r="K607"/>
      <c r="L607"/>
      <c r="M607"/>
      <c r="N607"/>
      <c r="P607"/>
      <c r="Q607"/>
      <c r="R607"/>
      <c r="S607"/>
    </row>
    <row r="608" spans="1:19" x14ac:dyDescent="0.2">
      <c r="A608"/>
      <c r="B608" s="96"/>
      <c r="C608"/>
      <c r="D608"/>
      <c r="E608"/>
      <c r="F608"/>
      <c r="G608"/>
      <c r="H608" s="230"/>
      <c r="I608"/>
      <c r="J608"/>
      <c r="K608"/>
      <c r="L608"/>
      <c r="M608"/>
      <c r="N608"/>
      <c r="P608"/>
      <c r="Q608"/>
      <c r="R608"/>
      <c r="S608"/>
    </row>
    <row r="609" spans="1:19" x14ac:dyDescent="0.2">
      <c r="A609"/>
      <c r="B609" s="96"/>
      <c r="C609"/>
      <c r="D609"/>
      <c r="E609"/>
      <c r="F609"/>
      <c r="G609"/>
      <c r="H609" s="230"/>
      <c r="I609"/>
      <c r="J609"/>
      <c r="K609"/>
      <c r="L609"/>
      <c r="M609"/>
      <c r="N609"/>
      <c r="P609"/>
      <c r="Q609"/>
      <c r="R609"/>
      <c r="S609"/>
    </row>
    <row r="610" spans="1:19" x14ac:dyDescent="0.2">
      <c r="A610"/>
      <c r="B610" s="96"/>
      <c r="C610"/>
      <c r="D610"/>
      <c r="E610"/>
      <c r="F610"/>
      <c r="G610"/>
      <c r="H610" s="230"/>
      <c r="I610"/>
      <c r="J610"/>
      <c r="K610"/>
      <c r="L610"/>
      <c r="M610"/>
      <c r="N610"/>
      <c r="P610"/>
      <c r="Q610"/>
      <c r="R610"/>
      <c r="S610"/>
    </row>
    <row r="611" spans="1:19" x14ac:dyDescent="0.2">
      <c r="A611"/>
      <c r="B611" s="96"/>
      <c r="C611"/>
      <c r="D611"/>
      <c r="E611"/>
      <c r="F611"/>
      <c r="G611"/>
      <c r="H611" s="230"/>
      <c r="I611"/>
      <c r="J611"/>
      <c r="K611"/>
      <c r="L611"/>
      <c r="M611"/>
      <c r="N611"/>
      <c r="P611"/>
      <c r="Q611"/>
      <c r="R611"/>
      <c r="S611"/>
    </row>
    <row r="612" spans="1:19" x14ac:dyDescent="0.2">
      <c r="A612"/>
      <c r="B612" s="96"/>
      <c r="C612"/>
      <c r="D612"/>
      <c r="E612"/>
      <c r="F612"/>
      <c r="G612"/>
      <c r="H612" s="230"/>
      <c r="I612"/>
      <c r="J612"/>
      <c r="K612"/>
      <c r="L612"/>
      <c r="M612"/>
      <c r="N612"/>
      <c r="P612"/>
      <c r="Q612"/>
      <c r="R612"/>
      <c r="S612"/>
    </row>
    <row r="613" spans="1:19" x14ac:dyDescent="0.2">
      <c r="A613"/>
      <c r="B613" s="96"/>
      <c r="C613"/>
      <c r="D613"/>
      <c r="E613"/>
      <c r="F613"/>
      <c r="G613"/>
      <c r="H613" s="230"/>
      <c r="I613"/>
      <c r="J613"/>
      <c r="K613"/>
      <c r="L613"/>
      <c r="M613"/>
      <c r="N613"/>
      <c r="P613"/>
      <c r="Q613"/>
      <c r="R613"/>
      <c r="S613"/>
    </row>
    <row r="614" spans="1:19" x14ac:dyDescent="0.2">
      <c r="A614"/>
      <c r="B614" s="96"/>
      <c r="C614"/>
      <c r="D614"/>
      <c r="E614"/>
      <c r="F614"/>
      <c r="G614"/>
      <c r="H614" s="230"/>
      <c r="I614"/>
      <c r="J614"/>
      <c r="K614"/>
      <c r="L614"/>
      <c r="M614"/>
      <c r="N614"/>
      <c r="P614"/>
      <c r="Q614"/>
      <c r="R614"/>
      <c r="S614"/>
    </row>
    <row r="615" spans="1:19" x14ac:dyDescent="0.2">
      <c r="A615"/>
      <c r="B615" s="96"/>
      <c r="C615"/>
      <c r="D615"/>
      <c r="E615"/>
      <c r="F615"/>
      <c r="G615"/>
      <c r="H615" s="230"/>
      <c r="I615"/>
      <c r="J615"/>
      <c r="K615"/>
      <c r="L615"/>
      <c r="M615"/>
      <c r="N615"/>
      <c r="P615"/>
      <c r="Q615"/>
      <c r="R615"/>
      <c r="S615"/>
    </row>
    <row r="616" spans="1:19" x14ac:dyDescent="0.2">
      <c r="A616"/>
      <c r="B616" s="96"/>
      <c r="C616"/>
      <c r="D616"/>
      <c r="E616"/>
      <c r="F616"/>
      <c r="G616"/>
      <c r="H616" s="230"/>
      <c r="I616"/>
      <c r="J616"/>
      <c r="K616"/>
      <c r="L616"/>
      <c r="M616"/>
      <c r="N616"/>
      <c r="P616"/>
      <c r="Q616"/>
      <c r="R616"/>
      <c r="S616"/>
    </row>
    <row r="617" spans="1:19" x14ac:dyDescent="0.2">
      <c r="A617"/>
      <c r="B617" s="96"/>
      <c r="C617"/>
      <c r="D617"/>
      <c r="E617"/>
      <c r="F617"/>
      <c r="G617"/>
      <c r="H617" s="230"/>
      <c r="I617"/>
      <c r="J617"/>
      <c r="K617"/>
      <c r="L617"/>
      <c r="M617"/>
      <c r="N617"/>
      <c r="P617"/>
      <c r="Q617"/>
      <c r="R617"/>
      <c r="S617"/>
    </row>
    <row r="618" spans="1:19" x14ac:dyDescent="0.2">
      <c r="A618"/>
      <c r="B618" s="96"/>
      <c r="C618"/>
      <c r="D618"/>
      <c r="E618"/>
      <c r="F618"/>
      <c r="G618"/>
      <c r="H618" s="230"/>
      <c r="I618"/>
      <c r="J618"/>
      <c r="K618"/>
      <c r="L618"/>
      <c r="M618"/>
      <c r="N618"/>
      <c r="P618"/>
      <c r="Q618"/>
      <c r="R618"/>
      <c r="S618"/>
    </row>
    <row r="619" spans="1:19" x14ac:dyDescent="0.2">
      <c r="A619"/>
      <c r="B619" s="96"/>
      <c r="C619"/>
      <c r="D619"/>
      <c r="E619"/>
      <c r="F619"/>
      <c r="G619"/>
      <c r="H619" s="230"/>
      <c r="I619"/>
      <c r="J619"/>
      <c r="K619"/>
      <c r="L619"/>
      <c r="M619"/>
      <c r="N619"/>
      <c r="P619"/>
      <c r="Q619"/>
      <c r="R619"/>
      <c r="S619"/>
    </row>
    <row r="620" spans="1:19" x14ac:dyDescent="0.2">
      <c r="A620"/>
      <c r="B620" s="96"/>
      <c r="C620"/>
      <c r="D620"/>
      <c r="E620"/>
      <c r="F620"/>
      <c r="G620"/>
      <c r="H620" s="230"/>
      <c r="I620"/>
      <c r="J620"/>
      <c r="K620"/>
      <c r="L620"/>
      <c r="M620"/>
      <c r="N620"/>
      <c r="P620"/>
      <c r="Q620"/>
      <c r="R620"/>
      <c r="S620"/>
    </row>
    <row r="621" spans="1:19" x14ac:dyDescent="0.2">
      <c r="A621"/>
      <c r="B621" s="96"/>
      <c r="C621"/>
      <c r="D621"/>
      <c r="E621"/>
      <c r="F621"/>
      <c r="G621"/>
      <c r="H621" s="230"/>
      <c r="I621"/>
      <c r="J621"/>
      <c r="K621"/>
      <c r="L621"/>
      <c r="M621"/>
      <c r="N621"/>
      <c r="P621"/>
      <c r="Q621"/>
      <c r="R621"/>
      <c r="S621"/>
    </row>
    <row r="622" spans="1:19" x14ac:dyDescent="0.2">
      <c r="A622"/>
      <c r="B622" s="96"/>
      <c r="C622"/>
      <c r="D622"/>
      <c r="E622"/>
      <c r="F622"/>
      <c r="G622"/>
      <c r="H622" s="230"/>
      <c r="I622"/>
      <c r="J622"/>
      <c r="K622"/>
      <c r="L622"/>
      <c r="M622"/>
      <c r="N622"/>
      <c r="P622"/>
      <c r="Q622"/>
      <c r="R622"/>
      <c r="S622"/>
    </row>
    <row r="623" spans="1:19" x14ac:dyDescent="0.2">
      <c r="A623"/>
      <c r="B623" s="96"/>
      <c r="C623"/>
      <c r="D623"/>
      <c r="E623"/>
      <c r="F623"/>
      <c r="G623"/>
      <c r="H623" s="230"/>
      <c r="I623"/>
      <c r="J623"/>
      <c r="K623"/>
      <c r="L623"/>
      <c r="M623"/>
      <c r="N623"/>
      <c r="P623"/>
      <c r="Q623"/>
      <c r="R623"/>
      <c r="S623"/>
    </row>
    <row r="624" spans="1:19" x14ac:dyDescent="0.2">
      <c r="A624"/>
      <c r="B624" s="96"/>
      <c r="C624"/>
      <c r="D624"/>
      <c r="E624"/>
      <c r="F624"/>
      <c r="G624"/>
      <c r="H624" s="230"/>
      <c r="I624"/>
      <c r="J624"/>
      <c r="K624"/>
      <c r="L624"/>
      <c r="M624"/>
      <c r="N624"/>
      <c r="P624"/>
      <c r="Q624"/>
      <c r="R624"/>
      <c r="S624"/>
    </row>
    <row r="625" spans="1:19" x14ac:dyDescent="0.2">
      <c r="A625"/>
      <c r="B625" s="96"/>
      <c r="C625"/>
      <c r="D625"/>
      <c r="E625"/>
      <c r="F625"/>
      <c r="G625"/>
      <c r="H625" s="230"/>
      <c r="I625"/>
      <c r="J625"/>
      <c r="K625"/>
      <c r="L625"/>
      <c r="M625"/>
      <c r="N625"/>
      <c r="P625"/>
      <c r="Q625"/>
      <c r="R625"/>
      <c r="S625"/>
    </row>
    <row r="626" spans="1:19" x14ac:dyDescent="0.2">
      <c r="A626"/>
      <c r="B626" s="96"/>
      <c r="C626"/>
      <c r="D626"/>
      <c r="E626"/>
      <c r="F626"/>
      <c r="G626"/>
      <c r="H626" s="230"/>
      <c r="I626"/>
      <c r="J626"/>
      <c r="K626"/>
      <c r="L626"/>
      <c r="M626"/>
      <c r="N626"/>
      <c r="P626"/>
      <c r="Q626"/>
      <c r="R626"/>
      <c r="S626"/>
    </row>
    <row r="627" spans="1:19" x14ac:dyDescent="0.2">
      <c r="A627"/>
      <c r="B627" s="96"/>
      <c r="C627"/>
      <c r="D627"/>
      <c r="E627"/>
      <c r="F627"/>
      <c r="G627"/>
      <c r="H627" s="230"/>
      <c r="I627"/>
      <c r="J627"/>
      <c r="K627"/>
      <c r="L627"/>
      <c r="M627"/>
      <c r="N627"/>
      <c r="P627"/>
      <c r="Q627"/>
      <c r="R627"/>
      <c r="S627"/>
    </row>
    <row r="628" spans="1:19" x14ac:dyDescent="0.2">
      <c r="A628"/>
      <c r="B628" s="96"/>
      <c r="C628"/>
      <c r="D628"/>
      <c r="E628"/>
      <c r="F628"/>
      <c r="G628"/>
      <c r="H628" s="230"/>
      <c r="I628"/>
      <c r="J628"/>
      <c r="K628"/>
      <c r="L628"/>
      <c r="M628"/>
      <c r="N628"/>
      <c r="P628"/>
      <c r="Q628"/>
      <c r="R628"/>
      <c r="S628"/>
    </row>
    <row r="629" spans="1:19" x14ac:dyDescent="0.2">
      <c r="A629"/>
      <c r="B629" s="96"/>
      <c r="C629"/>
      <c r="D629"/>
      <c r="E629"/>
      <c r="F629"/>
      <c r="G629"/>
      <c r="H629" s="230"/>
      <c r="I629"/>
      <c r="J629"/>
      <c r="K629"/>
      <c r="L629"/>
      <c r="M629"/>
      <c r="N629"/>
      <c r="P629"/>
      <c r="Q629"/>
      <c r="R629"/>
      <c r="S629"/>
    </row>
    <row r="630" spans="1:19" x14ac:dyDescent="0.2">
      <c r="A630"/>
      <c r="B630" s="96"/>
      <c r="C630"/>
      <c r="D630"/>
      <c r="E630"/>
      <c r="F630"/>
      <c r="G630"/>
      <c r="H630" s="230"/>
      <c r="I630"/>
      <c r="J630"/>
      <c r="K630"/>
      <c r="L630"/>
      <c r="M630"/>
      <c r="N630"/>
      <c r="P630"/>
      <c r="Q630"/>
      <c r="R630"/>
      <c r="S630"/>
    </row>
    <row r="631" spans="1:19" x14ac:dyDescent="0.2">
      <c r="A631"/>
      <c r="B631" s="96"/>
      <c r="C631"/>
      <c r="D631"/>
      <c r="E631"/>
      <c r="F631"/>
      <c r="G631"/>
      <c r="H631" s="230"/>
      <c r="I631"/>
      <c r="J631"/>
      <c r="K631"/>
      <c r="L631"/>
      <c r="M631"/>
      <c r="N631"/>
      <c r="P631"/>
      <c r="Q631"/>
      <c r="R631"/>
      <c r="S631"/>
    </row>
    <row r="632" spans="1:19" x14ac:dyDescent="0.2">
      <c r="A632"/>
      <c r="B632" s="96"/>
      <c r="C632"/>
      <c r="D632"/>
      <c r="E632"/>
      <c r="F632"/>
      <c r="G632"/>
      <c r="H632" s="230"/>
      <c r="I632"/>
      <c r="J632"/>
      <c r="K632"/>
      <c r="L632"/>
      <c r="M632"/>
      <c r="N632"/>
      <c r="P632"/>
      <c r="Q632"/>
      <c r="R632"/>
      <c r="S632"/>
    </row>
    <row r="633" spans="1:19" x14ac:dyDescent="0.2">
      <c r="A633"/>
      <c r="B633" s="96"/>
      <c r="C633"/>
      <c r="D633"/>
      <c r="E633"/>
      <c r="F633"/>
      <c r="G633"/>
      <c r="H633" s="230"/>
      <c r="I633"/>
      <c r="J633"/>
      <c r="K633"/>
      <c r="L633"/>
      <c r="M633"/>
      <c r="N633"/>
      <c r="P633"/>
      <c r="Q633"/>
      <c r="R633"/>
      <c r="S633"/>
    </row>
    <row r="634" spans="1:19" x14ac:dyDescent="0.2">
      <c r="A634"/>
      <c r="B634" s="96"/>
      <c r="C634"/>
      <c r="D634"/>
      <c r="E634"/>
      <c r="F634"/>
      <c r="G634"/>
      <c r="H634" s="230"/>
      <c r="I634"/>
      <c r="J634"/>
      <c r="K634"/>
      <c r="L634"/>
      <c r="M634"/>
      <c r="N634"/>
      <c r="P634"/>
      <c r="Q634"/>
      <c r="R634"/>
      <c r="S634"/>
    </row>
    <row r="635" spans="1:19" x14ac:dyDescent="0.2">
      <c r="A635"/>
      <c r="B635" s="96"/>
      <c r="C635"/>
      <c r="D635"/>
      <c r="E635"/>
      <c r="F635"/>
      <c r="G635"/>
      <c r="H635" s="230"/>
      <c r="I635"/>
      <c r="J635"/>
      <c r="K635"/>
      <c r="L635"/>
      <c r="M635"/>
      <c r="N635"/>
      <c r="P635"/>
      <c r="Q635"/>
      <c r="R635"/>
      <c r="S635"/>
    </row>
    <row r="636" spans="1:19" x14ac:dyDescent="0.2">
      <c r="A636"/>
      <c r="B636" s="96"/>
      <c r="C636"/>
      <c r="D636"/>
      <c r="E636"/>
      <c r="F636"/>
      <c r="G636"/>
      <c r="H636" s="230"/>
      <c r="I636"/>
      <c r="J636"/>
      <c r="K636"/>
      <c r="L636"/>
      <c r="M636"/>
      <c r="N636"/>
      <c r="P636"/>
      <c r="Q636"/>
      <c r="R636"/>
      <c r="S636"/>
    </row>
    <row r="637" spans="1:19" x14ac:dyDescent="0.2">
      <c r="A637"/>
      <c r="B637" s="96"/>
      <c r="C637"/>
      <c r="D637"/>
      <c r="E637"/>
      <c r="F637"/>
      <c r="G637"/>
      <c r="H637" s="230"/>
      <c r="I637"/>
      <c r="J637"/>
      <c r="K637"/>
      <c r="L637"/>
      <c r="M637"/>
      <c r="N637"/>
      <c r="P637"/>
      <c r="Q637"/>
      <c r="R637"/>
      <c r="S637"/>
    </row>
    <row r="638" spans="1:19" x14ac:dyDescent="0.2">
      <c r="A638"/>
      <c r="B638" s="96"/>
      <c r="C638"/>
      <c r="D638"/>
      <c r="E638"/>
      <c r="F638"/>
      <c r="G638"/>
      <c r="H638" s="230"/>
      <c r="I638"/>
      <c r="J638"/>
      <c r="K638"/>
      <c r="L638"/>
      <c r="M638"/>
      <c r="N638"/>
      <c r="P638"/>
      <c r="Q638"/>
      <c r="R638"/>
      <c r="S638"/>
    </row>
    <row r="639" spans="1:19" x14ac:dyDescent="0.2">
      <c r="A639"/>
      <c r="B639" s="96"/>
      <c r="C639"/>
      <c r="D639"/>
      <c r="E639"/>
      <c r="F639"/>
      <c r="G639"/>
      <c r="H639" s="230"/>
      <c r="I639"/>
      <c r="J639"/>
      <c r="K639"/>
      <c r="L639"/>
      <c r="M639"/>
      <c r="N639"/>
      <c r="P639"/>
      <c r="Q639"/>
      <c r="R639"/>
      <c r="S639"/>
    </row>
    <row r="640" spans="1:19" x14ac:dyDescent="0.2">
      <c r="A640"/>
      <c r="B640" s="96"/>
      <c r="C640"/>
      <c r="D640"/>
      <c r="E640"/>
      <c r="F640"/>
      <c r="G640"/>
      <c r="H640" s="230"/>
      <c r="I640"/>
      <c r="J640"/>
      <c r="K640"/>
      <c r="L640"/>
      <c r="M640"/>
      <c r="N640"/>
      <c r="P640"/>
      <c r="Q640"/>
      <c r="R640"/>
      <c r="S640"/>
    </row>
    <row r="641" spans="1:19" x14ac:dyDescent="0.2">
      <c r="A641"/>
      <c r="B641" s="96"/>
      <c r="C641"/>
      <c r="D641"/>
      <c r="E641"/>
      <c r="F641"/>
      <c r="G641"/>
      <c r="H641" s="230"/>
      <c r="I641"/>
      <c r="J641"/>
      <c r="K641"/>
      <c r="L641"/>
      <c r="M641"/>
      <c r="N641"/>
      <c r="P641"/>
      <c r="Q641"/>
      <c r="R641"/>
      <c r="S641"/>
    </row>
    <row r="642" spans="1:19" x14ac:dyDescent="0.2">
      <c r="A642"/>
      <c r="B642" s="96"/>
      <c r="C642"/>
      <c r="D642"/>
      <c r="E642"/>
      <c r="F642"/>
      <c r="G642"/>
      <c r="H642" s="230"/>
      <c r="I642"/>
      <c r="J642"/>
      <c r="K642"/>
      <c r="L642"/>
      <c r="M642"/>
      <c r="N642"/>
      <c r="P642"/>
      <c r="Q642"/>
      <c r="R642"/>
      <c r="S642"/>
    </row>
    <row r="643" spans="1:19" x14ac:dyDescent="0.2">
      <c r="A643"/>
      <c r="B643" s="96"/>
      <c r="C643"/>
      <c r="D643"/>
      <c r="E643"/>
      <c r="F643"/>
      <c r="G643"/>
      <c r="H643" s="230"/>
      <c r="I643"/>
      <c r="J643"/>
      <c r="K643"/>
      <c r="L643"/>
      <c r="M643"/>
      <c r="N643"/>
      <c r="P643"/>
      <c r="Q643"/>
      <c r="R643"/>
      <c r="S643"/>
    </row>
    <row r="644" spans="1:19" x14ac:dyDescent="0.2">
      <c r="A644"/>
      <c r="B644" s="96"/>
      <c r="C644"/>
      <c r="D644"/>
      <c r="E644"/>
      <c r="F644"/>
      <c r="G644"/>
      <c r="H644" s="230"/>
      <c r="I644"/>
      <c r="J644"/>
      <c r="K644"/>
      <c r="L644"/>
      <c r="M644"/>
      <c r="N644"/>
      <c r="P644"/>
      <c r="Q644"/>
      <c r="R644"/>
      <c r="S644"/>
    </row>
    <row r="645" spans="1:19" x14ac:dyDescent="0.2">
      <c r="A645"/>
      <c r="B645" s="96"/>
      <c r="C645"/>
      <c r="D645"/>
      <c r="E645"/>
      <c r="F645"/>
      <c r="G645"/>
      <c r="H645" s="230"/>
      <c r="I645"/>
      <c r="J645"/>
      <c r="K645"/>
      <c r="L645"/>
      <c r="M645"/>
      <c r="N645"/>
      <c r="P645"/>
      <c r="Q645"/>
      <c r="R645"/>
      <c r="S645"/>
    </row>
    <row r="646" spans="1:19" x14ac:dyDescent="0.2">
      <c r="A646"/>
      <c r="B646" s="96"/>
      <c r="C646"/>
      <c r="D646"/>
      <c r="E646"/>
      <c r="F646"/>
      <c r="G646"/>
      <c r="H646" s="230"/>
      <c r="I646"/>
      <c r="J646"/>
      <c r="K646"/>
      <c r="L646"/>
      <c r="M646"/>
      <c r="N646"/>
      <c r="P646"/>
      <c r="Q646"/>
      <c r="R646"/>
      <c r="S646"/>
    </row>
    <row r="647" spans="1:19" x14ac:dyDescent="0.2">
      <c r="A647"/>
      <c r="B647" s="96"/>
      <c r="C647"/>
      <c r="D647"/>
      <c r="E647"/>
      <c r="F647"/>
      <c r="G647"/>
      <c r="H647" s="230"/>
      <c r="I647"/>
      <c r="J647"/>
      <c r="K647"/>
      <c r="L647"/>
      <c r="M647"/>
      <c r="N647"/>
      <c r="P647"/>
      <c r="Q647"/>
      <c r="R647"/>
      <c r="S647"/>
    </row>
    <row r="648" spans="1:19" x14ac:dyDescent="0.2">
      <c r="A648"/>
      <c r="B648" s="96"/>
      <c r="C648"/>
      <c r="D648"/>
      <c r="E648"/>
      <c r="F648"/>
      <c r="G648"/>
      <c r="H648" s="230"/>
      <c r="I648"/>
      <c r="J648"/>
      <c r="K648"/>
      <c r="L648"/>
      <c r="M648"/>
      <c r="N648"/>
      <c r="P648"/>
      <c r="Q648"/>
      <c r="R648"/>
      <c r="S648"/>
    </row>
    <row r="649" spans="1:19" x14ac:dyDescent="0.2">
      <c r="A649"/>
      <c r="B649" s="96"/>
      <c r="C649"/>
      <c r="D649"/>
      <c r="E649"/>
      <c r="F649"/>
      <c r="G649"/>
      <c r="H649" s="230"/>
      <c r="I649"/>
      <c r="J649"/>
      <c r="K649"/>
      <c r="L649"/>
      <c r="M649"/>
      <c r="N649"/>
      <c r="P649"/>
      <c r="Q649"/>
      <c r="R649"/>
      <c r="S649"/>
    </row>
    <row r="650" spans="1:19" x14ac:dyDescent="0.2">
      <c r="A650"/>
      <c r="B650" s="96"/>
      <c r="C650"/>
      <c r="D650"/>
      <c r="E650"/>
      <c r="F650"/>
      <c r="G650"/>
      <c r="H650" s="230"/>
      <c r="I650"/>
      <c r="J650"/>
      <c r="K650"/>
      <c r="L650"/>
      <c r="M650"/>
      <c r="N650"/>
      <c r="P650"/>
      <c r="Q650"/>
      <c r="R650"/>
      <c r="S650"/>
    </row>
    <row r="651" spans="1:19" x14ac:dyDescent="0.2">
      <c r="A651"/>
      <c r="B651" s="96"/>
      <c r="C651"/>
      <c r="D651"/>
      <c r="E651"/>
      <c r="F651"/>
      <c r="G651"/>
      <c r="H651" s="230"/>
      <c r="I651"/>
      <c r="J651"/>
      <c r="K651"/>
      <c r="L651"/>
      <c r="M651"/>
      <c r="N651"/>
      <c r="P651"/>
      <c r="Q651"/>
      <c r="R651"/>
      <c r="S651"/>
    </row>
    <row r="652" spans="1:19" x14ac:dyDescent="0.2">
      <c r="A652"/>
      <c r="B652" s="96"/>
      <c r="C652"/>
      <c r="D652"/>
      <c r="E652"/>
      <c r="F652"/>
      <c r="G652"/>
      <c r="H652" s="230"/>
      <c r="I652"/>
      <c r="J652"/>
      <c r="K652"/>
      <c r="L652"/>
      <c r="M652"/>
      <c r="N652"/>
      <c r="P652"/>
      <c r="Q652"/>
      <c r="R652"/>
      <c r="S652"/>
    </row>
    <row r="653" spans="1:19" x14ac:dyDescent="0.2">
      <c r="A653"/>
      <c r="B653" s="96"/>
      <c r="C653"/>
      <c r="D653"/>
      <c r="E653"/>
      <c r="F653"/>
      <c r="G653"/>
      <c r="H653" s="230"/>
      <c r="I653"/>
      <c r="J653"/>
      <c r="K653"/>
      <c r="L653"/>
      <c r="M653"/>
      <c r="N653"/>
      <c r="P653"/>
      <c r="Q653"/>
      <c r="R653"/>
      <c r="S653"/>
    </row>
    <row r="654" spans="1:19" x14ac:dyDescent="0.2">
      <c r="A654"/>
      <c r="B654" s="96"/>
      <c r="C654"/>
      <c r="D654"/>
      <c r="E654"/>
      <c r="F654"/>
      <c r="G654"/>
      <c r="H654" s="230"/>
      <c r="I654"/>
      <c r="J654"/>
      <c r="K654"/>
      <c r="L654"/>
      <c r="M654"/>
      <c r="N654"/>
      <c r="P654"/>
      <c r="Q654"/>
      <c r="R654"/>
      <c r="S654"/>
    </row>
    <row r="655" spans="1:19" x14ac:dyDescent="0.2">
      <c r="A655"/>
      <c r="B655" s="96"/>
      <c r="C655"/>
      <c r="D655"/>
      <c r="E655"/>
      <c r="F655"/>
      <c r="G655"/>
      <c r="H655" s="230"/>
      <c r="I655"/>
      <c r="J655"/>
      <c r="K655"/>
      <c r="L655"/>
      <c r="M655"/>
      <c r="N655"/>
      <c r="P655"/>
      <c r="Q655"/>
      <c r="R655"/>
      <c r="S655"/>
    </row>
    <row r="656" spans="1:19" x14ac:dyDescent="0.2">
      <c r="A656"/>
      <c r="B656" s="96"/>
      <c r="C656"/>
      <c r="D656"/>
      <c r="E656"/>
      <c r="F656"/>
      <c r="G656"/>
      <c r="H656" s="230"/>
      <c r="I656"/>
      <c r="J656"/>
      <c r="K656"/>
      <c r="L656"/>
      <c r="M656"/>
      <c r="N656"/>
      <c r="P656"/>
      <c r="Q656"/>
      <c r="R656"/>
      <c r="S656"/>
    </row>
    <row r="657" spans="1:19" x14ac:dyDescent="0.2">
      <c r="A657"/>
      <c r="B657" s="96"/>
      <c r="C657"/>
      <c r="D657"/>
      <c r="E657"/>
      <c r="F657"/>
      <c r="G657"/>
      <c r="H657" s="230"/>
      <c r="I657"/>
      <c r="J657"/>
      <c r="K657"/>
      <c r="L657"/>
      <c r="M657"/>
      <c r="N657"/>
      <c r="P657"/>
      <c r="Q657"/>
      <c r="R657"/>
      <c r="S657"/>
    </row>
    <row r="658" spans="1:19" x14ac:dyDescent="0.2">
      <c r="A658"/>
      <c r="B658" s="96"/>
      <c r="C658"/>
      <c r="D658"/>
      <c r="E658"/>
      <c r="F658"/>
      <c r="G658"/>
      <c r="H658" s="230"/>
      <c r="I658"/>
      <c r="J658"/>
      <c r="K658"/>
      <c r="L658"/>
      <c r="M658"/>
      <c r="N658"/>
      <c r="P658"/>
      <c r="Q658"/>
      <c r="R658"/>
      <c r="S658"/>
    </row>
    <row r="659" spans="1:19" x14ac:dyDescent="0.2">
      <c r="A659"/>
      <c r="B659" s="96"/>
      <c r="C659"/>
      <c r="D659"/>
      <c r="E659"/>
      <c r="F659"/>
      <c r="G659"/>
      <c r="H659" s="230"/>
      <c r="I659"/>
      <c r="J659"/>
      <c r="K659"/>
      <c r="L659"/>
      <c r="M659"/>
      <c r="N659"/>
      <c r="P659"/>
      <c r="Q659"/>
      <c r="R659"/>
      <c r="S659"/>
    </row>
    <row r="660" spans="1:19" x14ac:dyDescent="0.2">
      <c r="A660"/>
      <c r="B660" s="96"/>
      <c r="C660"/>
      <c r="D660"/>
      <c r="E660"/>
      <c r="F660"/>
      <c r="G660"/>
      <c r="H660" s="230"/>
      <c r="I660"/>
      <c r="J660"/>
      <c r="K660"/>
      <c r="L660"/>
      <c r="M660"/>
      <c r="N660"/>
      <c r="P660"/>
      <c r="Q660"/>
      <c r="R660"/>
      <c r="S660"/>
    </row>
    <row r="661" spans="1:19" x14ac:dyDescent="0.2">
      <c r="A661"/>
      <c r="B661" s="96"/>
      <c r="C661"/>
      <c r="D661"/>
      <c r="E661"/>
      <c r="F661"/>
      <c r="G661"/>
      <c r="H661" s="230"/>
      <c r="I661"/>
      <c r="J661"/>
      <c r="K661"/>
      <c r="L661"/>
      <c r="M661"/>
      <c r="N661"/>
      <c r="P661"/>
      <c r="Q661"/>
      <c r="R661"/>
      <c r="S661"/>
    </row>
    <row r="662" spans="1:19" x14ac:dyDescent="0.2">
      <c r="A662"/>
      <c r="B662" s="96"/>
      <c r="C662"/>
      <c r="D662"/>
      <c r="E662"/>
      <c r="F662"/>
      <c r="G662"/>
      <c r="H662" s="230"/>
      <c r="I662"/>
      <c r="J662"/>
      <c r="K662"/>
      <c r="L662"/>
      <c r="M662"/>
      <c r="N662"/>
      <c r="P662"/>
      <c r="Q662"/>
      <c r="R662"/>
      <c r="S662"/>
    </row>
    <row r="663" spans="1:19" x14ac:dyDescent="0.2">
      <c r="A663"/>
      <c r="B663" s="96"/>
      <c r="C663"/>
      <c r="D663"/>
      <c r="E663"/>
      <c r="F663"/>
      <c r="G663"/>
      <c r="H663" s="230"/>
      <c r="I663"/>
      <c r="J663"/>
      <c r="K663"/>
      <c r="L663"/>
      <c r="M663"/>
      <c r="N663"/>
      <c r="P663"/>
      <c r="Q663"/>
      <c r="R663"/>
      <c r="S663"/>
    </row>
    <row r="664" spans="1:19" x14ac:dyDescent="0.2">
      <c r="A664"/>
      <c r="B664" s="96"/>
      <c r="C664"/>
      <c r="D664"/>
      <c r="E664"/>
      <c r="F664"/>
      <c r="G664"/>
      <c r="H664" s="230"/>
      <c r="I664"/>
      <c r="J664"/>
      <c r="K664"/>
      <c r="L664"/>
      <c r="M664"/>
      <c r="N664"/>
      <c r="P664"/>
      <c r="Q664"/>
      <c r="R664"/>
      <c r="S664"/>
    </row>
    <row r="665" spans="1:19" x14ac:dyDescent="0.2">
      <c r="A665"/>
      <c r="B665" s="96"/>
      <c r="C665"/>
      <c r="D665"/>
      <c r="E665"/>
      <c r="F665"/>
      <c r="G665"/>
      <c r="H665" s="230"/>
      <c r="I665"/>
      <c r="J665"/>
      <c r="K665"/>
      <c r="L665"/>
      <c r="M665"/>
      <c r="N665"/>
      <c r="P665"/>
      <c r="Q665"/>
      <c r="R665"/>
      <c r="S665"/>
    </row>
    <row r="666" spans="1:19" x14ac:dyDescent="0.2">
      <c r="A666"/>
      <c r="B666" s="96"/>
      <c r="C666"/>
      <c r="D666"/>
      <c r="E666"/>
      <c r="F666"/>
      <c r="G666"/>
      <c r="H666" s="230"/>
      <c r="I666"/>
      <c r="J666"/>
      <c r="K666"/>
      <c r="L666"/>
      <c r="M666"/>
      <c r="N666"/>
      <c r="P666"/>
      <c r="Q666"/>
      <c r="R666"/>
      <c r="S666"/>
    </row>
    <row r="667" spans="1:19" x14ac:dyDescent="0.2">
      <c r="A667"/>
      <c r="B667" s="96"/>
      <c r="C667"/>
      <c r="D667"/>
      <c r="E667"/>
      <c r="F667"/>
      <c r="G667"/>
      <c r="H667" s="230"/>
      <c r="I667"/>
      <c r="J667"/>
      <c r="K667"/>
      <c r="L667"/>
      <c r="M667"/>
      <c r="N667"/>
      <c r="P667"/>
      <c r="Q667"/>
      <c r="R667"/>
      <c r="S667"/>
    </row>
    <row r="668" spans="1:19" x14ac:dyDescent="0.2">
      <c r="A668"/>
      <c r="B668" s="96"/>
      <c r="C668"/>
      <c r="D668"/>
      <c r="E668"/>
      <c r="F668"/>
      <c r="G668"/>
      <c r="H668" s="230"/>
      <c r="I668"/>
      <c r="J668"/>
      <c r="K668"/>
      <c r="L668"/>
      <c r="M668"/>
      <c r="N668"/>
      <c r="P668"/>
      <c r="Q668"/>
      <c r="R668"/>
      <c r="S668"/>
    </row>
    <row r="669" spans="1:19" x14ac:dyDescent="0.2">
      <c r="A669"/>
      <c r="B669" s="96"/>
      <c r="C669"/>
      <c r="D669"/>
      <c r="E669"/>
      <c r="F669"/>
      <c r="G669"/>
      <c r="H669" s="230"/>
      <c r="I669"/>
      <c r="J669"/>
      <c r="K669"/>
      <c r="L669"/>
      <c r="M669"/>
      <c r="N669"/>
      <c r="P669"/>
      <c r="Q669"/>
      <c r="R669"/>
      <c r="S669"/>
    </row>
    <row r="670" spans="1:19" x14ac:dyDescent="0.2">
      <c r="A670"/>
      <c r="B670" s="96"/>
      <c r="C670"/>
      <c r="D670"/>
      <c r="E670"/>
      <c r="F670"/>
      <c r="G670"/>
      <c r="H670" s="230"/>
      <c r="I670"/>
      <c r="J670"/>
      <c r="K670"/>
      <c r="L670"/>
      <c r="M670"/>
      <c r="N670"/>
      <c r="P670"/>
      <c r="Q670"/>
      <c r="R670"/>
      <c r="S670"/>
    </row>
    <row r="671" spans="1:19" x14ac:dyDescent="0.2">
      <c r="A671"/>
      <c r="B671" s="96"/>
      <c r="C671"/>
      <c r="D671"/>
      <c r="E671"/>
      <c r="F671"/>
      <c r="G671"/>
      <c r="H671" s="230"/>
      <c r="I671"/>
      <c r="J671"/>
      <c r="K671"/>
      <c r="L671"/>
      <c r="M671"/>
      <c r="N671"/>
      <c r="P671"/>
      <c r="Q671"/>
      <c r="R671"/>
      <c r="S671"/>
    </row>
    <row r="672" spans="1:19" x14ac:dyDescent="0.2">
      <c r="A672"/>
      <c r="B672" s="96"/>
      <c r="C672"/>
      <c r="D672"/>
      <c r="E672"/>
      <c r="F672"/>
      <c r="G672"/>
      <c r="H672" s="230"/>
      <c r="I672"/>
      <c r="J672"/>
      <c r="K672"/>
      <c r="L672"/>
      <c r="M672"/>
      <c r="N672"/>
      <c r="P672"/>
      <c r="Q672"/>
      <c r="R672"/>
      <c r="S672"/>
    </row>
    <row r="673" spans="1:19" x14ac:dyDescent="0.2">
      <c r="A673"/>
      <c r="B673" s="96"/>
      <c r="C673"/>
      <c r="D673"/>
      <c r="E673"/>
      <c r="F673"/>
      <c r="G673"/>
      <c r="H673" s="230"/>
      <c r="I673"/>
      <c r="J673"/>
      <c r="K673"/>
      <c r="L673"/>
      <c r="M673"/>
      <c r="N673"/>
      <c r="P673"/>
      <c r="Q673"/>
      <c r="R673"/>
      <c r="S673"/>
    </row>
    <row r="674" spans="1:19" x14ac:dyDescent="0.2">
      <c r="A674"/>
      <c r="B674" s="96"/>
      <c r="C674"/>
      <c r="D674"/>
      <c r="E674"/>
      <c r="F674"/>
      <c r="G674"/>
      <c r="H674" s="230"/>
      <c r="I674"/>
      <c r="J674"/>
      <c r="K674"/>
      <c r="L674"/>
      <c r="M674"/>
      <c r="N674"/>
      <c r="P674"/>
      <c r="Q674"/>
      <c r="R674"/>
      <c r="S674"/>
    </row>
    <row r="675" spans="1:19" x14ac:dyDescent="0.2">
      <c r="A675"/>
      <c r="B675" s="96"/>
      <c r="C675"/>
      <c r="D675"/>
      <c r="E675"/>
      <c r="F675"/>
      <c r="G675"/>
      <c r="H675" s="230"/>
      <c r="I675"/>
      <c r="J675"/>
      <c r="K675"/>
      <c r="L675"/>
      <c r="M675"/>
      <c r="N675"/>
      <c r="P675"/>
      <c r="Q675"/>
      <c r="R675"/>
      <c r="S675"/>
    </row>
    <row r="676" spans="1:19" x14ac:dyDescent="0.2">
      <c r="A676"/>
      <c r="B676" s="96"/>
      <c r="C676"/>
      <c r="D676"/>
      <c r="E676"/>
      <c r="F676"/>
      <c r="G676"/>
      <c r="H676" s="230"/>
      <c r="I676"/>
      <c r="J676"/>
      <c r="K676"/>
      <c r="L676"/>
      <c r="M676"/>
      <c r="N676"/>
      <c r="P676"/>
      <c r="Q676"/>
      <c r="R676"/>
      <c r="S676"/>
    </row>
    <row r="677" spans="1:19" x14ac:dyDescent="0.2">
      <c r="A677"/>
      <c r="B677" s="96"/>
      <c r="C677"/>
      <c r="D677"/>
      <c r="E677"/>
      <c r="F677"/>
      <c r="G677"/>
      <c r="H677" s="230"/>
      <c r="I677"/>
      <c r="J677"/>
      <c r="K677"/>
      <c r="L677"/>
      <c r="M677"/>
      <c r="N677"/>
      <c r="P677"/>
      <c r="Q677"/>
      <c r="R677"/>
      <c r="S677"/>
    </row>
    <row r="678" spans="1:19" x14ac:dyDescent="0.2">
      <c r="A678"/>
      <c r="B678" s="96"/>
      <c r="C678"/>
      <c r="D678"/>
      <c r="E678"/>
      <c r="F678"/>
      <c r="G678"/>
      <c r="H678" s="230"/>
      <c r="I678"/>
      <c r="J678"/>
      <c r="K678"/>
      <c r="L678"/>
      <c r="M678"/>
      <c r="N678"/>
      <c r="P678"/>
      <c r="Q678"/>
      <c r="R678"/>
      <c r="S678"/>
    </row>
    <row r="679" spans="1:19" x14ac:dyDescent="0.2">
      <c r="A679"/>
      <c r="B679" s="96"/>
      <c r="C679"/>
      <c r="D679"/>
      <c r="E679"/>
      <c r="F679"/>
      <c r="G679"/>
      <c r="H679" s="230"/>
      <c r="I679"/>
      <c r="J679"/>
      <c r="K679"/>
      <c r="L679"/>
      <c r="M679"/>
      <c r="N679"/>
      <c r="P679"/>
      <c r="Q679"/>
      <c r="R679"/>
      <c r="S679"/>
    </row>
    <row r="680" spans="1:19" x14ac:dyDescent="0.2">
      <c r="A680"/>
      <c r="B680" s="96"/>
      <c r="C680"/>
      <c r="D680"/>
      <c r="E680"/>
      <c r="F680"/>
      <c r="G680"/>
      <c r="H680" s="230"/>
      <c r="I680"/>
      <c r="J680"/>
      <c r="K680"/>
      <c r="L680"/>
      <c r="M680"/>
      <c r="N680"/>
      <c r="P680"/>
      <c r="Q680"/>
      <c r="R680"/>
      <c r="S680"/>
    </row>
    <row r="681" spans="1:19" x14ac:dyDescent="0.2">
      <c r="A681"/>
      <c r="B681" s="96"/>
      <c r="C681"/>
      <c r="D681"/>
      <c r="E681"/>
      <c r="F681"/>
      <c r="G681"/>
      <c r="H681" s="230"/>
      <c r="I681"/>
      <c r="J681"/>
      <c r="K681"/>
      <c r="L681"/>
      <c r="M681"/>
      <c r="N681"/>
      <c r="P681"/>
      <c r="Q681"/>
      <c r="R681"/>
      <c r="S681"/>
    </row>
    <row r="682" spans="1:19" x14ac:dyDescent="0.2">
      <c r="A682"/>
      <c r="B682" s="96"/>
      <c r="C682"/>
      <c r="D682"/>
      <c r="E682"/>
      <c r="F682"/>
      <c r="G682"/>
      <c r="H682" s="230"/>
      <c r="I682"/>
      <c r="J682"/>
      <c r="K682"/>
      <c r="L682"/>
      <c r="M682"/>
      <c r="N682"/>
      <c r="P682"/>
      <c r="Q682"/>
      <c r="R682"/>
      <c r="S682"/>
    </row>
    <row r="683" spans="1:19" x14ac:dyDescent="0.2">
      <c r="A683"/>
      <c r="B683" s="96"/>
      <c r="C683"/>
      <c r="D683"/>
      <c r="E683"/>
      <c r="F683"/>
      <c r="G683"/>
      <c r="H683" s="230"/>
      <c r="I683"/>
      <c r="J683"/>
      <c r="K683"/>
      <c r="L683"/>
      <c r="M683"/>
      <c r="N683"/>
      <c r="P683"/>
      <c r="Q683"/>
      <c r="R683"/>
      <c r="S683"/>
    </row>
    <row r="684" spans="1:19" x14ac:dyDescent="0.2">
      <c r="A684"/>
      <c r="B684" s="96"/>
      <c r="C684"/>
      <c r="D684"/>
      <c r="E684"/>
      <c r="F684"/>
      <c r="G684"/>
      <c r="H684" s="230"/>
      <c r="I684"/>
      <c r="J684"/>
      <c r="K684"/>
      <c r="L684"/>
      <c r="M684"/>
      <c r="N684"/>
      <c r="P684"/>
      <c r="Q684"/>
      <c r="R684"/>
      <c r="S684"/>
    </row>
    <row r="685" spans="1:19" x14ac:dyDescent="0.2">
      <c r="A685"/>
      <c r="B685" s="96"/>
      <c r="C685"/>
      <c r="D685"/>
      <c r="E685"/>
      <c r="F685"/>
      <c r="G685"/>
      <c r="H685" s="230"/>
      <c r="I685"/>
      <c r="J685"/>
      <c r="K685"/>
      <c r="L685"/>
      <c r="M685"/>
      <c r="N685"/>
      <c r="P685"/>
      <c r="Q685"/>
      <c r="R685"/>
      <c r="S685"/>
    </row>
    <row r="686" spans="1:19" x14ac:dyDescent="0.2">
      <c r="A686"/>
      <c r="B686" s="96"/>
      <c r="C686"/>
      <c r="D686"/>
      <c r="E686"/>
      <c r="F686"/>
      <c r="G686"/>
      <c r="H686" s="230"/>
      <c r="I686"/>
      <c r="J686"/>
      <c r="K686"/>
      <c r="L686"/>
      <c r="M686"/>
      <c r="N686"/>
      <c r="P686"/>
      <c r="Q686"/>
      <c r="R686"/>
      <c r="S686"/>
    </row>
    <row r="687" spans="1:19" x14ac:dyDescent="0.2">
      <c r="A687"/>
      <c r="B687" s="96"/>
      <c r="C687"/>
      <c r="D687"/>
      <c r="E687"/>
      <c r="F687"/>
      <c r="G687"/>
      <c r="H687" s="230"/>
      <c r="I687"/>
      <c r="J687"/>
      <c r="K687"/>
      <c r="L687"/>
      <c r="M687"/>
      <c r="N687"/>
      <c r="P687"/>
      <c r="Q687"/>
      <c r="R687"/>
      <c r="S687"/>
    </row>
    <row r="688" spans="1:19" x14ac:dyDescent="0.2">
      <c r="A688"/>
      <c r="B688" s="96"/>
      <c r="C688"/>
      <c r="D688"/>
      <c r="E688"/>
      <c r="F688"/>
      <c r="G688"/>
      <c r="H688" s="230"/>
      <c r="I688"/>
      <c r="J688"/>
      <c r="K688"/>
      <c r="L688"/>
      <c r="M688"/>
      <c r="N688"/>
      <c r="P688"/>
      <c r="Q688"/>
      <c r="R688"/>
      <c r="S688"/>
    </row>
    <row r="689" spans="1:19" x14ac:dyDescent="0.2">
      <c r="A689"/>
      <c r="B689" s="96"/>
      <c r="C689"/>
      <c r="D689"/>
      <c r="E689"/>
      <c r="F689"/>
      <c r="G689"/>
      <c r="H689" s="230"/>
      <c r="I689"/>
      <c r="J689"/>
      <c r="K689"/>
      <c r="L689"/>
      <c r="M689"/>
      <c r="N689"/>
      <c r="P689"/>
      <c r="Q689"/>
      <c r="R689"/>
      <c r="S689"/>
    </row>
    <row r="690" spans="1:19" x14ac:dyDescent="0.2">
      <c r="A690"/>
      <c r="B690" s="96"/>
      <c r="C690"/>
      <c r="D690"/>
      <c r="E690"/>
      <c r="F690"/>
      <c r="G690"/>
      <c r="H690" s="230"/>
      <c r="I690"/>
      <c r="J690"/>
      <c r="K690"/>
      <c r="L690"/>
      <c r="M690"/>
      <c r="N690"/>
      <c r="P690"/>
      <c r="Q690"/>
      <c r="R690"/>
      <c r="S690"/>
    </row>
    <row r="691" spans="1:19" x14ac:dyDescent="0.2">
      <c r="A691"/>
      <c r="B691" s="96"/>
      <c r="C691"/>
      <c r="D691"/>
      <c r="E691"/>
      <c r="F691"/>
      <c r="G691"/>
      <c r="H691" s="230"/>
      <c r="I691"/>
      <c r="J691"/>
      <c r="K691"/>
      <c r="L691"/>
      <c r="M691"/>
      <c r="N691"/>
      <c r="P691"/>
      <c r="Q691"/>
      <c r="R691"/>
      <c r="S691"/>
    </row>
    <row r="692" spans="1:19" x14ac:dyDescent="0.2">
      <c r="A692"/>
      <c r="B692" s="96"/>
      <c r="C692"/>
      <c r="D692"/>
      <c r="E692"/>
      <c r="F692"/>
      <c r="G692"/>
      <c r="H692" s="230"/>
      <c r="I692"/>
      <c r="J692"/>
      <c r="K692"/>
      <c r="L692"/>
      <c r="M692"/>
      <c r="N692"/>
      <c r="P692"/>
      <c r="Q692"/>
      <c r="R692"/>
      <c r="S692"/>
    </row>
    <row r="693" spans="1:19" x14ac:dyDescent="0.2">
      <c r="A693"/>
      <c r="B693" s="96"/>
      <c r="C693"/>
      <c r="D693"/>
      <c r="E693"/>
      <c r="F693"/>
      <c r="G693"/>
      <c r="H693" s="230"/>
      <c r="I693"/>
      <c r="J693"/>
      <c r="K693"/>
      <c r="L693"/>
      <c r="M693"/>
      <c r="N693"/>
      <c r="P693"/>
      <c r="Q693"/>
      <c r="R693"/>
      <c r="S693"/>
    </row>
    <row r="694" spans="1:19" x14ac:dyDescent="0.2">
      <c r="A694"/>
      <c r="B694" s="96"/>
      <c r="C694"/>
      <c r="D694"/>
      <c r="E694"/>
      <c r="F694"/>
      <c r="G694"/>
      <c r="H694" s="230"/>
      <c r="I694"/>
      <c r="J694"/>
      <c r="K694"/>
      <c r="L694"/>
      <c r="M694"/>
      <c r="N694"/>
      <c r="P694"/>
      <c r="Q694"/>
      <c r="R694"/>
      <c r="S694"/>
    </row>
    <row r="695" spans="1:19" x14ac:dyDescent="0.2">
      <c r="A695"/>
      <c r="B695" s="96"/>
      <c r="C695"/>
      <c r="D695"/>
      <c r="E695"/>
      <c r="F695"/>
      <c r="G695"/>
      <c r="H695" s="230"/>
      <c r="I695"/>
      <c r="J695"/>
      <c r="K695"/>
      <c r="L695"/>
      <c r="M695"/>
      <c r="N695"/>
      <c r="P695"/>
      <c r="Q695"/>
      <c r="R695"/>
      <c r="S695"/>
    </row>
    <row r="696" spans="1:19" x14ac:dyDescent="0.2">
      <c r="A696"/>
      <c r="B696" s="96"/>
      <c r="C696"/>
      <c r="D696"/>
      <c r="E696"/>
      <c r="F696"/>
      <c r="G696"/>
      <c r="H696" s="230"/>
      <c r="I696"/>
      <c r="J696"/>
      <c r="K696"/>
      <c r="L696"/>
      <c r="M696"/>
      <c r="N696"/>
      <c r="P696"/>
      <c r="Q696"/>
      <c r="R696"/>
      <c r="S696"/>
    </row>
    <row r="697" spans="1:19" x14ac:dyDescent="0.2">
      <c r="A697"/>
      <c r="B697" s="96"/>
      <c r="C697"/>
      <c r="D697"/>
      <c r="E697"/>
      <c r="F697"/>
      <c r="G697"/>
      <c r="H697" s="230"/>
      <c r="I697"/>
      <c r="J697"/>
      <c r="K697"/>
      <c r="L697"/>
      <c r="M697"/>
      <c r="N697"/>
      <c r="P697"/>
      <c r="Q697"/>
      <c r="R697"/>
      <c r="S697"/>
    </row>
    <row r="698" spans="1:19" x14ac:dyDescent="0.2">
      <c r="A698"/>
      <c r="B698" s="96"/>
      <c r="C698"/>
      <c r="D698"/>
      <c r="E698"/>
      <c r="F698"/>
      <c r="G698"/>
      <c r="H698" s="230"/>
      <c r="I698"/>
      <c r="J698"/>
      <c r="K698"/>
      <c r="L698"/>
      <c r="M698"/>
      <c r="N698"/>
      <c r="P698"/>
      <c r="Q698"/>
      <c r="R698"/>
      <c r="S698"/>
    </row>
    <row r="699" spans="1:19" x14ac:dyDescent="0.2">
      <c r="A699"/>
      <c r="B699" s="96"/>
      <c r="C699"/>
      <c r="D699"/>
      <c r="E699"/>
      <c r="F699"/>
      <c r="G699"/>
      <c r="H699" s="230"/>
      <c r="I699"/>
      <c r="J699"/>
      <c r="K699"/>
      <c r="L699"/>
      <c r="M699"/>
      <c r="N699"/>
      <c r="P699"/>
      <c r="Q699"/>
      <c r="R699"/>
      <c r="S699"/>
    </row>
    <row r="700" spans="1:19" x14ac:dyDescent="0.2">
      <c r="A700"/>
      <c r="B700" s="96"/>
      <c r="C700"/>
      <c r="D700"/>
      <c r="E700"/>
      <c r="F700"/>
      <c r="G700"/>
      <c r="H700" s="230"/>
      <c r="I700"/>
      <c r="J700"/>
      <c r="K700"/>
      <c r="L700"/>
      <c r="M700"/>
      <c r="N700"/>
      <c r="P700"/>
      <c r="Q700"/>
      <c r="R700"/>
      <c r="S700"/>
    </row>
    <row r="701" spans="1:19" x14ac:dyDescent="0.2">
      <c r="A701"/>
      <c r="B701" s="96"/>
      <c r="C701"/>
      <c r="D701"/>
      <c r="E701"/>
      <c r="F701"/>
      <c r="G701"/>
      <c r="H701" s="230"/>
      <c r="I701"/>
      <c r="J701"/>
      <c r="K701"/>
      <c r="L701"/>
      <c r="M701"/>
      <c r="N701"/>
      <c r="P701"/>
      <c r="Q701"/>
      <c r="R701"/>
      <c r="S701"/>
    </row>
    <row r="702" spans="1:19" x14ac:dyDescent="0.2">
      <c r="A702"/>
      <c r="B702" s="96"/>
      <c r="C702"/>
      <c r="D702"/>
      <c r="E702"/>
      <c r="F702"/>
      <c r="G702"/>
      <c r="H702" s="230"/>
      <c r="I702"/>
      <c r="J702"/>
      <c r="K702"/>
      <c r="L702"/>
      <c r="M702"/>
      <c r="N702"/>
      <c r="P702"/>
      <c r="Q702"/>
      <c r="R702"/>
      <c r="S702"/>
    </row>
    <row r="703" spans="1:19" x14ac:dyDescent="0.2">
      <c r="A703"/>
      <c r="B703" s="96"/>
      <c r="C703"/>
      <c r="D703"/>
      <c r="E703"/>
      <c r="F703"/>
      <c r="G703"/>
      <c r="H703" s="230"/>
      <c r="I703"/>
      <c r="J703"/>
      <c r="K703"/>
      <c r="L703"/>
      <c r="M703"/>
      <c r="N703"/>
      <c r="P703"/>
      <c r="Q703"/>
      <c r="R703"/>
      <c r="S703"/>
    </row>
    <row r="704" spans="1:19" x14ac:dyDescent="0.2">
      <c r="A704"/>
      <c r="B704" s="96"/>
      <c r="C704"/>
      <c r="D704"/>
      <c r="E704"/>
      <c r="F704"/>
      <c r="G704"/>
      <c r="H704" s="230"/>
      <c r="I704"/>
      <c r="J704"/>
      <c r="K704"/>
      <c r="L704"/>
      <c r="M704"/>
      <c r="N704"/>
      <c r="P704"/>
      <c r="Q704"/>
      <c r="R704"/>
      <c r="S704"/>
    </row>
    <row r="705" spans="1:19" x14ac:dyDescent="0.2">
      <c r="A705"/>
      <c r="B705" s="96"/>
      <c r="C705"/>
      <c r="D705"/>
      <c r="E705"/>
      <c r="F705"/>
      <c r="G705"/>
      <c r="H705" s="230"/>
      <c r="I705"/>
      <c r="J705"/>
      <c r="K705"/>
      <c r="L705"/>
      <c r="M705"/>
      <c r="N705"/>
      <c r="P705"/>
      <c r="Q705"/>
      <c r="R705"/>
      <c r="S705"/>
    </row>
    <row r="706" spans="1:19" x14ac:dyDescent="0.2">
      <c r="A706"/>
      <c r="B706" s="96"/>
      <c r="C706"/>
      <c r="D706"/>
      <c r="E706"/>
      <c r="F706"/>
      <c r="G706"/>
      <c r="H706" s="230"/>
      <c r="I706"/>
      <c r="J706"/>
      <c r="K706"/>
      <c r="L706"/>
      <c r="M706"/>
      <c r="N706"/>
      <c r="P706"/>
      <c r="Q706"/>
      <c r="R706"/>
      <c r="S706"/>
    </row>
    <row r="707" spans="1:19" x14ac:dyDescent="0.2">
      <c r="A707"/>
      <c r="B707" s="96"/>
      <c r="C707"/>
      <c r="D707"/>
      <c r="E707"/>
      <c r="F707"/>
      <c r="G707"/>
      <c r="H707" s="230"/>
      <c r="I707"/>
      <c r="J707"/>
      <c r="K707"/>
      <c r="L707"/>
      <c r="M707"/>
      <c r="N707"/>
      <c r="P707"/>
      <c r="Q707"/>
      <c r="R707"/>
      <c r="S707"/>
    </row>
    <row r="708" spans="1:19" x14ac:dyDescent="0.2">
      <c r="A708"/>
      <c r="B708" s="96"/>
      <c r="C708"/>
      <c r="D708"/>
      <c r="E708"/>
      <c r="F708"/>
      <c r="G708"/>
      <c r="H708" s="230"/>
      <c r="I708"/>
      <c r="J708"/>
      <c r="K708"/>
      <c r="L708"/>
      <c r="M708"/>
      <c r="N708"/>
      <c r="P708"/>
      <c r="Q708"/>
      <c r="R708"/>
      <c r="S708"/>
    </row>
    <row r="709" spans="1:19" x14ac:dyDescent="0.2">
      <c r="A709"/>
      <c r="B709" s="96"/>
      <c r="C709"/>
      <c r="D709"/>
      <c r="E709"/>
      <c r="F709"/>
      <c r="G709"/>
      <c r="H709" s="230"/>
      <c r="I709"/>
      <c r="J709"/>
      <c r="K709"/>
      <c r="L709"/>
      <c r="M709"/>
      <c r="N709"/>
      <c r="P709"/>
      <c r="Q709"/>
      <c r="R709"/>
      <c r="S709"/>
    </row>
    <row r="710" spans="1:19" x14ac:dyDescent="0.2">
      <c r="A710"/>
      <c r="B710" s="96"/>
      <c r="C710"/>
      <c r="D710"/>
      <c r="E710"/>
      <c r="F710"/>
      <c r="G710"/>
      <c r="H710" s="230"/>
      <c r="I710"/>
      <c r="J710"/>
      <c r="K710"/>
      <c r="L710"/>
      <c r="M710"/>
      <c r="N710"/>
      <c r="P710"/>
      <c r="Q710"/>
      <c r="R710"/>
      <c r="S710"/>
    </row>
    <row r="711" spans="1:19" x14ac:dyDescent="0.2">
      <c r="A711"/>
      <c r="B711" s="96"/>
      <c r="C711"/>
      <c r="D711"/>
      <c r="E711"/>
      <c r="F711"/>
      <c r="G711"/>
      <c r="H711" s="230"/>
      <c r="I711"/>
      <c r="J711"/>
      <c r="K711"/>
      <c r="L711"/>
      <c r="M711"/>
      <c r="N711"/>
      <c r="P711"/>
      <c r="Q711"/>
      <c r="R711"/>
      <c r="S711"/>
    </row>
    <row r="712" spans="1:19" x14ac:dyDescent="0.2">
      <c r="A712"/>
      <c r="B712" s="96"/>
      <c r="C712"/>
      <c r="D712"/>
      <c r="E712"/>
      <c r="F712"/>
      <c r="G712"/>
      <c r="H712" s="230"/>
      <c r="I712"/>
      <c r="J712"/>
      <c r="K712"/>
      <c r="L712"/>
      <c r="M712"/>
      <c r="N712"/>
      <c r="P712"/>
      <c r="Q712"/>
      <c r="R712"/>
      <c r="S712"/>
    </row>
    <row r="713" spans="1:19" x14ac:dyDescent="0.2">
      <c r="A713"/>
      <c r="B713" s="96"/>
      <c r="C713"/>
      <c r="D713"/>
      <c r="E713"/>
      <c r="F713"/>
      <c r="G713"/>
      <c r="H713" s="230"/>
      <c r="I713"/>
      <c r="J713"/>
      <c r="K713"/>
      <c r="L713"/>
      <c r="M713"/>
      <c r="N713"/>
      <c r="P713"/>
      <c r="Q713"/>
      <c r="R713"/>
      <c r="S713"/>
    </row>
    <row r="714" spans="1:19" x14ac:dyDescent="0.2">
      <c r="A714"/>
      <c r="B714" s="96"/>
      <c r="C714"/>
      <c r="D714"/>
      <c r="E714"/>
      <c r="F714"/>
      <c r="G714"/>
      <c r="H714" s="230"/>
      <c r="I714"/>
      <c r="J714"/>
      <c r="K714"/>
      <c r="L714"/>
      <c r="M714"/>
      <c r="N714"/>
      <c r="P714"/>
      <c r="Q714"/>
      <c r="R714"/>
      <c r="S714"/>
    </row>
    <row r="715" spans="1:19" x14ac:dyDescent="0.2">
      <c r="A715"/>
      <c r="B715" s="96"/>
      <c r="C715"/>
      <c r="D715"/>
      <c r="E715"/>
      <c r="F715"/>
      <c r="G715"/>
      <c r="H715" s="230"/>
      <c r="I715"/>
      <c r="J715"/>
      <c r="K715"/>
      <c r="L715"/>
      <c r="M715"/>
      <c r="N715"/>
      <c r="P715"/>
      <c r="Q715"/>
      <c r="R715"/>
      <c r="S715"/>
    </row>
    <row r="716" spans="1:19" x14ac:dyDescent="0.2">
      <c r="A716"/>
      <c r="B716" s="96"/>
      <c r="C716"/>
      <c r="D716"/>
      <c r="E716"/>
      <c r="F716"/>
      <c r="G716"/>
      <c r="H716" s="230"/>
      <c r="I716"/>
      <c r="J716"/>
      <c r="K716"/>
      <c r="L716"/>
      <c r="M716"/>
      <c r="N716"/>
      <c r="P716"/>
      <c r="Q716"/>
      <c r="R716"/>
      <c r="S716"/>
    </row>
    <row r="717" spans="1:19" x14ac:dyDescent="0.2">
      <c r="A717"/>
      <c r="B717" s="96"/>
      <c r="C717"/>
      <c r="D717"/>
      <c r="E717"/>
      <c r="F717"/>
      <c r="G717"/>
      <c r="H717" s="230"/>
      <c r="I717"/>
      <c r="J717"/>
      <c r="K717"/>
      <c r="L717"/>
      <c r="M717"/>
      <c r="N717"/>
      <c r="P717"/>
      <c r="Q717"/>
      <c r="R717"/>
      <c r="S717"/>
    </row>
    <row r="718" spans="1:19" x14ac:dyDescent="0.2">
      <c r="A718"/>
      <c r="B718" s="96"/>
      <c r="C718"/>
      <c r="D718"/>
      <c r="E718"/>
      <c r="F718"/>
      <c r="G718"/>
      <c r="H718" s="230"/>
      <c r="I718"/>
      <c r="J718"/>
      <c r="K718"/>
      <c r="L718"/>
      <c r="M718"/>
      <c r="N718"/>
      <c r="P718"/>
      <c r="Q718"/>
      <c r="R718"/>
      <c r="S718"/>
    </row>
    <row r="719" spans="1:19" x14ac:dyDescent="0.2">
      <c r="A719"/>
      <c r="B719" s="96"/>
      <c r="C719"/>
      <c r="D719"/>
      <c r="E719"/>
      <c r="F719"/>
      <c r="G719"/>
      <c r="H719" s="230"/>
      <c r="I719"/>
      <c r="J719"/>
      <c r="K719"/>
      <c r="L719"/>
      <c r="M719"/>
      <c r="N719"/>
      <c r="P719"/>
      <c r="Q719"/>
      <c r="R719"/>
      <c r="S719"/>
    </row>
    <row r="720" spans="1:19" x14ac:dyDescent="0.2">
      <c r="A720"/>
      <c r="B720" s="96"/>
      <c r="C720"/>
      <c r="D720"/>
      <c r="E720"/>
      <c r="F720"/>
      <c r="G720"/>
      <c r="H720" s="230"/>
      <c r="I720"/>
      <c r="J720"/>
      <c r="K720"/>
      <c r="L720"/>
      <c r="M720"/>
      <c r="N720"/>
      <c r="P720"/>
      <c r="Q720"/>
      <c r="R720"/>
      <c r="S720"/>
    </row>
    <row r="721" spans="1:19" x14ac:dyDescent="0.2">
      <c r="A721"/>
      <c r="B721" s="96"/>
      <c r="C721"/>
      <c r="D721"/>
      <c r="E721"/>
      <c r="F721"/>
      <c r="G721"/>
      <c r="H721" s="230"/>
      <c r="I721"/>
      <c r="J721"/>
      <c r="K721"/>
      <c r="L721"/>
      <c r="M721"/>
      <c r="N721"/>
      <c r="P721"/>
      <c r="Q721"/>
      <c r="R721"/>
      <c r="S721"/>
    </row>
    <row r="722" spans="1:19" x14ac:dyDescent="0.2">
      <c r="A722"/>
      <c r="B722" s="96"/>
      <c r="C722"/>
      <c r="D722"/>
      <c r="E722"/>
      <c r="F722"/>
      <c r="G722"/>
      <c r="H722" s="230"/>
      <c r="I722"/>
      <c r="J722"/>
      <c r="K722"/>
      <c r="L722"/>
      <c r="M722"/>
      <c r="N722"/>
      <c r="P722"/>
      <c r="Q722"/>
      <c r="R722"/>
      <c r="S722"/>
    </row>
    <row r="723" spans="1:19" x14ac:dyDescent="0.2">
      <c r="A723"/>
      <c r="B723" s="96"/>
      <c r="C723"/>
      <c r="D723"/>
      <c r="E723"/>
      <c r="F723"/>
      <c r="G723"/>
      <c r="H723" s="230"/>
      <c r="I723"/>
      <c r="J723"/>
      <c r="K723"/>
      <c r="L723"/>
      <c r="M723"/>
      <c r="N723"/>
      <c r="P723"/>
      <c r="Q723"/>
      <c r="R723"/>
      <c r="S723"/>
    </row>
    <row r="724" spans="1:19" x14ac:dyDescent="0.2">
      <c r="A724"/>
      <c r="B724" s="96"/>
      <c r="C724"/>
      <c r="D724"/>
      <c r="E724"/>
      <c r="F724"/>
      <c r="G724"/>
      <c r="H724" s="230"/>
      <c r="I724"/>
      <c r="J724"/>
      <c r="K724"/>
      <c r="L724"/>
      <c r="M724"/>
      <c r="N724"/>
      <c r="P724"/>
      <c r="Q724"/>
      <c r="R724"/>
      <c r="S724"/>
    </row>
    <row r="725" spans="1:19" x14ac:dyDescent="0.2">
      <c r="A725"/>
      <c r="B725" s="96"/>
      <c r="C725"/>
      <c r="D725"/>
      <c r="E725"/>
      <c r="F725"/>
      <c r="G725"/>
      <c r="H725" s="230"/>
      <c r="I725"/>
      <c r="J725"/>
      <c r="K725"/>
      <c r="L725"/>
      <c r="M725"/>
      <c r="N725"/>
      <c r="P725"/>
      <c r="Q725"/>
      <c r="R725"/>
      <c r="S725"/>
    </row>
    <row r="726" spans="1:19" x14ac:dyDescent="0.2">
      <c r="A726"/>
      <c r="B726" s="96"/>
      <c r="C726"/>
      <c r="D726"/>
      <c r="E726"/>
      <c r="F726"/>
      <c r="G726"/>
      <c r="H726" s="230"/>
      <c r="I726"/>
      <c r="J726"/>
      <c r="K726"/>
      <c r="L726"/>
      <c r="M726"/>
      <c r="N726"/>
      <c r="P726"/>
      <c r="Q726"/>
      <c r="R726"/>
      <c r="S726"/>
    </row>
    <row r="727" spans="1:19" x14ac:dyDescent="0.2">
      <c r="A727"/>
      <c r="B727" s="96"/>
      <c r="C727"/>
      <c r="D727"/>
      <c r="E727"/>
      <c r="F727"/>
      <c r="G727"/>
      <c r="H727" s="230"/>
      <c r="I727"/>
      <c r="J727"/>
      <c r="K727"/>
      <c r="L727"/>
      <c r="M727"/>
      <c r="N727"/>
      <c r="P727"/>
      <c r="Q727"/>
      <c r="R727"/>
      <c r="S727"/>
    </row>
    <row r="728" spans="1:19" x14ac:dyDescent="0.2">
      <c r="A728"/>
      <c r="B728" s="96"/>
      <c r="C728"/>
      <c r="D728"/>
      <c r="E728"/>
      <c r="F728"/>
      <c r="G728"/>
      <c r="H728" s="230"/>
      <c r="I728"/>
      <c r="J728"/>
      <c r="K728"/>
      <c r="L728"/>
      <c r="M728"/>
      <c r="N728"/>
      <c r="P728"/>
      <c r="Q728"/>
      <c r="R728"/>
      <c r="S728"/>
    </row>
    <row r="729" spans="1:19" x14ac:dyDescent="0.2">
      <c r="A729"/>
      <c r="B729" s="96"/>
      <c r="C729"/>
      <c r="D729"/>
      <c r="E729"/>
      <c r="F729"/>
      <c r="G729"/>
      <c r="H729" s="230"/>
      <c r="I729"/>
      <c r="J729"/>
      <c r="K729"/>
      <c r="L729"/>
      <c r="M729"/>
      <c r="N729"/>
      <c r="P729"/>
      <c r="Q729"/>
      <c r="R729"/>
      <c r="S729"/>
    </row>
  </sheetData>
  <mergeCells count="8">
    <mergeCell ref="G6:G7"/>
    <mergeCell ref="H6:H7"/>
    <mergeCell ref="A6:A7"/>
    <mergeCell ref="B6:B7"/>
    <mergeCell ref="C6:C7"/>
    <mergeCell ref="D6:D7"/>
    <mergeCell ref="E6:E7"/>
    <mergeCell ref="F6:F7"/>
  </mergeCells>
  <conditionalFormatting sqref="G8 G14:G18 G86 G209:G210 G64:G73 G118:G125 G75:G83 G264 G260:G261">
    <cfRule type="cellIs" dxfId="140" priority="66" operator="equal">
      <formula>1</formula>
    </cfRule>
  </conditionalFormatting>
  <conditionalFormatting sqref="G9:G13">
    <cfRule type="cellIs" dxfId="139" priority="65" operator="equal">
      <formula>1</formula>
    </cfRule>
  </conditionalFormatting>
  <conditionalFormatting sqref="G25:G29">
    <cfRule type="cellIs" dxfId="138" priority="64" operator="equal">
      <formula>1</formula>
    </cfRule>
  </conditionalFormatting>
  <conditionalFormatting sqref="G20:G24">
    <cfRule type="cellIs" dxfId="137" priority="63" operator="equal">
      <formula>1</formula>
    </cfRule>
  </conditionalFormatting>
  <conditionalFormatting sqref="G36:G40">
    <cfRule type="cellIs" dxfId="136" priority="62" operator="equal">
      <formula>1</formula>
    </cfRule>
  </conditionalFormatting>
  <conditionalFormatting sqref="G31:G35">
    <cfRule type="cellIs" dxfId="135" priority="61" operator="equal">
      <formula>1</formula>
    </cfRule>
  </conditionalFormatting>
  <conditionalFormatting sqref="G42:G51">
    <cfRule type="cellIs" dxfId="134" priority="60" operator="equal">
      <formula>1</formula>
    </cfRule>
  </conditionalFormatting>
  <conditionalFormatting sqref="G53:G62">
    <cfRule type="cellIs" dxfId="133" priority="59" operator="equal">
      <formula>1</formula>
    </cfRule>
  </conditionalFormatting>
  <conditionalFormatting sqref="G19">
    <cfRule type="cellIs" dxfId="132" priority="58" operator="equal">
      <formula>1</formula>
    </cfRule>
  </conditionalFormatting>
  <conditionalFormatting sqref="G30">
    <cfRule type="cellIs" dxfId="131" priority="57" operator="equal">
      <formula>1</formula>
    </cfRule>
  </conditionalFormatting>
  <conditionalFormatting sqref="G41">
    <cfRule type="cellIs" dxfId="130" priority="56" operator="equal">
      <formula>1</formula>
    </cfRule>
  </conditionalFormatting>
  <conditionalFormatting sqref="G52">
    <cfRule type="cellIs" dxfId="129" priority="55" operator="equal">
      <formula>1</formula>
    </cfRule>
  </conditionalFormatting>
  <conditionalFormatting sqref="G63">
    <cfRule type="cellIs" dxfId="128" priority="54" operator="equal">
      <formula>1</formula>
    </cfRule>
  </conditionalFormatting>
  <conditionalFormatting sqref="G84">
    <cfRule type="cellIs" dxfId="127" priority="53" operator="equal">
      <formula>1</formula>
    </cfRule>
  </conditionalFormatting>
  <conditionalFormatting sqref="G115">
    <cfRule type="cellIs" dxfId="126" priority="52" operator="equal">
      <formula>1</formula>
    </cfRule>
  </conditionalFormatting>
  <conditionalFormatting sqref="G146">
    <cfRule type="cellIs" dxfId="125" priority="51" operator="equal">
      <formula>1</formula>
    </cfRule>
  </conditionalFormatting>
  <conditionalFormatting sqref="G208">
    <cfRule type="cellIs" dxfId="124" priority="50" operator="equal">
      <formula>1</formula>
    </cfRule>
  </conditionalFormatting>
  <conditionalFormatting sqref="G211">
    <cfRule type="cellIs" dxfId="123" priority="49" operator="equal">
      <formula>1</formula>
    </cfRule>
  </conditionalFormatting>
  <conditionalFormatting sqref="B2:AD2">
    <cfRule type="expression" dxfId="122" priority="47">
      <formula>$A$2&gt;0</formula>
    </cfRule>
    <cfRule type="expression" dxfId="121" priority="48">
      <formula>$A$2&lt;=0</formula>
    </cfRule>
  </conditionalFormatting>
  <conditionalFormatting sqref="G85">
    <cfRule type="cellIs" dxfId="120" priority="46" operator="equal">
      <formula>1</formula>
    </cfRule>
  </conditionalFormatting>
  <conditionalFormatting sqref="G87:G94">
    <cfRule type="cellIs" dxfId="119" priority="45" operator="equal">
      <formula>1</formula>
    </cfRule>
  </conditionalFormatting>
  <conditionalFormatting sqref="G117">
    <cfRule type="cellIs" dxfId="118" priority="44" operator="equal">
      <formula>1</formula>
    </cfRule>
  </conditionalFormatting>
  <conditionalFormatting sqref="G116">
    <cfRule type="cellIs" dxfId="117" priority="43" operator="equal">
      <formula>1</formula>
    </cfRule>
  </conditionalFormatting>
  <conditionalFormatting sqref="G148">
    <cfRule type="cellIs" dxfId="116" priority="42" operator="equal">
      <formula>1</formula>
    </cfRule>
  </conditionalFormatting>
  <conditionalFormatting sqref="G147">
    <cfRule type="cellIs" dxfId="115" priority="41" operator="equal">
      <formula>1</formula>
    </cfRule>
  </conditionalFormatting>
  <conditionalFormatting sqref="G149:G156">
    <cfRule type="cellIs" dxfId="114" priority="40" operator="equal">
      <formula>1</formula>
    </cfRule>
  </conditionalFormatting>
  <conditionalFormatting sqref="G74">
    <cfRule type="cellIs" dxfId="113" priority="39" operator="equal">
      <formula>1</formula>
    </cfRule>
  </conditionalFormatting>
  <conditionalFormatting sqref="G95:G104 G106:G114">
    <cfRule type="cellIs" dxfId="112" priority="38" operator="equal">
      <formula>1</formula>
    </cfRule>
  </conditionalFormatting>
  <conditionalFormatting sqref="G105">
    <cfRule type="cellIs" dxfId="111" priority="37" operator="equal">
      <formula>1</formula>
    </cfRule>
  </conditionalFormatting>
  <conditionalFormatting sqref="G126:G135 G137:G145">
    <cfRule type="cellIs" dxfId="110" priority="36" operator="equal">
      <formula>1</formula>
    </cfRule>
  </conditionalFormatting>
  <conditionalFormatting sqref="G136">
    <cfRule type="cellIs" dxfId="109" priority="35" operator="equal">
      <formula>1</formula>
    </cfRule>
  </conditionalFormatting>
  <conditionalFormatting sqref="G157:G166 G168:G176">
    <cfRule type="cellIs" dxfId="108" priority="34" operator="equal">
      <formula>1</formula>
    </cfRule>
  </conditionalFormatting>
  <conditionalFormatting sqref="G167">
    <cfRule type="cellIs" dxfId="107" priority="33" operator="equal">
      <formula>1</formula>
    </cfRule>
  </conditionalFormatting>
  <conditionalFormatting sqref="G177">
    <cfRule type="cellIs" dxfId="106" priority="32" operator="equal">
      <formula>1</formula>
    </cfRule>
  </conditionalFormatting>
  <conditionalFormatting sqref="G179">
    <cfRule type="cellIs" dxfId="105" priority="31" operator="equal">
      <formula>1</formula>
    </cfRule>
  </conditionalFormatting>
  <conditionalFormatting sqref="G178">
    <cfRule type="cellIs" dxfId="104" priority="30" operator="equal">
      <formula>1</formula>
    </cfRule>
  </conditionalFormatting>
  <conditionalFormatting sqref="G180:G187">
    <cfRule type="cellIs" dxfId="103" priority="29" operator="equal">
      <formula>1</formula>
    </cfRule>
  </conditionalFormatting>
  <conditionalFormatting sqref="G188:G197 G199:G207">
    <cfRule type="cellIs" dxfId="102" priority="28" operator="equal">
      <formula>1</formula>
    </cfRule>
  </conditionalFormatting>
  <conditionalFormatting sqref="G198">
    <cfRule type="cellIs" dxfId="101" priority="27" operator="equal">
      <formula>1</formula>
    </cfRule>
  </conditionalFormatting>
  <conditionalFormatting sqref="G213">
    <cfRule type="cellIs" dxfId="100" priority="26" operator="equal">
      <formula>1</formula>
    </cfRule>
  </conditionalFormatting>
  <conditionalFormatting sqref="G212">
    <cfRule type="cellIs" dxfId="99" priority="25" operator="equal">
      <formula>1</formula>
    </cfRule>
  </conditionalFormatting>
  <conditionalFormatting sqref="G214:G221">
    <cfRule type="cellIs" dxfId="98" priority="24" operator="equal">
      <formula>1</formula>
    </cfRule>
  </conditionalFormatting>
  <conditionalFormatting sqref="G222:G231 G233:G241">
    <cfRule type="cellIs" dxfId="97" priority="23" operator="equal">
      <formula>1</formula>
    </cfRule>
  </conditionalFormatting>
  <conditionalFormatting sqref="G232">
    <cfRule type="cellIs" dxfId="96" priority="22" operator="equal">
      <formula>1</formula>
    </cfRule>
  </conditionalFormatting>
  <conditionalFormatting sqref="G242">
    <cfRule type="cellIs" dxfId="95" priority="21" operator="equal">
      <formula>1</formula>
    </cfRule>
  </conditionalFormatting>
  <conditionalFormatting sqref="G244">
    <cfRule type="cellIs" dxfId="94" priority="20" operator="equal">
      <formula>1</formula>
    </cfRule>
  </conditionalFormatting>
  <conditionalFormatting sqref="G243">
    <cfRule type="cellIs" dxfId="93" priority="19" operator="equal">
      <formula>1</formula>
    </cfRule>
  </conditionalFormatting>
  <conditionalFormatting sqref="G245:G249 G251">
    <cfRule type="cellIs" dxfId="92" priority="18" operator="equal">
      <formula>1</formula>
    </cfRule>
  </conditionalFormatting>
  <conditionalFormatting sqref="G255:G257">
    <cfRule type="cellIs" dxfId="91" priority="14" operator="equal">
      <formula>1</formula>
    </cfRule>
  </conditionalFormatting>
  <conditionalFormatting sqref="G252">
    <cfRule type="cellIs" dxfId="90" priority="17" operator="equal">
      <formula>1</formula>
    </cfRule>
  </conditionalFormatting>
  <conditionalFormatting sqref="G254">
    <cfRule type="cellIs" dxfId="89" priority="16" operator="equal">
      <formula>1</formula>
    </cfRule>
  </conditionalFormatting>
  <conditionalFormatting sqref="G253">
    <cfRule type="cellIs" dxfId="88" priority="15" operator="equal">
      <formula>1</formula>
    </cfRule>
  </conditionalFormatting>
  <conditionalFormatting sqref="G250">
    <cfRule type="cellIs" dxfId="87" priority="13" operator="equal">
      <formula>1</formula>
    </cfRule>
  </conditionalFormatting>
  <conditionalFormatting sqref="G259">
    <cfRule type="cellIs" dxfId="86" priority="12" operator="equal">
      <formula>1</formula>
    </cfRule>
  </conditionalFormatting>
  <conditionalFormatting sqref="G263">
    <cfRule type="cellIs" dxfId="85" priority="11" operator="equal">
      <formula>1</formula>
    </cfRule>
  </conditionalFormatting>
  <conditionalFormatting sqref="G265">
    <cfRule type="cellIs" dxfId="84" priority="8" operator="equal">
      <formula>1</formula>
    </cfRule>
  </conditionalFormatting>
  <conditionalFormatting sqref="G268">
    <cfRule type="cellIs" dxfId="83" priority="6" operator="equal">
      <formula>1</formula>
    </cfRule>
  </conditionalFormatting>
  <conditionalFormatting sqref="G258">
    <cfRule type="cellIs" dxfId="82" priority="10" operator="equal">
      <formula>1</formula>
    </cfRule>
  </conditionalFormatting>
  <conditionalFormatting sqref="G262">
    <cfRule type="cellIs" dxfId="81" priority="9" operator="equal">
      <formula>1</formula>
    </cfRule>
  </conditionalFormatting>
  <conditionalFormatting sqref="G266">
    <cfRule type="cellIs" dxfId="80" priority="5" operator="equal">
      <formula>1</formula>
    </cfRule>
  </conditionalFormatting>
  <conditionalFormatting sqref="G267">
    <cfRule type="cellIs" dxfId="79" priority="7" operator="equal">
      <formula>1</formula>
    </cfRule>
  </conditionalFormatting>
  <conditionalFormatting sqref="G269">
    <cfRule type="cellIs" dxfId="78" priority="4" operator="equal">
      <formula>1</formula>
    </cfRule>
  </conditionalFormatting>
  <conditionalFormatting sqref="G270">
    <cfRule type="cellIs" dxfId="77" priority="3" operator="equal">
      <formula>1</formula>
    </cfRule>
  </conditionalFormatting>
  <conditionalFormatting sqref="G271">
    <cfRule type="cellIs" dxfId="76" priority="2" operator="equal">
      <formula>1</formula>
    </cfRule>
  </conditionalFormatting>
  <conditionalFormatting sqref="G272">
    <cfRule type="cellIs" dxfId="75" priority="1" operator="equal">
      <formula>1</formula>
    </cfRule>
  </conditionalFormatting>
  <dataValidations count="1">
    <dataValidation type="list" allowBlank="1" showInputMessage="1" showErrorMessage="1" sqref="C8:C242 C252 C265 C271" xr:uid="{00000000-0002-0000-0E00-000000000000}">
      <formula1>ID_DU_N3</formula1>
    </dataValidation>
  </dataValidations>
  <printOptions horizontalCentered="1"/>
  <pageMargins left="0.19685039370078741" right="0.19685039370078741" top="0.51181102362204722" bottom="0.47244094488188981" header="0.43307086614173229" footer="0.39370078740157483"/>
  <pageSetup paperSize="9" scale="66" fitToHeight="0" orientation="landscape" r:id="rId1"/>
  <headerFooter>
    <oddFooter>&amp;L&amp;"Calibri Light,Italic"&amp;5&amp;Z&amp;F, &amp;A, &amp;D, &amp;T, &amp;P/&amp;N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tint="-0.14999847407452621"/>
    <pageSetUpPr fitToPage="1"/>
  </sheetPr>
  <dimension ref="A1:AE730"/>
  <sheetViews>
    <sheetView showGridLines="0" zoomScaleNormal="100" zoomScaleSheetLayoutView="100" workbookViewId="0">
      <pane xSplit="6" ySplit="7" topLeftCell="G41" activePane="bottomRight" state="frozen"/>
      <selection pane="topRight" activeCell="E1" sqref="E1"/>
      <selection pane="bottomLeft" activeCell="A7" sqref="A7"/>
      <selection pane="bottomRight" activeCell="O29" sqref="O29"/>
    </sheetView>
  </sheetViews>
  <sheetFormatPr defaultColWidth="9.33203125" defaultRowHeight="11.25" outlineLevelCol="1" x14ac:dyDescent="0.2"/>
  <cols>
    <col min="1" max="1" width="4.5" style="1" customWidth="1"/>
    <col min="2" max="2" width="5" style="97" customWidth="1"/>
    <col min="3" max="3" width="5.1640625" style="1" bestFit="1" customWidth="1"/>
    <col min="4" max="4" width="71.83203125" style="1" customWidth="1"/>
    <col min="5" max="5" width="7.83203125" style="1" customWidth="1"/>
    <col min="6" max="6" width="14.83203125" style="1" customWidth="1"/>
    <col min="7" max="7" width="4.83203125" style="1" bestFit="1" customWidth="1"/>
    <col min="8" max="8" width="4.6640625" style="228" customWidth="1"/>
    <col min="9" max="9" width="2" style="1" customWidth="1"/>
    <col min="10" max="10" width="7" style="1" bestFit="1" customWidth="1" outlineLevel="1"/>
    <col min="11" max="12" width="6.33203125" style="1" bestFit="1" customWidth="1" outlineLevel="1"/>
    <col min="13" max="13" width="9.6640625" style="3" bestFit="1" customWidth="1"/>
    <col min="14" max="14" width="8.83203125" style="1" bestFit="1" customWidth="1"/>
    <col min="15" max="15" width="9.33203125" style="1" bestFit="1" customWidth="1"/>
    <col min="16" max="16" width="8.83203125" style="1" hidden="1" customWidth="1" outlineLevel="1"/>
    <col min="17" max="17" width="8.83203125" style="3" hidden="1" customWidth="1" outlineLevel="1"/>
    <col min="18" max="30" width="8.83203125" style="1" hidden="1" customWidth="1" outlineLevel="1"/>
    <col min="31" max="31" width="9.33203125" style="1" collapsed="1"/>
    <col min="32" max="16384" width="9.33203125" style="1"/>
  </cols>
  <sheetData>
    <row r="1" spans="1:31" s="6" customFormat="1" x14ac:dyDescent="0.2">
      <c r="A1" s="24" t="str">
        <f>IC!$G$8</f>
        <v>cggj</v>
      </c>
      <c r="B1" s="85"/>
      <c r="G1" s="160"/>
      <c r="H1" s="138"/>
    </row>
    <row r="2" spans="1:31" s="6" customFormat="1" x14ac:dyDescent="0.2">
      <c r="A2" s="30">
        <f ca="1">SUMIF(Erori!$D$5:$D$197,
MID(CELL("filename",A2),FIND("]",CELL("filename",A2),1)+1,LEN(CELL("filename",A2))),
Erori!$C$5:$C$197)</f>
        <v>0</v>
      </c>
      <c r="B2" s="234" t="str">
        <f ca="1">IF(A2&gt;0,"ALERTĂ: Pe aceasta pagină aveţi "&amp;A2&amp;" erori trasabile","Fără erori trasabile")</f>
        <v>Fără erori trasabile</v>
      </c>
      <c r="C2" s="234"/>
      <c r="D2" s="234"/>
      <c r="E2" s="234"/>
      <c r="F2" s="235"/>
      <c r="G2" s="234"/>
      <c r="H2" s="234"/>
      <c r="I2" s="234"/>
      <c r="J2" s="234"/>
      <c r="K2" s="234"/>
      <c r="L2" s="234"/>
      <c r="M2" s="234"/>
      <c r="N2" s="234"/>
      <c r="O2" s="234"/>
      <c r="P2" s="234"/>
      <c r="Q2" s="234"/>
      <c r="R2" s="234"/>
      <c r="S2" s="234"/>
      <c r="T2" s="234"/>
      <c r="U2" s="234"/>
      <c r="V2" s="234"/>
      <c r="W2" s="234"/>
      <c r="X2" s="234"/>
      <c r="Y2" s="234"/>
      <c r="Z2" s="234"/>
      <c r="AA2" s="234"/>
      <c r="AB2" s="234"/>
      <c r="AC2" s="234"/>
      <c r="AD2" s="234"/>
    </row>
    <row r="4" spans="1:31" ht="15.75" x14ac:dyDescent="0.2">
      <c r="A4" s="27" t="s">
        <v>639</v>
      </c>
      <c r="B4" s="288"/>
      <c r="C4" s="2"/>
      <c r="D4" s="2"/>
      <c r="E4" s="2"/>
      <c r="F4" s="2"/>
      <c r="G4" s="2"/>
      <c r="H4" s="229"/>
      <c r="I4" s="2"/>
      <c r="J4" s="2"/>
      <c r="K4" s="2"/>
      <c r="L4" s="2"/>
      <c r="M4" s="4"/>
      <c r="P4" s="2"/>
      <c r="Q4" s="4"/>
    </row>
    <row r="5" spans="1:31" x14ac:dyDescent="0.2">
      <c r="A5"/>
      <c r="B5" s="96"/>
      <c r="C5"/>
      <c r="D5"/>
      <c r="E5"/>
      <c r="F5"/>
      <c r="G5"/>
      <c r="H5" s="290"/>
      <c r="I5" s="96"/>
      <c r="J5" s="96"/>
      <c r="K5" s="96"/>
      <c r="L5" s="96"/>
      <c r="M5" s="96"/>
      <c r="N5" s="96"/>
      <c r="O5" s="97"/>
      <c r="P5" s="96"/>
      <c r="Q5" s="96"/>
      <c r="R5" s="96"/>
      <c r="S5" s="96"/>
      <c r="T5" s="97"/>
      <c r="U5" s="97"/>
      <c r="V5" s="97"/>
      <c r="W5" s="97"/>
      <c r="X5" s="97"/>
      <c r="Y5" s="97"/>
      <c r="Z5" s="97"/>
      <c r="AA5" s="97"/>
      <c r="AB5" s="97"/>
      <c r="AC5" s="97"/>
      <c r="AD5" s="97"/>
    </row>
    <row r="6" spans="1:31" s="178" customFormat="1" x14ac:dyDescent="0.2">
      <c r="A6" s="488" t="s">
        <v>516</v>
      </c>
      <c r="B6" s="490" t="s">
        <v>599</v>
      </c>
      <c r="C6" s="488" t="s">
        <v>517</v>
      </c>
      <c r="D6" s="488" t="s">
        <v>600</v>
      </c>
      <c r="E6" s="476"/>
      <c r="F6" s="476" t="s">
        <v>96</v>
      </c>
      <c r="G6" s="479" t="s">
        <v>76</v>
      </c>
      <c r="H6" s="479" t="s">
        <v>6</v>
      </c>
      <c r="I6" s="407"/>
      <c r="J6" s="285">
        <v>2015</v>
      </c>
      <c r="K6" s="285">
        <v>2016</v>
      </c>
      <c r="L6" s="285">
        <v>2017</v>
      </c>
      <c r="M6" s="285">
        <v>2018</v>
      </c>
      <c r="N6" s="285">
        <v>2019</v>
      </c>
      <c r="O6" s="285">
        <v>2020</v>
      </c>
      <c r="P6" s="285">
        <v>2021</v>
      </c>
      <c r="Q6" s="285">
        <v>2022</v>
      </c>
      <c r="R6" s="285">
        <v>2023</v>
      </c>
      <c r="S6" s="285">
        <v>2024</v>
      </c>
      <c r="T6" s="285">
        <v>2025</v>
      </c>
      <c r="U6" s="285">
        <v>2026</v>
      </c>
      <c r="V6" s="285">
        <v>2027</v>
      </c>
      <c r="W6" s="285">
        <v>2028</v>
      </c>
      <c r="X6" s="285">
        <v>2029</v>
      </c>
      <c r="Y6" s="285">
        <v>2030</v>
      </c>
      <c r="Z6" s="285">
        <v>2031</v>
      </c>
      <c r="AA6" s="285">
        <v>2032</v>
      </c>
      <c r="AB6" s="285">
        <v>2033</v>
      </c>
      <c r="AC6" s="285">
        <v>2034</v>
      </c>
      <c r="AD6" s="285">
        <v>2035</v>
      </c>
      <c r="AE6" s="177"/>
    </row>
    <row r="7" spans="1:31" x14ac:dyDescent="0.2">
      <c r="A7" s="489"/>
      <c r="B7" s="491"/>
      <c r="C7" s="489"/>
      <c r="D7" s="489"/>
      <c r="E7" s="478"/>
      <c r="F7" s="478"/>
      <c r="G7" s="481"/>
      <c r="H7" s="481"/>
      <c r="I7" s="408"/>
      <c r="J7" s="215" t="str">
        <f>ESC!F9</f>
        <v>Efectiv</v>
      </c>
      <c r="K7" s="215" t="str">
        <f>ESC!G9</f>
        <v>Efectiv</v>
      </c>
      <c r="L7" s="215" t="str">
        <f>ESC!H9</f>
        <v>Efectiv</v>
      </c>
      <c r="M7" s="215" t="str">
        <f>ESC!I9</f>
        <v>Efectiv</v>
      </c>
      <c r="N7" s="215" t="str">
        <f>ESC!J9</f>
        <v>Efectiv</v>
      </c>
      <c r="O7" s="215" t="str">
        <f>ESC!K9</f>
        <v>Progn.</v>
      </c>
      <c r="P7" s="215" t="str">
        <f>ESC!L9</f>
        <v>Progn.</v>
      </c>
      <c r="Q7" s="215" t="str">
        <f>ESC!M9</f>
        <v>Progn.</v>
      </c>
      <c r="R7" s="215" t="str">
        <f>ESC!N9</f>
        <v>Progn.</v>
      </c>
      <c r="S7" s="215" t="str">
        <f>ESC!O9</f>
        <v>Progn.</v>
      </c>
      <c r="T7" s="215" t="str">
        <f>ESC!P9</f>
        <v>Progn.</v>
      </c>
      <c r="U7" s="215" t="str">
        <f>ESC!Q9</f>
        <v>Progn.</v>
      </c>
      <c r="V7" s="215" t="str">
        <f>ESC!R9</f>
        <v>Progn.</v>
      </c>
      <c r="W7" s="215" t="str">
        <f>ESC!S9</f>
        <v>Progn.</v>
      </c>
      <c r="X7" s="215" t="str">
        <f>ESC!T9</f>
        <v>Progn.</v>
      </c>
      <c r="Y7" s="215" t="str">
        <f>ESC!U9</f>
        <v>Progn.</v>
      </c>
      <c r="Z7" s="215" t="str">
        <f>ESC!V9</f>
        <v>Progn.</v>
      </c>
      <c r="AA7" s="215" t="str">
        <f>ESC!W9</f>
        <v>Progn.</v>
      </c>
      <c r="AB7" s="215" t="str">
        <f>ESC!X9</f>
        <v>Progn.</v>
      </c>
      <c r="AC7" s="215" t="str">
        <f>ESC!Y9</f>
        <v>Progn.</v>
      </c>
      <c r="AD7" s="215" t="str">
        <f>ESC!Z9</f>
        <v>Progn.</v>
      </c>
      <c r="AE7"/>
    </row>
    <row r="8" spans="1:31" x14ac:dyDescent="0.2">
      <c r="A8" s="280">
        <f>COUNTA(D$8:D8)</f>
        <v>1</v>
      </c>
      <c r="B8" s="280"/>
      <c r="C8" s="280"/>
      <c r="D8" s="281" t="s">
        <v>601</v>
      </c>
      <c r="E8" s="282"/>
      <c r="F8" s="282" t="s">
        <v>602</v>
      </c>
      <c r="G8" s="283" t="str">
        <f>IF(ISERR(SUM(J8:AD8)),1,"-")</f>
        <v>-</v>
      </c>
      <c r="H8" s="291">
        <v>1</v>
      </c>
      <c r="I8" s="284"/>
      <c r="J8" s="284">
        <f>SUM(J9:J18)</f>
        <v>0</v>
      </c>
      <c r="K8" s="284">
        <f t="shared" ref="K8:AD8" si="0">SUM(K9:K18)</f>
        <v>0</v>
      </c>
      <c r="L8" s="284">
        <f t="shared" si="0"/>
        <v>0</v>
      </c>
      <c r="M8" s="284">
        <f t="shared" si="0"/>
        <v>0</v>
      </c>
      <c r="N8" s="284">
        <f t="shared" si="0"/>
        <v>0</v>
      </c>
      <c r="O8" s="284">
        <f t="shared" si="0"/>
        <v>0</v>
      </c>
      <c r="P8" s="284">
        <f t="shared" si="0"/>
        <v>0</v>
      </c>
      <c r="Q8" s="284">
        <f t="shared" si="0"/>
        <v>0</v>
      </c>
      <c r="R8" s="284">
        <f t="shared" si="0"/>
        <v>0</v>
      </c>
      <c r="S8" s="284">
        <f t="shared" si="0"/>
        <v>0</v>
      </c>
      <c r="T8" s="284">
        <f t="shared" si="0"/>
        <v>0</v>
      </c>
      <c r="U8" s="284">
        <f t="shared" si="0"/>
        <v>0</v>
      </c>
      <c r="V8" s="284">
        <f t="shared" si="0"/>
        <v>0</v>
      </c>
      <c r="W8" s="284">
        <f t="shared" si="0"/>
        <v>0</v>
      </c>
      <c r="X8" s="284">
        <f t="shared" si="0"/>
        <v>0</v>
      </c>
      <c r="Y8" s="284">
        <f t="shared" si="0"/>
        <v>0</v>
      </c>
      <c r="Z8" s="284">
        <f t="shared" si="0"/>
        <v>0</v>
      </c>
      <c r="AA8" s="284">
        <f t="shared" si="0"/>
        <v>0</v>
      </c>
      <c r="AB8" s="284">
        <f t="shared" si="0"/>
        <v>0</v>
      </c>
      <c r="AC8" s="284">
        <f t="shared" si="0"/>
        <v>0</v>
      </c>
      <c r="AD8" s="284">
        <f t="shared" si="0"/>
        <v>0</v>
      </c>
    </row>
    <row r="9" spans="1:31" s="176" customFormat="1" x14ac:dyDescent="0.2">
      <c r="A9" s="172">
        <f>COUNTA(D$8:D9)</f>
        <v>2</v>
      </c>
      <c r="B9" s="172"/>
      <c r="C9" s="286">
        <v>161</v>
      </c>
      <c r="D9" s="275" t="str">
        <f>VLOOKUP(C9,Liste!$R$6:$U$121,4,0)</f>
        <v>Directe variabile si fixe captarea AP1, 0,4kV</v>
      </c>
      <c r="E9" s="244"/>
      <c r="F9" s="244" t="s">
        <v>602</v>
      </c>
      <c r="G9" s="173" t="str">
        <f t="shared" ref="G9:G72" si="1">IF(ISERR(SUM(J9:AD9)),1,"-")</f>
        <v>-</v>
      </c>
      <c r="H9" s="292"/>
      <c r="I9" s="174"/>
      <c r="J9" s="289">
        <f>SUM(J20,J31)</f>
        <v>0</v>
      </c>
      <c r="K9" s="289">
        <f t="shared" ref="K9:AD18" si="2">SUM(K20,K31)</f>
        <v>0</v>
      </c>
      <c r="L9" s="289">
        <f t="shared" si="2"/>
        <v>0</v>
      </c>
      <c r="M9" s="289">
        <f t="shared" si="2"/>
        <v>0</v>
      </c>
      <c r="N9" s="289">
        <f t="shared" si="2"/>
        <v>0</v>
      </c>
      <c r="O9" s="289">
        <f t="shared" si="2"/>
        <v>0</v>
      </c>
      <c r="P9" s="289">
        <f t="shared" si="2"/>
        <v>0</v>
      </c>
      <c r="Q9" s="289">
        <f t="shared" si="2"/>
        <v>0</v>
      </c>
      <c r="R9" s="289">
        <f t="shared" si="2"/>
        <v>0</v>
      </c>
      <c r="S9" s="289">
        <f t="shared" si="2"/>
        <v>0</v>
      </c>
      <c r="T9" s="289">
        <f t="shared" si="2"/>
        <v>0</v>
      </c>
      <c r="U9" s="289">
        <f t="shared" si="2"/>
        <v>0</v>
      </c>
      <c r="V9" s="289">
        <f t="shared" si="2"/>
        <v>0</v>
      </c>
      <c r="W9" s="289">
        <f t="shared" si="2"/>
        <v>0</v>
      </c>
      <c r="X9" s="289">
        <f t="shared" si="2"/>
        <v>0</v>
      </c>
      <c r="Y9" s="289">
        <f t="shared" si="2"/>
        <v>0</v>
      </c>
      <c r="Z9" s="289">
        <f t="shared" si="2"/>
        <v>0</v>
      </c>
      <c r="AA9" s="289">
        <f t="shared" si="2"/>
        <v>0</v>
      </c>
      <c r="AB9" s="289">
        <f t="shared" si="2"/>
        <v>0</v>
      </c>
      <c r="AC9" s="289">
        <f t="shared" si="2"/>
        <v>0</v>
      </c>
      <c r="AD9" s="289">
        <f t="shared" si="2"/>
        <v>0</v>
      </c>
      <c r="AE9" s="175"/>
    </row>
    <row r="10" spans="1:31" s="176" customFormat="1" x14ac:dyDescent="0.2">
      <c r="A10" s="172">
        <f>COUNTA(D$8:D10)</f>
        <v>3</v>
      </c>
      <c r="B10" s="172"/>
      <c r="C10" s="286">
        <v>162</v>
      </c>
      <c r="D10" s="275" t="str">
        <f>VLOOKUP(C10,Liste!$R$6:$U$121,4,0)</f>
        <v>Directe variabile si fixe captarea AP1, 6-10kV</v>
      </c>
      <c r="E10" s="244"/>
      <c r="F10" s="244" t="s">
        <v>602</v>
      </c>
      <c r="G10" s="173" t="str">
        <f t="shared" si="1"/>
        <v>-</v>
      </c>
      <c r="H10" s="292"/>
      <c r="I10" s="174"/>
      <c r="J10" s="289">
        <f t="shared" ref="J10:Y18" si="3">SUM(J21,J32)</f>
        <v>0</v>
      </c>
      <c r="K10" s="289">
        <f t="shared" si="3"/>
        <v>0</v>
      </c>
      <c r="L10" s="289">
        <f t="shared" si="3"/>
        <v>0</v>
      </c>
      <c r="M10" s="289">
        <f t="shared" si="3"/>
        <v>0</v>
      </c>
      <c r="N10" s="289">
        <f t="shared" si="3"/>
        <v>0</v>
      </c>
      <c r="O10" s="289">
        <f t="shared" si="3"/>
        <v>0</v>
      </c>
      <c r="P10" s="289">
        <f t="shared" si="3"/>
        <v>0</v>
      </c>
      <c r="Q10" s="289">
        <f t="shared" si="3"/>
        <v>0</v>
      </c>
      <c r="R10" s="289">
        <f t="shared" si="3"/>
        <v>0</v>
      </c>
      <c r="S10" s="289">
        <f t="shared" si="3"/>
        <v>0</v>
      </c>
      <c r="T10" s="289">
        <f t="shared" si="3"/>
        <v>0</v>
      </c>
      <c r="U10" s="289">
        <f t="shared" si="3"/>
        <v>0</v>
      </c>
      <c r="V10" s="289">
        <f t="shared" si="3"/>
        <v>0</v>
      </c>
      <c r="W10" s="289">
        <f t="shared" si="3"/>
        <v>0</v>
      </c>
      <c r="X10" s="289">
        <f t="shared" si="3"/>
        <v>0</v>
      </c>
      <c r="Y10" s="289">
        <f t="shared" si="3"/>
        <v>0</v>
      </c>
      <c r="Z10" s="289">
        <f t="shared" si="2"/>
        <v>0</v>
      </c>
      <c r="AA10" s="289">
        <f t="shared" si="2"/>
        <v>0</v>
      </c>
      <c r="AB10" s="289">
        <f t="shared" si="2"/>
        <v>0</v>
      </c>
      <c r="AC10" s="289">
        <f t="shared" si="2"/>
        <v>0</v>
      </c>
      <c r="AD10" s="289">
        <f t="shared" si="2"/>
        <v>0</v>
      </c>
      <c r="AE10" s="175"/>
    </row>
    <row r="11" spans="1:31" s="176" customFormat="1" x14ac:dyDescent="0.2">
      <c r="A11" s="172">
        <f>COUNTA(D$8:D11)</f>
        <v>4</v>
      </c>
      <c r="B11" s="172"/>
      <c r="C11" s="286">
        <v>191</v>
      </c>
      <c r="D11" s="275" t="str">
        <f>VLOOKUP(C11,Liste!$R$6:$U$121,4,0)</f>
        <v>Directe variabile si fixe tratare AB1, 0,4kV</v>
      </c>
      <c r="E11" s="244"/>
      <c r="F11" s="244" t="s">
        <v>602</v>
      </c>
      <c r="G11" s="173" t="str">
        <f t="shared" si="1"/>
        <v>-</v>
      </c>
      <c r="H11" s="292"/>
      <c r="I11" s="174"/>
      <c r="J11" s="289">
        <f t="shared" si="3"/>
        <v>0</v>
      </c>
      <c r="K11" s="289">
        <f t="shared" si="2"/>
        <v>0</v>
      </c>
      <c r="L11" s="289">
        <f t="shared" si="2"/>
        <v>0</v>
      </c>
      <c r="M11" s="289">
        <f t="shared" si="2"/>
        <v>0</v>
      </c>
      <c r="N11" s="289">
        <f t="shared" si="2"/>
        <v>0</v>
      </c>
      <c r="O11" s="289">
        <f t="shared" si="2"/>
        <v>0</v>
      </c>
      <c r="P11" s="289">
        <f t="shared" si="2"/>
        <v>0</v>
      </c>
      <c r="Q11" s="289">
        <f t="shared" si="2"/>
        <v>0</v>
      </c>
      <c r="R11" s="289">
        <f t="shared" si="2"/>
        <v>0</v>
      </c>
      <c r="S11" s="289">
        <f t="shared" si="2"/>
        <v>0</v>
      </c>
      <c r="T11" s="289">
        <f t="shared" si="2"/>
        <v>0</v>
      </c>
      <c r="U11" s="289">
        <f t="shared" si="2"/>
        <v>0</v>
      </c>
      <c r="V11" s="289">
        <f t="shared" si="2"/>
        <v>0</v>
      </c>
      <c r="W11" s="289">
        <f t="shared" si="2"/>
        <v>0</v>
      </c>
      <c r="X11" s="289">
        <f t="shared" si="2"/>
        <v>0</v>
      </c>
      <c r="Y11" s="289">
        <f t="shared" si="2"/>
        <v>0</v>
      </c>
      <c r="Z11" s="289">
        <f t="shared" si="2"/>
        <v>0</v>
      </c>
      <c r="AA11" s="289">
        <f t="shared" si="2"/>
        <v>0</v>
      </c>
      <c r="AB11" s="289">
        <f t="shared" si="2"/>
        <v>0</v>
      </c>
      <c r="AC11" s="289">
        <f t="shared" si="2"/>
        <v>0</v>
      </c>
      <c r="AD11" s="289">
        <f t="shared" si="2"/>
        <v>0</v>
      </c>
      <c r="AE11" s="175"/>
    </row>
    <row r="12" spans="1:31" s="176" customFormat="1" x14ac:dyDescent="0.2">
      <c r="A12" s="172">
        <f>COUNTA(D$8:D12)</f>
        <v>5</v>
      </c>
      <c r="B12" s="172"/>
      <c r="C12" s="286">
        <v>192</v>
      </c>
      <c r="D12" s="275" t="str">
        <f>VLOOKUP(C12,Liste!$R$6:$U$121,4,0)</f>
        <v>Directe variabile si fixe tratare AB1, 6-10kV</v>
      </c>
      <c r="E12" s="244"/>
      <c r="F12" s="244" t="s">
        <v>602</v>
      </c>
      <c r="G12" s="173" t="str">
        <f t="shared" si="1"/>
        <v>-</v>
      </c>
      <c r="H12" s="292"/>
      <c r="I12" s="174"/>
      <c r="J12" s="289">
        <f t="shared" si="3"/>
        <v>0</v>
      </c>
      <c r="K12" s="289">
        <f t="shared" si="2"/>
        <v>0</v>
      </c>
      <c r="L12" s="289">
        <f t="shared" si="2"/>
        <v>0</v>
      </c>
      <c r="M12" s="289">
        <f t="shared" si="2"/>
        <v>0</v>
      </c>
      <c r="N12" s="289">
        <f t="shared" si="2"/>
        <v>0</v>
      </c>
      <c r="O12" s="289">
        <f t="shared" si="2"/>
        <v>0</v>
      </c>
      <c r="P12" s="289">
        <f t="shared" si="2"/>
        <v>0</v>
      </c>
      <c r="Q12" s="289">
        <f t="shared" si="2"/>
        <v>0</v>
      </c>
      <c r="R12" s="289">
        <f t="shared" si="2"/>
        <v>0</v>
      </c>
      <c r="S12" s="289">
        <f t="shared" si="2"/>
        <v>0</v>
      </c>
      <c r="T12" s="289">
        <f t="shared" si="2"/>
        <v>0</v>
      </c>
      <c r="U12" s="289">
        <f t="shared" si="2"/>
        <v>0</v>
      </c>
      <c r="V12" s="289">
        <f t="shared" si="2"/>
        <v>0</v>
      </c>
      <c r="W12" s="289">
        <f t="shared" si="2"/>
        <v>0</v>
      </c>
      <c r="X12" s="289">
        <f t="shared" si="2"/>
        <v>0</v>
      </c>
      <c r="Y12" s="289">
        <f t="shared" si="2"/>
        <v>0</v>
      </c>
      <c r="Z12" s="289">
        <f t="shared" si="2"/>
        <v>0</v>
      </c>
      <c r="AA12" s="289">
        <f t="shared" si="2"/>
        <v>0</v>
      </c>
      <c r="AB12" s="289">
        <f t="shared" si="2"/>
        <v>0</v>
      </c>
      <c r="AC12" s="289">
        <f t="shared" si="2"/>
        <v>0</v>
      </c>
      <c r="AD12" s="289">
        <f t="shared" si="2"/>
        <v>0</v>
      </c>
      <c r="AE12" s="175"/>
    </row>
    <row r="13" spans="1:31" s="176" customFormat="1" x14ac:dyDescent="0.2">
      <c r="A13" s="172">
        <f>COUNTA(D$8:D13)</f>
        <v>6</v>
      </c>
      <c r="B13" s="172"/>
      <c r="C13" s="286">
        <v>301</v>
      </c>
      <c r="D13" s="275" t="str">
        <f>VLOOKUP(C13,Liste!$R$6:$U$121,4,0)</f>
        <v>Directe variabile si fixe pomparea AP1, 0,4kV</v>
      </c>
      <c r="E13" s="244"/>
      <c r="F13" s="244" t="s">
        <v>602</v>
      </c>
      <c r="G13" s="173" t="str">
        <f t="shared" si="1"/>
        <v>-</v>
      </c>
      <c r="H13" s="292"/>
      <c r="I13" s="174"/>
      <c r="J13" s="289">
        <f t="shared" si="3"/>
        <v>0</v>
      </c>
      <c r="K13" s="289">
        <f t="shared" si="2"/>
        <v>0</v>
      </c>
      <c r="L13" s="289">
        <f t="shared" si="2"/>
        <v>0</v>
      </c>
      <c r="M13" s="289">
        <f t="shared" si="2"/>
        <v>0</v>
      </c>
      <c r="N13" s="289">
        <f t="shared" si="2"/>
        <v>0</v>
      </c>
      <c r="O13" s="289">
        <f t="shared" si="2"/>
        <v>0</v>
      </c>
      <c r="P13" s="289">
        <f t="shared" si="2"/>
        <v>0</v>
      </c>
      <c r="Q13" s="289">
        <f t="shared" si="2"/>
        <v>0</v>
      </c>
      <c r="R13" s="289">
        <f t="shared" si="2"/>
        <v>0</v>
      </c>
      <c r="S13" s="289">
        <f t="shared" si="2"/>
        <v>0</v>
      </c>
      <c r="T13" s="289">
        <f t="shared" si="2"/>
        <v>0</v>
      </c>
      <c r="U13" s="289">
        <f t="shared" si="2"/>
        <v>0</v>
      </c>
      <c r="V13" s="289">
        <f t="shared" si="2"/>
        <v>0</v>
      </c>
      <c r="W13" s="289">
        <f t="shared" si="2"/>
        <v>0</v>
      </c>
      <c r="X13" s="289">
        <f t="shared" si="2"/>
        <v>0</v>
      </c>
      <c r="Y13" s="289">
        <f t="shared" si="2"/>
        <v>0</v>
      </c>
      <c r="Z13" s="289">
        <f t="shared" si="2"/>
        <v>0</v>
      </c>
      <c r="AA13" s="289">
        <f t="shared" si="2"/>
        <v>0</v>
      </c>
      <c r="AB13" s="289">
        <f t="shared" si="2"/>
        <v>0</v>
      </c>
      <c r="AC13" s="289">
        <f t="shared" si="2"/>
        <v>0</v>
      </c>
      <c r="AD13" s="289">
        <f t="shared" si="2"/>
        <v>0</v>
      </c>
      <c r="AE13" s="175"/>
    </row>
    <row r="14" spans="1:31" s="176" customFormat="1" x14ac:dyDescent="0.2">
      <c r="A14" s="172">
        <f>COUNTA(D$8:D14)</f>
        <v>7</v>
      </c>
      <c r="B14" s="172"/>
      <c r="C14" s="286">
        <v>302</v>
      </c>
      <c r="D14" s="275" t="str">
        <f>VLOOKUP(C14,Liste!$R$6:$U$121,4,0)</f>
        <v>Directe variabile si fixe pomparea AP1, 6-10kV</v>
      </c>
      <c r="E14" s="244"/>
      <c r="F14" s="244" t="s">
        <v>602</v>
      </c>
      <c r="G14" s="173" t="str">
        <f t="shared" si="1"/>
        <v>-</v>
      </c>
      <c r="H14" s="292"/>
      <c r="I14" s="174"/>
      <c r="J14" s="289">
        <f t="shared" si="3"/>
        <v>0</v>
      </c>
      <c r="K14" s="289">
        <f t="shared" si="2"/>
        <v>0</v>
      </c>
      <c r="L14" s="289">
        <f t="shared" si="2"/>
        <v>0</v>
      </c>
      <c r="M14" s="289">
        <f t="shared" si="2"/>
        <v>0</v>
      </c>
      <c r="N14" s="289">
        <f t="shared" si="2"/>
        <v>0</v>
      </c>
      <c r="O14" s="289">
        <f t="shared" si="2"/>
        <v>0</v>
      </c>
      <c r="P14" s="289">
        <f t="shared" si="2"/>
        <v>0</v>
      </c>
      <c r="Q14" s="289">
        <f t="shared" si="2"/>
        <v>0</v>
      </c>
      <c r="R14" s="289">
        <f t="shared" si="2"/>
        <v>0</v>
      </c>
      <c r="S14" s="289">
        <f t="shared" si="2"/>
        <v>0</v>
      </c>
      <c r="T14" s="289">
        <f t="shared" si="2"/>
        <v>0</v>
      </c>
      <c r="U14" s="289">
        <f t="shared" si="2"/>
        <v>0</v>
      </c>
      <c r="V14" s="289">
        <f t="shared" si="2"/>
        <v>0</v>
      </c>
      <c r="W14" s="289">
        <f t="shared" si="2"/>
        <v>0</v>
      </c>
      <c r="X14" s="289">
        <f t="shared" si="2"/>
        <v>0</v>
      </c>
      <c r="Y14" s="289">
        <f t="shared" si="2"/>
        <v>0</v>
      </c>
      <c r="Z14" s="289">
        <f t="shared" si="2"/>
        <v>0</v>
      </c>
      <c r="AA14" s="289">
        <f t="shared" si="2"/>
        <v>0</v>
      </c>
      <c r="AB14" s="289">
        <f t="shared" si="2"/>
        <v>0</v>
      </c>
      <c r="AC14" s="289">
        <f t="shared" si="2"/>
        <v>0</v>
      </c>
      <c r="AD14" s="289">
        <f t="shared" si="2"/>
        <v>0</v>
      </c>
      <c r="AE14" s="175"/>
    </row>
    <row r="15" spans="1:31" s="176" customFormat="1" x14ac:dyDescent="0.2">
      <c r="A15" s="172">
        <f>COUNTA(D$8:D15)</f>
        <v>8</v>
      </c>
      <c r="B15" s="172"/>
      <c r="C15" s="286">
        <v>601</v>
      </c>
      <c r="D15" s="275" t="str">
        <f>VLOOKUP(C15,Liste!$R$6:$U$121,4,0)</f>
        <v>Directe variabile si fixe pomparea apelor uzate, 0,4kV</v>
      </c>
      <c r="E15" s="244"/>
      <c r="F15" s="244" t="s">
        <v>602</v>
      </c>
      <c r="G15" s="173" t="str">
        <f t="shared" si="1"/>
        <v>-</v>
      </c>
      <c r="H15" s="292"/>
      <c r="I15" s="174"/>
      <c r="J15" s="289">
        <f t="shared" si="3"/>
        <v>0</v>
      </c>
      <c r="K15" s="289">
        <f t="shared" si="2"/>
        <v>0</v>
      </c>
      <c r="L15" s="289">
        <f t="shared" si="2"/>
        <v>0</v>
      </c>
      <c r="M15" s="289">
        <f t="shared" si="2"/>
        <v>0</v>
      </c>
      <c r="N15" s="289">
        <f t="shared" si="2"/>
        <v>0</v>
      </c>
      <c r="O15" s="289">
        <f t="shared" si="2"/>
        <v>0</v>
      </c>
      <c r="P15" s="289">
        <f t="shared" si="2"/>
        <v>0</v>
      </c>
      <c r="Q15" s="289">
        <f t="shared" si="2"/>
        <v>0</v>
      </c>
      <c r="R15" s="289">
        <f t="shared" si="2"/>
        <v>0</v>
      </c>
      <c r="S15" s="289">
        <f t="shared" si="2"/>
        <v>0</v>
      </c>
      <c r="T15" s="289">
        <f t="shared" si="2"/>
        <v>0</v>
      </c>
      <c r="U15" s="289">
        <f t="shared" si="2"/>
        <v>0</v>
      </c>
      <c r="V15" s="289">
        <f t="shared" si="2"/>
        <v>0</v>
      </c>
      <c r="W15" s="289">
        <f t="shared" si="2"/>
        <v>0</v>
      </c>
      <c r="X15" s="289">
        <f t="shared" si="2"/>
        <v>0</v>
      </c>
      <c r="Y15" s="289">
        <f t="shared" si="2"/>
        <v>0</v>
      </c>
      <c r="Z15" s="289">
        <f t="shared" si="2"/>
        <v>0</v>
      </c>
      <c r="AA15" s="289">
        <f t="shared" si="2"/>
        <v>0</v>
      </c>
      <c r="AB15" s="289">
        <f t="shared" si="2"/>
        <v>0</v>
      </c>
      <c r="AC15" s="289">
        <f t="shared" si="2"/>
        <v>0</v>
      </c>
      <c r="AD15" s="289">
        <f t="shared" si="2"/>
        <v>0</v>
      </c>
      <c r="AE15" s="175"/>
    </row>
    <row r="16" spans="1:31" s="176" customFormat="1" x14ac:dyDescent="0.2">
      <c r="A16" s="172">
        <f>COUNTA(D$8:D16)</f>
        <v>9</v>
      </c>
      <c r="B16" s="172"/>
      <c r="C16" s="286">
        <v>602</v>
      </c>
      <c r="D16" s="275" t="str">
        <f>VLOOKUP(C16,Liste!$R$6:$U$121,4,0)</f>
        <v>Directe variabile si fixe pomparea apelor uzate, 6-10kV</v>
      </c>
      <c r="E16" s="244"/>
      <c r="F16" s="244" t="s">
        <v>602</v>
      </c>
      <c r="G16" s="173" t="str">
        <f t="shared" si="1"/>
        <v>-</v>
      </c>
      <c r="H16" s="292"/>
      <c r="I16" s="174"/>
      <c r="J16" s="289">
        <f t="shared" si="3"/>
        <v>0</v>
      </c>
      <c r="K16" s="289">
        <f t="shared" si="2"/>
        <v>0</v>
      </c>
      <c r="L16" s="289">
        <f t="shared" si="2"/>
        <v>0</v>
      </c>
      <c r="M16" s="289">
        <f t="shared" si="2"/>
        <v>0</v>
      </c>
      <c r="N16" s="289">
        <f t="shared" si="2"/>
        <v>0</v>
      </c>
      <c r="O16" s="289">
        <f t="shared" si="2"/>
        <v>0</v>
      </c>
      <c r="P16" s="289">
        <f t="shared" si="2"/>
        <v>0</v>
      </c>
      <c r="Q16" s="289">
        <f t="shared" si="2"/>
        <v>0</v>
      </c>
      <c r="R16" s="289">
        <f t="shared" si="2"/>
        <v>0</v>
      </c>
      <c r="S16" s="289">
        <f t="shared" si="2"/>
        <v>0</v>
      </c>
      <c r="T16" s="289">
        <f t="shared" si="2"/>
        <v>0</v>
      </c>
      <c r="U16" s="289">
        <f t="shared" si="2"/>
        <v>0</v>
      </c>
      <c r="V16" s="289">
        <f t="shared" si="2"/>
        <v>0</v>
      </c>
      <c r="W16" s="289">
        <f t="shared" si="2"/>
        <v>0</v>
      </c>
      <c r="X16" s="289">
        <f t="shared" si="2"/>
        <v>0</v>
      </c>
      <c r="Y16" s="289">
        <f t="shared" si="2"/>
        <v>0</v>
      </c>
      <c r="Z16" s="289">
        <f t="shared" si="2"/>
        <v>0</v>
      </c>
      <c r="AA16" s="289">
        <f t="shared" si="2"/>
        <v>0</v>
      </c>
      <c r="AB16" s="289">
        <f t="shared" si="2"/>
        <v>0</v>
      </c>
      <c r="AC16" s="289">
        <f t="shared" si="2"/>
        <v>0</v>
      </c>
      <c r="AD16" s="289">
        <f t="shared" si="2"/>
        <v>0</v>
      </c>
      <c r="AE16" s="175"/>
    </row>
    <row r="17" spans="1:31" s="176" customFormat="1" x14ac:dyDescent="0.2">
      <c r="A17" s="172">
        <f>COUNTA(D$8:D17)</f>
        <v>10</v>
      </c>
      <c r="B17" s="172"/>
      <c r="C17" s="286">
        <v>611</v>
      </c>
      <c r="D17" s="275" t="str">
        <f>VLOOKUP(C17,Liste!$R$6:$U$121,4,0)</f>
        <v>Directe variabile si fixe epurarea apelor uzate, 0,4kV</v>
      </c>
      <c r="E17" s="244"/>
      <c r="F17" s="244" t="s">
        <v>602</v>
      </c>
      <c r="G17" s="173" t="str">
        <f t="shared" si="1"/>
        <v>-</v>
      </c>
      <c r="H17" s="292"/>
      <c r="I17" s="174"/>
      <c r="J17" s="289">
        <f t="shared" si="3"/>
        <v>0</v>
      </c>
      <c r="K17" s="289">
        <f t="shared" si="2"/>
        <v>0</v>
      </c>
      <c r="L17" s="289">
        <f t="shared" si="2"/>
        <v>0</v>
      </c>
      <c r="M17" s="289">
        <f t="shared" si="2"/>
        <v>0</v>
      </c>
      <c r="N17" s="289">
        <f t="shared" si="2"/>
        <v>0</v>
      </c>
      <c r="O17" s="289">
        <f t="shared" si="2"/>
        <v>0</v>
      </c>
      <c r="P17" s="289">
        <f t="shared" si="2"/>
        <v>0</v>
      </c>
      <c r="Q17" s="289">
        <f t="shared" si="2"/>
        <v>0</v>
      </c>
      <c r="R17" s="289">
        <f t="shared" si="2"/>
        <v>0</v>
      </c>
      <c r="S17" s="289">
        <f t="shared" si="2"/>
        <v>0</v>
      </c>
      <c r="T17" s="289">
        <f t="shared" si="2"/>
        <v>0</v>
      </c>
      <c r="U17" s="289">
        <f t="shared" si="2"/>
        <v>0</v>
      </c>
      <c r="V17" s="289">
        <f t="shared" si="2"/>
        <v>0</v>
      </c>
      <c r="W17" s="289">
        <f t="shared" si="2"/>
        <v>0</v>
      </c>
      <c r="X17" s="289">
        <f t="shared" si="2"/>
        <v>0</v>
      </c>
      <c r="Y17" s="289">
        <f t="shared" si="2"/>
        <v>0</v>
      </c>
      <c r="Z17" s="289">
        <f t="shared" si="2"/>
        <v>0</v>
      </c>
      <c r="AA17" s="289">
        <f t="shared" si="2"/>
        <v>0</v>
      </c>
      <c r="AB17" s="289">
        <f t="shared" si="2"/>
        <v>0</v>
      </c>
      <c r="AC17" s="289">
        <f t="shared" si="2"/>
        <v>0</v>
      </c>
      <c r="AD17" s="289">
        <f t="shared" si="2"/>
        <v>0</v>
      </c>
      <c r="AE17" s="175"/>
    </row>
    <row r="18" spans="1:31" s="176" customFormat="1" x14ac:dyDescent="0.2">
      <c r="A18" s="276">
        <f>COUNTA(D$8:D18)</f>
        <v>11</v>
      </c>
      <c r="B18" s="276"/>
      <c r="C18" s="287">
        <v>612</v>
      </c>
      <c r="D18" s="277" t="str">
        <f>VLOOKUP(C18,Liste!$R$6:$U$121,4,0)</f>
        <v>Directe variabile si fixe epurarea apelor uzate, 6-10kV</v>
      </c>
      <c r="E18" s="232"/>
      <c r="F18" s="232" t="s">
        <v>602</v>
      </c>
      <c r="G18" s="278" t="str">
        <f t="shared" si="1"/>
        <v>-</v>
      </c>
      <c r="H18" s="293"/>
      <c r="I18" s="279"/>
      <c r="J18" s="289">
        <f t="shared" si="3"/>
        <v>0</v>
      </c>
      <c r="K18" s="289">
        <f t="shared" si="2"/>
        <v>0</v>
      </c>
      <c r="L18" s="289">
        <f t="shared" si="2"/>
        <v>0</v>
      </c>
      <c r="M18" s="289">
        <f t="shared" si="2"/>
        <v>0</v>
      </c>
      <c r="N18" s="289">
        <f t="shared" si="2"/>
        <v>0</v>
      </c>
      <c r="O18" s="289">
        <f t="shared" si="2"/>
        <v>0</v>
      </c>
      <c r="P18" s="289">
        <f t="shared" si="2"/>
        <v>0</v>
      </c>
      <c r="Q18" s="289">
        <f t="shared" si="2"/>
        <v>0</v>
      </c>
      <c r="R18" s="289">
        <f t="shared" si="2"/>
        <v>0</v>
      </c>
      <c r="S18" s="289">
        <f t="shared" si="2"/>
        <v>0</v>
      </c>
      <c r="T18" s="289">
        <f t="shared" si="2"/>
        <v>0</v>
      </c>
      <c r="U18" s="289">
        <f t="shared" si="2"/>
        <v>0</v>
      </c>
      <c r="V18" s="289">
        <f t="shared" si="2"/>
        <v>0</v>
      </c>
      <c r="W18" s="289">
        <f t="shared" si="2"/>
        <v>0</v>
      </c>
      <c r="X18" s="289">
        <f t="shared" si="2"/>
        <v>0</v>
      </c>
      <c r="Y18" s="289">
        <f t="shared" si="2"/>
        <v>0</v>
      </c>
      <c r="Z18" s="289">
        <f t="shared" si="2"/>
        <v>0</v>
      </c>
      <c r="AA18" s="289">
        <f t="shared" si="2"/>
        <v>0</v>
      </c>
      <c r="AB18" s="289">
        <f t="shared" si="2"/>
        <v>0</v>
      </c>
      <c r="AC18" s="289">
        <f t="shared" si="2"/>
        <v>0</v>
      </c>
      <c r="AD18" s="289">
        <f t="shared" si="2"/>
        <v>0</v>
      </c>
      <c r="AE18" s="175"/>
    </row>
    <row r="19" spans="1:31" x14ac:dyDescent="0.2">
      <c r="A19" s="280">
        <f>COUNTA(D$8:D19)</f>
        <v>12</v>
      </c>
      <c r="B19" s="280"/>
      <c r="C19" s="280"/>
      <c r="D19" s="281" t="s">
        <v>603</v>
      </c>
      <c r="E19" s="282"/>
      <c r="F19" s="282" t="s">
        <v>602</v>
      </c>
      <c r="G19" s="283" t="str">
        <f>IF(ISERR(SUM(J19:AD19)),1,"-")</f>
        <v>-</v>
      </c>
      <c r="H19" s="291"/>
      <c r="I19" s="284"/>
      <c r="J19" s="284">
        <f>SUM(J20:J29)</f>
        <v>0</v>
      </c>
      <c r="K19" s="284">
        <f t="shared" ref="K19:AD19" si="4">SUM(K20:K29)</f>
        <v>0</v>
      </c>
      <c r="L19" s="284">
        <f t="shared" si="4"/>
        <v>0</v>
      </c>
      <c r="M19" s="284">
        <f t="shared" si="4"/>
        <v>0</v>
      </c>
      <c r="N19" s="284">
        <f t="shared" si="4"/>
        <v>0</v>
      </c>
      <c r="O19" s="284">
        <f t="shared" si="4"/>
        <v>0</v>
      </c>
      <c r="P19" s="284">
        <f t="shared" si="4"/>
        <v>0</v>
      </c>
      <c r="Q19" s="284">
        <f t="shared" si="4"/>
        <v>0</v>
      </c>
      <c r="R19" s="284">
        <f t="shared" si="4"/>
        <v>0</v>
      </c>
      <c r="S19" s="284">
        <f t="shared" si="4"/>
        <v>0</v>
      </c>
      <c r="T19" s="284">
        <f t="shared" si="4"/>
        <v>0</v>
      </c>
      <c r="U19" s="284">
        <f t="shared" si="4"/>
        <v>0</v>
      </c>
      <c r="V19" s="284">
        <f t="shared" si="4"/>
        <v>0</v>
      </c>
      <c r="W19" s="284">
        <f t="shared" si="4"/>
        <v>0</v>
      </c>
      <c r="X19" s="284">
        <f t="shared" si="4"/>
        <v>0</v>
      </c>
      <c r="Y19" s="284">
        <f t="shared" si="4"/>
        <v>0</v>
      </c>
      <c r="Z19" s="284">
        <f t="shared" si="4"/>
        <v>0</v>
      </c>
      <c r="AA19" s="284">
        <f t="shared" si="4"/>
        <v>0</v>
      </c>
      <c r="AB19" s="284">
        <f t="shared" si="4"/>
        <v>0</v>
      </c>
      <c r="AC19" s="284">
        <f t="shared" si="4"/>
        <v>0</v>
      </c>
      <c r="AD19" s="284">
        <f t="shared" si="4"/>
        <v>0</v>
      </c>
    </row>
    <row r="20" spans="1:31" s="176" customFormat="1" x14ac:dyDescent="0.2">
      <c r="A20" s="172">
        <f>COUNTA(D$8:D20)</f>
        <v>13</v>
      </c>
      <c r="B20" s="172"/>
      <c r="C20" s="286">
        <v>161</v>
      </c>
      <c r="D20" s="275" t="str">
        <f>VLOOKUP(C20,Liste!$R$6:$U$121,4,0)</f>
        <v>Directe variabile si fixe captarea AP1, 0,4kV</v>
      </c>
      <c r="E20" s="173"/>
      <c r="F20" s="173" t="s">
        <v>602</v>
      </c>
      <c r="G20" s="173" t="str">
        <f t="shared" ref="G20:G29" si="5">IF(ISERR(SUM(J20:AD20)),1,"-")</f>
        <v>-</v>
      </c>
      <c r="H20" s="292"/>
      <c r="I20" s="174"/>
      <c r="J20" s="174">
        <f>J42*J53</f>
        <v>0</v>
      </c>
      <c r="K20" s="174">
        <f t="shared" ref="K20:AD29" si="6">K42*K53</f>
        <v>0</v>
      </c>
      <c r="L20" s="174">
        <f t="shared" si="6"/>
        <v>0</v>
      </c>
      <c r="M20" s="174">
        <f t="shared" si="6"/>
        <v>0</v>
      </c>
      <c r="N20" s="174">
        <f t="shared" si="6"/>
        <v>0</v>
      </c>
      <c r="O20" s="174">
        <f t="shared" si="6"/>
        <v>0</v>
      </c>
      <c r="P20" s="174">
        <f t="shared" si="6"/>
        <v>0</v>
      </c>
      <c r="Q20" s="174">
        <f t="shared" si="6"/>
        <v>0</v>
      </c>
      <c r="R20" s="174">
        <f t="shared" si="6"/>
        <v>0</v>
      </c>
      <c r="S20" s="174">
        <f t="shared" si="6"/>
        <v>0</v>
      </c>
      <c r="T20" s="174">
        <f t="shared" si="6"/>
        <v>0</v>
      </c>
      <c r="U20" s="174">
        <f t="shared" si="6"/>
        <v>0</v>
      </c>
      <c r="V20" s="174">
        <f t="shared" si="6"/>
        <v>0</v>
      </c>
      <c r="W20" s="174">
        <f t="shared" si="6"/>
        <v>0</v>
      </c>
      <c r="X20" s="174">
        <f t="shared" si="6"/>
        <v>0</v>
      </c>
      <c r="Y20" s="174">
        <f t="shared" si="6"/>
        <v>0</v>
      </c>
      <c r="Z20" s="174">
        <f t="shared" si="6"/>
        <v>0</v>
      </c>
      <c r="AA20" s="174">
        <f t="shared" si="6"/>
        <v>0</v>
      </c>
      <c r="AB20" s="174">
        <f t="shared" si="6"/>
        <v>0</v>
      </c>
      <c r="AC20" s="174">
        <f t="shared" si="6"/>
        <v>0</v>
      </c>
      <c r="AD20" s="174">
        <f t="shared" si="6"/>
        <v>0</v>
      </c>
      <c r="AE20" s="175"/>
    </row>
    <row r="21" spans="1:31" s="176" customFormat="1" x14ac:dyDescent="0.2">
      <c r="A21" s="172">
        <f>COUNTA(D$8:D21)</f>
        <v>14</v>
      </c>
      <c r="B21" s="172"/>
      <c r="C21" s="286">
        <v>162</v>
      </c>
      <c r="D21" s="275" t="str">
        <f>VLOOKUP(C21,Liste!$R$6:$U$121,4,0)</f>
        <v>Directe variabile si fixe captarea AP1, 6-10kV</v>
      </c>
      <c r="E21" s="173"/>
      <c r="F21" s="173" t="s">
        <v>602</v>
      </c>
      <c r="G21" s="173" t="str">
        <f t="shared" si="5"/>
        <v>-</v>
      </c>
      <c r="H21" s="292"/>
      <c r="I21" s="174"/>
      <c r="J21" s="174">
        <f t="shared" ref="J21:Y29" si="7">J43*J54</f>
        <v>0</v>
      </c>
      <c r="K21" s="174">
        <f t="shared" si="7"/>
        <v>0</v>
      </c>
      <c r="L21" s="174">
        <f t="shared" si="7"/>
        <v>0</v>
      </c>
      <c r="M21" s="174">
        <f t="shared" si="7"/>
        <v>0</v>
      </c>
      <c r="N21" s="174">
        <f t="shared" si="7"/>
        <v>0</v>
      </c>
      <c r="O21" s="174">
        <f t="shared" si="7"/>
        <v>0</v>
      </c>
      <c r="P21" s="174">
        <f t="shared" si="7"/>
        <v>0</v>
      </c>
      <c r="Q21" s="174">
        <f t="shared" si="7"/>
        <v>0</v>
      </c>
      <c r="R21" s="174">
        <f t="shared" si="7"/>
        <v>0</v>
      </c>
      <c r="S21" s="174">
        <f t="shared" si="7"/>
        <v>0</v>
      </c>
      <c r="T21" s="174">
        <f t="shared" si="7"/>
        <v>0</v>
      </c>
      <c r="U21" s="174">
        <f t="shared" si="7"/>
        <v>0</v>
      </c>
      <c r="V21" s="174">
        <f t="shared" si="7"/>
        <v>0</v>
      </c>
      <c r="W21" s="174">
        <f t="shared" si="7"/>
        <v>0</v>
      </c>
      <c r="X21" s="174">
        <f t="shared" si="7"/>
        <v>0</v>
      </c>
      <c r="Y21" s="174">
        <f t="shared" si="7"/>
        <v>0</v>
      </c>
      <c r="Z21" s="174">
        <f t="shared" si="6"/>
        <v>0</v>
      </c>
      <c r="AA21" s="174">
        <f t="shared" si="6"/>
        <v>0</v>
      </c>
      <c r="AB21" s="174">
        <f t="shared" si="6"/>
        <v>0</v>
      </c>
      <c r="AC21" s="174">
        <f t="shared" si="6"/>
        <v>0</v>
      </c>
      <c r="AD21" s="174">
        <f t="shared" si="6"/>
        <v>0</v>
      </c>
      <c r="AE21" s="175"/>
    </row>
    <row r="22" spans="1:31" s="176" customFormat="1" x14ac:dyDescent="0.2">
      <c r="A22" s="172">
        <f>COUNTA(D$8:D22)</f>
        <v>15</v>
      </c>
      <c r="B22" s="172"/>
      <c r="C22" s="286">
        <v>191</v>
      </c>
      <c r="D22" s="275" t="str">
        <f>VLOOKUP(C22,Liste!$R$6:$U$121,4,0)</f>
        <v>Directe variabile si fixe tratare AB1, 0,4kV</v>
      </c>
      <c r="E22" s="173"/>
      <c r="F22" s="173" t="s">
        <v>602</v>
      </c>
      <c r="G22" s="173" t="str">
        <f t="shared" si="5"/>
        <v>-</v>
      </c>
      <c r="H22" s="292"/>
      <c r="I22" s="174"/>
      <c r="J22" s="174">
        <f t="shared" si="7"/>
        <v>0</v>
      </c>
      <c r="K22" s="174">
        <f t="shared" si="6"/>
        <v>0</v>
      </c>
      <c r="L22" s="174">
        <f t="shared" si="6"/>
        <v>0</v>
      </c>
      <c r="M22" s="174">
        <f t="shared" si="6"/>
        <v>0</v>
      </c>
      <c r="N22" s="174">
        <f t="shared" si="6"/>
        <v>0</v>
      </c>
      <c r="O22" s="174">
        <f t="shared" si="6"/>
        <v>0</v>
      </c>
      <c r="P22" s="174">
        <f t="shared" si="6"/>
        <v>0</v>
      </c>
      <c r="Q22" s="174">
        <f t="shared" si="6"/>
        <v>0</v>
      </c>
      <c r="R22" s="174">
        <f t="shared" si="6"/>
        <v>0</v>
      </c>
      <c r="S22" s="174">
        <f t="shared" si="6"/>
        <v>0</v>
      </c>
      <c r="T22" s="174">
        <f t="shared" si="6"/>
        <v>0</v>
      </c>
      <c r="U22" s="174">
        <f t="shared" si="6"/>
        <v>0</v>
      </c>
      <c r="V22" s="174">
        <f t="shared" si="6"/>
        <v>0</v>
      </c>
      <c r="W22" s="174">
        <f t="shared" si="6"/>
        <v>0</v>
      </c>
      <c r="X22" s="174">
        <f t="shared" si="6"/>
        <v>0</v>
      </c>
      <c r="Y22" s="174">
        <f t="shared" si="6"/>
        <v>0</v>
      </c>
      <c r="Z22" s="174">
        <f t="shared" si="6"/>
        <v>0</v>
      </c>
      <c r="AA22" s="174">
        <f t="shared" si="6"/>
        <v>0</v>
      </c>
      <c r="AB22" s="174">
        <f t="shared" si="6"/>
        <v>0</v>
      </c>
      <c r="AC22" s="174">
        <f t="shared" si="6"/>
        <v>0</v>
      </c>
      <c r="AD22" s="174">
        <f t="shared" si="6"/>
        <v>0</v>
      </c>
      <c r="AE22" s="175"/>
    </row>
    <row r="23" spans="1:31" s="176" customFormat="1" x14ac:dyDescent="0.2">
      <c r="A23" s="172">
        <f>COUNTA(D$8:D23)</f>
        <v>16</v>
      </c>
      <c r="B23" s="172"/>
      <c r="C23" s="286">
        <v>192</v>
      </c>
      <c r="D23" s="275" t="str">
        <f>VLOOKUP(C23,Liste!$R$6:$U$121,4,0)</f>
        <v>Directe variabile si fixe tratare AB1, 6-10kV</v>
      </c>
      <c r="E23" s="173"/>
      <c r="F23" s="173" t="s">
        <v>602</v>
      </c>
      <c r="G23" s="173" t="str">
        <f t="shared" si="5"/>
        <v>-</v>
      </c>
      <c r="H23" s="292"/>
      <c r="I23" s="174"/>
      <c r="J23" s="174">
        <f t="shared" si="7"/>
        <v>0</v>
      </c>
      <c r="K23" s="174">
        <f t="shared" si="6"/>
        <v>0</v>
      </c>
      <c r="L23" s="174">
        <f t="shared" si="6"/>
        <v>0</v>
      </c>
      <c r="M23" s="174">
        <f t="shared" si="6"/>
        <v>0</v>
      </c>
      <c r="N23" s="174">
        <f t="shared" si="6"/>
        <v>0</v>
      </c>
      <c r="O23" s="174">
        <f t="shared" si="6"/>
        <v>0</v>
      </c>
      <c r="P23" s="174">
        <f t="shared" si="6"/>
        <v>0</v>
      </c>
      <c r="Q23" s="174">
        <f t="shared" si="6"/>
        <v>0</v>
      </c>
      <c r="R23" s="174">
        <f t="shared" si="6"/>
        <v>0</v>
      </c>
      <c r="S23" s="174">
        <f t="shared" si="6"/>
        <v>0</v>
      </c>
      <c r="T23" s="174">
        <f t="shared" si="6"/>
        <v>0</v>
      </c>
      <c r="U23" s="174">
        <f t="shared" si="6"/>
        <v>0</v>
      </c>
      <c r="V23" s="174">
        <f t="shared" si="6"/>
        <v>0</v>
      </c>
      <c r="W23" s="174">
        <f t="shared" si="6"/>
        <v>0</v>
      </c>
      <c r="X23" s="174">
        <f t="shared" si="6"/>
        <v>0</v>
      </c>
      <c r="Y23" s="174">
        <f t="shared" si="6"/>
        <v>0</v>
      </c>
      <c r="Z23" s="174">
        <f t="shared" si="6"/>
        <v>0</v>
      </c>
      <c r="AA23" s="174">
        <f t="shared" si="6"/>
        <v>0</v>
      </c>
      <c r="AB23" s="174">
        <f t="shared" si="6"/>
        <v>0</v>
      </c>
      <c r="AC23" s="174">
        <f t="shared" si="6"/>
        <v>0</v>
      </c>
      <c r="AD23" s="174">
        <f t="shared" si="6"/>
        <v>0</v>
      </c>
      <c r="AE23" s="175"/>
    </row>
    <row r="24" spans="1:31" s="176" customFormat="1" x14ac:dyDescent="0.2">
      <c r="A24" s="172">
        <f>COUNTA(D$8:D24)</f>
        <v>17</v>
      </c>
      <c r="B24" s="172"/>
      <c r="C24" s="286">
        <v>301</v>
      </c>
      <c r="D24" s="275" t="str">
        <f>VLOOKUP(C24,Liste!$R$6:$U$121,4,0)</f>
        <v>Directe variabile si fixe pomparea AP1, 0,4kV</v>
      </c>
      <c r="E24" s="173"/>
      <c r="F24" s="173" t="s">
        <v>602</v>
      </c>
      <c r="G24" s="173" t="str">
        <f t="shared" si="5"/>
        <v>-</v>
      </c>
      <c r="H24" s="292"/>
      <c r="I24" s="174"/>
      <c r="J24" s="174">
        <f t="shared" si="7"/>
        <v>0</v>
      </c>
      <c r="K24" s="174">
        <f t="shared" si="6"/>
        <v>0</v>
      </c>
      <c r="L24" s="174">
        <f t="shared" si="6"/>
        <v>0</v>
      </c>
      <c r="M24" s="174">
        <f t="shared" si="6"/>
        <v>0</v>
      </c>
      <c r="N24" s="174">
        <f t="shared" si="6"/>
        <v>0</v>
      </c>
      <c r="O24" s="174">
        <f t="shared" si="6"/>
        <v>0</v>
      </c>
      <c r="P24" s="174">
        <f t="shared" si="6"/>
        <v>0</v>
      </c>
      <c r="Q24" s="174">
        <f t="shared" si="6"/>
        <v>0</v>
      </c>
      <c r="R24" s="174">
        <f t="shared" si="6"/>
        <v>0</v>
      </c>
      <c r="S24" s="174">
        <f t="shared" si="6"/>
        <v>0</v>
      </c>
      <c r="T24" s="174">
        <f t="shared" si="6"/>
        <v>0</v>
      </c>
      <c r="U24" s="174">
        <f t="shared" si="6"/>
        <v>0</v>
      </c>
      <c r="V24" s="174">
        <f t="shared" si="6"/>
        <v>0</v>
      </c>
      <c r="W24" s="174">
        <f t="shared" si="6"/>
        <v>0</v>
      </c>
      <c r="X24" s="174">
        <f t="shared" si="6"/>
        <v>0</v>
      </c>
      <c r="Y24" s="174">
        <f t="shared" si="6"/>
        <v>0</v>
      </c>
      <c r="Z24" s="174">
        <f t="shared" si="6"/>
        <v>0</v>
      </c>
      <c r="AA24" s="174">
        <f t="shared" si="6"/>
        <v>0</v>
      </c>
      <c r="AB24" s="174">
        <f t="shared" si="6"/>
        <v>0</v>
      </c>
      <c r="AC24" s="174">
        <f t="shared" si="6"/>
        <v>0</v>
      </c>
      <c r="AD24" s="174">
        <f t="shared" si="6"/>
        <v>0</v>
      </c>
      <c r="AE24" s="175"/>
    </row>
    <row r="25" spans="1:31" s="176" customFormat="1" x14ac:dyDescent="0.2">
      <c r="A25" s="172">
        <f>COUNTA(D$8:D25)</f>
        <v>18</v>
      </c>
      <c r="B25" s="172"/>
      <c r="C25" s="286">
        <v>302</v>
      </c>
      <c r="D25" s="275" t="str">
        <f>VLOOKUP(C25,Liste!$R$6:$U$121,4,0)</f>
        <v>Directe variabile si fixe pomparea AP1, 6-10kV</v>
      </c>
      <c r="E25" s="173"/>
      <c r="F25" s="173" t="s">
        <v>602</v>
      </c>
      <c r="G25" s="173" t="str">
        <f t="shared" si="5"/>
        <v>-</v>
      </c>
      <c r="H25" s="292"/>
      <c r="I25" s="174"/>
      <c r="J25" s="174">
        <f t="shared" si="7"/>
        <v>0</v>
      </c>
      <c r="K25" s="174">
        <f t="shared" si="6"/>
        <v>0</v>
      </c>
      <c r="L25" s="174">
        <f t="shared" si="6"/>
        <v>0</v>
      </c>
      <c r="M25" s="174">
        <f t="shared" si="6"/>
        <v>0</v>
      </c>
      <c r="N25" s="174">
        <f t="shared" si="6"/>
        <v>0</v>
      </c>
      <c r="O25" s="174">
        <f t="shared" si="6"/>
        <v>0</v>
      </c>
      <c r="P25" s="174">
        <f t="shared" si="6"/>
        <v>0</v>
      </c>
      <c r="Q25" s="174">
        <f t="shared" si="6"/>
        <v>0</v>
      </c>
      <c r="R25" s="174">
        <f t="shared" si="6"/>
        <v>0</v>
      </c>
      <c r="S25" s="174">
        <f t="shared" si="6"/>
        <v>0</v>
      </c>
      <c r="T25" s="174">
        <f t="shared" si="6"/>
        <v>0</v>
      </c>
      <c r="U25" s="174">
        <f t="shared" si="6"/>
        <v>0</v>
      </c>
      <c r="V25" s="174">
        <f t="shared" si="6"/>
        <v>0</v>
      </c>
      <c r="W25" s="174">
        <f t="shared" si="6"/>
        <v>0</v>
      </c>
      <c r="X25" s="174">
        <f t="shared" si="6"/>
        <v>0</v>
      </c>
      <c r="Y25" s="174">
        <f t="shared" si="6"/>
        <v>0</v>
      </c>
      <c r="Z25" s="174">
        <f t="shared" si="6"/>
        <v>0</v>
      </c>
      <c r="AA25" s="174">
        <f t="shared" si="6"/>
        <v>0</v>
      </c>
      <c r="AB25" s="174">
        <f t="shared" si="6"/>
        <v>0</v>
      </c>
      <c r="AC25" s="174">
        <f t="shared" si="6"/>
        <v>0</v>
      </c>
      <c r="AD25" s="174">
        <f t="shared" si="6"/>
        <v>0</v>
      </c>
      <c r="AE25" s="175"/>
    </row>
    <row r="26" spans="1:31" s="176" customFormat="1" x14ac:dyDescent="0.2">
      <c r="A26" s="172">
        <f>COUNTA(D$8:D26)</f>
        <v>19</v>
      </c>
      <c r="B26" s="172"/>
      <c r="C26" s="286">
        <v>601</v>
      </c>
      <c r="D26" s="275" t="str">
        <f>VLOOKUP(C26,Liste!$R$6:$U$121,4,0)</f>
        <v>Directe variabile si fixe pomparea apelor uzate, 0,4kV</v>
      </c>
      <c r="E26" s="173"/>
      <c r="F26" s="173" t="s">
        <v>602</v>
      </c>
      <c r="G26" s="173" t="str">
        <f t="shared" si="5"/>
        <v>-</v>
      </c>
      <c r="H26" s="292"/>
      <c r="I26" s="174"/>
      <c r="J26" s="174">
        <f t="shared" si="7"/>
        <v>0</v>
      </c>
      <c r="K26" s="174">
        <f t="shared" si="6"/>
        <v>0</v>
      </c>
      <c r="L26" s="174">
        <f t="shared" si="6"/>
        <v>0</v>
      </c>
      <c r="M26" s="174">
        <f t="shared" si="6"/>
        <v>0</v>
      </c>
      <c r="N26" s="174">
        <f t="shared" si="6"/>
        <v>0</v>
      </c>
      <c r="O26" s="174">
        <f t="shared" si="6"/>
        <v>0</v>
      </c>
      <c r="P26" s="174">
        <f t="shared" si="6"/>
        <v>0</v>
      </c>
      <c r="Q26" s="174">
        <f t="shared" si="6"/>
        <v>0</v>
      </c>
      <c r="R26" s="174">
        <f t="shared" si="6"/>
        <v>0</v>
      </c>
      <c r="S26" s="174">
        <f t="shared" si="6"/>
        <v>0</v>
      </c>
      <c r="T26" s="174">
        <f t="shared" si="6"/>
        <v>0</v>
      </c>
      <c r="U26" s="174">
        <f t="shared" si="6"/>
        <v>0</v>
      </c>
      <c r="V26" s="174">
        <f t="shared" si="6"/>
        <v>0</v>
      </c>
      <c r="W26" s="174">
        <f t="shared" si="6"/>
        <v>0</v>
      </c>
      <c r="X26" s="174">
        <f t="shared" si="6"/>
        <v>0</v>
      </c>
      <c r="Y26" s="174">
        <f t="shared" si="6"/>
        <v>0</v>
      </c>
      <c r="Z26" s="174">
        <f t="shared" si="6"/>
        <v>0</v>
      </c>
      <c r="AA26" s="174">
        <f t="shared" si="6"/>
        <v>0</v>
      </c>
      <c r="AB26" s="174">
        <f t="shared" si="6"/>
        <v>0</v>
      </c>
      <c r="AC26" s="174">
        <f t="shared" si="6"/>
        <v>0</v>
      </c>
      <c r="AD26" s="174">
        <f t="shared" si="6"/>
        <v>0</v>
      </c>
      <c r="AE26" s="175"/>
    </row>
    <row r="27" spans="1:31" s="176" customFormat="1" x14ac:dyDescent="0.2">
      <c r="A27" s="172">
        <f>COUNTA(D$8:D27)</f>
        <v>20</v>
      </c>
      <c r="B27" s="172"/>
      <c r="C27" s="286">
        <v>602</v>
      </c>
      <c r="D27" s="275" t="str">
        <f>VLOOKUP(C27,Liste!$R$6:$U$121,4,0)</f>
        <v>Directe variabile si fixe pomparea apelor uzate, 6-10kV</v>
      </c>
      <c r="E27" s="173"/>
      <c r="F27" s="173" t="s">
        <v>602</v>
      </c>
      <c r="G27" s="173" t="str">
        <f t="shared" si="5"/>
        <v>-</v>
      </c>
      <c r="H27" s="292"/>
      <c r="I27" s="174"/>
      <c r="J27" s="174">
        <f t="shared" si="7"/>
        <v>0</v>
      </c>
      <c r="K27" s="174">
        <f t="shared" si="6"/>
        <v>0</v>
      </c>
      <c r="L27" s="174">
        <f t="shared" si="6"/>
        <v>0</v>
      </c>
      <c r="M27" s="174">
        <f t="shared" si="6"/>
        <v>0</v>
      </c>
      <c r="N27" s="174">
        <f t="shared" si="6"/>
        <v>0</v>
      </c>
      <c r="O27" s="174">
        <f t="shared" si="6"/>
        <v>0</v>
      </c>
      <c r="P27" s="174">
        <f t="shared" si="6"/>
        <v>0</v>
      </c>
      <c r="Q27" s="174">
        <f t="shared" si="6"/>
        <v>0</v>
      </c>
      <c r="R27" s="174">
        <f t="shared" si="6"/>
        <v>0</v>
      </c>
      <c r="S27" s="174">
        <f t="shared" si="6"/>
        <v>0</v>
      </c>
      <c r="T27" s="174">
        <f t="shared" si="6"/>
        <v>0</v>
      </c>
      <c r="U27" s="174">
        <f t="shared" si="6"/>
        <v>0</v>
      </c>
      <c r="V27" s="174">
        <f t="shared" si="6"/>
        <v>0</v>
      </c>
      <c r="W27" s="174">
        <f t="shared" si="6"/>
        <v>0</v>
      </c>
      <c r="X27" s="174">
        <f t="shared" si="6"/>
        <v>0</v>
      </c>
      <c r="Y27" s="174">
        <f t="shared" si="6"/>
        <v>0</v>
      </c>
      <c r="Z27" s="174">
        <f t="shared" si="6"/>
        <v>0</v>
      </c>
      <c r="AA27" s="174">
        <f t="shared" si="6"/>
        <v>0</v>
      </c>
      <c r="AB27" s="174">
        <f t="shared" si="6"/>
        <v>0</v>
      </c>
      <c r="AC27" s="174">
        <f t="shared" si="6"/>
        <v>0</v>
      </c>
      <c r="AD27" s="174">
        <f t="shared" si="6"/>
        <v>0</v>
      </c>
      <c r="AE27" s="175"/>
    </row>
    <row r="28" spans="1:31" s="176" customFormat="1" x14ac:dyDescent="0.2">
      <c r="A28" s="172">
        <f>COUNTA(D$8:D28)</f>
        <v>21</v>
      </c>
      <c r="B28" s="172"/>
      <c r="C28" s="286">
        <v>611</v>
      </c>
      <c r="D28" s="275" t="str">
        <f>VLOOKUP(C28,Liste!$R$6:$U$121,4,0)</f>
        <v>Directe variabile si fixe epurarea apelor uzate, 0,4kV</v>
      </c>
      <c r="E28" s="173"/>
      <c r="F28" s="173" t="s">
        <v>602</v>
      </c>
      <c r="G28" s="173" t="str">
        <f t="shared" si="5"/>
        <v>-</v>
      </c>
      <c r="H28" s="292"/>
      <c r="I28" s="174"/>
      <c r="J28" s="174">
        <f t="shared" si="7"/>
        <v>0</v>
      </c>
      <c r="K28" s="174">
        <f t="shared" si="6"/>
        <v>0</v>
      </c>
      <c r="L28" s="174">
        <f t="shared" si="6"/>
        <v>0</v>
      </c>
      <c r="M28" s="174">
        <f t="shared" si="6"/>
        <v>0</v>
      </c>
      <c r="N28" s="174">
        <f t="shared" si="6"/>
        <v>0</v>
      </c>
      <c r="O28" s="174">
        <f t="shared" si="6"/>
        <v>0</v>
      </c>
      <c r="P28" s="174">
        <f t="shared" si="6"/>
        <v>0</v>
      </c>
      <c r="Q28" s="174">
        <f t="shared" si="6"/>
        <v>0</v>
      </c>
      <c r="R28" s="174">
        <f t="shared" si="6"/>
        <v>0</v>
      </c>
      <c r="S28" s="174">
        <f t="shared" si="6"/>
        <v>0</v>
      </c>
      <c r="T28" s="174">
        <f t="shared" si="6"/>
        <v>0</v>
      </c>
      <c r="U28" s="174">
        <f t="shared" si="6"/>
        <v>0</v>
      </c>
      <c r="V28" s="174">
        <f t="shared" si="6"/>
        <v>0</v>
      </c>
      <c r="W28" s="174">
        <f t="shared" si="6"/>
        <v>0</v>
      </c>
      <c r="X28" s="174">
        <f t="shared" si="6"/>
        <v>0</v>
      </c>
      <c r="Y28" s="174">
        <f t="shared" si="6"/>
        <v>0</v>
      </c>
      <c r="Z28" s="174">
        <f t="shared" si="6"/>
        <v>0</v>
      </c>
      <c r="AA28" s="174">
        <f t="shared" si="6"/>
        <v>0</v>
      </c>
      <c r="AB28" s="174">
        <f t="shared" si="6"/>
        <v>0</v>
      </c>
      <c r="AC28" s="174">
        <f t="shared" si="6"/>
        <v>0</v>
      </c>
      <c r="AD28" s="174">
        <f t="shared" si="6"/>
        <v>0</v>
      </c>
      <c r="AE28" s="175"/>
    </row>
    <row r="29" spans="1:31" s="176" customFormat="1" x14ac:dyDescent="0.2">
      <c r="A29" s="172">
        <f>COUNTA(D$8:D29)</f>
        <v>22</v>
      </c>
      <c r="B29" s="172"/>
      <c r="C29" s="287">
        <v>612</v>
      </c>
      <c r="D29" s="277" t="str">
        <f>VLOOKUP(C29,Liste!$R$6:$U$121,4,0)</f>
        <v>Directe variabile si fixe epurarea apelor uzate, 6-10kV</v>
      </c>
      <c r="E29" s="173"/>
      <c r="F29" s="173" t="s">
        <v>602</v>
      </c>
      <c r="G29" s="173" t="str">
        <f t="shared" si="5"/>
        <v>-</v>
      </c>
      <c r="H29" s="292"/>
      <c r="I29" s="174"/>
      <c r="J29" s="174">
        <f t="shared" si="7"/>
        <v>0</v>
      </c>
      <c r="K29" s="174">
        <f t="shared" si="6"/>
        <v>0</v>
      </c>
      <c r="L29" s="174">
        <f t="shared" si="6"/>
        <v>0</v>
      </c>
      <c r="M29" s="174">
        <f t="shared" si="6"/>
        <v>0</v>
      </c>
      <c r="N29" s="174">
        <f t="shared" si="6"/>
        <v>0</v>
      </c>
      <c r="O29" s="174">
        <f t="shared" si="6"/>
        <v>0</v>
      </c>
      <c r="P29" s="174">
        <f t="shared" si="6"/>
        <v>0</v>
      </c>
      <c r="Q29" s="174">
        <f t="shared" si="6"/>
        <v>0</v>
      </c>
      <c r="R29" s="174">
        <f t="shared" si="6"/>
        <v>0</v>
      </c>
      <c r="S29" s="174">
        <f t="shared" si="6"/>
        <v>0</v>
      </c>
      <c r="T29" s="174">
        <f t="shared" si="6"/>
        <v>0</v>
      </c>
      <c r="U29" s="174">
        <f t="shared" si="6"/>
        <v>0</v>
      </c>
      <c r="V29" s="174">
        <f t="shared" si="6"/>
        <v>0</v>
      </c>
      <c r="W29" s="174">
        <f t="shared" si="6"/>
        <v>0</v>
      </c>
      <c r="X29" s="174">
        <f t="shared" si="6"/>
        <v>0</v>
      </c>
      <c r="Y29" s="174">
        <f t="shared" si="6"/>
        <v>0</v>
      </c>
      <c r="Z29" s="174">
        <f t="shared" si="6"/>
        <v>0</v>
      </c>
      <c r="AA29" s="174">
        <f t="shared" si="6"/>
        <v>0</v>
      </c>
      <c r="AB29" s="174">
        <f t="shared" si="6"/>
        <v>0</v>
      </c>
      <c r="AC29" s="174">
        <f t="shared" si="6"/>
        <v>0</v>
      </c>
      <c r="AD29" s="174">
        <f t="shared" si="6"/>
        <v>0</v>
      </c>
      <c r="AE29" s="175"/>
    </row>
    <row r="30" spans="1:31" x14ac:dyDescent="0.2">
      <c r="A30" s="280">
        <f>COUNTA(D$8:D30)</f>
        <v>23</v>
      </c>
      <c r="B30" s="280"/>
      <c r="C30" s="280"/>
      <c r="D30" s="281" t="s">
        <v>604</v>
      </c>
      <c r="E30" s="282"/>
      <c r="F30" s="282" t="s">
        <v>602</v>
      </c>
      <c r="G30" s="283" t="str">
        <f>IF(ISERR(SUM(J30:AD30)),1,"-")</f>
        <v>-</v>
      </c>
      <c r="H30" s="291"/>
      <c r="I30" s="284"/>
      <c r="J30" s="284">
        <f>SUM(J31:J40)</f>
        <v>0</v>
      </c>
      <c r="K30" s="284">
        <f t="shared" ref="K30:AD30" si="8">SUM(K31:K40)</f>
        <v>0</v>
      </c>
      <c r="L30" s="284">
        <f t="shared" si="8"/>
        <v>0</v>
      </c>
      <c r="M30" s="284">
        <f t="shared" si="8"/>
        <v>0</v>
      </c>
      <c r="N30" s="284">
        <f t="shared" si="8"/>
        <v>0</v>
      </c>
      <c r="O30" s="284">
        <f t="shared" si="8"/>
        <v>0</v>
      </c>
      <c r="P30" s="284">
        <f t="shared" si="8"/>
        <v>0</v>
      </c>
      <c r="Q30" s="284">
        <f t="shared" si="8"/>
        <v>0</v>
      </c>
      <c r="R30" s="284">
        <f t="shared" si="8"/>
        <v>0</v>
      </c>
      <c r="S30" s="284">
        <f t="shared" si="8"/>
        <v>0</v>
      </c>
      <c r="T30" s="284">
        <f t="shared" si="8"/>
        <v>0</v>
      </c>
      <c r="U30" s="284">
        <f t="shared" si="8"/>
        <v>0</v>
      </c>
      <c r="V30" s="284">
        <f t="shared" si="8"/>
        <v>0</v>
      </c>
      <c r="W30" s="284">
        <f t="shared" si="8"/>
        <v>0</v>
      </c>
      <c r="X30" s="284">
        <f t="shared" si="8"/>
        <v>0</v>
      </c>
      <c r="Y30" s="284">
        <f t="shared" si="8"/>
        <v>0</v>
      </c>
      <c r="Z30" s="284">
        <f t="shared" si="8"/>
        <v>0</v>
      </c>
      <c r="AA30" s="284">
        <f t="shared" si="8"/>
        <v>0</v>
      </c>
      <c r="AB30" s="284">
        <f t="shared" si="8"/>
        <v>0</v>
      </c>
      <c r="AC30" s="284">
        <f t="shared" si="8"/>
        <v>0</v>
      </c>
      <c r="AD30" s="284">
        <f t="shared" si="8"/>
        <v>0</v>
      </c>
    </row>
    <row r="31" spans="1:31" s="176" customFormat="1" x14ac:dyDescent="0.2">
      <c r="A31" s="172">
        <f>COUNTA(D$8:D31)</f>
        <v>24</v>
      </c>
      <c r="B31" s="172"/>
      <c r="C31" s="286">
        <v>161</v>
      </c>
      <c r="D31" s="275" t="str">
        <f>VLOOKUP(C31,Liste!$R$6:$U$121,4,0)</f>
        <v>Directe variabile si fixe captarea AP1, 0,4kV</v>
      </c>
      <c r="E31" s="173"/>
      <c r="F31" s="173" t="s">
        <v>602</v>
      </c>
      <c r="G31" s="173" t="str">
        <f t="shared" ref="G31:G40" si="9">IF(ISERR(SUM(J31:AD31)),1,"-")</f>
        <v>-</v>
      </c>
      <c r="H31" s="292"/>
      <c r="I31" s="174"/>
      <c r="J31" s="289">
        <f>IF(ESC!F$7=1,SUMIF('7.CFEE'!$C$7:$C$53,$C31,'7.CFEE'!AB$7:AB$53),I31)</f>
        <v>0</v>
      </c>
      <c r="K31" s="289">
        <f>IF(ESC!G$7=1,SUMIF('7.CFEE'!$C$7:$C$53,$C31,'7.CFEE'!AC$7:AC$53),J31)</f>
        <v>0</v>
      </c>
      <c r="L31" s="289">
        <f>IF(ESC!H$7=1,SUMIF('7.CFEE'!$C$7:$C$53,$C31,'7.CFEE'!AD$7:AD$53),K31)</f>
        <v>0</v>
      </c>
      <c r="M31" s="289">
        <f>IF(ESC!I$7=1,SUMIF('7.CFEE'!$C$7:$C$53,$C31,'7.CFEE'!AE$7:AE$53),L31)</f>
        <v>0</v>
      </c>
      <c r="N31" s="289">
        <f>IF(ESC!J$7=1,SUMIF('7.CFEE'!$C$7:$C$53,$C31,'7.CFEE'!AF$7:AF$53),M31)</f>
        <v>0</v>
      </c>
      <c r="O31" s="289">
        <f>IF(ESC!K$7=1,SUMIF('7.CFEE'!$C$7:$C$53,$C31,'7.CFEE'!AG$7:AG$53),N31)</f>
        <v>0</v>
      </c>
      <c r="P31" s="289">
        <f>IF(ESC!L$7=1,SUMIF('7.CFEE'!$C$7:$C$53,$C31,'7.CFEE'!AH$7:AH$53),O31)</f>
        <v>0</v>
      </c>
      <c r="Q31" s="289">
        <f>IF(ESC!M$7=1,SUMIF('7.CFEE'!$C$7:$C$53,$C31,'7.CFEE'!AI$7:AI$53),P31)</f>
        <v>0</v>
      </c>
      <c r="R31" s="289">
        <f>IF(ESC!N$7=1,SUMIF('7.CFEE'!$C$7:$C$53,$C31,'7.CFEE'!AJ$7:AJ$53),Q31)</f>
        <v>0</v>
      </c>
      <c r="S31" s="289">
        <f>IF(ESC!O$7=1,SUMIF('7.CFEE'!$C$7:$C$53,$C31,'7.CFEE'!AK$7:AK$53),R31)</f>
        <v>0</v>
      </c>
      <c r="T31" s="289">
        <f>IF(ESC!P$7=1,SUMIF('7.CFEE'!$C$7:$C$53,$C31,'7.CFEE'!AL$7:AL$53),S31)</f>
        <v>0</v>
      </c>
      <c r="U31" s="289">
        <f>IF(ESC!Q$7=1,SUMIF('7.CFEE'!$C$7:$C$53,$C31,'7.CFEE'!AM$7:AM$53),T31)</f>
        <v>0</v>
      </c>
      <c r="V31" s="289">
        <f>IF(ESC!R$7=1,SUMIF('7.CFEE'!$C$7:$C$53,$C31,'7.CFEE'!AN$7:AN$53),U31)</f>
        <v>0</v>
      </c>
      <c r="W31" s="289">
        <f>IF(ESC!S$7=1,SUMIF('7.CFEE'!$C$7:$C$53,$C31,'7.CFEE'!AO$7:AO$53),V31)</f>
        <v>0</v>
      </c>
      <c r="X31" s="289">
        <f>IF(ESC!T$7=1,SUMIF('7.CFEE'!$C$7:$C$53,$C31,'7.CFEE'!AP$7:AP$53),W31)</f>
        <v>0</v>
      </c>
      <c r="Y31" s="289">
        <f>IF(ESC!U$7=1,SUMIF('7.CFEE'!$C$7:$C$53,$C31,'7.CFEE'!AQ$7:AQ$53),X31)</f>
        <v>0</v>
      </c>
      <c r="Z31" s="289">
        <f>IF(ESC!V$7=1,SUMIF('7.CFEE'!$C$7:$C$53,$C31,'7.CFEE'!AR$7:AR$53),Y31)</f>
        <v>0</v>
      </c>
      <c r="AA31" s="289">
        <f>IF(ESC!W$7=1,SUMIF('7.CFEE'!$C$7:$C$53,$C31,'7.CFEE'!AS$7:AS$53),Z31)</f>
        <v>0</v>
      </c>
      <c r="AB31" s="289">
        <f>IF(ESC!X$7=1,SUMIF('7.CFEE'!$C$7:$C$53,$C31,'7.CFEE'!AT$7:AT$53),AA31)</f>
        <v>0</v>
      </c>
      <c r="AC31" s="289">
        <f>IF(ESC!Y$7=1,SUMIF('7.CFEE'!$C$7:$C$53,$C31,'7.CFEE'!AU$7:AU$53),AB31)</f>
        <v>0</v>
      </c>
      <c r="AD31" s="289">
        <f>IF(ESC!Z$7=1,SUMIF('7.CFEE'!$C$7:$C$53,$C31,'7.CFEE'!AV$7:AV$53),AC31)</f>
        <v>0</v>
      </c>
      <c r="AE31" s="175"/>
    </row>
    <row r="32" spans="1:31" s="176" customFormat="1" x14ac:dyDescent="0.2">
      <c r="A32" s="172">
        <f>COUNTA(D$8:D32)</f>
        <v>25</v>
      </c>
      <c r="B32" s="172"/>
      <c r="C32" s="286">
        <v>162</v>
      </c>
      <c r="D32" s="275" t="str">
        <f>VLOOKUP(C32,Liste!$R$6:$U$121,4,0)</f>
        <v>Directe variabile si fixe captarea AP1, 6-10kV</v>
      </c>
      <c r="E32" s="173"/>
      <c r="F32" s="173" t="s">
        <v>602</v>
      </c>
      <c r="G32" s="173" t="str">
        <f t="shared" si="9"/>
        <v>-</v>
      </c>
      <c r="H32" s="292"/>
      <c r="I32" s="174"/>
      <c r="J32" s="289">
        <f>IF(ESC!F$7=1,SUMIF('7.CFEE'!$C$7:$C$53,$C32,'7.CFEE'!AB$7:AB$53),I32)</f>
        <v>0</v>
      </c>
      <c r="K32" s="289">
        <f>IF(ESC!G$7=1,SUMIF('7.CFEE'!$C$7:$C$53,$C32,'7.CFEE'!AC$7:AC$53),J32)</f>
        <v>0</v>
      </c>
      <c r="L32" s="289">
        <f>IF(ESC!H$7=1,SUMIF('7.CFEE'!$C$7:$C$53,$C32,'7.CFEE'!AD$7:AD$53),K32)</f>
        <v>0</v>
      </c>
      <c r="M32" s="289">
        <f>IF(ESC!I$7=1,SUMIF('7.CFEE'!$C$7:$C$53,$C32,'7.CFEE'!AE$7:AE$53),L32)</f>
        <v>0</v>
      </c>
      <c r="N32" s="289">
        <f>IF(ESC!J$7=1,SUMIF('7.CFEE'!$C$7:$C$53,$C32,'7.CFEE'!AF$7:AF$53),M32)</f>
        <v>0</v>
      </c>
      <c r="O32" s="289">
        <f>IF(ESC!K$7=1,SUMIF('7.CFEE'!$C$7:$C$53,$C32,'7.CFEE'!AG$7:AG$53),N32)</f>
        <v>0</v>
      </c>
      <c r="P32" s="289">
        <f>IF(ESC!L$7=1,SUMIF('7.CFEE'!$C$7:$C$53,$C32,'7.CFEE'!AH$7:AH$53),O32)</f>
        <v>0</v>
      </c>
      <c r="Q32" s="289">
        <f>IF(ESC!M$7=1,SUMIF('7.CFEE'!$C$7:$C$53,$C32,'7.CFEE'!AI$7:AI$53),P32)</f>
        <v>0</v>
      </c>
      <c r="R32" s="289">
        <f>IF(ESC!N$7=1,SUMIF('7.CFEE'!$C$7:$C$53,$C32,'7.CFEE'!AJ$7:AJ$53),Q32)</f>
        <v>0</v>
      </c>
      <c r="S32" s="289">
        <f>IF(ESC!O$7=1,SUMIF('7.CFEE'!$C$7:$C$53,$C32,'7.CFEE'!AK$7:AK$53),R32)</f>
        <v>0</v>
      </c>
      <c r="T32" s="289">
        <f>IF(ESC!P$7=1,SUMIF('7.CFEE'!$C$7:$C$53,$C32,'7.CFEE'!AL$7:AL$53),S32)</f>
        <v>0</v>
      </c>
      <c r="U32" s="289">
        <f>IF(ESC!Q$7=1,SUMIF('7.CFEE'!$C$7:$C$53,$C32,'7.CFEE'!AM$7:AM$53),T32)</f>
        <v>0</v>
      </c>
      <c r="V32" s="289">
        <f>IF(ESC!R$7=1,SUMIF('7.CFEE'!$C$7:$C$53,$C32,'7.CFEE'!AN$7:AN$53),U32)</f>
        <v>0</v>
      </c>
      <c r="W32" s="289">
        <f>IF(ESC!S$7=1,SUMIF('7.CFEE'!$C$7:$C$53,$C32,'7.CFEE'!AO$7:AO$53),V32)</f>
        <v>0</v>
      </c>
      <c r="X32" s="289">
        <f>IF(ESC!T$7=1,SUMIF('7.CFEE'!$C$7:$C$53,$C32,'7.CFEE'!AP$7:AP$53),W32)</f>
        <v>0</v>
      </c>
      <c r="Y32" s="289">
        <f>IF(ESC!U$7=1,SUMIF('7.CFEE'!$C$7:$C$53,$C32,'7.CFEE'!AQ$7:AQ$53),X32)</f>
        <v>0</v>
      </c>
      <c r="Z32" s="289">
        <f>IF(ESC!V$7=1,SUMIF('7.CFEE'!$C$7:$C$53,$C32,'7.CFEE'!AR$7:AR$53),Y32)</f>
        <v>0</v>
      </c>
      <c r="AA32" s="289">
        <f>IF(ESC!W$7=1,SUMIF('7.CFEE'!$C$7:$C$53,$C32,'7.CFEE'!AS$7:AS$53),Z32)</f>
        <v>0</v>
      </c>
      <c r="AB32" s="289">
        <f>IF(ESC!X$7=1,SUMIF('7.CFEE'!$C$7:$C$53,$C32,'7.CFEE'!AT$7:AT$53),AA32)</f>
        <v>0</v>
      </c>
      <c r="AC32" s="289">
        <f>IF(ESC!Y$7=1,SUMIF('7.CFEE'!$C$7:$C$53,$C32,'7.CFEE'!AU$7:AU$53),AB32)</f>
        <v>0</v>
      </c>
      <c r="AD32" s="289">
        <f>IF(ESC!Z$7=1,SUMIF('7.CFEE'!$C$7:$C$53,$C32,'7.CFEE'!AV$7:AV$53),AC32)</f>
        <v>0</v>
      </c>
      <c r="AE32" s="175"/>
    </row>
    <row r="33" spans="1:31" s="176" customFormat="1" x14ac:dyDescent="0.2">
      <c r="A33" s="172">
        <f>COUNTA(D$8:D33)</f>
        <v>26</v>
      </c>
      <c r="B33" s="172"/>
      <c r="C33" s="286">
        <v>191</v>
      </c>
      <c r="D33" s="275" t="str">
        <f>VLOOKUP(C33,Liste!$R$6:$U$121,4,0)</f>
        <v>Directe variabile si fixe tratare AB1, 0,4kV</v>
      </c>
      <c r="E33" s="173"/>
      <c r="F33" s="173" t="s">
        <v>602</v>
      </c>
      <c r="G33" s="173" t="str">
        <f t="shared" si="9"/>
        <v>-</v>
      </c>
      <c r="H33" s="292"/>
      <c r="I33" s="174"/>
      <c r="J33" s="289">
        <f>IF(ESC!F$7=1,SUMIF('7.CFEE'!$C$7:$C$53,$C33,'7.CFEE'!AB$7:AB$53),I33)</f>
        <v>0</v>
      </c>
      <c r="K33" s="289">
        <f>IF(ESC!G$7=1,SUMIF('7.CFEE'!$C$7:$C$53,$C33,'7.CFEE'!AC$7:AC$53),J33)</f>
        <v>0</v>
      </c>
      <c r="L33" s="289">
        <f>IF(ESC!H$7=1,SUMIF('7.CFEE'!$C$7:$C$53,$C33,'7.CFEE'!AD$7:AD$53),K33)</f>
        <v>0</v>
      </c>
      <c r="M33" s="289">
        <f>IF(ESC!I$7=1,SUMIF('7.CFEE'!$C$7:$C$53,$C33,'7.CFEE'!AE$7:AE$53),L33)</f>
        <v>0</v>
      </c>
      <c r="N33" s="289">
        <f>IF(ESC!J$7=1,SUMIF('7.CFEE'!$C$7:$C$53,$C33,'7.CFEE'!AF$7:AF$53),M33)</f>
        <v>0</v>
      </c>
      <c r="O33" s="289">
        <f>IF(ESC!K$7=1,SUMIF('7.CFEE'!$C$7:$C$53,$C33,'7.CFEE'!AG$7:AG$53),N33)</f>
        <v>0</v>
      </c>
      <c r="P33" s="289">
        <f>IF(ESC!L$7=1,SUMIF('7.CFEE'!$C$7:$C$53,$C33,'7.CFEE'!AH$7:AH$53),O33)</f>
        <v>0</v>
      </c>
      <c r="Q33" s="289">
        <f>IF(ESC!M$7=1,SUMIF('7.CFEE'!$C$7:$C$53,$C33,'7.CFEE'!AI$7:AI$53),P33)</f>
        <v>0</v>
      </c>
      <c r="R33" s="289">
        <f>IF(ESC!N$7=1,SUMIF('7.CFEE'!$C$7:$C$53,$C33,'7.CFEE'!AJ$7:AJ$53),Q33)</f>
        <v>0</v>
      </c>
      <c r="S33" s="289">
        <f>IF(ESC!O$7=1,SUMIF('7.CFEE'!$C$7:$C$53,$C33,'7.CFEE'!AK$7:AK$53),R33)</f>
        <v>0</v>
      </c>
      <c r="T33" s="289">
        <f>IF(ESC!P$7=1,SUMIF('7.CFEE'!$C$7:$C$53,$C33,'7.CFEE'!AL$7:AL$53),S33)</f>
        <v>0</v>
      </c>
      <c r="U33" s="289">
        <f>IF(ESC!Q$7=1,SUMIF('7.CFEE'!$C$7:$C$53,$C33,'7.CFEE'!AM$7:AM$53),T33)</f>
        <v>0</v>
      </c>
      <c r="V33" s="289">
        <f>IF(ESC!R$7=1,SUMIF('7.CFEE'!$C$7:$C$53,$C33,'7.CFEE'!AN$7:AN$53),U33)</f>
        <v>0</v>
      </c>
      <c r="W33" s="289">
        <f>IF(ESC!S$7=1,SUMIF('7.CFEE'!$C$7:$C$53,$C33,'7.CFEE'!AO$7:AO$53),V33)</f>
        <v>0</v>
      </c>
      <c r="X33" s="289">
        <f>IF(ESC!T$7=1,SUMIF('7.CFEE'!$C$7:$C$53,$C33,'7.CFEE'!AP$7:AP$53),W33)</f>
        <v>0</v>
      </c>
      <c r="Y33" s="289">
        <f>IF(ESC!U$7=1,SUMIF('7.CFEE'!$C$7:$C$53,$C33,'7.CFEE'!AQ$7:AQ$53),X33)</f>
        <v>0</v>
      </c>
      <c r="Z33" s="289">
        <f>IF(ESC!V$7=1,SUMIF('7.CFEE'!$C$7:$C$53,$C33,'7.CFEE'!AR$7:AR$53),Y33)</f>
        <v>0</v>
      </c>
      <c r="AA33" s="289">
        <f>IF(ESC!W$7=1,SUMIF('7.CFEE'!$C$7:$C$53,$C33,'7.CFEE'!AS$7:AS$53),Z33)</f>
        <v>0</v>
      </c>
      <c r="AB33" s="289">
        <f>IF(ESC!X$7=1,SUMIF('7.CFEE'!$C$7:$C$53,$C33,'7.CFEE'!AT$7:AT$53),AA33)</f>
        <v>0</v>
      </c>
      <c r="AC33" s="289">
        <f>IF(ESC!Y$7=1,SUMIF('7.CFEE'!$C$7:$C$53,$C33,'7.CFEE'!AU$7:AU$53),AB33)</f>
        <v>0</v>
      </c>
      <c r="AD33" s="289">
        <f>IF(ESC!Z$7=1,SUMIF('7.CFEE'!$C$7:$C$53,$C33,'7.CFEE'!AV$7:AV$53),AC33)</f>
        <v>0</v>
      </c>
      <c r="AE33" s="175"/>
    </row>
    <row r="34" spans="1:31" s="176" customFormat="1" x14ac:dyDescent="0.2">
      <c r="A34" s="172">
        <f>COUNTA(D$8:D34)</f>
        <v>27</v>
      </c>
      <c r="B34" s="172"/>
      <c r="C34" s="286">
        <v>192</v>
      </c>
      <c r="D34" s="275" t="str">
        <f>VLOOKUP(C34,Liste!$R$6:$U$121,4,0)</f>
        <v>Directe variabile si fixe tratare AB1, 6-10kV</v>
      </c>
      <c r="E34" s="173"/>
      <c r="F34" s="173" t="s">
        <v>602</v>
      </c>
      <c r="G34" s="173" t="str">
        <f t="shared" si="9"/>
        <v>-</v>
      </c>
      <c r="H34" s="292"/>
      <c r="I34" s="174"/>
      <c r="J34" s="289">
        <f>IF(ESC!F$7=1,SUMIF('7.CFEE'!$C$7:$C$53,$C34,'7.CFEE'!AB$7:AB$53),I34)</f>
        <v>0</v>
      </c>
      <c r="K34" s="289">
        <f>IF(ESC!G$7=1,SUMIF('7.CFEE'!$C$7:$C$53,$C34,'7.CFEE'!AC$7:AC$53),J34)</f>
        <v>0</v>
      </c>
      <c r="L34" s="289">
        <f>IF(ESC!H$7=1,SUMIF('7.CFEE'!$C$7:$C$53,$C34,'7.CFEE'!AD$7:AD$53),K34)</f>
        <v>0</v>
      </c>
      <c r="M34" s="289">
        <f>IF(ESC!I$7=1,SUMIF('7.CFEE'!$C$7:$C$53,$C34,'7.CFEE'!AE$7:AE$53),L34)</f>
        <v>0</v>
      </c>
      <c r="N34" s="289">
        <f>IF(ESC!J$7=1,SUMIF('7.CFEE'!$C$7:$C$53,$C34,'7.CFEE'!AF$7:AF$53),M34)</f>
        <v>0</v>
      </c>
      <c r="O34" s="289">
        <f>IF(ESC!K$7=1,SUMIF('7.CFEE'!$C$7:$C$53,$C34,'7.CFEE'!AG$7:AG$53),N34)</f>
        <v>0</v>
      </c>
      <c r="P34" s="289">
        <f>IF(ESC!L$7=1,SUMIF('7.CFEE'!$C$7:$C$53,$C34,'7.CFEE'!AH$7:AH$53),O34)</f>
        <v>0</v>
      </c>
      <c r="Q34" s="289">
        <f>IF(ESC!M$7=1,SUMIF('7.CFEE'!$C$7:$C$53,$C34,'7.CFEE'!AI$7:AI$53),P34)</f>
        <v>0</v>
      </c>
      <c r="R34" s="289">
        <f>IF(ESC!N$7=1,SUMIF('7.CFEE'!$C$7:$C$53,$C34,'7.CFEE'!AJ$7:AJ$53),Q34)</f>
        <v>0</v>
      </c>
      <c r="S34" s="289">
        <f>IF(ESC!O$7=1,SUMIF('7.CFEE'!$C$7:$C$53,$C34,'7.CFEE'!AK$7:AK$53),R34)</f>
        <v>0</v>
      </c>
      <c r="T34" s="289">
        <f>IF(ESC!P$7=1,SUMIF('7.CFEE'!$C$7:$C$53,$C34,'7.CFEE'!AL$7:AL$53),S34)</f>
        <v>0</v>
      </c>
      <c r="U34" s="289">
        <f>IF(ESC!Q$7=1,SUMIF('7.CFEE'!$C$7:$C$53,$C34,'7.CFEE'!AM$7:AM$53),T34)</f>
        <v>0</v>
      </c>
      <c r="V34" s="289">
        <f>IF(ESC!R$7=1,SUMIF('7.CFEE'!$C$7:$C$53,$C34,'7.CFEE'!AN$7:AN$53),U34)</f>
        <v>0</v>
      </c>
      <c r="W34" s="289">
        <f>IF(ESC!S$7=1,SUMIF('7.CFEE'!$C$7:$C$53,$C34,'7.CFEE'!AO$7:AO$53),V34)</f>
        <v>0</v>
      </c>
      <c r="X34" s="289">
        <f>IF(ESC!T$7=1,SUMIF('7.CFEE'!$C$7:$C$53,$C34,'7.CFEE'!AP$7:AP$53),W34)</f>
        <v>0</v>
      </c>
      <c r="Y34" s="289">
        <f>IF(ESC!U$7=1,SUMIF('7.CFEE'!$C$7:$C$53,$C34,'7.CFEE'!AQ$7:AQ$53),X34)</f>
        <v>0</v>
      </c>
      <c r="Z34" s="289">
        <f>IF(ESC!V$7=1,SUMIF('7.CFEE'!$C$7:$C$53,$C34,'7.CFEE'!AR$7:AR$53),Y34)</f>
        <v>0</v>
      </c>
      <c r="AA34" s="289">
        <f>IF(ESC!W$7=1,SUMIF('7.CFEE'!$C$7:$C$53,$C34,'7.CFEE'!AS$7:AS$53),Z34)</f>
        <v>0</v>
      </c>
      <c r="AB34" s="289">
        <f>IF(ESC!X$7=1,SUMIF('7.CFEE'!$C$7:$C$53,$C34,'7.CFEE'!AT$7:AT$53),AA34)</f>
        <v>0</v>
      </c>
      <c r="AC34" s="289">
        <f>IF(ESC!Y$7=1,SUMIF('7.CFEE'!$C$7:$C$53,$C34,'7.CFEE'!AU$7:AU$53),AB34)</f>
        <v>0</v>
      </c>
      <c r="AD34" s="289">
        <f>IF(ESC!Z$7=1,SUMIF('7.CFEE'!$C$7:$C$53,$C34,'7.CFEE'!AV$7:AV$53),AC34)</f>
        <v>0</v>
      </c>
      <c r="AE34" s="175"/>
    </row>
    <row r="35" spans="1:31" s="176" customFormat="1" x14ac:dyDescent="0.2">
      <c r="A35" s="172">
        <f>COUNTA(D$8:D35)</f>
        <v>28</v>
      </c>
      <c r="B35" s="172"/>
      <c r="C35" s="286">
        <v>301</v>
      </c>
      <c r="D35" s="275" t="str">
        <f>VLOOKUP(C35,Liste!$R$6:$U$121,4,0)</f>
        <v>Directe variabile si fixe pomparea AP1, 0,4kV</v>
      </c>
      <c r="E35" s="173"/>
      <c r="F35" s="173" t="s">
        <v>602</v>
      </c>
      <c r="G35" s="173" t="str">
        <f t="shared" si="9"/>
        <v>-</v>
      </c>
      <c r="H35" s="292"/>
      <c r="I35" s="174"/>
      <c r="J35" s="289">
        <f>IF(ESC!F$7=1,SUMIF('7.CFEE'!$C$7:$C$53,$C35,'7.CFEE'!AB$7:AB$53),I35)</f>
        <v>0</v>
      </c>
      <c r="K35" s="289">
        <f>IF(ESC!G$7=1,SUMIF('7.CFEE'!$C$7:$C$53,$C35,'7.CFEE'!AC$7:AC$53),J35)</f>
        <v>0</v>
      </c>
      <c r="L35" s="289">
        <f>IF(ESC!H$7=1,SUMIF('7.CFEE'!$C$7:$C$53,$C35,'7.CFEE'!AD$7:AD$53),K35)</f>
        <v>0</v>
      </c>
      <c r="M35" s="289">
        <f>IF(ESC!I$7=1,SUMIF('7.CFEE'!$C$7:$C$53,$C35,'7.CFEE'!AE$7:AE$53),L35)</f>
        <v>0</v>
      </c>
      <c r="N35" s="289">
        <f>IF(ESC!J$7=1,SUMIF('7.CFEE'!$C$7:$C$53,$C35,'7.CFEE'!AF$7:AF$53),M35)</f>
        <v>0</v>
      </c>
      <c r="O35" s="289">
        <f>IF(ESC!K$7=1,SUMIF('7.CFEE'!$C$7:$C$53,$C35,'7.CFEE'!AG$7:AG$53),N35)</f>
        <v>0</v>
      </c>
      <c r="P35" s="289">
        <f>IF(ESC!L$7=1,SUMIF('7.CFEE'!$C$7:$C$53,$C35,'7.CFEE'!AH$7:AH$53),O35)</f>
        <v>0</v>
      </c>
      <c r="Q35" s="289">
        <f>IF(ESC!M$7=1,SUMIF('7.CFEE'!$C$7:$C$53,$C35,'7.CFEE'!AI$7:AI$53),P35)</f>
        <v>0</v>
      </c>
      <c r="R35" s="289">
        <f>IF(ESC!N$7=1,SUMIF('7.CFEE'!$C$7:$C$53,$C35,'7.CFEE'!AJ$7:AJ$53),Q35)</f>
        <v>0</v>
      </c>
      <c r="S35" s="289">
        <f>IF(ESC!O$7=1,SUMIF('7.CFEE'!$C$7:$C$53,$C35,'7.CFEE'!AK$7:AK$53),R35)</f>
        <v>0</v>
      </c>
      <c r="T35" s="289">
        <f>IF(ESC!P$7=1,SUMIF('7.CFEE'!$C$7:$C$53,$C35,'7.CFEE'!AL$7:AL$53),S35)</f>
        <v>0</v>
      </c>
      <c r="U35" s="289">
        <f>IF(ESC!Q$7=1,SUMIF('7.CFEE'!$C$7:$C$53,$C35,'7.CFEE'!AM$7:AM$53),T35)</f>
        <v>0</v>
      </c>
      <c r="V35" s="289">
        <f>IF(ESC!R$7=1,SUMIF('7.CFEE'!$C$7:$C$53,$C35,'7.CFEE'!AN$7:AN$53),U35)</f>
        <v>0</v>
      </c>
      <c r="W35" s="289">
        <f>IF(ESC!S$7=1,SUMIF('7.CFEE'!$C$7:$C$53,$C35,'7.CFEE'!AO$7:AO$53),V35)</f>
        <v>0</v>
      </c>
      <c r="X35" s="289">
        <f>IF(ESC!T$7=1,SUMIF('7.CFEE'!$C$7:$C$53,$C35,'7.CFEE'!AP$7:AP$53),W35)</f>
        <v>0</v>
      </c>
      <c r="Y35" s="289">
        <f>IF(ESC!U$7=1,SUMIF('7.CFEE'!$C$7:$C$53,$C35,'7.CFEE'!AQ$7:AQ$53),X35)</f>
        <v>0</v>
      </c>
      <c r="Z35" s="289">
        <f>IF(ESC!V$7=1,SUMIF('7.CFEE'!$C$7:$C$53,$C35,'7.CFEE'!AR$7:AR$53),Y35)</f>
        <v>0</v>
      </c>
      <c r="AA35" s="289">
        <f>IF(ESC!W$7=1,SUMIF('7.CFEE'!$C$7:$C$53,$C35,'7.CFEE'!AS$7:AS$53),Z35)</f>
        <v>0</v>
      </c>
      <c r="AB35" s="289">
        <f>IF(ESC!X$7=1,SUMIF('7.CFEE'!$C$7:$C$53,$C35,'7.CFEE'!AT$7:AT$53),AA35)</f>
        <v>0</v>
      </c>
      <c r="AC35" s="289">
        <f>IF(ESC!Y$7=1,SUMIF('7.CFEE'!$C$7:$C$53,$C35,'7.CFEE'!AU$7:AU$53),AB35)</f>
        <v>0</v>
      </c>
      <c r="AD35" s="289">
        <f>IF(ESC!Z$7=1,SUMIF('7.CFEE'!$C$7:$C$53,$C35,'7.CFEE'!AV$7:AV$53),AC35)</f>
        <v>0</v>
      </c>
      <c r="AE35" s="175"/>
    </row>
    <row r="36" spans="1:31" s="176" customFormat="1" x14ac:dyDescent="0.2">
      <c r="A36" s="172">
        <f>COUNTA(D$8:D36)</f>
        <v>29</v>
      </c>
      <c r="B36" s="172"/>
      <c r="C36" s="286">
        <v>302</v>
      </c>
      <c r="D36" s="275" t="str">
        <f>VLOOKUP(C36,Liste!$R$6:$U$121,4,0)</f>
        <v>Directe variabile si fixe pomparea AP1, 6-10kV</v>
      </c>
      <c r="E36" s="173"/>
      <c r="F36" s="173" t="s">
        <v>602</v>
      </c>
      <c r="G36" s="173" t="str">
        <f t="shared" si="9"/>
        <v>-</v>
      </c>
      <c r="H36" s="292"/>
      <c r="I36" s="174"/>
      <c r="J36" s="289">
        <f>IF(ESC!F$7=1,SUMIF('7.CFEE'!$C$7:$C$53,$C36,'7.CFEE'!AB$7:AB$53),I36)</f>
        <v>0</v>
      </c>
      <c r="K36" s="289">
        <f>IF(ESC!G$7=1,SUMIF('7.CFEE'!$C$7:$C$53,$C36,'7.CFEE'!AC$7:AC$53),J36)</f>
        <v>0</v>
      </c>
      <c r="L36" s="289">
        <f>IF(ESC!H$7=1,SUMIF('7.CFEE'!$C$7:$C$53,$C36,'7.CFEE'!AD$7:AD$53),K36)</f>
        <v>0</v>
      </c>
      <c r="M36" s="289">
        <f>IF(ESC!I$7=1,SUMIF('7.CFEE'!$C$7:$C$53,$C36,'7.CFEE'!AE$7:AE$53),L36)</f>
        <v>0</v>
      </c>
      <c r="N36" s="289">
        <f>IF(ESC!J$7=1,SUMIF('7.CFEE'!$C$7:$C$53,$C36,'7.CFEE'!AF$7:AF$53),M36)</f>
        <v>0</v>
      </c>
      <c r="O36" s="289">
        <f>IF(ESC!K$7=1,SUMIF('7.CFEE'!$C$7:$C$53,$C36,'7.CFEE'!AG$7:AG$53),N36)</f>
        <v>0</v>
      </c>
      <c r="P36" s="289">
        <f>IF(ESC!L$7=1,SUMIF('7.CFEE'!$C$7:$C$53,$C36,'7.CFEE'!AH$7:AH$53),O36)</f>
        <v>0</v>
      </c>
      <c r="Q36" s="289">
        <f>IF(ESC!M$7=1,SUMIF('7.CFEE'!$C$7:$C$53,$C36,'7.CFEE'!AI$7:AI$53),P36)</f>
        <v>0</v>
      </c>
      <c r="R36" s="289">
        <f>IF(ESC!N$7=1,SUMIF('7.CFEE'!$C$7:$C$53,$C36,'7.CFEE'!AJ$7:AJ$53),Q36)</f>
        <v>0</v>
      </c>
      <c r="S36" s="289">
        <f>IF(ESC!O$7=1,SUMIF('7.CFEE'!$C$7:$C$53,$C36,'7.CFEE'!AK$7:AK$53),R36)</f>
        <v>0</v>
      </c>
      <c r="T36" s="289">
        <f>IF(ESC!P$7=1,SUMIF('7.CFEE'!$C$7:$C$53,$C36,'7.CFEE'!AL$7:AL$53),S36)</f>
        <v>0</v>
      </c>
      <c r="U36" s="289">
        <f>IF(ESC!Q$7=1,SUMIF('7.CFEE'!$C$7:$C$53,$C36,'7.CFEE'!AM$7:AM$53),T36)</f>
        <v>0</v>
      </c>
      <c r="V36" s="289">
        <f>IF(ESC!R$7=1,SUMIF('7.CFEE'!$C$7:$C$53,$C36,'7.CFEE'!AN$7:AN$53),U36)</f>
        <v>0</v>
      </c>
      <c r="W36" s="289">
        <f>IF(ESC!S$7=1,SUMIF('7.CFEE'!$C$7:$C$53,$C36,'7.CFEE'!AO$7:AO$53),V36)</f>
        <v>0</v>
      </c>
      <c r="X36" s="289">
        <f>IF(ESC!T$7=1,SUMIF('7.CFEE'!$C$7:$C$53,$C36,'7.CFEE'!AP$7:AP$53),W36)</f>
        <v>0</v>
      </c>
      <c r="Y36" s="289">
        <f>IF(ESC!U$7=1,SUMIF('7.CFEE'!$C$7:$C$53,$C36,'7.CFEE'!AQ$7:AQ$53),X36)</f>
        <v>0</v>
      </c>
      <c r="Z36" s="289">
        <f>IF(ESC!V$7=1,SUMIF('7.CFEE'!$C$7:$C$53,$C36,'7.CFEE'!AR$7:AR$53),Y36)</f>
        <v>0</v>
      </c>
      <c r="AA36" s="289">
        <f>IF(ESC!W$7=1,SUMIF('7.CFEE'!$C$7:$C$53,$C36,'7.CFEE'!AS$7:AS$53),Z36)</f>
        <v>0</v>
      </c>
      <c r="AB36" s="289">
        <f>IF(ESC!X$7=1,SUMIF('7.CFEE'!$C$7:$C$53,$C36,'7.CFEE'!AT$7:AT$53),AA36)</f>
        <v>0</v>
      </c>
      <c r="AC36" s="289">
        <f>IF(ESC!Y$7=1,SUMIF('7.CFEE'!$C$7:$C$53,$C36,'7.CFEE'!AU$7:AU$53),AB36)</f>
        <v>0</v>
      </c>
      <c r="AD36" s="289">
        <f>IF(ESC!Z$7=1,SUMIF('7.CFEE'!$C$7:$C$53,$C36,'7.CFEE'!AV$7:AV$53),AC36)</f>
        <v>0</v>
      </c>
      <c r="AE36" s="175"/>
    </row>
    <row r="37" spans="1:31" s="176" customFormat="1" x14ac:dyDescent="0.2">
      <c r="A37" s="172">
        <f>COUNTA(D$8:D37)</f>
        <v>30</v>
      </c>
      <c r="B37" s="172"/>
      <c r="C37" s="286">
        <v>601</v>
      </c>
      <c r="D37" s="275" t="str">
        <f>VLOOKUP(C37,Liste!$R$6:$U$121,4,0)</f>
        <v>Directe variabile si fixe pomparea apelor uzate, 0,4kV</v>
      </c>
      <c r="E37" s="173"/>
      <c r="F37" s="173" t="s">
        <v>602</v>
      </c>
      <c r="G37" s="173" t="str">
        <f t="shared" si="9"/>
        <v>-</v>
      </c>
      <c r="H37" s="292"/>
      <c r="I37" s="174"/>
      <c r="J37" s="289">
        <f>IF(ESC!F$7=1,SUMIF('7.CFEE'!$C$7:$C$53,$C37,'7.CFEE'!AB$7:AB$53),I37)</f>
        <v>0</v>
      </c>
      <c r="K37" s="289">
        <f>IF(ESC!G$7=1,SUMIF('7.CFEE'!$C$7:$C$53,$C37,'7.CFEE'!AC$7:AC$53),J37)</f>
        <v>0</v>
      </c>
      <c r="L37" s="289">
        <f>IF(ESC!H$7=1,SUMIF('7.CFEE'!$C$7:$C$53,$C37,'7.CFEE'!AD$7:AD$53),K37)</f>
        <v>0</v>
      </c>
      <c r="M37" s="289">
        <f>IF(ESC!I$7=1,SUMIF('7.CFEE'!$C$7:$C$53,$C37,'7.CFEE'!AE$7:AE$53),L37)</f>
        <v>0</v>
      </c>
      <c r="N37" s="289">
        <f>IF(ESC!J$7=1,SUMIF('7.CFEE'!$C$7:$C$53,$C37,'7.CFEE'!AF$7:AF$53),M37)</f>
        <v>0</v>
      </c>
      <c r="O37" s="289">
        <f>IF(ESC!K$7=1,SUMIF('7.CFEE'!$C$7:$C$53,$C37,'7.CFEE'!AG$7:AG$53),N37)</f>
        <v>0</v>
      </c>
      <c r="P37" s="289">
        <f>IF(ESC!L$7=1,SUMIF('7.CFEE'!$C$7:$C$53,$C37,'7.CFEE'!AH$7:AH$53),O37)</f>
        <v>0</v>
      </c>
      <c r="Q37" s="289">
        <f>IF(ESC!M$7=1,SUMIF('7.CFEE'!$C$7:$C$53,$C37,'7.CFEE'!AI$7:AI$53),P37)</f>
        <v>0</v>
      </c>
      <c r="R37" s="289">
        <f>IF(ESC!N$7=1,SUMIF('7.CFEE'!$C$7:$C$53,$C37,'7.CFEE'!AJ$7:AJ$53),Q37)</f>
        <v>0</v>
      </c>
      <c r="S37" s="289">
        <f>IF(ESC!O$7=1,SUMIF('7.CFEE'!$C$7:$C$53,$C37,'7.CFEE'!AK$7:AK$53),R37)</f>
        <v>0</v>
      </c>
      <c r="T37" s="289">
        <f>IF(ESC!P$7=1,SUMIF('7.CFEE'!$C$7:$C$53,$C37,'7.CFEE'!AL$7:AL$53),S37)</f>
        <v>0</v>
      </c>
      <c r="U37" s="289">
        <f>IF(ESC!Q$7=1,SUMIF('7.CFEE'!$C$7:$C$53,$C37,'7.CFEE'!AM$7:AM$53),T37)</f>
        <v>0</v>
      </c>
      <c r="V37" s="289">
        <f>IF(ESC!R$7=1,SUMIF('7.CFEE'!$C$7:$C$53,$C37,'7.CFEE'!AN$7:AN$53),U37)</f>
        <v>0</v>
      </c>
      <c r="W37" s="289">
        <f>IF(ESC!S$7=1,SUMIF('7.CFEE'!$C$7:$C$53,$C37,'7.CFEE'!AO$7:AO$53),V37)</f>
        <v>0</v>
      </c>
      <c r="X37" s="289">
        <f>IF(ESC!T$7=1,SUMIF('7.CFEE'!$C$7:$C$53,$C37,'7.CFEE'!AP$7:AP$53),W37)</f>
        <v>0</v>
      </c>
      <c r="Y37" s="289">
        <f>IF(ESC!U$7=1,SUMIF('7.CFEE'!$C$7:$C$53,$C37,'7.CFEE'!AQ$7:AQ$53),X37)</f>
        <v>0</v>
      </c>
      <c r="Z37" s="289">
        <f>IF(ESC!V$7=1,SUMIF('7.CFEE'!$C$7:$C$53,$C37,'7.CFEE'!AR$7:AR$53),Y37)</f>
        <v>0</v>
      </c>
      <c r="AA37" s="289">
        <f>IF(ESC!W$7=1,SUMIF('7.CFEE'!$C$7:$C$53,$C37,'7.CFEE'!AS$7:AS$53),Z37)</f>
        <v>0</v>
      </c>
      <c r="AB37" s="289">
        <f>IF(ESC!X$7=1,SUMIF('7.CFEE'!$C$7:$C$53,$C37,'7.CFEE'!AT$7:AT$53),AA37)</f>
        <v>0</v>
      </c>
      <c r="AC37" s="289">
        <f>IF(ESC!Y$7=1,SUMIF('7.CFEE'!$C$7:$C$53,$C37,'7.CFEE'!AU$7:AU$53),AB37)</f>
        <v>0</v>
      </c>
      <c r="AD37" s="289">
        <f>IF(ESC!Z$7=1,SUMIF('7.CFEE'!$C$7:$C$53,$C37,'7.CFEE'!AV$7:AV$53),AC37)</f>
        <v>0</v>
      </c>
      <c r="AE37" s="175"/>
    </row>
    <row r="38" spans="1:31" s="176" customFormat="1" x14ac:dyDescent="0.2">
      <c r="A38" s="172">
        <f>COUNTA(D$8:D38)</f>
        <v>31</v>
      </c>
      <c r="B38" s="172"/>
      <c r="C38" s="286">
        <v>602</v>
      </c>
      <c r="D38" s="275" t="str">
        <f>VLOOKUP(C38,Liste!$R$6:$U$121,4,0)</f>
        <v>Directe variabile si fixe pomparea apelor uzate, 6-10kV</v>
      </c>
      <c r="E38" s="173"/>
      <c r="F38" s="173" t="s">
        <v>602</v>
      </c>
      <c r="G38" s="173" t="str">
        <f t="shared" si="9"/>
        <v>-</v>
      </c>
      <c r="H38" s="292"/>
      <c r="I38" s="174"/>
      <c r="J38" s="289">
        <f>IF(ESC!F$7=1,SUMIF('7.CFEE'!$C$7:$C$53,$C38,'7.CFEE'!AB$7:AB$53),I38)</f>
        <v>0</v>
      </c>
      <c r="K38" s="289">
        <f>IF(ESC!G$7=1,SUMIF('7.CFEE'!$C$7:$C$53,$C38,'7.CFEE'!AC$7:AC$53),J38)</f>
        <v>0</v>
      </c>
      <c r="L38" s="289">
        <f>IF(ESC!H$7=1,SUMIF('7.CFEE'!$C$7:$C$53,$C38,'7.CFEE'!AD$7:AD$53),K38)</f>
        <v>0</v>
      </c>
      <c r="M38" s="289">
        <f>IF(ESC!I$7=1,SUMIF('7.CFEE'!$C$7:$C$53,$C38,'7.CFEE'!AE$7:AE$53),L38)</f>
        <v>0</v>
      </c>
      <c r="N38" s="289">
        <f>IF(ESC!J$7=1,SUMIF('7.CFEE'!$C$7:$C$53,$C38,'7.CFEE'!AF$7:AF$53),M38)</f>
        <v>0</v>
      </c>
      <c r="O38" s="289">
        <f>IF(ESC!K$7=1,SUMIF('7.CFEE'!$C$7:$C$53,$C38,'7.CFEE'!AG$7:AG$53),N38)</f>
        <v>0</v>
      </c>
      <c r="P38" s="289">
        <f>IF(ESC!L$7=1,SUMIF('7.CFEE'!$C$7:$C$53,$C38,'7.CFEE'!AH$7:AH$53),O38)</f>
        <v>0</v>
      </c>
      <c r="Q38" s="289">
        <f>IF(ESC!M$7=1,SUMIF('7.CFEE'!$C$7:$C$53,$C38,'7.CFEE'!AI$7:AI$53),P38)</f>
        <v>0</v>
      </c>
      <c r="R38" s="289">
        <f>IF(ESC!N$7=1,SUMIF('7.CFEE'!$C$7:$C$53,$C38,'7.CFEE'!AJ$7:AJ$53),Q38)</f>
        <v>0</v>
      </c>
      <c r="S38" s="289">
        <f>IF(ESC!O$7=1,SUMIF('7.CFEE'!$C$7:$C$53,$C38,'7.CFEE'!AK$7:AK$53),R38)</f>
        <v>0</v>
      </c>
      <c r="T38" s="289">
        <f>IF(ESC!P$7=1,SUMIF('7.CFEE'!$C$7:$C$53,$C38,'7.CFEE'!AL$7:AL$53),S38)</f>
        <v>0</v>
      </c>
      <c r="U38" s="289">
        <f>IF(ESC!Q$7=1,SUMIF('7.CFEE'!$C$7:$C$53,$C38,'7.CFEE'!AM$7:AM$53),T38)</f>
        <v>0</v>
      </c>
      <c r="V38" s="289">
        <f>IF(ESC!R$7=1,SUMIF('7.CFEE'!$C$7:$C$53,$C38,'7.CFEE'!AN$7:AN$53),U38)</f>
        <v>0</v>
      </c>
      <c r="W38" s="289">
        <f>IF(ESC!S$7=1,SUMIF('7.CFEE'!$C$7:$C$53,$C38,'7.CFEE'!AO$7:AO$53),V38)</f>
        <v>0</v>
      </c>
      <c r="X38" s="289">
        <f>IF(ESC!T$7=1,SUMIF('7.CFEE'!$C$7:$C$53,$C38,'7.CFEE'!AP$7:AP$53),W38)</f>
        <v>0</v>
      </c>
      <c r="Y38" s="289">
        <f>IF(ESC!U$7=1,SUMIF('7.CFEE'!$C$7:$C$53,$C38,'7.CFEE'!AQ$7:AQ$53),X38)</f>
        <v>0</v>
      </c>
      <c r="Z38" s="289">
        <f>IF(ESC!V$7=1,SUMIF('7.CFEE'!$C$7:$C$53,$C38,'7.CFEE'!AR$7:AR$53),Y38)</f>
        <v>0</v>
      </c>
      <c r="AA38" s="289">
        <f>IF(ESC!W$7=1,SUMIF('7.CFEE'!$C$7:$C$53,$C38,'7.CFEE'!AS$7:AS$53),Z38)</f>
        <v>0</v>
      </c>
      <c r="AB38" s="289">
        <f>IF(ESC!X$7=1,SUMIF('7.CFEE'!$C$7:$C$53,$C38,'7.CFEE'!AT$7:AT$53),AA38)</f>
        <v>0</v>
      </c>
      <c r="AC38" s="289">
        <f>IF(ESC!Y$7=1,SUMIF('7.CFEE'!$C$7:$C$53,$C38,'7.CFEE'!AU$7:AU$53),AB38)</f>
        <v>0</v>
      </c>
      <c r="AD38" s="289">
        <f>IF(ESC!Z$7=1,SUMIF('7.CFEE'!$C$7:$C$53,$C38,'7.CFEE'!AV$7:AV$53),AC38)</f>
        <v>0</v>
      </c>
      <c r="AE38" s="175"/>
    </row>
    <row r="39" spans="1:31" s="176" customFormat="1" x14ac:dyDescent="0.2">
      <c r="A39" s="172">
        <f>COUNTA(D$8:D39)</f>
        <v>32</v>
      </c>
      <c r="B39" s="172"/>
      <c r="C39" s="286">
        <v>611</v>
      </c>
      <c r="D39" s="275" t="str">
        <f>VLOOKUP(C39,Liste!$R$6:$U$121,4,0)</f>
        <v>Directe variabile si fixe epurarea apelor uzate, 0,4kV</v>
      </c>
      <c r="E39" s="173"/>
      <c r="F39" s="173" t="s">
        <v>602</v>
      </c>
      <c r="G39" s="173" t="str">
        <f t="shared" si="9"/>
        <v>-</v>
      </c>
      <c r="H39" s="292"/>
      <c r="I39" s="174"/>
      <c r="J39" s="289">
        <f>IF(ESC!F$7=1,SUMIF('7.CFEE'!$C$7:$C$53,$C39,'7.CFEE'!AB$7:AB$53),I39)</f>
        <v>0</v>
      </c>
      <c r="K39" s="289">
        <f>IF(ESC!G$7=1,SUMIF('7.CFEE'!$C$7:$C$53,$C39,'7.CFEE'!AC$7:AC$53),J39)</f>
        <v>0</v>
      </c>
      <c r="L39" s="289">
        <f>IF(ESC!H$7=1,SUMIF('7.CFEE'!$C$7:$C$53,$C39,'7.CFEE'!AD$7:AD$53),K39)</f>
        <v>0</v>
      </c>
      <c r="M39" s="289">
        <f>IF(ESC!I$7=1,SUMIF('7.CFEE'!$C$7:$C$53,$C39,'7.CFEE'!AE$7:AE$53),L39)</f>
        <v>0</v>
      </c>
      <c r="N39" s="289">
        <f>IF(ESC!J$7=1,SUMIF('7.CFEE'!$C$7:$C$53,$C39,'7.CFEE'!AF$7:AF$53),M39)</f>
        <v>0</v>
      </c>
      <c r="O39" s="289">
        <f>IF(ESC!K$7=1,SUMIF('7.CFEE'!$C$7:$C$53,$C39,'7.CFEE'!AG$7:AG$53),N39)</f>
        <v>0</v>
      </c>
      <c r="P39" s="289">
        <f>IF(ESC!L$7=1,SUMIF('7.CFEE'!$C$7:$C$53,$C39,'7.CFEE'!AH$7:AH$53),O39)</f>
        <v>0</v>
      </c>
      <c r="Q39" s="289">
        <f>IF(ESC!M$7=1,SUMIF('7.CFEE'!$C$7:$C$53,$C39,'7.CFEE'!AI$7:AI$53),P39)</f>
        <v>0</v>
      </c>
      <c r="R39" s="289">
        <f>IF(ESC!N$7=1,SUMIF('7.CFEE'!$C$7:$C$53,$C39,'7.CFEE'!AJ$7:AJ$53),Q39)</f>
        <v>0</v>
      </c>
      <c r="S39" s="289">
        <f>IF(ESC!O$7=1,SUMIF('7.CFEE'!$C$7:$C$53,$C39,'7.CFEE'!AK$7:AK$53),R39)</f>
        <v>0</v>
      </c>
      <c r="T39" s="289">
        <f>IF(ESC!P$7=1,SUMIF('7.CFEE'!$C$7:$C$53,$C39,'7.CFEE'!AL$7:AL$53),S39)</f>
        <v>0</v>
      </c>
      <c r="U39" s="289">
        <f>IF(ESC!Q$7=1,SUMIF('7.CFEE'!$C$7:$C$53,$C39,'7.CFEE'!AM$7:AM$53),T39)</f>
        <v>0</v>
      </c>
      <c r="V39" s="289">
        <f>IF(ESC!R$7=1,SUMIF('7.CFEE'!$C$7:$C$53,$C39,'7.CFEE'!AN$7:AN$53),U39)</f>
        <v>0</v>
      </c>
      <c r="W39" s="289">
        <f>IF(ESC!S$7=1,SUMIF('7.CFEE'!$C$7:$C$53,$C39,'7.CFEE'!AO$7:AO$53),V39)</f>
        <v>0</v>
      </c>
      <c r="X39" s="289">
        <f>IF(ESC!T$7=1,SUMIF('7.CFEE'!$C$7:$C$53,$C39,'7.CFEE'!AP$7:AP$53),W39)</f>
        <v>0</v>
      </c>
      <c r="Y39" s="289">
        <f>IF(ESC!U$7=1,SUMIF('7.CFEE'!$C$7:$C$53,$C39,'7.CFEE'!AQ$7:AQ$53),X39)</f>
        <v>0</v>
      </c>
      <c r="Z39" s="289">
        <f>IF(ESC!V$7=1,SUMIF('7.CFEE'!$C$7:$C$53,$C39,'7.CFEE'!AR$7:AR$53),Y39)</f>
        <v>0</v>
      </c>
      <c r="AA39" s="289">
        <f>IF(ESC!W$7=1,SUMIF('7.CFEE'!$C$7:$C$53,$C39,'7.CFEE'!AS$7:AS$53),Z39)</f>
        <v>0</v>
      </c>
      <c r="AB39" s="289">
        <f>IF(ESC!X$7=1,SUMIF('7.CFEE'!$C$7:$C$53,$C39,'7.CFEE'!AT$7:AT$53),AA39)</f>
        <v>0</v>
      </c>
      <c r="AC39" s="289">
        <f>IF(ESC!Y$7=1,SUMIF('7.CFEE'!$C$7:$C$53,$C39,'7.CFEE'!AU$7:AU$53),AB39)</f>
        <v>0</v>
      </c>
      <c r="AD39" s="289">
        <f>IF(ESC!Z$7=1,SUMIF('7.CFEE'!$C$7:$C$53,$C39,'7.CFEE'!AV$7:AV$53),AC39)</f>
        <v>0</v>
      </c>
      <c r="AE39" s="175"/>
    </row>
    <row r="40" spans="1:31" s="176" customFormat="1" x14ac:dyDescent="0.2">
      <c r="A40" s="172">
        <f>COUNTA(D$8:D40)</f>
        <v>33</v>
      </c>
      <c r="B40" s="172"/>
      <c r="C40" s="287">
        <v>612</v>
      </c>
      <c r="D40" s="277" t="str">
        <f>VLOOKUP(C40,Liste!$R$6:$U$121,4,0)</f>
        <v>Directe variabile si fixe epurarea apelor uzate, 6-10kV</v>
      </c>
      <c r="E40" s="173"/>
      <c r="F40" s="173" t="s">
        <v>602</v>
      </c>
      <c r="G40" s="173" t="str">
        <f t="shared" si="9"/>
        <v>-</v>
      </c>
      <c r="H40" s="292"/>
      <c r="I40" s="174"/>
      <c r="J40" s="289">
        <f>IF(ESC!F$7=1,SUMIF('7.CFEE'!$C$7:$C$53,$C40,'7.CFEE'!AB$7:AB$53),I40)</f>
        <v>0</v>
      </c>
      <c r="K40" s="289">
        <f>IF(ESC!G$7=1,SUMIF('7.CFEE'!$C$7:$C$53,$C40,'7.CFEE'!AC$7:AC$53),J40)</f>
        <v>0</v>
      </c>
      <c r="L40" s="289">
        <f>IF(ESC!H$7=1,SUMIF('7.CFEE'!$C$7:$C$53,$C40,'7.CFEE'!AD$7:AD$53),K40)</f>
        <v>0</v>
      </c>
      <c r="M40" s="289">
        <f>IF(ESC!I$7=1,SUMIF('7.CFEE'!$C$7:$C$53,$C40,'7.CFEE'!AE$7:AE$53),L40)</f>
        <v>0</v>
      </c>
      <c r="N40" s="289">
        <f>IF(ESC!J$7=1,SUMIF('7.CFEE'!$C$7:$C$53,$C40,'7.CFEE'!AF$7:AF$53),M40)</f>
        <v>0</v>
      </c>
      <c r="O40" s="289">
        <f>IF(ESC!K$7=1,SUMIF('7.CFEE'!$C$7:$C$53,$C40,'7.CFEE'!AG$7:AG$53),N40)</f>
        <v>0</v>
      </c>
      <c r="P40" s="289">
        <f>IF(ESC!L$7=1,SUMIF('7.CFEE'!$C$7:$C$53,$C40,'7.CFEE'!AH$7:AH$53),O40)</f>
        <v>0</v>
      </c>
      <c r="Q40" s="289">
        <f>IF(ESC!M$7=1,SUMIF('7.CFEE'!$C$7:$C$53,$C40,'7.CFEE'!AI$7:AI$53),P40)</f>
        <v>0</v>
      </c>
      <c r="R40" s="289">
        <f>IF(ESC!N$7=1,SUMIF('7.CFEE'!$C$7:$C$53,$C40,'7.CFEE'!AJ$7:AJ$53),Q40)</f>
        <v>0</v>
      </c>
      <c r="S40" s="289">
        <f>IF(ESC!O$7=1,SUMIF('7.CFEE'!$C$7:$C$53,$C40,'7.CFEE'!AK$7:AK$53),R40)</f>
        <v>0</v>
      </c>
      <c r="T40" s="289">
        <f>IF(ESC!P$7=1,SUMIF('7.CFEE'!$C$7:$C$53,$C40,'7.CFEE'!AL$7:AL$53),S40)</f>
        <v>0</v>
      </c>
      <c r="U40" s="289">
        <f>IF(ESC!Q$7=1,SUMIF('7.CFEE'!$C$7:$C$53,$C40,'7.CFEE'!AM$7:AM$53),T40)</f>
        <v>0</v>
      </c>
      <c r="V40" s="289">
        <f>IF(ESC!R$7=1,SUMIF('7.CFEE'!$C$7:$C$53,$C40,'7.CFEE'!AN$7:AN$53),U40)</f>
        <v>0</v>
      </c>
      <c r="W40" s="289">
        <f>IF(ESC!S$7=1,SUMIF('7.CFEE'!$C$7:$C$53,$C40,'7.CFEE'!AO$7:AO$53),V40)</f>
        <v>0</v>
      </c>
      <c r="X40" s="289">
        <f>IF(ESC!T$7=1,SUMIF('7.CFEE'!$C$7:$C$53,$C40,'7.CFEE'!AP$7:AP$53),W40)</f>
        <v>0</v>
      </c>
      <c r="Y40" s="289">
        <f>IF(ESC!U$7=1,SUMIF('7.CFEE'!$C$7:$C$53,$C40,'7.CFEE'!AQ$7:AQ$53),X40)</f>
        <v>0</v>
      </c>
      <c r="Z40" s="289">
        <f>IF(ESC!V$7=1,SUMIF('7.CFEE'!$C$7:$C$53,$C40,'7.CFEE'!AR$7:AR$53),Y40)</f>
        <v>0</v>
      </c>
      <c r="AA40" s="289">
        <f>IF(ESC!W$7=1,SUMIF('7.CFEE'!$C$7:$C$53,$C40,'7.CFEE'!AS$7:AS$53),Z40)</f>
        <v>0</v>
      </c>
      <c r="AB40" s="289">
        <f>IF(ESC!X$7=1,SUMIF('7.CFEE'!$C$7:$C$53,$C40,'7.CFEE'!AT$7:AT$53),AA40)</f>
        <v>0</v>
      </c>
      <c r="AC40" s="289">
        <f>IF(ESC!Y$7=1,SUMIF('7.CFEE'!$C$7:$C$53,$C40,'7.CFEE'!AU$7:AU$53),AB40)</f>
        <v>0</v>
      </c>
      <c r="AD40" s="289">
        <f>IF(ESC!Z$7=1,SUMIF('7.CFEE'!$C$7:$C$53,$C40,'7.CFEE'!AV$7:AV$53),AC40)</f>
        <v>0</v>
      </c>
      <c r="AE40" s="175"/>
    </row>
    <row r="41" spans="1:31" x14ac:dyDescent="0.2">
      <c r="A41" s="280">
        <f>COUNTA(D$8:D41)</f>
        <v>34</v>
      </c>
      <c r="B41" s="280"/>
      <c r="C41" s="280"/>
      <c r="D41" s="281" t="s">
        <v>605</v>
      </c>
      <c r="E41" s="282"/>
      <c r="F41" s="282"/>
      <c r="G41" s="283" t="str">
        <f t="shared" si="1"/>
        <v>-</v>
      </c>
      <c r="H41" s="291"/>
      <c r="I41" s="284"/>
      <c r="J41" s="284"/>
      <c r="K41" s="284"/>
      <c r="L41" s="284"/>
      <c r="M41" s="284"/>
      <c r="N41" s="284"/>
      <c r="O41" s="284"/>
      <c r="P41" s="284"/>
      <c r="Q41" s="284"/>
      <c r="R41" s="284"/>
      <c r="S41" s="284"/>
      <c r="T41" s="284"/>
      <c r="U41" s="284"/>
      <c r="V41" s="284"/>
      <c r="W41" s="284"/>
      <c r="X41" s="284"/>
      <c r="Y41" s="284"/>
      <c r="Z41" s="284"/>
      <c r="AA41" s="284"/>
      <c r="AB41" s="284"/>
      <c r="AC41" s="284"/>
      <c r="AD41" s="284"/>
    </row>
    <row r="42" spans="1:31" s="176" customFormat="1" x14ac:dyDescent="0.2">
      <c r="A42" s="172">
        <f>COUNTA(D$8:D42)</f>
        <v>35</v>
      </c>
      <c r="B42" s="172"/>
      <c r="C42" s="286">
        <v>161</v>
      </c>
      <c r="D42" s="275" t="str">
        <f>VLOOKUP(C42,Liste!$R$6:$U$121,4,0)</f>
        <v>Directe variabile si fixe captarea AP1, 0,4kV</v>
      </c>
      <c r="E42" s="173"/>
      <c r="F42" s="173" t="s">
        <v>107</v>
      </c>
      <c r="G42" s="173" t="str">
        <f t="shared" si="1"/>
        <v>-</v>
      </c>
      <c r="H42" s="292"/>
      <c r="I42" s="174"/>
      <c r="J42" s="289">
        <f>'8.Vol'!J66</f>
        <v>0</v>
      </c>
      <c r="K42" s="289">
        <f>'8.Vol'!K66</f>
        <v>0</v>
      </c>
      <c r="L42" s="289">
        <f>'8.Vol'!L66</f>
        <v>0</v>
      </c>
      <c r="M42" s="289">
        <f>'8.Vol'!M66</f>
        <v>0</v>
      </c>
      <c r="N42" s="289">
        <f>'8.Vol'!N66</f>
        <v>0</v>
      </c>
      <c r="O42" s="289">
        <f>'8.Vol'!O66</f>
        <v>0</v>
      </c>
      <c r="P42" s="289">
        <f>'8.Vol'!P66</f>
        <v>0</v>
      </c>
      <c r="Q42" s="289">
        <f>'8.Vol'!Q66</f>
        <v>0</v>
      </c>
      <c r="R42" s="289">
        <f>'8.Vol'!R66</f>
        <v>0</v>
      </c>
      <c r="S42" s="289">
        <f>'8.Vol'!S66</f>
        <v>0</v>
      </c>
      <c r="T42" s="289">
        <f>'8.Vol'!T66</f>
        <v>0</v>
      </c>
      <c r="U42" s="289">
        <f>'8.Vol'!U66</f>
        <v>0</v>
      </c>
      <c r="V42" s="289">
        <f>'8.Vol'!V66</f>
        <v>0</v>
      </c>
      <c r="W42" s="289">
        <f>'8.Vol'!W66</f>
        <v>0</v>
      </c>
      <c r="X42" s="289">
        <f>'8.Vol'!X66</f>
        <v>0</v>
      </c>
      <c r="Y42" s="289">
        <f>'8.Vol'!Y66</f>
        <v>0</v>
      </c>
      <c r="Z42" s="289">
        <f>'8.Vol'!Z66</f>
        <v>0</v>
      </c>
      <c r="AA42" s="289">
        <f>'8.Vol'!AA66</f>
        <v>0</v>
      </c>
      <c r="AB42" s="289">
        <f>'8.Vol'!AB66</f>
        <v>0</v>
      </c>
      <c r="AC42" s="289">
        <f>'8.Vol'!AC66</f>
        <v>0</v>
      </c>
      <c r="AD42" s="289">
        <f>'8.Vol'!AD66</f>
        <v>0</v>
      </c>
      <c r="AE42" s="175"/>
    </row>
    <row r="43" spans="1:31" s="176" customFormat="1" x14ac:dyDescent="0.2">
      <c r="A43" s="172">
        <f>COUNTA(D$8:D43)</f>
        <v>36</v>
      </c>
      <c r="B43" s="172"/>
      <c r="C43" s="286">
        <v>162</v>
      </c>
      <c r="D43" s="275" t="str">
        <f>VLOOKUP(C43,Liste!$R$6:$U$121,4,0)</f>
        <v>Directe variabile si fixe captarea AP1, 6-10kV</v>
      </c>
      <c r="E43" s="173"/>
      <c r="F43" s="173" t="s">
        <v>107</v>
      </c>
      <c r="G43" s="173" t="str">
        <f t="shared" si="1"/>
        <v>-</v>
      </c>
      <c r="H43" s="292"/>
      <c r="I43" s="174"/>
      <c r="J43" s="289">
        <f>'8.Vol'!J67</f>
        <v>0</v>
      </c>
      <c r="K43" s="289">
        <f>'8.Vol'!K67</f>
        <v>0</v>
      </c>
      <c r="L43" s="289">
        <f>'8.Vol'!L67</f>
        <v>0</v>
      </c>
      <c r="M43" s="289">
        <f>'8.Vol'!M67</f>
        <v>0</v>
      </c>
      <c r="N43" s="289">
        <f>'8.Vol'!N67</f>
        <v>0</v>
      </c>
      <c r="O43" s="289">
        <f>'8.Vol'!O67</f>
        <v>0</v>
      </c>
      <c r="P43" s="289">
        <f>'8.Vol'!P67</f>
        <v>0</v>
      </c>
      <c r="Q43" s="289">
        <f>'8.Vol'!Q67</f>
        <v>0</v>
      </c>
      <c r="R43" s="289">
        <f>'8.Vol'!R67</f>
        <v>0</v>
      </c>
      <c r="S43" s="289">
        <f>'8.Vol'!S67</f>
        <v>0</v>
      </c>
      <c r="T43" s="289">
        <f>'8.Vol'!T67</f>
        <v>0</v>
      </c>
      <c r="U43" s="289">
        <f>'8.Vol'!U67</f>
        <v>0</v>
      </c>
      <c r="V43" s="289">
        <f>'8.Vol'!V67</f>
        <v>0</v>
      </c>
      <c r="W43" s="289">
        <f>'8.Vol'!W67</f>
        <v>0</v>
      </c>
      <c r="X43" s="289">
        <f>'8.Vol'!X67</f>
        <v>0</v>
      </c>
      <c r="Y43" s="289">
        <f>'8.Vol'!Y67</f>
        <v>0</v>
      </c>
      <c r="Z43" s="289">
        <f>'8.Vol'!Z67</f>
        <v>0</v>
      </c>
      <c r="AA43" s="289">
        <f>'8.Vol'!AA67</f>
        <v>0</v>
      </c>
      <c r="AB43" s="289">
        <f>'8.Vol'!AB67</f>
        <v>0</v>
      </c>
      <c r="AC43" s="289">
        <f>'8.Vol'!AC67</f>
        <v>0</v>
      </c>
      <c r="AD43" s="289">
        <f>'8.Vol'!AD67</f>
        <v>0</v>
      </c>
      <c r="AE43" s="175"/>
    </row>
    <row r="44" spans="1:31" s="176" customFormat="1" x14ac:dyDescent="0.2">
      <c r="A44" s="172">
        <f>COUNTA(D$8:D44)</f>
        <v>37</v>
      </c>
      <c r="B44" s="172"/>
      <c r="C44" s="286">
        <v>191</v>
      </c>
      <c r="D44" s="275" t="str">
        <f>VLOOKUP(C44,Liste!$R$6:$U$121,4,0)</f>
        <v>Directe variabile si fixe tratare AB1, 0,4kV</v>
      </c>
      <c r="E44" s="173"/>
      <c r="F44" s="173" t="s">
        <v>107</v>
      </c>
      <c r="G44" s="173" t="str">
        <f t="shared" si="1"/>
        <v>-</v>
      </c>
      <c r="H44" s="292"/>
      <c r="I44" s="174"/>
      <c r="J44" s="289">
        <f>'8.Vol'!J69</f>
        <v>0</v>
      </c>
      <c r="K44" s="289">
        <f>'8.Vol'!K69</f>
        <v>0</v>
      </c>
      <c r="L44" s="289">
        <f>'8.Vol'!L69</f>
        <v>0</v>
      </c>
      <c r="M44" s="289">
        <f>'8.Vol'!M69</f>
        <v>0</v>
      </c>
      <c r="N44" s="289">
        <f>'8.Vol'!N69</f>
        <v>0</v>
      </c>
      <c r="O44" s="289">
        <f>'8.Vol'!O69</f>
        <v>0</v>
      </c>
      <c r="P44" s="289">
        <f>'8.Vol'!P69</f>
        <v>0</v>
      </c>
      <c r="Q44" s="289">
        <f>'8.Vol'!Q69</f>
        <v>0</v>
      </c>
      <c r="R44" s="289">
        <f>'8.Vol'!R69</f>
        <v>0</v>
      </c>
      <c r="S44" s="289">
        <f>'8.Vol'!S69</f>
        <v>0</v>
      </c>
      <c r="T44" s="289">
        <f>'8.Vol'!T69</f>
        <v>0</v>
      </c>
      <c r="U44" s="289">
        <f>'8.Vol'!U69</f>
        <v>0</v>
      </c>
      <c r="V44" s="289">
        <f>'8.Vol'!V69</f>
        <v>0</v>
      </c>
      <c r="W44" s="289">
        <f>'8.Vol'!W69</f>
        <v>0</v>
      </c>
      <c r="X44" s="289">
        <f>'8.Vol'!X69</f>
        <v>0</v>
      </c>
      <c r="Y44" s="289">
        <f>'8.Vol'!Y69</f>
        <v>0</v>
      </c>
      <c r="Z44" s="289">
        <f>'8.Vol'!Z69</f>
        <v>0</v>
      </c>
      <c r="AA44" s="289">
        <f>'8.Vol'!AA69</f>
        <v>0</v>
      </c>
      <c r="AB44" s="289">
        <f>'8.Vol'!AB69</f>
        <v>0</v>
      </c>
      <c r="AC44" s="289">
        <f>'8.Vol'!AC69</f>
        <v>0</v>
      </c>
      <c r="AD44" s="289">
        <f>'8.Vol'!AD69</f>
        <v>0</v>
      </c>
      <c r="AE44" s="175"/>
    </row>
    <row r="45" spans="1:31" s="176" customFormat="1" x14ac:dyDescent="0.2">
      <c r="A45" s="172">
        <f>COUNTA(D$8:D45)</f>
        <v>38</v>
      </c>
      <c r="B45" s="172"/>
      <c r="C45" s="286">
        <v>192</v>
      </c>
      <c r="D45" s="275" t="str">
        <f>VLOOKUP(C45,Liste!$R$6:$U$121,4,0)</f>
        <v>Directe variabile si fixe tratare AB1, 6-10kV</v>
      </c>
      <c r="E45" s="173"/>
      <c r="F45" s="173" t="s">
        <v>107</v>
      </c>
      <c r="G45" s="173" t="str">
        <f t="shared" si="1"/>
        <v>-</v>
      </c>
      <c r="H45" s="292"/>
      <c r="I45" s="174"/>
      <c r="J45" s="289">
        <f>'8.Vol'!J70</f>
        <v>0</v>
      </c>
      <c r="K45" s="289">
        <f>'8.Vol'!K70</f>
        <v>0</v>
      </c>
      <c r="L45" s="289">
        <f>'8.Vol'!L70</f>
        <v>0</v>
      </c>
      <c r="M45" s="289">
        <f>'8.Vol'!M70</f>
        <v>0</v>
      </c>
      <c r="N45" s="289">
        <f>'8.Vol'!N70</f>
        <v>0</v>
      </c>
      <c r="O45" s="289">
        <f>'8.Vol'!O70</f>
        <v>0</v>
      </c>
      <c r="P45" s="289">
        <f>'8.Vol'!P70</f>
        <v>0</v>
      </c>
      <c r="Q45" s="289">
        <f>'8.Vol'!Q70</f>
        <v>0</v>
      </c>
      <c r="R45" s="289">
        <f>'8.Vol'!R70</f>
        <v>0</v>
      </c>
      <c r="S45" s="289">
        <f>'8.Vol'!S70</f>
        <v>0</v>
      </c>
      <c r="T45" s="289">
        <f>'8.Vol'!T70</f>
        <v>0</v>
      </c>
      <c r="U45" s="289">
        <f>'8.Vol'!U70</f>
        <v>0</v>
      </c>
      <c r="V45" s="289">
        <f>'8.Vol'!V70</f>
        <v>0</v>
      </c>
      <c r="W45" s="289">
        <f>'8.Vol'!W70</f>
        <v>0</v>
      </c>
      <c r="X45" s="289">
        <f>'8.Vol'!X70</f>
        <v>0</v>
      </c>
      <c r="Y45" s="289">
        <f>'8.Vol'!Y70</f>
        <v>0</v>
      </c>
      <c r="Z45" s="289">
        <f>'8.Vol'!Z70</f>
        <v>0</v>
      </c>
      <c r="AA45" s="289">
        <f>'8.Vol'!AA70</f>
        <v>0</v>
      </c>
      <c r="AB45" s="289">
        <f>'8.Vol'!AB70</f>
        <v>0</v>
      </c>
      <c r="AC45" s="289">
        <f>'8.Vol'!AC70</f>
        <v>0</v>
      </c>
      <c r="AD45" s="289">
        <f>'8.Vol'!AD70</f>
        <v>0</v>
      </c>
      <c r="AE45" s="175"/>
    </row>
    <row r="46" spans="1:31" s="176" customFormat="1" x14ac:dyDescent="0.2">
      <c r="A46" s="172">
        <f>COUNTA(D$8:D46)</f>
        <v>39</v>
      </c>
      <c r="B46" s="172"/>
      <c r="C46" s="286">
        <v>301</v>
      </c>
      <c r="D46" s="275" t="str">
        <f>VLOOKUP(C46,Liste!$R$6:$U$121,4,0)</f>
        <v>Directe variabile si fixe pomparea AP1, 0,4kV</v>
      </c>
      <c r="E46" s="173"/>
      <c r="F46" s="173" t="s">
        <v>107</v>
      </c>
      <c r="G46" s="173" t="str">
        <f t="shared" si="1"/>
        <v>-</v>
      </c>
      <c r="H46" s="292"/>
      <c r="I46" s="174"/>
      <c r="J46" s="289">
        <f>'8.Vol'!J72</f>
        <v>0</v>
      </c>
      <c r="K46" s="289">
        <f>'8.Vol'!K72</f>
        <v>0</v>
      </c>
      <c r="L46" s="289">
        <f>'8.Vol'!L72</f>
        <v>0</v>
      </c>
      <c r="M46" s="289">
        <f>'8.Vol'!M72</f>
        <v>0</v>
      </c>
      <c r="N46" s="289">
        <f>'8.Vol'!N72</f>
        <v>0</v>
      </c>
      <c r="O46" s="289">
        <f>'8.Vol'!O72</f>
        <v>0</v>
      </c>
      <c r="P46" s="289">
        <f>'8.Vol'!P72</f>
        <v>0</v>
      </c>
      <c r="Q46" s="289">
        <f>'8.Vol'!Q72</f>
        <v>0</v>
      </c>
      <c r="R46" s="289">
        <f>'8.Vol'!R72</f>
        <v>0</v>
      </c>
      <c r="S46" s="289">
        <f>'8.Vol'!S72</f>
        <v>0</v>
      </c>
      <c r="T46" s="289">
        <f>'8.Vol'!T72</f>
        <v>0</v>
      </c>
      <c r="U46" s="289">
        <f>'8.Vol'!U72</f>
        <v>0</v>
      </c>
      <c r="V46" s="289">
        <f>'8.Vol'!V72</f>
        <v>0</v>
      </c>
      <c r="W46" s="289">
        <f>'8.Vol'!W72</f>
        <v>0</v>
      </c>
      <c r="X46" s="289">
        <f>'8.Vol'!X72</f>
        <v>0</v>
      </c>
      <c r="Y46" s="289">
        <f>'8.Vol'!Y72</f>
        <v>0</v>
      </c>
      <c r="Z46" s="289">
        <f>'8.Vol'!Z72</f>
        <v>0</v>
      </c>
      <c r="AA46" s="289">
        <f>'8.Vol'!AA72</f>
        <v>0</v>
      </c>
      <c r="AB46" s="289">
        <f>'8.Vol'!AB72</f>
        <v>0</v>
      </c>
      <c r="AC46" s="289">
        <f>'8.Vol'!AC72</f>
        <v>0</v>
      </c>
      <c r="AD46" s="289">
        <f>'8.Vol'!AD72</f>
        <v>0</v>
      </c>
      <c r="AE46" s="175"/>
    </row>
    <row r="47" spans="1:31" s="176" customFormat="1" x14ac:dyDescent="0.2">
      <c r="A47" s="172">
        <f>COUNTA(D$8:D47)</f>
        <v>40</v>
      </c>
      <c r="B47" s="172"/>
      <c r="C47" s="286">
        <v>302</v>
      </c>
      <c r="D47" s="275" t="str">
        <f>VLOOKUP(C47,Liste!$R$6:$U$121,4,0)</f>
        <v>Directe variabile si fixe pomparea AP1, 6-10kV</v>
      </c>
      <c r="E47" s="173"/>
      <c r="F47" s="173" t="s">
        <v>107</v>
      </c>
      <c r="G47" s="173" t="str">
        <f t="shared" si="1"/>
        <v>-</v>
      </c>
      <c r="H47" s="292"/>
      <c r="I47" s="174"/>
      <c r="J47" s="289">
        <f>'8.Vol'!J73</f>
        <v>0</v>
      </c>
      <c r="K47" s="289">
        <f>'8.Vol'!K73</f>
        <v>0</v>
      </c>
      <c r="L47" s="289">
        <f>'8.Vol'!L73</f>
        <v>0</v>
      </c>
      <c r="M47" s="289">
        <f>'8.Vol'!M73</f>
        <v>0</v>
      </c>
      <c r="N47" s="289">
        <f>'8.Vol'!N73</f>
        <v>0</v>
      </c>
      <c r="O47" s="289">
        <f>'8.Vol'!O73</f>
        <v>0</v>
      </c>
      <c r="P47" s="289">
        <f>'8.Vol'!P73</f>
        <v>0</v>
      </c>
      <c r="Q47" s="289">
        <f>'8.Vol'!Q73</f>
        <v>0</v>
      </c>
      <c r="R47" s="289">
        <f>'8.Vol'!R73</f>
        <v>0</v>
      </c>
      <c r="S47" s="289">
        <f>'8.Vol'!S73</f>
        <v>0</v>
      </c>
      <c r="T47" s="289">
        <f>'8.Vol'!T73</f>
        <v>0</v>
      </c>
      <c r="U47" s="289">
        <f>'8.Vol'!U73</f>
        <v>0</v>
      </c>
      <c r="V47" s="289">
        <f>'8.Vol'!V73</f>
        <v>0</v>
      </c>
      <c r="W47" s="289">
        <f>'8.Vol'!W73</f>
        <v>0</v>
      </c>
      <c r="X47" s="289">
        <f>'8.Vol'!X73</f>
        <v>0</v>
      </c>
      <c r="Y47" s="289">
        <f>'8.Vol'!Y73</f>
        <v>0</v>
      </c>
      <c r="Z47" s="289">
        <f>'8.Vol'!Z73</f>
        <v>0</v>
      </c>
      <c r="AA47" s="289">
        <f>'8.Vol'!AA73</f>
        <v>0</v>
      </c>
      <c r="AB47" s="289">
        <f>'8.Vol'!AB73</f>
        <v>0</v>
      </c>
      <c r="AC47" s="289">
        <f>'8.Vol'!AC73</f>
        <v>0</v>
      </c>
      <c r="AD47" s="289">
        <f>'8.Vol'!AD73</f>
        <v>0</v>
      </c>
      <c r="AE47" s="175"/>
    </row>
    <row r="48" spans="1:31" s="176" customFormat="1" x14ac:dyDescent="0.2">
      <c r="A48" s="172">
        <f>COUNTA(D$8:D48)</f>
        <v>41</v>
      </c>
      <c r="B48" s="172"/>
      <c r="C48" s="286">
        <v>601</v>
      </c>
      <c r="D48" s="275" t="str">
        <f>VLOOKUP(C48,Liste!$R$6:$U$121,4,0)</f>
        <v>Directe variabile si fixe pomparea apelor uzate, 0,4kV</v>
      </c>
      <c r="E48" s="173"/>
      <c r="F48" s="173" t="s">
        <v>107</v>
      </c>
      <c r="G48" s="173" t="str">
        <f t="shared" si="1"/>
        <v>-</v>
      </c>
      <c r="H48" s="292"/>
      <c r="I48" s="174"/>
      <c r="J48" s="289">
        <f>'8.Vol'!J59</f>
        <v>0</v>
      </c>
      <c r="K48" s="289">
        <f>'8.Vol'!K59</f>
        <v>0</v>
      </c>
      <c r="L48" s="289">
        <f>'8.Vol'!L59</f>
        <v>0</v>
      </c>
      <c r="M48" s="289">
        <f>'8.Vol'!M59</f>
        <v>0</v>
      </c>
      <c r="N48" s="289">
        <f>'8.Vol'!N59</f>
        <v>0</v>
      </c>
      <c r="O48" s="289">
        <f>'8.Vol'!O59</f>
        <v>0</v>
      </c>
      <c r="P48" s="289">
        <f>'8.Vol'!P59</f>
        <v>0</v>
      </c>
      <c r="Q48" s="289">
        <f>'8.Vol'!Q59</f>
        <v>0</v>
      </c>
      <c r="R48" s="289">
        <f>'8.Vol'!R59</f>
        <v>0</v>
      </c>
      <c r="S48" s="289">
        <f>'8.Vol'!S59</f>
        <v>0</v>
      </c>
      <c r="T48" s="289">
        <f>'8.Vol'!T59</f>
        <v>0</v>
      </c>
      <c r="U48" s="289">
        <f>'8.Vol'!U59</f>
        <v>0</v>
      </c>
      <c r="V48" s="289">
        <f>'8.Vol'!V59</f>
        <v>0</v>
      </c>
      <c r="W48" s="289">
        <f>'8.Vol'!W59</f>
        <v>0</v>
      </c>
      <c r="X48" s="289">
        <f>'8.Vol'!X59</f>
        <v>0</v>
      </c>
      <c r="Y48" s="289">
        <f>'8.Vol'!Y59</f>
        <v>0</v>
      </c>
      <c r="Z48" s="289">
        <f>'8.Vol'!Z59</f>
        <v>0</v>
      </c>
      <c r="AA48" s="289">
        <f>'8.Vol'!AA59</f>
        <v>0</v>
      </c>
      <c r="AB48" s="289">
        <f>'8.Vol'!AB59</f>
        <v>0</v>
      </c>
      <c r="AC48" s="289">
        <f>'8.Vol'!AC59</f>
        <v>0</v>
      </c>
      <c r="AD48" s="289">
        <f>'8.Vol'!AD59</f>
        <v>0</v>
      </c>
      <c r="AE48" s="175"/>
    </row>
    <row r="49" spans="1:31" s="176" customFormat="1" x14ac:dyDescent="0.2">
      <c r="A49" s="172">
        <f>COUNTA(D$8:D49)</f>
        <v>42</v>
      </c>
      <c r="B49" s="172"/>
      <c r="C49" s="286">
        <v>602</v>
      </c>
      <c r="D49" s="275" t="str">
        <f>VLOOKUP(C49,Liste!$R$6:$U$121,4,0)</f>
        <v>Directe variabile si fixe pomparea apelor uzate, 6-10kV</v>
      </c>
      <c r="E49" s="173"/>
      <c r="F49" s="173" t="s">
        <v>107</v>
      </c>
      <c r="G49" s="173" t="str">
        <f t="shared" si="1"/>
        <v>-</v>
      </c>
      <c r="H49" s="292"/>
      <c r="I49" s="174"/>
      <c r="J49" s="289">
        <f>'8.Vol'!J60</f>
        <v>0</v>
      </c>
      <c r="K49" s="289">
        <f>'8.Vol'!K60</f>
        <v>0</v>
      </c>
      <c r="L49" s="289">
        <f>'8.Vol'!L60</f>
        <v>0</v>
      </c>
      <c r="M49" s="289">
        <f>'8.Vol'!M60</f>
        <v>0</v>
      </c>
      <c r="N49" s="289">
        <f>'8.Vol'!N60</f>
        <v>0</v>
      </c>
      <c r="O49" s="289">
        <f>'8.Vol'!O60</f>
        <v>0</v>
      </c>
      <c r="P49" s="289">
        <f>'8.Vol'!P60</f>
        <v>0</v>
      </c>
      <c r="Q49" s="289">
        <f>'8.Vol'!Q60</f>
        <v>0</v>
      </c>
      <c r="R49" s="289">
        <f>'8.Vol'!R60</f>
        <v>0</v>
      </c>
      <c r="S49" s="289">
        <f>'8.Vol'!S60</f>
        <v>0</v>
      </c>
      <c r="T49" s="289">
        <f>'8.Vol'!T60</f>
        <v>0</v>
      </c>
      <c r="U49" s="289">
        <f>'8.Vol'!U60</f>
        <v>0</v>
      </c>
      <c r="V49" s="289">
        <f>'8.Vol'!V60</f>
        <v>0</v>
      </c>
      <c r="W49" s="289">
        <f>'8.Vol'!W60</f>
        <v>0</v>
      </c>
      <c r="X49" s="289">
        <f>'8.Vol'!X60</f>
        <v>0</v>
      </c>
      <c r="Y49" s="289">
        <f>'8.Vol'!Y60</f>
        <v>0</v>
      </c>
      <c r="Z49" s="289">
        <f>'8.Vol'!Z60</f>
        <v>0</v>
      </c>
      <c r="AA49" s="289">
        <f>'8.Vol'!AA60</f>
        <v>0</v>
      </c>
      <c r="AB49" s="289">
        <f>'8.Vol'!AB60</f>
        <v>0</v>
      </c>
      <c r="AC49" s="289">
        <f>'8.Vol'!AC60</f>
        <v>0</v>
      </c>
      <c r="AD49" s="289">
        <f>'8.Vol'!AD60</f>
        <v>0</v>
      </c>
      <c r="AE49" s="175"/>
    </row>
    <row r="50" spans="1:31" s="176" customFormat="1" x14ac:dyDescent="0.2">
      <c r="A50" s="172">
        <f>COUNTA(D$8:D50)</f>
        <v>43</v>
      </c>
      <c r="B50" s="172"/>
      <c r="C50" s="286">
        <v>611</v>
      </c>
      <c r="D50" s="275" t="str">
        <f>VLOOKUP(C50,Liste!$R$6:$U$121,4,0)</f>
        <v>Directe variabile si fixe epurarea apelor uzate, 0,4kV</v>
      </c>
      <c r="E50" s="173"/>
      <c r="F50" s="173" t="s">
        <v>107</v>
      </c>
      <c r="G50" s="173" t="str">
        <f t="shared" si="1"/>
        <v>-</v>
      </c>
      <c r="H50" s="292"/>
      <c r="I50" s="174"/>
      <c r="J50" s="289">
        <f>'8.Vol'!J62</f>
        <v>0</v>
      </c>
      <c r="K50" s="289">
        <f>'8.Vol'!K62</f>
        <v>0</v>
      </c>
      <c r="L50" s="289">
        <f>'8.Vol'!L62</f>
        <v>0</v>
      </c>
      <c r="M50" s="289">
        <f>'8.Vol'!M62</f>
        <v>0</v>
      </c>
      <c r="N50" s="289">
        <f>'8.Vol'!N62</f>
        <v>0</v>
      </c>
      <c r="O50" s="289">
        <f>'8.Vol'!O62</f>
        <v>0</v>
      </c>
      <c r="P50" s="289">
        <f>'8.Vol'!P62</f>
        <v>0</v>
      </c>
      <c r="Q50" s="289">
        <f>'8.Vol'!Q62</f>
        <v>0</v>
      </c>
      <c r="R50" s="289">
        <f>'8.Vol'!R62</f>
        <v>0</v>
      </c>
      <c r="S50" s="289">
        <f>'8.Vol'!S62</f>
        <v>0</v>
      </c>
      <c r="T50" s="289">
        <f>'8.Vol'!T62</f>
        <v>0</v>
      </c>
      <c r="U50" s="289">
        <f>'8.Vol'!U62</f>
        <v>0</v>
      </c>
      <c r="V50" s="289">
        <f>'8.Vol'!V62</f>
        <v>0</v>
      </c>
      <c r="W50" s="289">
        <f>'8.Vol'!W62</f>
        <v>0</v>
      </c>
      <c r="X50" s="289">
        <f>'8.Vol'!X62</f>
        <v>0</v>
      </c>
      <c r="Y50" s="289">
        <f>'8.Vol'!Y62</f>
        <v>0</v>
      </c>
      <c r="Z50" s="289">
        <f>'8.Vol'!Z62</f>
        <v>0</v>
      </c>
      <c r="AA50" s="289">
        <f>'8.Vol'!AA62</f>
        <v>0</v>
      </c>
      <c r="AB50" s="289">
        <f>'8.Vol'!AB62</f>
        <v>0</v>
      </c>
      <c r="AC50" s="289">
        <f>'8.Vol'!AC62</f>
        <v>0</v>
      </c>
      <c r="AD50" s="289">
        <f>'8.Vol'!AD62</f>
        <v>0</v>
      </c>
      <c r="AE50" s="175"/>
    </row>
    <row r="51" spans="1:31" s="176" customFormat="1" x14ac:dyDescent="0.2">
      <c r="A51" s="172">
        <f>COUNTA(D$8:D51)</f>
        <v>44</v>
      </c>
      <c r="B51" s="172"/>
      <c r="C51" s="287">
        <v>612</v>
      </c>
      <c r="D51" s="277" t="str">
        <f>VLOOKUP(C51,Liste!$R$6:$U$121,4,0)</f>
        <v>Directe variabile si fixe epurarea apelor uzate, 6-10kV</v>
      </c>
      <c r="E51" s="173"/>
      <c r="F51" s="173" t="s">
        <v>107</v>
      </c>
      <c r="G51" s="173" t="str">
        <f t="shared" si="1"/>
        <v>-</v>
      </c>
      <c r="H51" s="292"/>
      <c r="I51" s="174"/>
      <c r="J51" s="289">
        <f>'8.Vol'!J63</f>
        <v>0</v>
      </c>
      <c r="K51" s="289">
        <f>'8.Vol'!K63</f>
        <v>0</v>
      </c>
      <c r="L51" s="289">
        <f>'8.Vol'!L63</f>
        <v>0</v>
      </c>
      <c r="M51" s="289">
        <f>'8.Vol'!M63</f>
        <v>0</v>
      </c>
      <c r="N51" s="289">
        <f>'8.Vol'!N63</f>
        <v>0</v>
      </c>
      <c r="O51" s="289">
        <f>'8.Vol'!O63</f>
        <v>0</v>
      </c>
      <c r="P51" s="289">
        <f>'8.Vol'!P63</f>
        <v>0</v>
      </c>
      <c r="Q51" s="289">
        <f>'8.Vol'!Q63</f>
        <v>0</v>
      </c>
      <c r="R51" s="289">
        <f>'8.Vol'!R63</f>
        <v>0</v>
      </c>
      <c r="S51" s="289">
        <f>'8.Vol'!S63</f>
        <v>0</v>
      </c>
      <c r="T51" s="289">
        <f>'8.Vol'!T63</f>
        <v>0</v>
      </c>
      <c r="U51" s="289">
        <f>'8.Vol'!U63</f>
        <v>0</v>
      </c>
      <c r="V51" s="289">
        <f>'8.Vol'!V63</f>
        <v>0</v>
      </c>
      <c r="W51" s="289">
        <f>'8.Vol'!W63</f>
        <v>0</v>
      </c>
      <c r="X51" s="289">
        <f>'8.Vol'!X63</f>
        <v>0</v>
      </c>
      <c r="Y51" s="289">
        <f>'8.Vol'!Y63</f>
        <v>0</v>
      </c>
      <c r="Z51" s="289">
        <f>'8.Vol'!Z63</f>
        <v>0</v>
      </c>
      <c r="AA51" s="289">
        <f>'8.Vol'!AA63</f>
        <v>0</v>
      </c>
      <c r="AB51" s="289">
        <f>'8.Vol'!AB63</f>
        <v>0</v>
      </c>
      <c r="AC51" s="289">
        <f>'8.Vol'!AC63</f>
        <v>0</v>
      </c>
      <c r="AD51" s="289">
        <f>'8.Vol'!AD63</f>
        <v>0</v>
      </c>
      <c r="AE51" s="175"/>
    </row>
    <row r="52" spans="1:31" x14ac:dyDescent="0.2">
      <c r="A52" s="280">
        <f>COUNTA(D$8:D52)</f>
        <v>45</v>
      </c>
      <c r="B52" s="280"/>
      <c r="C52" s="280"/>
      <c r="D52" s="281" t="s">
        <v>606</v>
      </c>
      <c r="E52" s="282"/>
      <c r="F52" s="282"/>
      <c r="G52" s="283" t="str">
        <f t="shared" si="1"/>
        <v>-</v>
      </c>
      <c r="H52" s="291"/>
      <c r="I52" s="284"/>
      <c r="J52" s="284"/>
      <c r="K52" s="284"/>
      <c r="L52" s="284"/>
      <c r="M52" s="284"/>
      <c r="N52" s="284"/>
      <c r="O52" s="284"/>
      <c r="P52" s="284"/>
      <c r="Q52" s="284"/>
      <c r="R52" s="284"/>
      <c r="S52" s="284"/>
      <c r="T52" s="284"/>
      <c r="U52" s="284"/>
      <c r="V52" s="284"/>
      <c r="W52" s="284"/>
      <c r="X52" s="284"/>
      <c r="Y52" s="284"/>
      <c r="Z52" s="284"/>
      <c r="AA52" s="284"/>
      <c r="AB52" s="284"/>
      <c r="AC52" s="284"/>
      <c r="AD52" s="284"/>
    </row>
    <row r="53" spans="1:31" s="176" customFormat="1" x14ac:dyDescent="0.2">
      <c r="A53" s="172">
        <f>COUNTA(D$8:D53)</f>
        <v>46</v>
      </c>
      <c r="B53" s="172"/>
      <c r="C53" s="286">
        <v>161</v>
      </c>
      <c r="D53" s="275" t="str">
        <f>VLOOKUP(C53,Liste!$R$6:$U$121,4,0)</f>
        <v>Directe variabile si fixe captarea AP1, 0,4kV</v>
      </c>
      <c r="E53" s="173"/>
      <c r="F53" s="173" t="s">
        <v>607</v>
      </c>
      <c r="G53" s="173" t="str">
        <f t="shared" si="1"/>
        <v>-</v>
      </c>
      <c r="H53" s="292"/>
      <c r="I53" s="174"/>
      <c r="J53" s="314">
        <f>'9.CEEreal'!J53</f>
        <v>0</v>
      </c>
      <c r="K53" s="314">
        <f>'9.CEEreal'!K53</f>
        <v>0</v>
      </c>
      <c r="L53" s="314">
        <f>'9.CEEreal'!L53</f>
        <v>0</v>
      </c>
      <c r="M53" s="314">
        <f>'9.CEEreal'!M53</f>
        <v>0</v>
      </c>
      <c r="N53" s="314">
        <f>'9.CEEreal'!N53</f>
        <v>0</v>
      </c>
      <c r="O53" s="314">
        <f>'9.CEEreal'!O53</f>
        <v>0</v>
      </c>
      <c r="P53" s="314">
        <f>'9.CEEreal'!P53</f>
        <v>0</v>
      </c>
      <c r="Q53" s="314">
        <f>'9.CEEreal'!Q53</f>
        <v>0</v>
      </c>
      <c r="R53" s="314">
        <f>'9.CEEreal'!R53</f>
        <v>0</v>
      </c>
      <c r="S53" s="314">
        <f>'9.CEEreal'!S53</f>
        <v>0</v>
      </c>
      <c r="T53" s="314">
        <f>'9.CEEreal'!T53</f>
        <v>0</v>
      </c>
      <c r="U53" s="314">
        <f>'9.CEEreal'!U53</f>
        <v>0</v>
      </c>
      <c r="V53" s="314">
        <f>'9.CEEreal'!V53</f>
        <v>0</v>
      </c>
      <c r="W53" s="314">
        <f>'9.CEEreal'!W53</f>
        <v>0</v>
      </c>
      <c r="X53" s="314">
        <f>'9.CEEreal'!X53</f>
        <v>0</v>
      </c>
      <c r="Y53" s="314">
        <f>'9.CEEreal'!Y53</f>
        <v>0</v>
      </c>
      <c r="Z53" s="314">
        <f>'9.CEEreal'!Z53</f>
        <v>0</v>
      </c>
      <c r="AA53" s="314">
        <f>'9.CEEreal'!AA53</f>
        <v>0</v>
      </c>
      <c r="AB53" s="314">
        <f>'9.CEEreal'!AB53</f>
        <v>0</v>
      </c>
      <c r="AC53" s="314">
        <f>'9.CEEreal'!AC53</f>
        <v>0</v>
      </c>
      <c r="AD53" s="314">
        <f>'9.CEEreal'!AD53</f>
        <v>0</v>
      </c>
      <c r="AE53" s="175"/>
    </row>
    <row r="54" spans="1:31" s="176" customFormat="1" x14ac:dyDescent="0.2">
      <c r="A54" s="172">
        <f>COUNTA(D$8:D54)</f>
        <v>47</v>
      </c>
      <c r="B54" s="172"/>
      <c r="C54" s="286">
        <v>162</v>
      </c>
      <c r="D54" s="275" t="str">
        <f>VLOOKUP(C54,Liste!$R$6:$U$121,4,0)</f>
        <v>Directe variabile si fixe captarea AP1, 6-10kV</v>
      </c>
      <c r="E54" s="173"/>
      <c r="F54" s="173" t="s">
        <v>607</v>
      </c>
      <c r="G54" s="173" t="str">
        <f t="shared" si="1"/>
        <v>-</v>
      </c>
      <c r="H54" s="292"/>
      <c r="I54" s="174"/>
      <c r="J54" s="314">
        <f>'9.CEEreal'!J54</f>
        <v>0</v>
      </c>
      <c r="K54" s="314">
        <f>'9.CEEreal'!K54</f>
        <v>0</v>
      </c>
      <c r="L54" s="314">
        <f>'9.CEEreal'!L54</f>
        <v>0</v>
      </c>
      <c r="M54" s="314">
        <f>'9.CEEreal'!M54</f>
        <v>0</v>
      </c>
      <c r="N54" s="314">
        <f>'9.CEEreal'!N54</f>
        <v>0</v>
      </c>
      <c r="O54" s="314">
        <f>'9.CEEreal'!O54</f>
        <v>0</v>
      </c>
      <c r="P54" s="314">
        <f>'9.CEEreal'!P54</f>
        <v>0</v>
      </c>
      <c r="Q54" s="314">
        <f>'9.CEEreal'!Q54</f>
        <v>0</v>
      </c>
      <c r="R54" s="314">
        <f>'9.CEEreal'!R54</f>
        <v>0</v>
      </c>
      <c r="S54" s="314">
        <f>'9.CEEreal'!S54</f>
        <v>0</v>
      </c>
      <c r="T54" s="314">
        <f>'9.CEEreal'!T54</f>
        <v>0</v>
      </c>
      <c r="U54" s="314">
        <f>'9.CEEreal'!U54</f>
        <v>0</v>
      </c>
      <c r="V54" s="314">
        <f>'9.CEEreal'!V54</f>
        <v>0</v>
      </c>
      <c r="W54" s="314">
        <f>'9.CEEreal'!W54</f>
        <v>0</v>
      </c>
      <c r="X54" s="314">
        <f>'9.CEEreal'!X54</f>
        <v>0</v>
      </c>
      <c r="Y54" s="314">
        <f>'9.CEEreal'!Y54</f>
        <v>0</v>
      </c>
      <c r="Z54" s="314">
        <f>'9.CEEreal'!Z54</f>
        <v>0</v>
      </c>
      <c r="AA54" s="314">
        <f>'9.CEEreal'!AA54</f>
        <v>0</v>
      </c>
      <c r="AB54" s="314">
        <f>'9.CEEreal'!AB54</f>
        <v>0</v>
      </c>
      <c r="AC54" s="314">
        <f>'9.CEEreal'!AC54</f>
        <v>0</v>
      </c>
      <c r="AD54" s="314">
        <f>'9.CEEreal'!AD54</f>
        <v>0</v>
      </c>
      <c r="AE54" s="175"/>
    </row>
    <row r="55" spans="1:31" s="176" customFormat="1" x14ac:dyDescent="0.2">
      <c r="A55" s="172">
        <f>COUNTA(D$8:D55)</f>
        <v>48</v>
      </c>
      <c r="B55" s="172"/>
      <c r="C55" s="286">
        <v>191</v>
      </c>
      <c r="D55" s="275" t="str">
        <f>VLOOKUP(C55,Liste!$R$6:$U$121,4,0)</f>
        <v>Directe variabile si fixe tratare AB1, 0,4kV</v>
      </c>
      <c r="E55" s="173"/>
      <c r="F55" s="173" t="s">
        <v>607</v>
      </c>
      <c r="G55" s="173" t="str">
        <f t="shared" si="1"/>
        <v>-</v>
      </c>
      <c r="H55" s="292"/>
      <c r="I55" s="174"/>
      <c r="J55" s="314">
        <f>'9.CEEreal'!J55</f>
        <v>0</v>
      </c>
      <c r="K55" s="314">
        <f>'9.CEEreal'!K55</f>
        <v>0</v>
      </c>
      <c r="L55" s="314">
        <f>'9.CEEreal'!L55</f>
        <v>0</v>
      </c>
      <c r="M55" s="314">
        <f>'9.CEEreal'!M55</f>
        <v>0</v>
      </c>
      <c r="N55" s="314">
        <f>'9.CEEreal'!N55</f>
        <v>0</v>
      </c>
      <c r="O55" s="314">
        <f>'9.CEEreal'!O55</f>
        <v>0</v>
      </c>
      <c r="P55" s="314">
        <f>'9.CEEreal'!P55</f>
        <v>0</v>
      </c>
      <c r="Q55" s="314">
        <f>'9.CEEreal'!Q55</f>
        <v>0</v>
      </c>
      <c r="R55" s="314">
        <f>'9.CEEreal'!R55</f>
        <v>0</v>
      </c>
      <c r="S55" s="314">
        <f>'9.CEEreal'!S55</f>
        <v>0</v>
      </c>
      <c r="T55" s="314">
        <f>'9.CEEreal'!T55</f>
        <v>0</v>
      </c>
      <c r="U55" s="314">
        <f>'9.CEEreal'!U55</f>
        <v>0</v>
      </c>
      <c r="V55" s="314">
        <f>'9.CEEreal'!V55</f>
        <v>0</v>
      </c>
      <c r="W55" s="314">
        <f>'9.CEEreal'!W55</f>
        <v>0</v>
      </c>
      <c r="X55" s="314">
        <f>'9.CEEreal'!X55</f>
        <v>0</v>
      </c>
      <c r="Y55" s="314">
        <f>'9.CEEreal'!Y55</f>
        <v>0</v>
      </c>
      <c r="Z55" s="314">
        <f>'9.CEEreal'!Z55</f>
        <v>0</v>
      </c>
      <c r="AA55" s="314">
        <f>'9.CEEreal'!AA55</f>
        <v>0</v>
      </c>
      <c r="AB55" s="314">
        <f>'9.CEEreal'!AB55</f>
        <v>0</v>
      </c>
      <c r="AC55" s="314">
        <f>'9.CEEreal'!AC55</f>
        <v>0</v>
      </c>
      <c r="AD55" s="314">
        <f>'9.CEEreal'!AD55</f>
        <v>0</v>
      </c>
      <c r="AE55" s="175"/>
    </row>
    <row r="56" spans="1:31" s="176" customFormat="1" x14ac:dyDescent="0.2">
      <c r="A56" s="172">
        <f>COUNTA(D$8:D56)</f>
        <v>49</v>
      </c>
      <c r="B56" s="172"/>
      <c r="C56" s="286">
        <v>192</v>
      </c>
      <c r="D56" s="275" t="str">
        <f>VLOOKUP(C56,Liste!$R$6:$U$121,4,0)</f>
        <v>Directe variabile si fixe tratare AB1, 6-10kV</v>
      </c>
      <c r="E56" s="173"/>
      <c r="F56" s="173" t="s">
        <v>607</v>
      </c>
      <c r="G56" s="173" t="str">
        <f t="shared" si="1"/>
        <v>-</v>
      </c>
      <c r="H56" s="292"/>
      <c r="I56" s="174"/>
      <c r="J56" s="314">
        <f>'9.CEEreal'!J56</f>
        <v>0</v>
      </c>
      <c r="K56" s="314">
        <f>'9.CEEreal'!K56</f>
        <v>0</v>
      </c>
      <c r="L56" s="314">
        <f>'9.CEEreal'!L56</f>
        <v>0</v>
      </c>
      <c r="M56" s="314">
        <f>'9.CEEreal'!M56</f>
        <v>0</v>
      </c>
      <c r="N56" s="314">
        <f>'9.CEEreal'!N56</f>
        <v>0</v>
      </c>
      <c r="O56" s="314">
        <f>'9.CEEreal'!O56</f>
        <v>0</v>
      </c>
      <c r="P56" s="314">
        <f>'9.CEEreal'!P56</f>
        <v>0</v>
      </c>
      <c r="Q56" s="314">
        <f>'9.CEEreal'!Q56</f>
        <v>0</v>
      </c>
      <c r="R56" s="314">
        <f>'9.CEEreal'!R56</f>
        <v>0</v>
      </c>
      <c r="S56" s="314">
        <f>'9.CEEreal'!S56</f>
        <v>0</v>
      </c>
      <c r="T56" s="314">
        <f>'9.CEEreal'!T56</f>
        <v>0</v>
      </c>
      <c r="U56" s="314">
        <f>'9.CEEreal'!U56</f>
        <v>0</v>
      </c>
      <c r="V56" s="314">
        <f>'9.CEEreal'!V56</f>
        <v>0</v>
      </c>
      <c r="W56" s="314">
        <f>'9.CEEreal'!W56</f>
        <v>0</v>
      </c>
      <c r="X56" s="314">
        <f>'9.CEEreal'!X56</f>
        <v>0</v>
      </c>
      <c r="Y56" s="314">
        <f>'9.CEEreal'!Y56</f>
        <v>0</v>
      </c>
      <c r="Z56" s="314">
        <f>'9.CEEreal'!Z56</f>
        <v>0</v>
      </c>
      <c r="AA56" s="314">
        <f>'9.CEEreal'!AA56</f>
        <v>0</v>
      </c>
      <c r="AB56" s="314">
        <f>'9.CEEreal'!AB56</f>
        <v>0</v>
      </c>
      <c r="AC56" s="314">
        <f>'9.CEEreal'!AC56</f>
        <v>0</v>
      </c>
      <c r="AD56" s="314">
        <f>'9.CEEreal'!AD56</f>
        <v>0</v>
      </c>
      <c r="AE56" s="175"/>
    </row>
    <row r="57" spans="1:31" s="176" customFormat="1" x14ac:dyDescent="0.2">
      <c r="A57" s="172">
        <f>COUNTA(D$8:D57)</f>
        <v>50</v>
      </c>
      <c r="B57" s="172"/>
      <c r="C57" s="286">
        <v>301</v>
      </c>
      <c r="D57" s="275" t="str">
        <f>VLOOKUP(C57,Liste!$R$6:$U$121,4,0)</f>
        <v>Directe variabile si fixe pomparea AP1, 0,4kV</v>
      </c>
      <c r="E57" s="173"/>
      <c r="F57" s="173" t="s">
        <v>607</v>
      </c>
      <c r="G57" s="173" t="str">
        <f t="shared" si="1"/>
        <v>-</v>
      </c>
      <c r="H57" s="292"/>
      <c r="I57" s="174"/>
      <c r="J57" s="314">
        <f>'9.CEEreal'!J57</f>
        <v>0</v>
      </c>
      <c r="K57" s="314">
        <f>'9.CEEreal'!K57</f>
        <v>0</v>
      </c>
      <c r="L57" s="314">
        <f>'9.CEEreal'!L57</f>
        <v>0</v>
      </c>
      <c r="M57" s="314">
        <f>'9.CEEreal'!M57</f>
        <v>0</v>
      </c>
      <c r="N57" s="314">
        <f>'9.CEEreal'!N57</f>
        <v>0</v>
      </c>
      <c r="O57" s="314">
        <f>'9.CEEreal'!O57</f>
        <v>0</v>
      </c>
      <c r="P57" s="314">
        <f>'9.CEEreal'!P57</f>
        <v>0</v>
      </c>
      <c r="Q57" s="314">
        <f>'9.CEEreal'!Q57</f>
        <v>0</v>
      </c>
      <c r="R57" s="314">
        <f>'9.CEEreal'!R57</f>
        <v>0</v>
      </c>
      <c r="S57" s="314">
        <f>'9.CEEreal'!S57</f>
        <v>0</v>
      </c>
      <c r="T57" s="314">
        <f>'9.CEEreal'!T57</f>
        <v>0</v>
      </c>
      <c r="U57" s="314">
        <f>'9.CEEreal'!U57</f>
        <v>0</v>
      </c>
      <c r="V57" s="314">
        <f>'9.CEEreal'!V57</f>
        <v>0</v>
      </c>
      <c r="W57" s="314">
        <f>'9.CEEreal'!W57</f>
        <v>0</v>
      </c>
      <c r="X57" s="314">
        <f>'9.CEEreal'!X57</f>
        <v>0</v>
      </c>
      <c r="Y57" s="314">
        <f>'9.CEEreal'!Y57</f>
        <v>0</v>
      </c>
      <c r="Z57" s="314">
        <f>'9.CEEreal'!Z57</f>
        <v>0</v>
      </c>
      <c r="AA57" s="314">
        <f>'9.CEEreal'!AA57</f>
        <v>0</v>
      </c>
      <c r="AB57" s="314">
        <f>'9.CEEreal'!AB57</f>
        <v>0</v>
      </c>
      <c r="AC57" s="314">
        <f>'9.CEEreal'!AC57</f>
        <v>0</v>
      </c>
      <c r="AD57" s="314">
        <f>'9.CEEreal'!AD57</f>
        <v>0</v>
      </c>
      <c r="AE57" s="175"/>
    </row>
    <row r="58" spans="1:31" s="176" customFormat="1" x14ac:dyDescent="0.2">
      <c r="A58" s="172">
        <f>COUNTA(D$8:D58)</f>
        <v>51</v>
      </c>
      <c r="B58" s="172"/>
      <c r="C58" s="286">
        <v>302</v>
      </c>
      <c r="D58" s="275" t="str">
        <f>VLOOKUP(C58,Liste!$R$6:$U$121,4,0)</f>
        <v>Directe variabile si fixe pomparea AP1, 6-10kV</v>
      </c>
      <c r="E58" s="173"/>
      <c r="F58" s="173" t="s">
        <v>607</v>
      </c>
      <c r="G58" s="173" t="str">
        <f t="shared" si="1"/>
        <v>-</v>
      </c>
      <c r="H58" s="292"/>
      <c r="I58" s="174"/>
      <c r="J58" s="314">
        <f>'9.CEEreal'!J58</f>
        <v>0</v>
      </c>
      <c r="K58" s="314">
        <f>'9.CEEreal'!K58</f>
        <v>0</v>
      </c>
      <c r="L58" s="314">
        <f>'9.CEEreal'!L58</f>
        <v>0</v>
      </c>
      <c r="M58" s="314">
        <f>'9.CEEreal'!M58</f>
        <v>0</v>
      </c>
      <c r="N58" s="314">
        <f>'9.CEEreal'!N58</f>
        <v>0</v>
      </c>
      <c r="O58" s="314">
        <f>'9.CEEreal'!O58</f>
        <v>0</v>
      </c>
      <c r="P58" s="314">
        <f>'9.CEEreal'!P58</f>
        <v>0</v>
      </c>
      <c r="Q58" s="314">
        <f>'9.CEEreal'!Q58</f>
        <v>0</v>
      </c>
      <c r="R58" s="314">
        <f>'9.CEEreal'!R58</f>
        <v>0</v>
      </c>
      <c r="S58" s="314">
        <f>'9.CEEreal'!S58</f>
        <v>0</v>
      </c>
      <c r="T58" s="314">
        <f>'9.CEEreal'!T58</f>
        <v>0</v>
      </c>
      <c r="U58" s="314">
        <f>'9.CEEreal'!U58</f>
        <v>0</v>
      </c>
      <c r="V58" s="314">
        <f>'9.CEEreal'!V58</f>
        <v>0</v>
      </c>
      <c r="W58" s="314">
        <f>'9.CEEreal'!W58</f>
        <v>0</v>
      </c>
      <c r="X58" s="314">
        <f>'9.CEEreal'!X58</f>
        <v>0</v>
      </c>
      <c r="Y58" s="314">
        <f>'9.CEEreal'!Y58</f>
        <v>0</v>
      </c>
      <c r="Z58" s="314">
        <f>'9.CEEreal'!Z58</f>
        <v>0</v>
      </c>
      <c r="AA58" s="314">
        <f>'9.CEEreal'!AA58</f>
        <v>0</v>
      </c>
      <c r="AB58" s="314">
        <f>'9.CEEreal'!AB58</f>
        <v>0</v>
      </c>
      <c r="AC58" s="314">
        <f>'9.CEEreal'!AC58</f>
        <v>0</v>
      </c>
      <c r="AD58" s="314">
        <f>'9.CEEreal'!AD58</f>
        <v>0</v>
      </c>
      <c r="AE58" s="175"/>
    </row>
    <row r="59" spans="1:31" s="176" customFormat="1" x14ac:dyDescent="0.2">
      <c r="A59" s="172">
        <f>COUNTA(D$8:D59)</f>
        <v>52</v>
      </c>
      <c r="B59" s="172"/>
      <c r="C59" s="286">
        <v>601</v>
      </c>
      <c r="D59" s="275" t="str">
        <f>VLOOKUP(C59,Liste!$R$6:$U$121,4,0)</f>
        <v>Directe variabile si fixe pomparea apelor uzate, 0,4kV</v>
      </c>
      <c r="E59" s="173"/>
      <c r="F59" s="173" t="s">
        <v>607</v>
      </c>
      <c r="G59" s="173" t="str">
        <f t="shared" si="1"/>
        <v>-</v>
      </c>
      <c r="H59" s="292"/>
      <c r="I59" s="174"/>
      <c r="J59" s="314">
        <f>'9.CEEreal'!J59</f>
        <v>0</v>
      </c>
      <c r="K59" s="314">
        <f>'9.CEEreal'!K59</f>
        <v>0</v>
      </c>
      <c r="L59" s="314">
        <f>'9.CEEreal'!L59</f>
        <v>0</v>
      </c>
      <c r="M59" s="314">
        <f>'9.CEEreal'!M59</f>
        <v>0</v>
      </c>
      <c r="N59" s="314">
        <f>'9.CEEreal'!N59</f>
        <v>0</v>
      </c>
      <c r="O59" s="314">
        <f>'9.CEEreal'!O59</f>
        <v>0</v>
      </c>
      <c r="P59" s="314">
        <f>'9.CEEreal'!P59</f>
        <v>0</v>
      </c>
      <c r="Q59" s="314">
        <f>'9.CEEreal'!Q59</f>
        <v>0</v>
      </c>
      <c r="R59" s="314">
        <f>'9.CEEreal'!R59</f>
        <v>0</v>
      </c>
      <c r="S59" s="314">
        <f>'9.CEEreal'!S59</f>
        <v>0</v>
      </c>
      <c r="T59" s="314">
        <f>'9.CEEreal'!T59</f>
        <v>0</v>
      </c>
      <c r="U59" s="314">
        <f>'9.CEEreal'!U59</f>
        <v>0</v>
      </c>
      <c r="V59" s="314">
        <f>'9.CEEreal'!V59</f>
        <v>0</v>
      </c>
      <c r="W59" s="314">
        <f>'9.CEEreal'!W59</f>
        <v>0</v>
      </c>
      <c r="X59" s="314">
        <f>'9.CEEreal'!X59</f>
        <v>0</v>
      </c>
      <c r="Y59" s="314">
        <f>'9.CEEreal'!Y59</f>
        <v>0</v>
      </c>
      <c r="Z59" s="314">
        <f>'9.CEEreal'!Z59</f>
        <v>0</v>
      </c>
      <c r="AA59" s="314">
        <f>'9.CEEreal'!AA59</f>
        <v>0</v>
      </c>
      <c r="AB59" s="314">
        <f>'9.CEEreal'!AB59</f>
        <v>0</v>
      </c>
      <c r="AC59" s="314">
        <f>'9.CEEreal'!AC59</f>
        <v>0</v>
      </c>
      <c r="AD59" s="314">
        <f>'9.CEEreal'!AD59</f>
        <v>0</v>
      </c>
      <c r="AE59" s="175"/>
    </row>
    <row r="60" spans="1:31" s="176" customFormat="1" x14ac:dyDescent="0.2">
      <c r="A60" s="172">
        <f>COUNTA(D$8:D60)</f>
        <v>53</v>
      </c>
      <c r="B60" s="172"/>
      <c r="C60" s="286">
        <v>602</v>
      </c>
      <c r="D60" s="275" t="str">
        <f>VLOOKUP(C60,Liste!$R$6:$U$121,4,0)</f>
        <v>Directe variabile si fixe pomparea apelor uzate, 6-10kV</v>
      </c>
      <c r="E60" s="173"/>
      <c r="F60" s="173" t="s">
        <v>607</v>
      </c>
      <c r="G60" s="173" t="str">
        <f t="shared" si="1"/>
        <v>-</v>
      </c>
      <c r="H60" s="292"/>
      <c r="I60" s="174"/>
      <c r="J60" s="314">
        <f>'9.CEEreal'!J60</f>
        <v>0</v>
      </c>
      <c r="K60" s="314">
        <f>'9.CEEreal'!K60</f>
        <v>0</v>
      </c>
      <c r="L60" s="314">
        <f>'9.CEEreal'!L60</f>
        <v>0</v>
      </c>
      <c r="M60" s="314">
        <f>'9.CEEreal'!M60</f>
        <v>0</v>
      </c>
      <c r="N60" s="314">
        <f>'9.CEEreal'!N60</f>
        <v>0</v>
      </c>
      <c r="O60" s="314">
        <f>'9.CEEreal'!O60</f>
        <v>0</v>
      </c>
      <c r="P60" s="314">
        <f>'9.CEEreal'!P60</f>
        <v>0</v>
      </c>
      <c r="Q60" s="314">
        <f>'9.CEEreal'!Q60</f>
        <v>0</v>
      </c>
      <c r="R60" s="314">
        <f>'9.CEEreal'!R60</f>
        <v>0</v>
      </c>
      <c r="S60" s="314">
        <f>'9.CEEreal'!S60</f>
        <v>0</v>
      </c>
      <c r="T60" s="314">
        <f>'9.CEEreal'!T60</f>
        <v>0</v>
      </c>
      <c r="U60" s="314">
        <f>'9.CEEreal'!U60</f>
        <v>0</v>
      </c>
      <c r="V60" s="314">
        <f>'9.CEEreal'!V60</f>
        <v>0</v>
      </c>
      <c r="W60" s="314">
        <f>'9.CEEreal'!W60</f>
        <v>0</v>
      </c>
      <c r="X60" s="314">
        <f>'9.CEEreal'!X60</f>
        <v>0</v>
      </c>
      <c r="Y60" s="314">
        <f>'9.CEEreal'!Y60</f>
        <v>0</v>
      </c>
      <c r="Z60" s="314">
        <f>'9.CEEreal'!Z60</f>
        <v>0</v>
      </c>
      <c r="AA60" s="314">
        <f>'9.CEEreal'!AA60</f>
        <v>0</v>
      </c>
      <c r="AB60" s="314">
        <f>'9.CEEreal'!AB60</f>
        <v>0</v>
      </c>
      <c r="AC60" s="314">
        <f>'9.CEEreal'!AC60</f>
        <v>0</v>
      </c>
      <c r="AD60" s="314">
        <f>'9.CEEreal'!AD60</f>
        <v>0</v>
      </c>
      <c r="AE60" s="175"/>
    </row>
    <row r="61" spans="1:31" s="176" customFormat="1" x14ac:dyDescent="0.2">
      <c r="A61" s="172">
        <f>COUNTA(D$8:D61)</f>
        <v>54</v>
      </c>
      <c r="B61" s="172"/>
      <c r="C61" s="286">
        <v>611</v>
      </c>
      <c r="D61" s="275" t="str">
        <f>VLOOKUP(C61,Liste!$R$6:$U$121,4,0)</f>
        <v>Directe variabile si fixe epurarea apelor uzate, 0,4kV</v>
      </c>
      <c r="E61" s="173"/>
      <c r="F61" s="173" t="s">
        <v>607</v>
      </c>
      <c r="G61" s="173" t="str">
        <f t="shared" si="1"/>
        <v>-</v>
      </c>
      <c r="H61" s="292"/>
      <c r="I61" s="174"/>
      <c r="J61" s="314">
        <f>'9.CEEreal'!J61</f>
        <v>0</v>
      </c>
      <c r="K61" s="314">
        <f>'9.CEEreal'!K61</f>
        <v>0</v>
      </c>
      <c r="L61" s="314">
        <f>'9.CEEreal'!L61</f>
        <v>0</v>
      </c>
      <c r="M61" s="314">
        <f>'9.CEEreal'!M61</f>
        <v>0</v>
      </c>
      <c r="N61" s="314">
        <f>'9.CEEreal'!N61</f>
        <v>0</v>
      </c>
      <c r="O61" s="314">
        <f>'9.CEEreal'!O61</f>
        <v>0</v>
      </c>
      <c r="P61" s="314">
        <f>'9.CEEreal'!P61</f>
        <v>0</v>
      </c>
      <c r="Q61" s="314">
        <f>'9.CEEreal'!Q61</f>
        <v>0</v>
      </c>
      <c r="R61" s="314">
        <f>'9.CEEreal'!R61</f>
        <v>0</v>
      </c>
      <c r="S61" s="314">
        <f>'9.CEEreal'!S61</f>
        <v>0</v>
      </c>
      <c r="T61" s="314">
        <f>'9.CEEreal'!T61</f>
        <v>0</v>
      </c>
      <c r="U61" s="314">
        <f>'9.CEEreal'!U61</f>
        <v>0</v>
      </c>
      <c r="V61" s="314">
        <f>'9.CEEreal'!V61</f>
        <v>0</v>
      </c>
      <c r="W61" s="314">
        <f>'9.CEEreal'!W61</f>
        <v>0</v>
      </c>
      <c r="X61" s="314">
        <f>'9.CEEreal'!X61</f>
        <v>0</v>
      </c>
      <c r="Y61" s="314">
        <f>'9.CEEreal'!Y61</f>
        <v>0</v>
      </c>
      <c r="Z61" s="314">
        <f>'9.CEEreal'!Z61</f>
        <v>0</v>
      </c>
      <c r="AA61" s="314">
        <f>'9.CEEreal'!AA61</f>
        <v>0</v>
      </c>
      <c r="AB61" s="314">
        <f>'9.CEEreal'!AB61</f>
        <v>0</v>
      </c>
      <c r="AC61" s="314">
        <f>'9.CEEreal'!AC61</f>
        <v>0</v>
      </c>
      <c r="AD61" s="314">
        <f>'9.CEEreal'!AD61</f>
        <v>0</v>
      </c>
      <c r="AE61" s="175"/>
    </row>
    <row r="62" spans="1:31" s="176" customFormat="1" x14ac:dyDescent="0.2">
      <c r="A62" s="172">
        <f>COUNTA(D$8:D62)</f>
        <v>55</v>
      </c>
      <c r="B62" s="172"/>
      <c r="C62" s="287">
        <v>612</v>
      </c>
      <c r="D62" s="277" t="str">
        <f>VLOOKUP(C62,Liste!$R$6:$U$121,4,0)</f>
        <v>Directe variabile si fixe epurarea apelor uzate, 6-10kV</v>
      </c>
      <c r="E62" s="173"/>
      <c r="F62" s="173" t="s">
        <v>607</v>
      </c>
      <c r="G62" s="173" t="str">
        <f t="shared" si="1"/>
        <v>-</v>
      </c>
      <c r="H62" s="292"/>
      <c r="I62" s="174"/>
      <c r="J62" s="314">
        <f>'9.CEEreal'!J62</f>
        <v>0</v>
      </c>
      <c r="K62" s="314">
        <f>'9.CEEreal'!K62</f>
        <v>0</v>
      </c>
      <c r="L62" s="314">
        <f>'9.CEEreal'!L62</f>
        <v>0</v>
      </c>
      <c r="M62" s="314">
        <f>'9.CEEreal'!M62</f>
        <v>0</v>
      </c>
      <c r="N62" s="314">
        <f>'9.CEEreal'!N62</f>
        <v>0</v>
      </c>
      <c r="O62" s="314">
        <f>'9.CEEreal'!O62</f>
        <v>0</v>
      </c>
      <c r="P62" s="314">
        <f>'9.CEEreal'!P62</f>
        <v>0</v>
      </c>
      <c r="Q62" s="314">
        <f>'9.CEEreal'!Q62</f>
        <v>0</v>
      </c>
      <c r="R62" s="314">
        <f>'9.CEEreal'!R62</f>
        <v>0</v>
      </c>
      <c r="S62" s="314">
        <f>'9.CEEreal'!S62</f>
        <v>0</v>
      </c>
      <c r="T62" s="314">
        <f>'9.CEEreal'!T62</f>
        <v>0</v>
      </c>
      <c r="U62" s="314">
        <f>'9.CEEreal'!U62</f>
        <v>0</v>
      </c>
      <c r="V62" s="314">
        <f>'9.CEEreal'!V62</f>
        <v>0</v>
      </c>
      <c r="W62" s="314">
        <f>'9.CEEreal'!W62</f>
        <v>0</v>
      </c>
      <c r="X62" s="314">
        <f>'9.CEEreal'!X62</f>
        <v>0</v>
      </c>
      <c r="Y62" s="314">
        <f>'9.CEEreal'!Y62</f>
        <v>0</v>
      </c>
      <c r="Z62" s="314">
        <f>'9.CEEreal'!Z62</f>
        <v>0</v>
      </c>
      <c r="AA62" s="314">
        <f>'9.CEEreal'!AA62</f>
        <v>0</v>
      </c>
      <c r="AB62" s="314">
        <f>'9.CEEreal'!AB62</f>
        <v>0</v>
      </c>
      <c r="AC62" s="314">
        <f>'9.CEEreal'!AC62</f>
        <v>0</v>
      </c>
      <c r="AD62" s="314">
        <f>'9.CEEreal'!AD62</f>
        <v>0</v>
      </c>
      <c r="AE62" s="175"/>
    </row>
    <row r="63" spans="1:31" x14ac:dyDescent="0.2">
      <c r="A63" s="280">
        <f>COUNTA(D$8:D63)</f>
        <v>56</v>
      </c>
      <c r="B63" s="280"/>
      <c r="C63" s="280"/>
      <c r="D63" s="281" t="s">
        <v>608</v>
      </c>
      <c r="E63" s="282"/>
      <c r="F63" s="282"/>
      <c r="G63" s="283" t="str">
        <f t="shared" si="1"/>
        <v>-</v>
      </c>
      <c r="H63" s="291"/>
      <c r="I63" s="284"/>
      <c r="J63" s="284">
        <f t="shared" ref="J63:AD63" si="10">SUM(J64:J83)</f>
        <v>0</v>
      </c>
      <c r="K63" s="284">
        <f t="shared" si="10"/>
        <v>0</v>
      </c>
      <c r="L63" s="284">
        <f t="shared" si="10"/>
        <v>0</v>
      </c>
      <c r="M63" s="284">
        <f t="shared" si="10"/>
        <v>0</v>
      </c>
      <c r="N63" s="284">
        <f t="shared" si="10"/>
        <v>0</v>
      </c>
      <c r="O63" s="284">
        <f t="shared" si="10"/>
        <v>0</v>
      </c>
      <c r="P63" s="284">
        <f t="shared" si="10"/>
        <v>0</v>
      </c>
      <c r="Q63" s="284">
        <f t="shared" si="10"/>
        <v>0</v>
      </c>
      <c r="R63" s="284">
        <f t="shared" si="10"/>
        <v>0</v>
      </c>
      <c r="S63" s="284">
        <f t="shared" si="10"/>
        <v>0</v>
      </c>
      <c r="T63" s="284">
        <f t="shared" si="10"/>
        <v>0</v>
      </c>
      <c r="U63" s="284">
        <f t="shared" si="10"/>
        <v>0</v>
      </c>
      <c r="V63" s="284">
        <f t="shared" si="10"/>
        <v>0</v>
      </c>
      <c r="W63" s="284">
        <f t="shared" si="10"/>
        <v>0</v>
      </c>
      <c r="X63" s="284">
        <f t="shared" si="10"/>
        <v>0</v>
      </c>
      <c r="Y63" s="284">
        <f t="shared" si="10"/>
        <v>0</v>
      </c>
      <c r="Z63" s="284">
        <f t="shared" si="10"/>
        <v>0</v>
      </c>
      <c r="AA63" s="284">
        <f t="shared" si="10"/>
        <v>0</v>
      </c>
      <c r="AB63" s="284">
        <f t="shared" si="10"/>
        <v>0</v>
      </c>
      <c r="AC63" s="284">
        <f t="shared" si="10"/>
        <v>0</v>
      </c>
      <c r="AD63" s="284">
        <f t="shared" si="10"/>
        <v>0</v>
      </c>
    </row>
    <row r="64" spans="1:31" x14ac:dyDescent="0.2">
      <c r="A64" s="95">
        <f>COUNTA(D$8:D64)</f>
        <v>57</v>
      </c>
      <c r="B64" s="95"/>
      <c r="C64" s="86">
        <v>661</v>
      </c>
      <c r="D64" s="316" t="str">
        <f>VLOOKUP(C64,Liste!$R$6:$U$121,4,0)</f>
        <v>Indirecte fixe pomparea apelor uzate, 0,4kV</v>
      </c>
      <c r="E64" s="72"/>
      <c r="F64" s="218" t="s">
        <v>602</v>
      </c>
      <c r="G64" s="218" t="str">
        <f t="shared" si="1"/>
        <v>-</v>
      </c>
      <c r="H64" s="294"/>
      <c r="I64" s="98"/>
      <c r="J64" s="289">
        <f>IF(ESC!F$7=1,SUMIF('7.CFEE'!$C$7:$C$53,$C64,'7.CFEE'!F$7:F$53),I64)</f>
        <v>0</v>
      </c>
      <c r="K64" s="289">
        <f>IF(ESC!G$7=1,SUMIF('7.CFEE'!$C$7:$C$53,$C64,'7.CFEE'!G$7:G$53),J64)</f>
        <v>0</v>
      </c>
      <c r="L64" s="289">
        <f>IF(ESC!H$7=1,SUMIF('7.CFEE'!$C$7:$C$53,$C64,'7.CFEE'!H$7:H$53),K64)</f>
        <v>0</v>
      </c>
      <c r="M64" s="289">
        <f>IF(ESC!I$7=1,SUMIF('7.CFEE'!$C$7:$C$53,$C64,'7.CFEE'!I$7:I$53),L64)</f>
        <v>0</v>
      </c>
      <c r="N64" s="289">
        <f>IF(ESC!J$7=1,SUMIF('7.CFEE'!$C$7:$C$53,$C64,'7.CFEE'!J$7:J$53),M64)</f>
        <v>0</v>
      </c>
      <c r="O64" s="289">
        <f>IF(ESC!K$7=1,SUMIF('7.CFEE'!$C$7:$C$53,$C64,'7.CFEE'!K$7:K$53),N64)</f>
        <v>0</v>
      </c>
      <c r="P64" s="289">
        <f>IF(ESC!L$7=1,SUMIF('7.CFEE'!$C$7:$C$53,$C64,'7.CFEE'!L$7:L$53),O64)</f>
        <v>0</v>
      </c>
      <c r="Q64" s="289">
        <f>IF(ESC!M$7=1,SUMIF('7.CFEE'!$C$7:$C$53,$C64,'7.CFEE'!M$7:M$53),P64)</f>
        <v>0</v>
      </c>
      <c r="R64" s="289">
        <f>IF(ESC!N$7=1,SUMIF('7.CFEE'!$C$7:$C$53,$C64,'7.CFEE'!N$7:N$53),Q64)</f>
        <v>0</v>
      </c>
      <c r="S64" s="289">
        <f>IF(ESC!O$7=1,SUMIF('7.CFEE'!$C$7:$C$53,$C64,'7.CFEE'!O$7:O$53),R64)</f>
        <v>0</v>
      </c>
      <c r="T64" s="289">
        <f>IF(ESC!P$7=1,SUMIF('7.CFEE'!$C$7:$C$53,$C64,'7.CFEE'!P$7:P$53),S64)</f>
        <v>0</v>
      </c>
      <c r="U64" s="289">
        <f>IF(ESC!Q$7=1,SUMIF('7.CFEE'!$C$7:$C$53,$C64,'7.CFEE'!Q$7:Q$53),T64)</f>
        <v>0</v>
      </c>
      <c r="V64" s="289">
        <f>IF(ESC!R$7=1,SUMIF('7.CFEE'!$C$7:$C$53,$C64,'7.CFEE'!R$7:R$53),U64)</f>
        <v>0</v>
      </c>
      <c r="W64" s="289">
        <f>IF(ESC!S$7=1,SUMIF('7.CFEE'!$C$7:$C$53,$C64,'7.CFEE'!S$7:S$53),V64)</f>
        <v>0</v>
      </c>
      <c r="X64" s="289">
        <f>IF(ESC!T$7=1,SUMIF('7.CFEE'!$C$7:$C$53,$C64,'7.CFEE'!T$7:T$53),W64)</f>
        <v>0</v>
      </c>
      <c r="Y64" s="289">
        <f>IF(ESC!U$7=1,SUMIF('7.CFEE'!$C$7:$C$53,$C64,'7.CFEE'!U$7:U$53),X64)</f>
        <v>0</v>
      </c>
      <c r="Z64" s="289">
        <f>IF(ESC!V$7=1,SUMIF('7.CFEE'!$C$7:$C$53,$C64,'7.CFEE'!V$7:V$53),Y64)</f>
        <v>0</v>
      </c>
      <c r="AA64" s="289">
        <f>IF(ESC!W$7=1,SUMIF('7.CFEE'!$C$7:$C$53,$C64,'7.CFEE'!W$7:W$53),Z64)</f>
        <v>0</v>
      </c>
      <c r="AB64" s="289">
        <f>IF(ESC!X$7=1,SUMIF('7.CFEE'!$C$7:$C$53,$C64,'7.CFEE'!X$7:X$53),AA64)</f>
        <v>0</v>
      </c>
      <c r="AC64" s="289">
        <f>IF(ESC!Y$7=1,SUMIF('7.CFEE'!$C$7:$C$53,$C64,'7.CFEE'!Y$7:Y$53),AB64)</f>
        <v>0</v>
      </c>
      <c r="AD64" s="289">
        <f>IF(ESC!Z$7=1,SUMIF('7.CFEE'!$C$7:$C$53,$C64,'7.CFEE'!Z$7:Z$53),AC64)</f>
        <v>0</v>
      </c>
      <c r="AE64" s="96"/>
    </row>
    <row r="65" spans="1:31" x14ac:dyDescent="0.2">
      <c r="A65" s="95">
        <f>COUNTA(D$8:D65)</f>
        <v>58</v>
      </c>
      <c r="B65" s="95"/>
      <c r="C65" s="86">
        <v>662</v>
      </c>
      <c r="D65" s="316" t="str">
        <f>VLOOKUP(C65,Liste!$R$6:$U$121,4,0)</f>
        <v>Indirecte fixe pomparea apelor uzate, 6-10kV</v>
      </c>
      <c r="E65" s="218"/>
      <c r="F65" s="218" t="s">
        <v>602</v>
      </c>
      <c r="G65" s="218" t="str">
        <f t="shared" si="1"/>
        <v>-</v>
      </c>
      <c r="H65" s="294"/>
      <c r="I65" s="98"/>
      <c r="J65" s="98">
        <f>IF(ESC!F$7=1,SUMIF('7.CFEE'!$C$7:$C$53,$C65,'7.CFEE'!F$7:F$53),I65)</f>
        <v>0</v>
      </c>
      <c r="K65" s="98">
        <f>IF(ESC!G$7=1,SUMIF('7.CFEE'!$C$7:$C$53,$C65,'7.CFEE'!G$7:G$53),J65)</f>
        <v>0</v>
      </c>
      <c r="L65" s="98">
        <f>IF(ESC!H$7=1,SUMIF('7.CFEE'!$C$7:$C$53,$C65,'7.CFEE'!H$7:H$53),K65)</f>
        <v>0</v>
      </c>
      <c r="M65" s="98">
        <f>IF(ESC!I$7=1,SUMIF('7.CFEE'!$C$7:$C$53,$C65,'7.CFEE'!I$7:I$53),L65)</f>
        <v>0</v>
      </c>
      <c r="N65" s="98">
        <f>IF(ESC!J$7=1,SUMIF('7.CFEE'!$C$7:$C$53,$C65,'7.CFEE'!J$7:J$53),M65)</f>
        <v>0</v>
      </c>
      <c r="O65" s="98">
        <f>IF(ESC!K$7=1,SUMIF('7.CFEE'!$C$7:$C$53,$C65,'7.CFEE'!K$7:K$53),N65)</f>
        <v>0</v>
      </c>
      <c r="P65" s="98">
        <f>IF(ESC!L$7=1,SUMIF('7.CFEE'!$C$7:$C$53,$C65,'7.CFEE'!L$7:L$53),O65)</f>
        <v>0</v>
      </c>
      <c r="Q65" s="98">
        <f>IF(ESC!M$7=1,SUMIF('7.CFEE'!$C$7:$C$53,$C65,'7.CFEE'!M$7:M$53),P65)</f>
        <v>0</v>
      </c>
      <c r="R65" s="98">
        <f>IF(ESC!N$7=1,SUMIF('7.CFEE'!$C$7:$C$53,$C65,'7.CFEE'!N$7:N$53),Q65)</f>
        <v>0</v>
      </c>
      <c r="S65" s="98">
        <f>IF(ESC!O$7=1,SUMIF('7.CFEE'!$C$7:$C$53,$C65,'7.CFEE'!O$7:O$53),R65)</f>
        <v>0</v>
      </c>
      <c r="T65" s="98">
        <f>IF(ESC!P$7=1,SUMIF('7.CFEE'!$C$7:$C$53,$C65,'7.CFEE'!P$7:P$53),S65)</f>
        <v>0</v>
      </c>
      <c r="U65" s="98">
        <f>IF(ESC!Q$7=1,SUMIF('7.CFEE'!$C$7:$C$53,$C65,'7.CFEE'!Q$7:Q$53),T65)</f>
        <v>0</v>
      </c>
      <c r="V65" s="98">
        <f>IF(ESC!R$7=1,SUMIF('7.CFEE'!$C$7:$C$53,$C65,'7.CFEE'!R$7:R$53),U65)</f>
        <v>0</v>
      </c>
      <c r="W65" s="98">
        <f>IF(ESC!S$7=1,SUMIF('7.CFEE'!$C$7:$C$53,$C65,'7.CFEE'!S$7:S$53),V65)</f>
        <v>0</v>
      </c>
      <c r="X65" s="98">
        <f>IF(ESC!T$7=1,SUMIF('7.CFEE'!$C$7:$C$53,$C65,'7.CFEE'!T$7:T$53),W65)</f>
        <v>0</v>
      </c>
      <c r="Y65" s="98">
        <f>IF(ESC!U$7=1,SUMIF('7.CFEE'!$C$7:$C$53,$C65,'7.CFEE'!U$7:U$53),X65)</f>
        <v>0</v>
      </c>
      <c r="Z65" s="98">
        <f>IF(ESC!V$7=1,SUMIF('7.CFEE'!$C$7:$C$53,$C65,'7.CFEE'!V$7:V$53),Y65)</f>
        <v>0</v>
      </c>
      <c r="AA65" s="98">
        <f>IF(ESC!W$7=1,SUMIF('7.CFEE'!$C$7:$C$53,$C65,'7.CFEE'!W$7:W$53),Z65)</f>
        <v>0</v>
      </c>
      <c r="AB65" s="98">
        <f>IF(ESC!X$7=1,SUMIF('7.CFEE'!$C$7:$C$53,$C65,'7.CFEE'!X$7:X$53),AA65)</f>
        <v>0</v>
      </c>
      <c r="AC65" s="98">
        <f>IF(ESC!Y$7=1,SUMIF('7.CFEE'!$C$7:$C$53,$C65,'7.CFEE'!Y$7:Y$53),AB65)</f>
        <v>0</v>
      </c>
      <c r="AD65" s="98">
        <f>IF(ESC!Z$7=1,SUMIF('7.CFEE'!$C$7:$C$53,$C65,'7.CFEE'!Z$7:Z$53),AC65)</f>
        <v>0</v>
      </c>
      <c r="AE65" s="96"/>
    </row>
    <row r="66" spans="1:31" x14ac:dyDescent="0.2">
      <c r="A66" s="95">
        <f>COUNTA(D$8:D66)</f>
        <v>59</v>
      </c>
      <c r="B66" s="95"/>
      <c r="C66" s="86">
        <v>671</v>
      </c>
      <c r="D66" s="316" t="str">
        <f>VLOOKUP(C66,Liste!$R$6:$U$121,4,0)</f>
        <v>Indirecte fixe epurarea apelor uzate, 0,4kV</v>
      </c>
      <c r="E66" s="218"/>
      <c r="F66" s="218" t="s">
        <v>602</v>
      </c>
      <c r="G66" s="218" t="str">
        <f t="shared" si="1"/>
        <v>-</v>
      </c>
      <c r="H66" s="294"/>
      <c r="I66" s="98"/>
      <c r="J66" s="98">
        <f>IF(ESC!F$7=1,SUMIF('7.CFEE'!$C$7:$C$53,$C66,'7.CFEE'!F$7:F$53),I66)</f>
        <v>0</v>
      </c>
      <c r="K66" s="98">
        <f>IF(ESC!G$7=1,SUMIF('7.CFEE'!$C$7:$C$53,$C66,'7.CFEE'!G$7:G$53),J66)</f>
        <v>0</v>
      </c>
      <c r="L66" s="98">
        <f>IF(ESC!H$7=1,SUMIF('7.CFEE'!$C$7:$C$53,$C66,'7.CFEE'!H$7:H$53),K66)</f>
        <v>0</v>
      </c>
      <c r="M66" s="98">
        <f>IF(ESC!I$7=1,SUMIF('7.CFEE'!$C$7:$C$53,$C66,'7.CFEE'!I$7:I$53),L66)</f>
        <v>0</v>
      </c>
      <c r="N66" s="98">
        <f>IF(ESC!J$7=1,SUMIF('7.CFEE'!$C$7:$C$53,$C66,'7.CFEE'!J$7:J$53),M66)</f>
        <v>0</v>
      </c>
      <c r="O66" s="98">
        <f>IF(ESC!K$7=1,SUMIF('7.CFEE'!$C$7:$C$53,$C66,'7.CFEE'!K$7:K$53),N66)</f>
        <v>0</v>
      </c>
      <c r="P66" s="98">
        <f>IF(ESC!L$7=1,SUMIF('7.CFEE'!$C$7:$C$53,$C66,'7.CFEE'!L$7:L$53),O66)</f>
        <v>0</v>
      </c>
      <c r="Q66" s="98">
        <f>IF(ESC!M$7=1,SUMIF('7.CFEE'!$C$7:$C$53,$C66,'7.CFEE'!M$7:M$53),P66)</f>
        <v>0</v>
      </c>
      <c r="R66" s="98">
        <f>IF(ESC!N$7=1,SUMIF('7.CFEE'!$C$7:$C$53,$C66,'7.CFEE'!N$7:N$53),Q66)</f>
        <v>0</v>
      </c>
      <c r="S66" s="98">
        <f>IF(ESC!O$7=1,SUMIF('7.CFEE'!$C$7:$C$53,$C66,'7.CFEE'!O$7:O$53),R66)</f>
        <v>0</v>
      </c>
      <c r="T66" s="98">
        <f>IF(ESC!P$7=1,SUMIF('7.CFEE'!$C$7:$C$53,$C66,'7.CFEE'!P$7:P$53),S66)</f>
        <v>0</v>
      </c>
      <c r="U66" s="98">
        <f>IF(ESC!Q$7=1,SUMIF('7.CFEE'!$C$7:$C$53,$C66,'7.CFEE'!Q$7:Q$53),T66)</f>
        <v>0</v>
      </c>
      <c r="V66" s="98">
        <f>IF(ESC!R$7=1,SUMIF('7.CFEE'!$C$7:$C$53,$C66,'7.CFEE'!R$7:R$53),U66)</f>
        <v>0</v>
      </c>
      <c r="W66" s="98">
        <f>IF(ESC!S$7=1,SUMIF('7.CFEE'!$C$7:$C$53,$C66,'7.CFEE'!S$7:S$53),V66)</f>
        <v>0</v>
      </c>
      <c r="X66" s="98">
        <f>IF(ESC!T$7=1,SUMIF('7.CFEE'!$C$7:$C$53,$C66,'7.CFEE'!T$7:T$53),W66)</f>
        <v>0</v>
      </c>
      <c r="Y66" s="98">
        <f>IF(ESC!U$7=1,SUMIF('7.CFEE'!$C$7:$C$53,$C66,'7.CFEE'!U$7:U$53),X66)</f>
        <v>0</v>
      </c>
      <c r="Z66" s="98">
        <f>IF(ESC!V$7=1,SUMIF('7.CFEE'!$C$7:$C$53,$C66,'7.CFEE'!V$7:V$53),Y66)</f>
        <v>0</v>
      </c>
      <c r="AA66" s="98">
        <f>IF(ESC!W$7=1,SUMIF('7.CFEE'!$C$7:$C$53,$C66,'7.CFEE'!W$7:W$53),Z66)</f>
        <v>0</v>
      </c>
      <c r="AB66" s="98">
        <f>IF(ESC!X$7=1,SUMIF('7.CFEE'!$C$7:$C$53,$C66,'7.CFEE'!X$7:X$53),AA66)</f>
        <v>0</v>
      </c>
      <c r="AC66" s="98">
        <f>IF(ESC!Y$7=1,SUMIF('7.CFEE'!$C$7:$C$53,$C66,'7.CFEE'!Y$7:Y$53),AB66)</f>
        <v>0</v>
      </c>
      <c r="AD66" s="98">
        <f>IF(ESC!Z$7=1,SUMIF('7.CFEE'!$C$7:$C$53,$C66,'7.CFEE'!Z$7:Z$53),AC66)</f>
        <v>0</v>
      </c>
      <c r="AE66" s="96"/>
    </row>
    <row r="67" spans="1:31" x14ac:dyDescent="0.2">
      <c r="A67" s="95">
        <f>COUNTA(D$8:D67)</f>
        <v>60</v>
      </c>
      <c r="B67" s="95"/>
      <c r="C67" s="86">
        <v>672</v>
      </c>
      <c r="D67" s="316" t="str">
        <f>VLOOKUP(C67,Liste!$R$6:$U$121,4,0)</f>
        <v>Indirecte fixe epurarea apelor uzate, 6-10kV</v>
      </c>
      <c r="E67" s="218"/>
      <c r="F67" s="218" t="s">
        <v>602</v>
      </c>
      <c r="G67" s="218" t="str">
        <f t="shared" si="1"/>
        <v>-</v>
      </c>
      <c r="H67" s="294"/>
      <c r="I67" s="98"/>
      <c r="J67" s="98">
        <f>IF(ESC!F$7=1,SUMIF('7.CFEE'!$C$7:$C$53,$C67,'7.CFEE'!F$7:F$53),I67)</f>
        <v>0</v>
      </c>
      <c r="K67" s="98">
        <f>IF(ESC!G$7=1,SUMIF('7.CFEE'!$C$7:$C$53,$C67,'7.CFEE'!G$7:G$53),J67)</f>
        <v>0</v>
      </c>
      <c r="L67" s="98">
        <f>IF(ESC!H$7=1,SUMIF('7.CFEE'!$C$7:$C$53,$C67,'7.CFEE'!H$7:H$53),K67)</f>
        <v>0</v>
      </c>
      <c r="M67" s="98">
        <f>IF(ESC!I$7=1,SUMIF('7.CFEE'!$C$7:$C$53,$C67,'7.CFEE'!I$7:I$53),L67)</f>
        <v>0</v>
      </c>
      <c r="N67" s="98">
        <f>IF(ESC!J$7=1,SUMIF('7.CFEE'!$C$7:$C$53,$C67,'7.CFEE'!J$7:J$53),M67)</f>
        <v>0</v>
      </c>
      <c r="O67" s="98">
        <f>IF(ESC!K$7=1,SUMIF('7.CFEE'!$C$7:$C$53,$C67,'7.CFEE'!K$7:K$53),N67)</f>
        <v>0</v>
      </c>
      <c r="P67" s="98">
        <f>IF(ESC!L$7=1,SUMIF('7.CFEE'!$C$7:$C$53,$C67,'7.CFEE'!L$7:L$53),O67)</f>
        <v>0</v>
      </c>
      <c r="Q67" s="98">
        <f>IF(ESC!M$7=1,SUMIF('7.CFEE'!$C$7:$C$53,$C67,'7.CFEE'!M$7:M$53),P67)</f>
        <v>0</v>
      </c>
      <c r="R67" s="98">
        <f>IF(ESC!N$7=1,SUMIF('7.CFEE'!$C$7:$C$53,$C67,'7.CFEE'!N$7:N$53),Q67)</f>
        <v>0</v>
      </c>
      <c r="S67" s="98">
        <f>IF(ESC!O$7=1,SUMIF('7.CFEE'!$C$7:$C$53,$C67,'7.CFEE'!O$7:O$53),R67)</f>
        <v>0</v>
      </c>
      <c r="T67" s="98">
        <f>IF(ESC!P$7=1,SUMIF('7.CFEE'!$C$7:$C$53,$C67,'7.CFEE'!P$7:P$53),S67)</f>
        <v>0</v>
      </c>
      <c r="U67" s="98">
        <f>IF(ESC!Q$7=1,SUMIF('7.CFEE'!$C$7:$C$53,$C67,'7.CFEE'!Q$7:Q$53),T67)</f>
        <v>0</v>
      </c>
      <c r="V67" s="98">
        <f>IF(ESC!R$7=1,SUMIF('7.CFEE'!$C$7:$C$53,$C67,'7.CFEE'!R$7:R$53),U67)</f>
        <v>0</v>
      </c>
      <c r="W67" s="98">
        <f>IF(ESC!S$7=1,SUMIF('7.CFEE'!$C$7:$C$53,$C67,'7.CFEE'!S$7:S$53),V67)</f>
        <v>0</v>
      </c>
      <c r="X67" s="98">
        <f>IF(ESC!T$7=1,SUMIF('7.CFEE'!$C$7:$C$53,$C67,'7.CFEE'!T$7:T$53),W67)</f>
        <v>0</v>
      </c>
      <c r="Y67" s="98">
        <f>IF(ESC!U$7=1,SUMIF('7.CFEE'!$C$7:$C$53,$C67,'7.CFEE'!U$7:U$53),X67)</f>
        <v>0</v>
      </c>
      <c r="Z67" s="98">
        <f>IF(ESC!V$7=1,SUMIF('7.CFEE'!$C$7:$C$53,$C67,'7.CFEE'!V$7:V$53),Y67)</f>
        <v>0</v>
      </c>
      <c r="AA67" s="98">
        <f>IF(ESC!W$7=1,SUMIF('7.CFEE'!$C$7:$C$53,$C67,'7.CFEE'!W$7:W$53),Z67)</f>
        <v>0</v>
      </c>
      <c r="AB67" s="98">
        <f>IF(ESC!X$7=1,SUMIF('7.CFEE'!$C$7:$C$53,$C67,'7.CFEE'!X$7:X$53),AA67)</f>
        <v>0</v>
      </c>
      <c r="AC67" s="98">
        <f>IF(ESC!Y$7=1,SUMIF('7.CFEE'!$C$7:$C$53,$C67,'7.CFEE'!Y$7:Y$53),AB67)</f>
        <v>0</v>
      </c>
      <c r="AD67" s="98">
        <f>IF(ESC!Z$7=1,SUMIF('7.CFEE'!$C$7:$C$53,$C67,'7.CFEE'!Z$7:Z$53),AC67)</f>
        <v>0</v>
      </c>
      <c r="AE67" s="96"/>
    </row>
    <row r="68" spans="1:31" x14ac:dyDescent="0.2">
      <c r="A68" s="95">
        <f>COUNTA(D$8:D68)</f>
        <v>61</v>
      </c>
      <c r="B68" s="95"/>
      <c r="C68" s="86">
        <v>711</v>
      </c>
      <c r="D68" s="316" t="str">
        <f>VLOOKUP(C68,Liste!$R$6:$U$121,4,0)</f>
        <v>Directe variabile si fixe pe alte activități cu scop de profit, 0,4kV</v>
      </c>
      <c r="E68" s="218"/>
      <c r="F68" s="218" t="s">
        <v>602</v>
      </c>
      <c r="G68" s="218" t="str">
        <f t="shared" si="1"/>
        <v>-</v>
      </c>
      <c r="H68" s="294"/>
      <c r="I68" s="98"/>
      <c r="J68" s="98">
        <f>IF(ESC!F$7=1,SUMIF('7.CFEE'!$C$7:$C$53,$C68,'7.CFEE'!F$7:F$53),I68)</f>
        <v>0</v>
      </c>
      <c r="K68" s="98">
        <f>IF(ESC!G$7=1,SUMIF('7.CFEE'!$C$7:$C$53,$C68,'7.CFEE'!G$7:G$53),J68)</f>
        <v>0</v>
      </c>
      <c r="L68" s="98">
        <f>IF(ESC!H$7=1,SUMIF('7.CFEE'!$C$7:$C$53,$C68,'7.CFEE'!H$7:H$53),K68)</f>
        <v>0</v>
      </c>
      <c r="M68" s="98">
        <f>IF(ESC!I$7=1,SUMIF('7.CFEE'!$C$7:$C$53,$C68,'7.CFEE'!I$7:I$53),L68)</f>
        <v>0</v>
      </c>
      <c r="N68" s="98">
        <f>IF(ESC!J$7=1,SUMIF('7.CFEE'!$C$7:$C$53,$C68,'7.CFEE'!J$7:J$53),M68)</f>
        <v>0</v>
      </c>
      <c r="O68" s="98">
        <f>IF(ESC!K$7=1,SUMIF('7.CFEE'!$C$7:$C$53,$C68,'7.CFEE'!K$7:K$53),N68)</f>
        <v>0</v>
      </c>
      <c r="P68" s="98">
        <f>IF(ESC!L$7=1,SUMIF('7.CFEE'!$C$7:$C$53,$C68,'7.CFEE'!L$7:L$53),O68)</f>
        <v>0</v>
      </c>
      <c r="Q68" s="98">
        <f>IF(ESC!M$7=1,SUMIF('7.CFEE'!$C$7:$C$53,$C68,'7.CFEE'!M$7:M$53),P68)</f>
        <v>0</v>
      </c>
      <c r="R68" s="98">
        <f>IF(ESC!N$7=1,SUMIF('7.CFEE'!$C$7:$C$53,$C68,'7.CFEE'!N$7:N$53),Q68)</f>
        <v>0</v>
      </c>
      <c r="S68" s="98">
        <f>IF(ESC!O$7=1,SUMIF('7.CFEE'!$C$7:$C$53,$C68,'7.CFEE'!O$7:O$53),R68)</f>
        <v>0</v>
      </c>
      <c r="T68" s="98">
        <f>IF(ESC!P$7=1,SUMIF('7.CFEE'!$C$7:$C$53,$C68,'7.CFEE'!P$7:P$53),S68)</f>
        <v>0</v>
      </c>
      <c r="U68" s="98">
        <f>IF(ESC!Q$7=1,SUMIF('7.CFEE'!$C$7:$C$53,$C68,'7.CFEE'!Q$7:Q$53),T68)</f>
        <v>0</v>
      </c>
      <c r="V68" s="98">
        <f>IF(ESC!R$7=1,SUMIF('7.CFEE'!$C$7:$C$53,$C68,'7.CFEE'!R$7:R$53),U68)</f>
        <v>0</v>
      </c>
      <c r="W68" s="98">
        <f>IF(ESC!S$7=1,SUMIF('7.CFEE'!$C$7:$C$53,$C68,'7.CFEE'!S$7:S$53),V68)</f>
        <v>0</v>
      </c>
      <c r="X68" s="98">
        <f>IF(ESC!T$7=1,SUMIF('7.CFEE'!$C$7:$C$53,$C68,'7.CFEE'!T$7:T$53),W68)</f>
        <v>0</v>
      </c>
      <c r="Y68" s="98">
        <f>IF(ESC!U$7=1,SUMIF('7.CFEE'!$C$7:$C$53,$C68,'7.CFEE'!U$7:U$53),X68)</f>
        <v>0</v>
      </c>
      <c r="Z68" s="98">
        <f>IF(ESC!V$7=1,SUMIF('7.CFEE'!$C$7:$C$53,$C68,'7.CFEE'!V$7:V$53),Y68)</f>
        <v>0</v>
      </c>
      <c r="AA68" s="98">
        <f>IF(ESC!W$7=1,SUMIF('7.CFEE'!$C$7:$C$53,$C68,'7.CFEE'!W$7:W$53),Z68)</f>
        <v>0</v>
      </c>
      <c r="AB68" s="98">
        <f>IF(ESC!X$7=1,SUMIF('7.CFEE'!$C$7:$C$53,$C68,'7.CFEE'!X$7:X$53),AA68)</f>
        <v>0</v>
      </c>
      <c r="AC68" s="98">
        <f>IF(ESC!Y$7=1,SUMIF('7.CFEE'!$C$7:$C$53,$C68,'7.CFEE'!Y$7:Y$53),AB68)</f>
        <v>0</v>
      </c>
      <c r="AD68" s="98">
        <f>IF(ESC!Z$7=1,SUMIF('7.CFEE'!$C$7:$C$53,$C68,'7.CFEE'!Z$7:Z$53),AC68)</f>
        <v>0</v>
      </c>
      <c r="AE68" s="96"/>
    </row>
    <row r="69" spans="1:31" x14ac:dyDescent="0.2">
      <c r="A69" s="95">
        <f>COUNTA(D$8:D69)</f>
        <v>62</v>
      </c>
      <c r="B69" s="95"/>
      <c r="C69" s="86">
        <v>712</v>
      </c>
      <c r="D69" s="316" t="str">
        <f>VLOOKUP(C69,Liste!$R$6:$U$121,4,0)</f>
        <v>Directe variabile si fixe pe alte activități cu scop de profit, 6-10kV</v>
      </c>
      <c r="E69" s="218"/>
      <c r="F69" s="218" t="s">
        <v>602</v>
      </c>
      <c r="G69" s="218" t="str">
        <f t="shared" si="1"/>
        <v>-</v>
      </c>
      <c r="H69" s="294"/>
      <c r="I69" s="98"/>
      <c r="J69" s="98">
        <f>IF(ESC!F$7=1,SUMIF('7.CFEE'!$C$7:$C$53,$C69,'7.CFEE'!F$7:F$53),I69)</f>
        <v>0</v>
      </c>
      <c r="K69" s="98">
        <f>IF(ESC!G$7=1,SUMIF('7.CFEE'!$C$7:$C$53,$C69,'7.CFEE'!G$7:G$53),J69)</f>
        <v>0</v>
      </c>
      <c r="L69" s="98">
        <f>IF(ESC!H$7=1,SUMIF('7.CFEE'!$C$7:$C$53,$C69,'7.CFEE'!H$7:H$53),K69)</f>
        <v>0</v>
      </c>
      <c r="M69" s="98">
        <f>IF(ESC!I$7=1,SUMIF('7.CFEE'!$C$7:$C$53,$C69,'7.CFEE'!I$7:I$53),L69)</f>
        <v>0</v>
      </c>
      <c r="N69" s="98">
        <f>IF(ESC!J$7=1,SUMIF('7.CFEE'!$C$7:$C$53,$C69,'7.CFEE'!J$7:J$53),M69)</f>
        <v>0</v>
      </c>
      <c r="O69" s="98">
        <f>IF(ESC!K$7=1,SUMIF('7.CFEE'!$C$7:$C$53,$C69,'7.CFEE'!K$7:K$53),N69)</f>
        <v>0</v>
      </c>
      <c r="P69" s="98">
        <f>IF(ESC!L$7=1,SUMIF('7.CFEE'!$C$7:$C$53,$C69,'7.CFEE'!L$7:L$53),O69)</f>
        <v>0</v>
      </c>
      <c r="Q69" s="98">
        <f>IF(ESC!M$7=1,SUMIF('7.CFEE'!$C$7:$C$53,$C69,'7.CFEE'!M$7:M$53),P69)</f>
        <v>0</v>
      </c>
      <c r="R69" s="98">
        <f>IF(ESC!N$7=1,SUMIF('7.CFEE'!$C$7:$C$53,$C69,'7.CFEE'!N$7:N$53),Q69)</f>
        <v>0</v>
      </c>
      <c r="S69" s="98">
        <f>IF(ESC!O$7=1,SUMIF('7.CFEE'!$C$7:$C$53,$C69,'7.CFEE'!O$7:O$53),R69)</f>
        <v>0</v>
      </c>
      <c r="T69" s="98">
        <f>IF(ESC!P$7=1,SUMIF('7.CFEE'!$C$7:$C$53,$C69,'7.CFEE'!P$7:P$53),S69)</f>
        <v>0</v>
      </c>
      <c r="U69" s="98">
        <f>IF(ESC!Q$7=1,SUMIF('7.CFEE'!$C$7:$C$53,$C69,'7.CFEE'!Q$7:Q$53),T69)</f>
        <v>0</v>
      </c>
      <c r="V69" s="98">
        <f>IF(ESC!R$7=1,SUMIF('7.CFEE'!$C$7:$C$53,$C69,'7.CFEE'!R$7:R$53),U69)</f>
        <v>0</v>
      </c>
      <c r="W69" s="98">
        <f>IF(ESC!S$7=1,SUMIF('7.CFEE'!$C$7:$C$53,$C69,'7.CFEE'!S$7:S$53),V69)</f>
        <v>0</v>
      </c>
      <c r="X69" s="98">
        <f>IF(ESC!T$7=1,SUMIF('7.CFEE'!$C$7:$C$53,$C69,'7.CFEE'!T$7:T$53),W69)</f>
        <v>0</v>
      </c>
      <c r="Y69" s="98">
        <f>IF(ESC!U$7=1,SUMIF('7.CFEE'!$C$7:$C$53,$C69,'7.CFEE'!U$7:U$53),X69)</f>
        <v>0</v>
      </c>
      <c r="Z69" s="98">
        <f>IF(ESC!V$7=1,SUMIF('7.CFEE'!$C$7:$C$53,$C69,'7.CFEE'!V$7:V$53),Y69)</f>
        <v>0</v>
      </c>
      <c r="AA69" s="98">
        <f>IF(ESC!W$7=1,SUMIF('7.CFEE'!$C$7:$C$53,$C69,'7.CFEE'!W$7:W$53),Z69)</f>
        <v>0</v>
      </c>
      <c r="AB69" s="98">
        <f>IF(ESC!X$7=1,SUMIF('7.CFEE'!$C$7:$C$53,$C69,'7.CFEE'!X$7:X$53),AA69)</f>
        <v>0</v>
      </c>
      <c r="AC69" s="98">
        <f>IF(ESC!Y$7=1,SUMIF('7.CFEE'!$C$7:$C$53,$C69,'7.CFEE'!Y$7:Y$53),AB69)</f>
        <v>0</v>
      </c>
      <c r="AD69" s="98">
        <f>IF(ESC!Z$7=1,SUMIF('7.CFEE'!$C$7:$C$53,$C69,'7.CFEE'!Z$7:Z$53),AC69)</f>
        <v>0</v>
      </c>
      <c r="AE69" s="96"/>
    </row>
    <row r="70" spans="1:31" x14ac:dyDescent="0.2">
      <c r="A70" s="95">
        <f>COUNTA(D$8:D70)</f>
        <v>63</v>
      </c>
      <c r="B70" s="95"/>
      <c r="C70" s="86">
        <v>721</v>
      </c>
      <c r="D70" s="316" t="str">
        <f>VLOOKUP(C70,Liste!$R$6:$U$121,4,0)</f>
        <v>Indirecte fixe pe alte activități cu scop de profit, 0,4kV</v>
      </c>
      <c r="E70" s="218"/>
      <c r="F70" s="218" t="s">
        <v>602</v>
      </c>
      <c r="G70" s="218" t="str">
        <f t="shared" si="1"/>
        <v>-</v>
      </c>
      <c r="H70" s="294"/>
      <c r="I70" s="98"/>
      <c r="J70" s="98">
        <f>IF(ESC!F$7=1,SUMIF('7.CFEE'!$C$7:$C$53,$C70,'7.CFEE'!F$7:F$53),I70)</f>
        <v>0</v>
      </c>
      <c r="K70" s="98">
        <f>IF(ESC!G$7=1,SUMIF('7.CFEE'!$C$7:$C$53,$C70,'7.CFEE'!G$7:G$53),J70)</f>
        <v>0</v>
      </c>
      <c r="L70" s="98">
        <f>IF(ESC!H$7=1,SUMIF('7.CFEE'!$C$7:$C$53,$C70,'7.CFEE'!H$7:H$53),K70)</f>
        <v>0</v>
      </c>
      <c r="M70" s="98">
        <f>IF(ESC!I$7=1,SUMIF('7.CFEE'!$C$7:$C$53,$C70,'7.CFEE'!I$7:I$53),L70)</f>
        <v>0</v>
      </c>
      <c r="N70" s="98">
        <f>IF(ESC!J$7=1,SUMIF('7.CFEE'!$C$7:$C$53,$C70,'7.CFEE'!J$7:J$53),M70)</f>
        <v>0</v>
      </c>
      <c r="O70" s="98">
        <f>IF(ESC!K$7=1,SUMIF('7.CFEE'!$C$7:$C$53,$C70,'7.CFEE'!K$7:K$53),N70)</f>
        <v>0</v>
      </c>
      <c r="P70" s="98">
        <f>IF(ESC!L$7=1,SUMIF('7.CFEE'!$C$7:$C$53,$C70,'7.CFEE'!L$7:L$53),O70)</f>
        <v>0</v>
      </c>
      <c r="Q70" s="98">
        <f>IF(ESC!M$7=1,SUMIF('7.CFEE'!$C$7:$C$53,$C70,'7.CFEE'!M$7:M$53),P70)</f>
        <v>0</v>
      </c>
      <c r="R70" s="98">
        <f>IF(ESC!N$7=1,SUMIF('7.CFEE'!$C$7:$C$53,$C70,'7.CFEE'!N$7:N$53),Q70)</f>
        <v>0</v>
      </c>
      <c r="S70" s="98">
        <f>IF(ESC!O$7=1,SUMIF('7.CFEE'!$C$7:$C$53,$C70,'7.CFEE'!O$7:O$53),R70)</f>
        <v>0</v>
      </c>
      <c r="T70" s="98">
        <f>IF(ESC!P$7=1,SUMIF('7.CFEE'!$C$7:$C$53,$C70,'7.CFEE'!P$7:P$53),S70)</f>
        <v>0</v>
      </c>
      <c r="U70" s="98">
        <f>IF(ESC!Q$7=1,SUMIF('7.CFEE'!$C$7:$C$53,$C70,'7.CFEE'!Q$7:Q$53),T70)</f>
        <v>0</v>
      </c>
      <c r="V70" s="98">
        <f>IF(ESC!R$7=1,SUMIF('7.CFEE'!$C$7:$C$53,$C70,'7.CFEE'!R$7:R$53),U70)</f>
        <v>0</v>
      </c>
      <c r="W70" s="98">
        <f>IF(ESC!S$7=1,SUMIF('7.CFEE'!$C$7:$C$53,$C70,'7.CFEE'!S$7:S$53),V70)</f>
        <v>0</v>
      </c>
      <c r="X70" s="98">
        <f>IF(ESC!T$7=1,SUMIF('7.CFEE'!$C$7:$C$53,$C70,'7.CFEE'!T$7:T$53),W70)</f>
        <v>0</v>
      </c>
      <c r="Y70" s="98">
        <f>IF(ESC!U$7=1,SUMIF('7.CFEE'!$C$7:$C$53,$C70,'7.CFEE'!U$7:U$53),X70)</f>
        <v>0</v>
      </c>
      <c r="Z70" s="98">
        <f>IF(ESC!V$7=1,SUMIF('7.CFEE'!$C$7:$C$53,$C70,'7.CFEE'!V$7:V$53),Y70)</f>
        <v>0</v>
      </c>
      <c r="AA70" s="98">
        <f>IF(ESC!W$7=1,SUMIF('7.CFEE'!$C$7:$C$53,$C70,'7.CFEE'!W$7:W$53),Z70)</f>
        <v>0</v>
      </c>
      <c r="AB70" s="98">
        <f>IF(ESC!X$7=1,SUMIF('7.CFEE'!$C$7:$C$53,$C70,'7.CFEE'!X$7:X$53),AA70)</f>
        <v>0</v>
      </c>
      <c r="AC70" s="98">
        <f>IF(ESC!Y$7=1,SUMIF('7.CFEE'!$C$7:$C$53,$C70,'7.CFEE'!Y$7:Y$53),AB70)</f>
        <v>0</v>
      </c>
      <c r="AD70" s="98">
        <f>IF(ESC!Z$7=1,SUMIF('7.CFEE'!$C$7:$C$53,$C70,'7.CFEE'!Z$7:Z$53),AC70)</f>
        <v>0</v>
      </c>
      <c r="AE70" s="96"/>
    </row>
    <row r="71" spans="1:31" x14ac:dyDescent="0.2">
      <c r="A71" s="95">
        <f>COUNTA(D$8:D71)</f>
        <v>64</v>
      </c>
      <c r="B71" s="95"/>
      <c r="C71" s="86">
        <v>722</v>
      </c>
      <c r="D71" s="316" t="str">
        <f>VLOOKUP(C71,Liste!$R$6:$U$121,4,0)</f>
        <v>Indirecte fixe pe alte activități cu scop de profit, 6-10kV</v>
      </c>
      <c r="E71" s="218"/>
      <c r="F71" s="218" t="s">
        <v>602</v>
      </c>
      <c r="G71" s="218" t="str">
        <f t="shared" si="1"/>
        <v>-</v>
      </c>
      <c r="H71" s="294"/>
      <c r="I71" s="98"/>
      <c r="J71" s="98">
        <f>IF(ESC!F$7=1,SUMIF('7.CFEE'!$C$7:$C$53,$C71,'7.CFEE'!F$7:F$53),I71)</f>
        <v>0</v>
      </c>
      <c r="K71" s="98">
        <f>IF(ESC!G$7=1,SUMIF('7.CFEE'!$C$7:$C$53,$C71,'7.CFEE'!G$7:G$53),J71)</f>
        <v>0</v>
      </c>
      <c r="L71" s="98">
        <f>IF(ESC!H$7=1,SUMIF('7.CFEE'!$C$7:$C$53,$C71,'7.CFEE'!H$7:H$53),K71)</f>
        <v>0</v>
      </c>
      <c r="M71" s="98">
        <f>IF(ESC!I$7=1,SUMIF('7.CFEE'!$C$7:$C$53,$C71,'7.CFEE'!I$7:I$53),L71)</f>
        <v>0</v>
      </c>
      <c r="N71" s="98">
        <f>IF(ESC!J$7=1,SUMIF('7.CFEE'!$C$7:$C$53,$C71,'7.CFEE'!J$7:J$53),M71)</f>
        <v>0</v>
      </c>
      <c r="O71" s="98">
        <f>IF(ESC!K$7=1,SUMIF('7.CFEE'!$C$7:$C$53,$C71,'7.CFEE'!K$7:K$53),N71)</f>
        <v>0</v>
      </c>
      <c r="P71" s="98">
        <f>IF(ESC!L$7=1,SUMIF('7.CFEE'!$C$7:$C$53,$C71,'7.CFEE'!L$7:L$53),O71)</f>
        <v>0</v>
      </c>
      <c r="Q71" s="98">
        <f>IF(ESC!M$7=1,SUMIF('7.CFEE'!$C$7:$C$53,$C71,'7.CFEE'!M$7:M$53),P71)</f>
        <v>0</v>
      </c>
      <c r="R71" s="98">
        <f>IF(ESC!N$7=1,SUMIF('7.CFEE'!$C$7:$C$53,$C71,'7.CFEE'!N$7:N$53),Q71)</f>
        <v>0</v>
      </c>
      <c r="S71" s="98">
        <f>IF(ESC!O$7=1,SUMIF('7.CFEE'!$C$7:$C$53,$C71,'7.CFEE'!O$7:O$53),R71)</f>
        <v>0</v>
      </c>
      <c r="T71" s="98">
        <f>IF(ESC!P$7=1,SUMIF('7.CFEE'!$C$7:$C$53,$C71,'7.CFEE'!P$7:P$53),S71)</f>
        <v>0</v>
      </c>
      <c r="U71" s="98">
        <f>IF(ESC!Q$7=1,SUMIF('7.CFEE'!$C$7:$C$53,$C71,'7.CFEE'!Q$7:Q$53),T71)</f>
        <v>0</v>
      </c>
      <c r="V71" s="98">
        <f>IF(ESC!R$7=1,SUMIF('7.CFEE'!$C$7:$C$53,$C71,'7.CFEE'!R$7:R$53),U71)</f>
        <v>0</v>
      </c>
      <c r="W71" s="98">
        <f>IF(ESC!S$7=1,SUMIF('7.CFEE'!$C$7:$C$53,$C71,'7.CFEE'!S$7:S$53),V71)</f>
        <v>0</v>
      </c>
      <c r="X71" s="98">
        <f>IF(ESC!T$7=1,SUMIF('7.CFEE'!$C$7:$C$53,$C71,'7.CFEE'!T$7:T$53),W71)</f>
        <v>0</v>
      </c>
      <c r="Y71" s="98">
        <f>IF(ESC!U$7=1,SUMIF('7.CFEE'!$C$7:$C$53,$C71,'7.CFEE'!U$7:U$53),X71)</f>
        <v>0</v>
      </c>
      <c r="Z71" s="98">
        <f>IF(ESC!V$7=1,SUMIF('7.CFEE'!$C$7:$C$53,$C71,'7.CFEE'!V$7:V$53),Y71)</f>
        <v>0</v>
      </c>
      <c r="AA71" s="98">
        <f>IF(ESC!W$7=1,SUMIF('7.CFEE'!$C$7:$C$53,$C71,'7.CFEE'!W$7:W$53),Z71)</f>
        <v>0</v>
      </c>
      <c r="AB71" s="98">
        <f>IF(ESC!X$7=1,SUMIF('7.CFEE'!$C$7:$C$53,$C71,'7.CFEE'!X$7:X$53),AA71)</f>
        <v>0</v>
      </c>
      <c r="AC71" s="98">
        <f>IF(ESC!Y$7=1,SUMIF('7.CFEE'!$C$7:$C$53,$C71,'7.CFEE'!Y$7:Y$53),AB71)</f>
        <v>0</v>
      </c>
      <c r="AD71" s="98">
        <f>IF(ESC!Z$7=1,SUMIF('7.CFEE'!$C$7:$C$53,$C71,'7.CFEE'!Z$7:Z$53),AC71)</f>
        <v>0</v>
      </c>
      <c r="AE71" s="96"/>
    </row>
    <row r="72" spans="1:31" x14ac:dyDescent="0.2">
      <c r="A72" s="95">
        <f>COUNTA(D$8:D72)</f>
        <v>65</v>
      </c>
      <c r="B72" s="95"/>
      <c r="C72" s="86">
        <v>731</v>
      </c>
      <c r="D72" s="316" t="str">
        <f>VLOOKUP(C72,Liste!$R$6:$U$121,4,0)</f>
        <v>Indirecte fixe pentru toate tipurile de activitati, 0,4kV</v>
      </c>
      <c r="E72" s="218"/>
      <c r="F72" s="218" t="s">
        <v>602</v>
      </c>
      <c r="G72" s="218" t="str">
        <f t="shared" si="1"/>
        <v>-</v>
      </c>
      <c r="H72" s="294"/>
      <c r="I72" s="98"/>
      <c r="J72" s="98">
        <f>IF(ESC!F$7=1,SUMIF('7.CFEE'!$C$7:$C$53,$C72,'7.CFEE'!F$7:F$53),I72)</f>
        <v>0</v>
      </c>
      <c r="K72" s="98">
        <f>IF(ESC!G$7=1,SUMIF('7.CFEE'!$C$7:$C$53,$C72,'7.CFEE'!G$7:G$53),J72)</f>
        <v>0</v>
      </c>
      <c r="L72" s="98">
        <f>IF(ESC!H$7=1,SUMIF('7.CFEE'!$C$7:$C$53,$C72,'7.CFEE'!H$7:H$53),K72)</f>
        <v>0</v>
      </c>
      <c r="M72" s="98">
        <f>IF(ESC!I$7=1,SUMIF('7.CFEE'!$C$7:$C$53,$C72,'7.CFEE'!I$7:I$53),L72)</f>
        <v>0</v>
      </c>
      <c r="N72" s="98">
        <f>IF(ESC!J$7=1,SUMIF('7.CFEE'!$C$7:$C$53,$C72,'7.CFEE'!J$7:J$53),M72)</f>
        <v>0</v>
      </c>
      <c r="O72" s="98">
        <f>IF(ESC!K$7=1,SUMIF('7.CFEE'!$C$7:$C$53,$C72,'7.CFEE'!K$7:K$53),N72)</f>
        <v>0</v>
      </c>
      <c r="P72" s="98">
        <f>IF(ESC!L$7=1,SUMIF('7.CFEE'!$C$7:$C$53,$C72,'7.CFEE'!L$7:L$53),O72)</f>
        <v>0</v>
      </c>
      <c r="Q72" s="98">
        <f>IF(ESC!M$7=1,SUMIF('7.CFEE'!$C$7:$C$53,$C72,'7.CFEE'!M$7:M$53),P72)</f>
        <v>0</v>
      </c>
      <c r="R72" s="98">
        <f>IF(ESC!N$7=1,SUMIF('7.CFEE'!$C$7:$C$53,$C72,'7.CFEE'!N$7:N$53),Q72)</f>
        <v>0</v>
      </c>
      <c r="S72" s="98">
        <f>IF(ESC!O$7=1,SUMIF('7.CFEE'!$C$7:$C$53,$C72,'7.CFEE'!O$7:O$53),R72)</f>
        <v>0</v>
      </c>
      <c r="T72" s="98">
        <f>IF(ESC!P$7=1,SUMIF('7.CFEE'!$C$7:$C$53,$C72,'7.CFEE'!P$7:P$53),S72)</f>
        <v>0</v>
      </c>
      <c r="U72" s="98">
        <f>IF(ESC!Q$7=1,SUMIF('7.CFEE'!$C$7:$C$53,$C72,'7.CFEE'!Q$7:Q$53),T72)</f>
        <v>0</v>
      </c>
      <c r="V72" s="98">
        <f>IF(ESC!R$7=1,SUMIF('7.CFEE'!$C$7:$C$53,$C72,'7.CFEE'!R$7:R$53),U72)</f>
        <v>0</v>
      </c>
      <c r="W72" s="98">
        <f>IF(ESC!S$7=1,SUMIF('7.CFEE'!$C$7:$C$53,$C72,'7.CFEE'!S$7:S$53),V72)</f>
        <v>0</v>
      </c>
      <c r="X72" s="98">
        <f>IF(ESC!T$7=1,SUMIF('7.CFEE'!$C$7:$C$53,$C72,'7.CFEE'!T$7:T$53),W72)</f>
        <v>0</v>
      </c>
      <c r="Y72" s="98">
        <f>IF(ESC!U$7=1,SUMIF('7.CFEE'!$C$7:$C$53,$C72,'7.CFEE'!U$7:U$53),X72)</f>
        <v>0</v>
      </c>
      <c r="Z72" s="98">
        <f>IF(ESC!V$7=1,SUMIF('7.CFEE'!$C$7:$C$53,$C72,'7.CFEE'!V$7:V$53),Y72)</f>
        <v>0</v>
      </c>
      <c r="AA72" s="98">
        <f>IF(ESC!W$7=1,SUMIF('7.CFEE'!$C$7:$C$53,$C72,'7.CFEE'!W$7:W$53),Z72)</f>
        <v>0</v>
      </c>
      <c r="AB72" s="98">
        <f>IF(ESC!X$7=1,SUMIF('7.CFEE'!$C$7:$C$53,$C72,'7.CFEE'!X$7:X$53),AA72)</f>
        <v>0</v>
      </c>
      <c r="AC72" s="98">
        <f>IF(ESC!Y$7=1,SUMIF('7.CFEE'!$C$7:$C$53,$C72,'7.CFEE'!Y$7:Y$53),AB72)</f>
        <v>0</v>
      </c>
      <c r="AD72" s="98">
        <f>IF(ESC!Z$7=1,SUMIF('7.CFEE'!$C$7:$C$53,$C72,'7.CFEE'!Z$7:Z$53),AC72)</f>
        <v>0</v>
      </c>
      <c r="AE72" s="96"/>
    </row>
    <row r="73" spans="1:31" x14ac:dyDescent="0.2">
      <c r="A73" s="95">
        <f>COUNTA(D$8:D73)</f>
        <v>66</v>
      </c>
      <c r="B73" s="95"/>
      <c r="C73" s="86">
        <v>732</v>
      </c>
      <c r="D73" s="316" t="str">
        <f>VLOOKUP(C73,Liste!$R$6:$U$121,4,0)</f>
        <v>Indirecte fixe pentru toate tipurile de activitati, 6-10kV</v>
      </c>
      <c r="E73" s="218"/>
      <c r="F73" s="218" t="s">
        <v>602</v>
      </c>
      <c r="G73" s="218" t="str">
        <f t="shared" ref="G73:G136" si="11">IF(ISERR(SUM(J73:AD73)),1,"-")</f>
        <v>-</v>
      </c>
      <c r="H73" s="294"/>
      <c r="I73" s="98"/>
      <c r="J73" s="98">
        <f>IF(ESC!F$7=1,SUMIF('7.CFEE'!$C$7:$C$53,$C73,'7.CFEE'!F$7:F$53),I73)</f>
        <v>0</v>
      </c>
      <c r="K73" s="98">
        <f>IF(ESC!G$7=1,SUMIF('7.CFEE'!$C$7:$C$53,$C73,'7.CFEE'!G$7:G$53),J73)</f>
        <v>0</v>
      </c>
      <c r="L73" s="98">
        <f>IF(ESC!H$7=1,SUMIF('7.CFEE'!$C$7:$C$53,$C73,'7.CFEE'!H$7:H$53),K73)</f>
        <v>0</v>
      </c>
      <c r="M73" s="98">
        <f>IF(ESC!I$7=1,SUMIF('7.CFEE'!$C$7:$C$53,$C73,'7.CFEE'!I$7:I$53),L73)</f>
        <v>0</v>
      </c>
      <c r="N73" s="98">
        <f>IF(ESC!J$7=1,SUMIF('7.CFEE'!$C$7:$C$53,$C73,'7.CFEE'!J$7:J$53),M73)</f>
        <v>0</v>
      </c>
      <c r="O73" s="98">
        <f>IF(ESC!K$7=1,SUMIF('7.CFEE'!$C$7:$C$53,$C73,'7.CFEE'!K$7:K$53),N73)</f>
        <v>0</v>
      </c>
      <c r="P73" s="98">
        <f>IF(ESC!L$7=1,SUMIF('7.CFEE'!$C$7:$C$53,$C73,'7.CFEE'!L$7:L$53),O73)</f>
        <v>0</v>
      </c>
      <c r="Q73" s="98">
        <f>IF(ESC!M$7=1,SUMIF('7.CFEE'!$C$7:$C$53,$C73,'7.CFEE'!M$7:M$53),P73)</f>
        <v>0</v>
      </c>
      <c r="R73" s="98">
        <f>IF(ESC!N$7=1,SUMIF('7.CFEE'!$C$7:$C$53,$C73,'7.CFEE'!N$7:N$53),Q73)</f>
        <v>0</v>
      </c>
      <c r="S73" s="98">
        <f>IF(ESC!O$7=1,SUMIF('7.CFEE'!$C$7:$C$53,$C73,'7.CFEE'!O$7:O$53),R73)</f>
        <v>0</v>
      </c>
      <c r="T73" s="98">
        <f>IF(ESC!P$7=1,SUMIF('7.CFEE'!$C$7:$C$53,$C73,'7.CFEE'!P$7:P$53),S73)</f>
        <v>0</v>
      </c>
      <c r="U73" s="98">
        <f>IF(ESC!Q$7=1,SUMIF('7.CFEE'!$C$7:$C$53,$C73,'7.CFEE'!Q$7:Q$53),T73)</f>
        <v>0</v>
      </c>
      <c r="V73" s="98">
        <f>IF(ESC!R$7=1,SUMIF('7.CFEE'!$C$7:$C$53,$C73,'7.CFEE'!R$7:R$53),U73)</f>
        <v>0</v>
      </c>
      <c r="W73" s="98">
        <f>IF(ESC!S$7=1,SUMIF('7.CFEE'!$C$7:$C$53,$C73,'7.CFEE'!S$7:S$53),V73)</f>
        <v>0</v>
      </c>
      <c r="X73" s="98">
        <f>IF(ESC!T$7=1,SUMIF('7.CFEE'!$C$7:$C$53,$C73,'7.CFEE'!T$7:T$53),W73)</f>
        <v>0</v>
      </c>
      <c r="Y73" s="98">
        <f>IF(ESC!U$7=1,SUMIF('7.CFEE'!$C$7:$C$53,$C73,'7.CFEE'!U$7:U$53),X73)</f>
        <v>0</v>
      </c>
      <c r="Z73" s="98">
        <f>IF(ESC!V$7=1,SUMIF('7.CFEE'!$C$7:$C$53,$C73,'7.CFEE'!V$7:V$53),Y73)</f>
        <v>0</v>
      </c>
      <c r="AA73" s="98">
        <f>IF(ESC!W$7=1,SUMIF('7.CFEE'!$C$7:$C$53,$C73,'7.CFEE'!W$7:W$53),Z73)</f>
        <v>0</v>
      </c>
      <c r="AB73" s="98">
        <f>IF(ESC!X$7=1,SUMIF('7.CFEE'!$C$7:$C$53,$C73,'7.CFEE'!X$7:X$53),AA73)</f>
        <v>0</v>
      </c>
      <c r="AC73" s="98">
        <f>IF(ESC!Y$7=1,SUMIF('7.CFEE'!$C$7:$C$53,$C73,'7.CFEE'!Y$7:Y$53),AB73)</f>
        <v>0</v>
      </c>
      <c r="AD73" s="98">
        <f>IF(ESC!Z$7=1,SUMIF('7.CFEE'!$C$7:$C$53,$C73,'7.CFEE'!Z$7:Z$53),AC73)</f>
        <v>0</v>
      </c>
      <c r="AE73" s="96"/>
    </row>
    <row r="74" spans="1:31" x14ac:dyDescent="0.2">
      <c r="A74" s="95">
        <f>COUNTA(D$8:D74)</f>
        <v>67</v>
      </c>
      <c r="B74" s="95"/>
      <c r="C74" s="86">
        <v>741</v>
      </c>
      <c r="D74" s="316" t="str">
        <f>VLOOKUP(C74,Liste!$R$6:$U$121,4,0)</f>
        <v>Activitate de administrare - cheltuieli comerciale, 0,4kV</v>
      </c>
      <c r="E74" s="218"/>
      <c r="F74" s="218" t="s">
        <v>602</v>
      </c>
      <c r="G74" s="218" t="str">
        <f t="shared" si="11"/>
        <v>-</v>
      </c>
      <c r="H74" s="294"/>
      <c r="I74" s="98"/>
      <c r="J74" s="98">
        <f>IF(ESC!F$7=1,SUMIF('7.CFEE'!$C$7:$C$53,$C74,'7.CFEE'!F$7:F$53),I74)</f>
        <v>0</v>
      </c>
      <c r="K74" s="98">
        <f>IF(ESC!G$7=1,SUMIF('7.CFEE'!$C$7:$C$53,$C74,'7.CFEE'!G$7:G$53),J74)</f>
        <v>0</v>
      </c>
      <c r="L74" s="98">
        <f>IF(ESC!H$7=1,SUMIF('7.CFEE'!$C$7:$C$53,$C74,'7.CFEE'!H$7:H$53),K74)</f>
        <v>0</v>
      </c>
      <c r="M74" s="98">
        <f>IF(ESC!I$7=1,SUMIF('7.CFEE'!$C$7:$C$53,$C74,'7.CFEE'!I$7:I$53),L74)</f>
        <v>0</v>
      </c>
      <c r="N74" s="98">
        <f>IF(ESC!J$7=1,SUMIF('7.CFEE'!$C$7:$C$53,$C74,'7.CFEE'!J$7:J$53),M74)</f>
        <v>0</v>
      </c>
      <c r="O74" s="98">
        <f>IF(ESC!K$7=1,SUMIF('7.CFEE'!$C$7:$C$53,$C74,'7.CFEE'!K$7:K$53),N74)</f>
        <v>0</v>
      </c>
      <c r="P74" s="98">
        <f>IF(ESC!L$7=1,SUMIF('7.CFEE'!$C$7:$C$53,$C74,'7.CFEE'!L$7:L$53),O74)</f>
        <v>0</v>
      </c>
      <c r="Q74" s="98">
        <f>IF(ESC!M$7=1,SUMIF('7.CFEE'!$C$7:$C$53,$C74,'7.CFEE'!M$7:M$53),P74)</f>
        <v>0</v>
      </c>
      <c r="R74" s="98">
        <f>IF(ESC!N$7=1,SUMIF('7.CFEE'!$C$7:$C$53,$C74,'7.CFEE'!N$7:N$53),Q74)</f>
        <v>0</v>
      </c>
      <c r="S74" s="98">
        <f>IF(ESC!O$7=1,SUMIF('7.CFEE'!$C$7:$C$53,$C74,'7.CFEE'!O$7:O$53),R74)</f>
        <v>0</v>
      </c>
      <c r="T74" s="98">
        <f>IF(ESC!P$7=1,SUMIF('7.CFEE'!$C$7:$C$53,$C74,'7.CFEE'!P$7:P$53),S74)</f>
        <v>0</v>
      </c>
      <c r="U74" s="98">
        <f>IF(ESC!Q$7=1,SUMIF('7.CFEE'!$C$7:$C$53,$C74,'7.CFEE'!Q$7:Q$53),T74)</f>
        <v>0</v>
      </c>
      <c r="V74" s="98">
        <f>IF(ESC!R$7=1,SUMIF('7.CFEE'!$C$7:$C$53,$C74,'7.CFEE'!R$7:R$53),U74)</f>
        <v>0</v>
      </c>
      <c r="W74" s="98">
        <f>IF(ESC!S$7=1,SUMIF('7.CFEE'!$C$7:$C$53,$C74,'7.CFEE'!S$7:S$53),V74)</f>
        <v>0</v>
      </c>
      <c r="X74" s="98">
        <f>IF(ESC!T$7=1,SUMIF('7.CFEE'!$C$7:$C$53,$C74,'7.CFEE'!T$7:T$53),W74)</f>
        <v>0</v>
      </c>
      <c r="Y74" s="98">
        <f>IF(ESC!U$7=1,SUMIF('7.CFEE'!$C$7:$C$53,$C74,'7.CFEE'!U$7:U$53),X74)</f>
        <v>0</v>
      </c>
      <c r="Z74" s="98">
        <f>IF(ESC!V$7=1,SUMIF('7.CFEE'!$C$7:$C$53,$C74,'7.CFEE'!V$7:V$53),Y74)</f>
        <v>0</v>
      </c>
      <c r="AA74" s="98">
        <f>IF(ESC!W$7=1,SUMIF('7.CFEE'!$C$7:$C$53,$C74,'7.CFEE'!W$7:W$53),Z74)</f>
        <v>0</v>
      </c>
      <c r="AB74" s="98">
        <f>IF(ESC!X$7=1,SUMIF('7.CFEE'!$C$7:$C$53,$C74,'7.CFEE'!X$7:X$53),AA74)</f>
        <v>0</v>
      </c>
      <c r="AC74" s="98">
        <f>IF(ESC!Y$7=1,SUMIF('7.CFEE'!$C$7:$C$53,$C74,'7.CFEE'!Y$7:Y$53),AB74)</f>
        <v>0</v>
      </c>
      <c r="AD74" s="98">
        <f>IF(ESC!Z$7=1,SUMIF('7.CFEE'!$C$7:$C$53,$C74,'7.CFEE'!Z$7:Z$53),AC74)</f>
        <v>0</v>
      </c>
      <c r="AE74" s="96"/>
    </row>
    <row r="75" spans="1:31" x14ac:dyDescent="0.2">
      <c r="A75" s="95">
        <f>COUNTA(D$8:D75)</f>
        <v>68</v>
      </c>
      <c r="B75" s="95"/>
      <c r="C75" s="86">
        <v>742</v>
      </c>
      <c r="D75" s="316" t="str">
        <f>VLOOKUP(C75,Liste!$R$6:$U$121,4,0)</f>
        <v>Activitate de administrare - cheltuieli comerciale, 6-10kV</v>
      </c>
      <c r="E75" s="218"/>
      <c r="F75" s="218" t="s">
        <v>602</v>
      </c>
      <c r="G75" s="218" t="str">
        <f t="shared" si="11"/>
        <v>-</v>
      </c>
      <c r="H75" s="294"/>
      <c r="I75" s="98"/>
      <c r="J75" s="98">
        <f>IF(ESC!F$7=1,SUMIF('7.CFEE'!$C$7:$C$53,$C75,'7.CFEE'!F$7:F$53),I75)</f>
        <v>0</v>
      </c>
      <c r="K75" s="98">
        <f>IF(ESC!G$7=1,SUMIF('7.CFEE'!$C$7:$C$53,$C75,'7.CFEE'!G$7:G$53),J75)</f>
        <v>0</v>
      </c>
      <c r="L75" s="98">
        <f>IF(ESC!H$7=1,SUMIF('7.CFEE'!$C$7:$C$53,$C75,'7.CFEE'!H$7:H$53),K75)</f>
        <v>0</v>
      </c>
      <c r="M75" s="98">
        <f>IF(ESC!I$7=1,SUMIF('7.CFEE'!$C$7:$C$53,$C75,'7.CFEE'!I$7:I$53),L75)</f>
        <v>0</v>
      </c>
      <c r="N75" s="98">
        <f>IF(ESC!J$7=1,SUMIF('7.CFEE'!$C$7:$C$53,$C75,'7.CFEE'!J$7:J$53),M75)</f>
        <v>0</v>
      </c>
      <c r="O75" s="98">
        <f>IF(ESC!K$7=1,SUMIF('7.CFEE'!$C$7:$C$53,$C75,'7.CFEE'!K$7:K$53),N75)</f>
        <v>0</v>
      </c>
      <c r="P75" s="98">
        <f>IF(ESC!L$7=1,SUMIF('7.CFEE'!$C$7:$C$53,$C75,'7.CFEE'!L$7:L$53),O75)</f>
        <v>0</v>
      </c>
      <c r="Q75" s="98">
        <f>IF(ESC!M$7=1,SUMIF('7.CFEE'!$C$7:$C$53,$C75,'7.CFEE'!M$7:M$53),P75)</f>
        <v>0</v>
      </c>
      <c r="R75" s="98">
        <f>IF(ESC!N$7=1,SUMIF('7.CFEE'!$C$7:$C$53,$C75,'7.CFEE'!N$7:N$53),Q75)</f>
        <v>0</v>
      </c>
      <c r="S75" s="98">
        <f>IF(ESC!O$7=1,SUMIF('7.CFEE'!$C$7:$C$53,$C75,'7.CFEE'!O$7:O$53),R75)</f>
        <v>0</v>
      </c>
      <c r="T75" s="98">
        <f>IF(ESC!P$7=1,SUMIF('7.CFEE'!$C$7:$C$53,$C75,'7.CFEE'!P$7:P$53),S75)</f>
        <v>0</v>
      </c>
      <c r="U75" s="98">
        <f>IF(ESC!Q$7=1,SUMIF('7.CFEE'!$C$7:$C$53,$C75,'7.CFEE'!Q$7:Q$53),T75)</f>
        <v>0</v>
      </c>
      <c r="V75" s="98">
        <f>IF(ESC!R$7=1,SUMIF('7.CFEE'!$C$7:$C$53,$C75,'7.CFEE'!R$7:R$53),U75)</f>
        <v>0</v>
      </c>
      <c r="W75" s="98">
        <f>IF(ESC!S$7=1,SUMIF('7.CFEE'!$C$7:$C$53,$C75,'7.CFEE'!S$7:S$53),V75)</f>
        <v>0</v>
      </c>
      <c r="X75" s="98">
        <f>IF(ESC!T$7=1,SUMIF('7.CFEE'!$C$7:$C$53,$C75,'7.CFEE'!T$7:T$53),W75)</f>
        <v>0</v>
      </c>
      <c r="Y75" s="98">
        <f>IF(ESC!U$7=1,SUMIF('7.CFEE'!$C$7:$C$53,$C75,'7.CFEE'!U$7:U$53),X75)</f>
        <v>0</v>
      </c>
      <c r="Z75" s="98">
        <f>IF(ESC!V$7=1,SUMIF('7.CFEE'!$C$7:$C$53,$C75,'7.CFEE'!V$7:V$53),Y75)</f>
        <v>0</v>
      </c>
      <c r="AA75" s="98">
        <f>IF(ESC!W$7=1,SUMIF('7.CFEE'!$C$7:$C$53,$C75,'7.CFEE'!W$7:W$53),Z75)</f>
        <v>0</v>
      </c>
      <c r="AB75" s="98">
        <f>IF(ESC!X$7=1,SUMIF('7.CFEE'!$C$7:$C$53,$C75,'7.CFEE'!X$7:X$53),AA75)</f>
        <v>0</v>
      </c>
      <c r="AC75" s="98">
        <f>IF(ESC!Y$7=1,SUMIF('7.CFEE'!$C$7:$C$53,$C75,'7.CFEE'!Y$7:Y$53),AB75)</f>
        <v>0</v>
      </c>
      <c r="AD75" s="98">
        <f>IF(ESC!Z$7=1,SUMIF('7.CFEE'!$C$7:$C$53,$C75,'7.CFEE'!Z$7:Z$53),AC75)</f>
        <v>0</v>
      </c>
      <c r="AE75" s="96"/>
    </row>
    <row r="76" spans="1:31" x14ac:dyDescent="0.2">
      <c r="A76" s="95">
        <f>COUNTA(D$8:D76)</f>
        <v>69</v>
      </c>
      <c r="B76" s="95"/>
      <c r="C76" s="86">
        <v>751</v>
      </c>
      <c r="D76" s="316" t="str">
        <f>VLOOKUP(C76,Liste!$R$6:$U$121,4,0)</f>
        <v>Activitate de administrare - cheltuieli administrative, 0,4kV</v>
      </c>
      <c r="E76" s="218"/>
      <c r="F76" s="218" t="s">
        <v>602</v>
      </c>
      <c r="G76" s="218" t="str">
        <f t="shared" si="11"/>
        <v>-</v>
      </c>
      <c r="H76" s="294"/>
      <c r="I76" s="98"/>
      <c r="J76" s="98">
        <f>IF(ESC!F$7=1,SUMIF('7.CFEE'!$C$7:$C$53,$C76,'7.CFEE'!F$7:F$53),I76)</f>
        <v>0</v>
      </c>
      <c r="K76" s="98">
        <f>IF(ESC!G$7=1,SUMIF('7.CFEE'!$C$7:$C$53,$C76,'7.CFEE'!G$7:G$53),J76)</f>
        <v>0</v>
      </c>
      <c r="L76" s="98">
        <f>IF(ESC!H$7=1,SUMIF('7.CFEE'!$C$7:$C$53,$C76,'7.CFEE'!H$7:H$53),K76)</f>
        <v>0</v>
      </c>
      <c r="M76" s="98">
        <f>IF(ESC!I$7=1,SUMIF('7.CFEE'!$C$7:$C$53,$C76,'7.CFEE'!I$7:I$53),L76)</f>
        <v>0</v>
      </c>
      <c r="N76" s="98">
        <f>IF(ESC!J$7=1,SUMIF('7.CFEE'!$C$7:$C$53,$C76,'7.CFEE'!J$7:J$53),M76)</f>
        <v>0</v>
      </c>
      <c r="O76" s="98">
        <f>IF(ESC!K$7=1,SUMIF('7.CFEE'!$C$7:$C$53,$C76,'7.CFEE'!K$7:K$53),N76)</f>
        <v>0</v>
      </c>
      <c r="P76" s="98">
        <f>IF(ESC!L$7=1,SUMIF('7.CFEE'!$C$7:$C$53,$C76,'7.CFEE'!L$7:L$53),O76)</f>
        <v>0</v>
      </c>
      <c r="Q76" s="98">
        <f>IF(ESC!M$7=1,SUMIF('7.CFEE'!$C$7:$C$53,$C76,'7.CFEE'!M$7:M$53),P76)</f>
        <v>0</v>
      </c>
      <c r="R76" s="98">
        <f>IF(ESC!N$7=1,SUMIF('7.CFEE'!$C$7:$C$53,$C76,'7.CFEE'!N$7:N$53),Q76)</f>
        <v>0</v>
      </c>
      <c r="S76" s="98">
        <f>IF(ESC!O$7=1,SUMIF('7.CFEE'!$C$7:$C$53,$C76,'7.CFEE'!O$7:O$53),R76)</f>
        <v>0</v>
      </c>
      <c r="T76" s="98">
        <f>IF(ESC!P$7=1,SUMIF('7.CFEE'!$C$7:$C$53,$C76,'7.CFEE'!P$7:P$53),S76)</f>
        <v>0</v>
      </c>
      <c r="U76" s="98">
        <f>IF(ESC!Q$7=1,SUMIF('7.CFEE'!$C$7:$C$53,$C76,'7.CFEE'!Q$7:Q$53),T76)</f>
        <v>0</v>
      </c>
      <c r="V76" s="98">
        <f>IF(ESC!R$7=1,SUMIF('7.CFEE'!$C$7:$C$53,$C76,'7.CFEE'!R$7:R$53),U76)</f>
        <v>0</v>
      </c>
      <c r="W76" s="98">
        <f>IF(ESC!S$7=1,SUMIF('7.CFEE'!$C$7:$C$53,$C76,'7.CFEE'!S$7:S$53),V76)</f>
        <v>0</v>
      </c>
      <c r="X76" s="98">
        <f>IF(ESC!T$7=1,SUMIF('7.CFEE'!$C$7:$C$53,$C76,'7.CFEE'!T$7:T$53),W76)</f>
        <v>0</v>
      </c>
      <c r="Y76" s="98">
        <f>IF(ESC!U$7=1,SUMIF('7.CFEE'!$C$7:$C$53,$C76,'7.CFEE'!U$7:U$53),X76)</f>
        <v>0</v>
      </c>
      <c r="Z76" s="98">
        <f>IF(ESC!V$7=1,SUMIF('7.CFEE'!$C$7:$C$53,$C76,'7.CFEE'!V$7:V$53),Y76)</f>
        <v>0</v>
      </c>
      <c r="AA76" s="98">
        <f>IF(ESC!W$7=1,SUMIF('7.CFEE'!$C$7:$C$53,$C76,'7.CFEE'!W$7:W$53),Z76)</f>
        <v>0</v>
      </c>
      <c r="AB76" s="98">
        <f>IF(ESC!X$7=1,SUMIF('7.CFEE'!$C$7:$C$53,$C76,'7.CFEE'!X$7:X$53),AA76)</f>
        <v>0</v>
      </c>
      <c r="AC76" s="98">
        <f>IF(ESC!Y$7=1,SUMIF('7.CFEE'!$C$7:$C$53,$C76,'7.CFEE'!Y$7:Y$53),AB76)</f>
        <v>0</v>
      </c>
      <c r="AD76" s="98">
        <f>IF(ESC!Z$7=1,SUMIF('7.CFEE'!$C$7:$C$53,$C76,'7.CFEE'!Z$7:Z$53),AC76)</f>
        <v>0</v>
      </c>
      <c r="AE76" s="96"/>
    </row>
    <row r="77" spans="1:31" x14ac:dyDescent="0.2">
      <c r="A77" s="95">
        <f>COUNTA(D$8:D77)</f>
        <v>70</v>
      </c>
      <c r="B77" s="95"/>
      <c r="C77" s="86">
        <v>752</v>
      </c>
      <c r="D77" s="316" t="str">
        <f>VLOOKUP(C77,Liste!$R$6:$U$121,4,0)</f>
        <v>Activitate de administrare - cheltuieli administrative, 6-10kV</v>
      </c>
      <c r="E77" s="218"/>
      <c r="F77" s="218" t="s">
        <v>602</v>
      </c>
      <c r="G77" s="218" t="str">
        <f t="shared" si="11"/>
        <v>-</v>
      </c>
      <c r="H77" s="294"/>
      <c r="I77" s="98"/>
      <c r="J77" s="98">
        <f>IF(ESC!F$7=1,SUMIF('7.CFEE'!$C$7:$C$53,$C77,'7.CFEE'!F$7:F$53),I77)</f>
        <v>0</v>
      </c>
      <c r="K77" s="98">
        <f>IF(ESC!G$7=1,SUMIF('7.CFEE'!$C$7:$C$53,$C77,'7.CFEE'!G$7:G$53),J77)</f>
        <v>0</v>
      </c>
      <c r="L77" s="98">
        <f>IF(ESC!H$7=1,SUMIF('7.CFEE'!$C$7:$C$53,$C77,'7.CFEE'!H$7:H$53),K77)</f>
        <v>0</v>
      </c>
      <c r="M77" s="98">
        <f>IF(ESC!I$7=1,SUMIF('7.CFEE'!$C$7:$C$53,$C77,'7.CFEE'!I$7:I$53),L77)</f>
        <v>0</v>
      </c>
      <c r="N77" s="98">
        <f>IF(ESC!J$7=1,SUMIF('7.CFEE'!$C$7:$C$53,$C77,'7.CFEE'!J$7:J$53),M77)</f>
        <v>0</v>
      </c>
      <c r="O77" s="98">
        <f>IF(ESC!K$7=1,SUMIF('7.CFEE'!$C$7:$C$53,$C77,'7.CFEE'!K$7:K$53),N77)</f>
        <v>0</v>
      </c>
      <c r="P77" s="98">
        <f>IF(ESC!L$7=1,SUMIF('7.CFEE'!$C$7:$C$53,$C77,'7.CFEE'!L$7:L$53),O77)</f>
        <v>0</v>
      </c>
      <c r="Q77" s="98">
        <f>IF(ESC!M$7=1,SUMIF('7.CFEE'!$C$7:$C$53,$C77,'7.CFEE'!M$7:M$53),P77)</f>
        <v>0</v>
      </c>
      <c r="R77" s="98">
        <f>IF(ESC!N$7=1,SUMIF('7.CFEE'!$C$7:$C$53,$C77,'7.CFEE'!N$7:N$53),Q77)</f>
        <v>0</v>
      </c>
      <c r="S77" s="98">
        <f>IF(ESC!O$7=1,SUMIF('7.CFEE'!$C$7:$C$53,$C77,'7.CFEE'!O$7:O$53),R77)</f>
        <v>0</v>
      </c>
      <c r="T77" s="98">
        <f>IF(ESC!P$7=1,SUMIF('7.CFEE'!$C$7:$C$53,$C77,'7.CFEE'!P$7:P$53),S77)</f>
        <v>0</v>
      </c>
      <c r="U77" s="98">
        <f>IF(ESC!Q$7=1,SUMIF('7.CFEE'!$C$7:$C$53,$C77,'7.CFEE'!Q$7:Q$53),T77)</f>
        <v>0</v>
      </c>
      <c r="V77" s="98">
        <f>IF(ESC!R$7=1,SUMIF('7.CFEE'!$C$7:$C$53,$C77,'7.CFEE'!R$7:R$53),U77)</f>
        <v>0</v>
      </c>
      <c r="W77" s="98">
        <f>IF(ESC!S$7=1,SUMIF('7.CFEE'!$C$7:$C$53,$C77,'7.CFEE'!S$7:S$53),V77)</f>
        <v>0</v>
      </c>
      <c r="X77" s="98">
        <f>IF(ESC!T$7=1,SUMIF('7.CFEE'!$C$7:$C$53,$C77,'7.CFEE'!T$7:T$53),W77)</f>
        <v>0</v>
      </c>
      <c r="Y77" s="98">
        <f>IF(ESC!U$7=1,SUMIF('7.CFEE'!$C$7:$C$53,$C77,'7.CFEE'!U$7:U$53),X77)</f>
        <v>0</v>
      </c>
      <c r="Z77" s="98">
        <f>IF(ESC!V$7=1,SUMIF('7.CFEE'!$C$7:$C$53,$C77,'7.CFEE'!V$7:V$53),Y77)</f>
        <v>0</v>
      </c>
      <c r="AA77" s="98">
        <f>IF(ESC!W$7=1,SUMIF('7.CFEE'!$C$7:$C$53,$C77,'7.CFEE'!W$7:W$53),Z77)</f>
        <v>0</v>
      </c>
      <c r="AB77" s="98">
        <f>IF(ESC!X$7=1,SUMIF('7.CFEE'!$C$7:$C$53,$C77,'7.CFEE'!X$7:X$53),AA77)</f>
        <v>0</v>
      </c>
      <c r="AC77" s="98">
        <f>IF(ESC!Y$7=1,SUMIF('7.CFEE'!$C$7:$C$53,$C77,'7.CFEE'!Y$7:Y$53),AB77)</f>
        <v>0</v>
      </c>
      <c r="AD77" s="98">
        <f>IF(ESC!Z$7=1,SUMIF('7.CFEE'!$C$7:$C$53,$C77,'7.CFEE'!Z$7:Z$53),AC77)</f>
        <v>0</v>
      </c>
      <c r="AE77" s="96"/>
    </row>
    <row r="78" spans="1:31" x14ac:dyDescent="0.2">
      <c r="A78" s="95">
        <f>COUNTA(D$8:D78)</f>
        <v>71</v>
      </c>
      <c r="B78" s="95"/>
      <c r="C78" s="86">
        <v>761</v>
      </c>
      <c r="D78" s="316" t="str">
        <f>VLOOKUP(C78,Liste!$R$6:$U$121,4,0)</f>
        <v>Evenimente exceptionale, 0,4kV</v>
      </c>
      <c r="E78" s="218"/>
      <c r="F78" s="218" t="s">
        <v>602</v>
      </c>
      <c r="G78" s="218" t="str">
        <f t="shared" si="11"/>
        <v>-</v>
      </c>
      <c r="H78" s="294"/>
      <c r="I78" s="98"/>
      <c r="J78" s="98">
        <f>IF(ESC!F$7=1,SUMIF('7.CFEE'!$C$7:$C$53,$C78,'7.CFEE'!F$7:F$53),I78)</f>
        <v>0</v>
      </c>
      <c r="K78" s="98">
        <f>IF(ESC!G$7=1,SUMIF('7.CFEE'!$C$7:$C$53,$C78,'7.CFEE'!G$7:G$53),J78)</f>
        <v>0</v>
      </c>
      <c r="L78" s="98">
        <f>IF(ESC!H$7=1,SUMIF('7.CFEE'!$C$7:$C$53,$C78,'7.CFEE'!H$7:H$53),K78)</f>
        <v>0</v>
      </c>
      <c r="M78" s="98">
        <f>IF(ESC!I$7=1,SUMIF('7.CFEE'!$C$7:$C$53,$C78,'7.CFEE'!I$7:I$53),L78)</f>
        <v>0</v>
      </c>
      <c r="N78" s="98">
        <f>IF(ESC!J$7=1,SUMIF('7.CFEE'!$C$7:$C$53,$C78,'7.CFEE'!J$7:J$53),M78)</f>
        <v>0</v>
      </c>
      <c r="O78" s="98">
        <f>IF(ESC!K$7=1,SUMIF('7.CFEE'!$C$7:$C$53,$C78,'7.CFEE'!K$7:K$53),N78)</f>
        <v>0</v>
      </c>
      <c r="P78" s="98">
        <f>IF(ESC!L$7=1,SUMIF('7.CFEE'!$C$7:$C$53,$C78,'7.CFEE'!L$7:L$53),O78)</f>
        <v>0</v>
      </c>
      <c r="Q78" s="98">
        <f>IF(ESC!M$7=1,SUMIF('7.CFEE'!$C$7:$C$53,$C78,'7.CFEE'!M$7:M$53),P78)</f>
        <v>0</v>
      </c>
      <c r="R78" s="98">
        <f>IF(ESC!N$7=1,SUMIF('7.CFEE'!$C$7:$C$53,$C78,'7.CFEE'!N$7:N$53),Q78)</f>
        <v>0</v>
      </c>
      <c r="S78" s="98">
        <f>IF(ESC!O$7=1,SUMIF('7.CFEE'!$C$7:$C$53,$C78,'7.CFEE'!O$7:O$53),R78)</f>
        <v>0</v>
      </c>
      <c r="T78" s="98">
        <f>IF(ESC!P$7=1,SUMIF('7.CFEE'!$C$7:$C$53,$C78,'7.CFEE'!P$7:P$53),S78)</f>
        <v>0</v>
      </c>
      <c r="U78" s="98">
        <f>IF(ESC!Q$7=1,SUMIF('7.CFEE'!$C$7:$C$53,$C78,'7.CFEE'!Q$7:Q$53),T78)</f>
        <v>0</v>
      </c>
      <c r="V78" s="98">
        <f>IF(ESC!R$7=1,SUMIF('7.CFEE'!$C$7:$C$53,$C78,'7.CFEE'!R$7:R$53),U78)</f>
        <v>0</v>
      </c>
      <c r="W78" s="98">
        <f>IF(ESC!S$7=1,SUMIF('7.CFEE'!$C$7:$C$53,$C78,'7.CFEE'!S$7:S$53),V78)</f>
        <v>0</v>
      </c>
      <c r="X78" s="98">
        <f>IF(ESC!T$7=1,SUMIF('7.CFEE'!$C$7:$C$53,$C78,'7.CFEE'!T$7:T$53),W78)</f>
        <v>0</v>
      </c>
      <c r="Y78" s="98">
        <f>IF(ESC!U$7=1,SUMIF('7.CFEE'!$C$7:$C$53,$C78,'7.CFEE'!U$7:U$53),X78)</f>
        <v>0</v>
      </c>
      <c r="Z78" s="98">
        <f>IF(ESC!V$7=1,SUMIF('7.CFEE'!$C$7:$C$53,$C78,'7.CFEE'!V$7:V$53),Y78)</f>
        <v>0</v>
      </c>
      <c r="AA78" s="98">
        <f>IF(ESC!W$7=1,SUMIF('7.CFEE'!$C$7:$C$53,$C78,'7.CFEE'!W$7:W$53),Z78)</f>
        <v>0</v>
      </c>
      <c r="AB78" s="98">
        <f>IF(ESC!X$7=1,SUMIF('7.CFEE'!$C$7:$C$53,$C78,'7.CFEE'!X$7:X$53),AA78)</f>
        <v>0</v>
      </c>
      <c r="AC78" s="98">
        <f>IF(ESC!Y$7=1,SUMIF('7.CFEE'!$C$7:$C$53,$C78,'7.CFEE'!Y$7:Y$53),AB78)</f>
        <v>0</v>
      </c>
      <c r="AD78" s="98">
        <f>IF(ESC!Z$7=1,SUMIF('7.CFEE'!$C$7:$C$53,$C78,'7.CFEE'!Z$7:Z$53),AC78)</f>
        <v>0</v>
      </c>
      <c r="AE78" s="96"/>
    </row>
    <row r="79" spans="1:31" x14ac:dyDescent="0.2">
      <c r="A79" s="95">
        <f>COUNTA(D$8:D79)</f>
        <v>72</v>
      </c>
      <c r="B79" s="95"/>
      <c r="C79" s="86">
        <v>762</v>
      </c>
      <c r="D79" s="316" t="str">
        <f>VLOOKUP(C79,Liste!$R$6:$U$121,4,0)</f>
        <v>Evenimente exceptionale, 6-10kV</v>
      </c>
      <c r="E79" s="218"/>
      <c r="F79" s="218" t="s">
        <v>602</v>
      </c>
      <c r="G79" s="218" t="str">
        <f t="shared" si="11"/>
        <v>-</v>
      </c>
      <c r="H79" s="294"/>
      <c r="I79" s="98"/>
      <c r="J79" s="98">
        <f>IF(ESC!F$7=1,SUMIF('7.CFEE'!$C$7:$C$53,$C79,'7.CFEE'!F$7:F$53),I79)</f>
        <v>0</v>
      </c>
      <c r="K79" s="98">
        <f>IF(ESC!G$7=1,SUMIF('7.CFEE'!$C$7:$C$53,$C79,'7.CFEE'!G$7:G$53),J79)</f>
        <v>0</v>
      </c>
      <c r="L79" s="98">
        <f>IF(ESC!H$7=1,SUMIF('7.CFEE'!$C$7:$C$53,$C79,'7.CFEE'!H$7:H$53),K79)</f>
        <v>0</v>
      </c>
      <c r="M79" s="98">
        <f>IF(ESC!I$7=1,SUMIF('7.CFEE'!$C$7:$C$53,$C79,'7.CFEE'!I$7:I$53),L79)</f>
        <v>0</v>
      </c>
      <c r="N79" s="98">
        <f>IF(ESC!J$7=1,SUMIF('7.CFEE'!$C$7:$C$53,$C79,'7.CFEE'!J$7:J$53),M79)</f>
        <v>0</v>
      </c>
      <c r="O79" s="98">
        <f>IF(ESC!K$7=1,SUMIF('7.CFEE'!$C$7:$C$53,$C79,'7.CFEE'!K$7:K$53),N79)</f>
        <v>0</v>
      </c>
      <c r="P79" s="98">
        <f>IF(ESC!L$7=1,SUMIF('7.CFEE'!$C$7:$C$53,$C79,'7.CFEE'!L$7:L$53),O79)</f>
        <v>0</v>
      </c>
      <c r="Q79" s="98">
        <f>IF(ESC!M$7=1,SUMIF('7.CFEE'!$C$7:$C$53,$C79,'7.CFEE'!M$7:M$53),P79)</f>
        <v>0</v>
      </c>
      <c r="R79" s="98">
        <f>IF(ESC!N$7=1,SUMIF('7.CFEE'!$C$7:$C$53,$C79,'7.CFEE'!N$7:N$53),Q79)</f>
        <v>0</v>
      </c>
      <c r="S79" s="98">
        <f>IF(ESC!O$7=1,SUMIF('7.CFEE'!$C$7:$C$53,$C79,'7.CFEE'!O$7:O$53),R79)</f>
        <v>0</v>
      </c>
      <c r="T79" s="98">
        <f>IF(ESC!P$7=1,SUMIF('7.CFEE'!$C$7:$C$53,$C79,'7.CFEE'!P$7:P$53),S79)</f>
        <v>0</v>
      </c>
      <c r="U79" s="98">
        <f>IF(ESC!Q$7=1,SUMIF('7.CFEE'!$C$7:$C$53,$C79,'7.CFEE'!Q$7:Q$53),T79)</f>
        <v>0</v>
      </c>
      <c r="V79" s="98">
        <f>IF(ESC!R$7=1,SUMIF('7.CFEE'!$C$7:$C$53,$C79,'7.CFEE'!R$7:R$53),U79)</f>
        <v>0</v>
      </c>
      <c r="W79" s="98">
        <f>IF(ESC!S$7=1,SUMIF('7.CFEE'!$C$7:$C$53,$C79,'7.CFEE'!S$7:S$53),V79)</f>
        <v>0</v>
      </c>
      <c r="X79" s="98">
        <f>IF(ESC!T$7=1,SUMIF('7.CFEE'!$C$7:$C$53,$C79,'7.CFEE'!T$7:T$53),W79)</f>
        <v>0</v>
      </c>
      <c r="Y79" s="98">
        <f>IF(ESC!U$7=1,SUMIF('7.CFEE'!$C$7:$C$53,$C79,'7.CFEE'!U$7:U$53),X79)</f>
        <v>0</v>
      </c>
      <c r="Z79" s="98">
        <f>IF(ESC!V$7=1,SUMIF('7.CFEE'!$C$7:$C$53,$C79,'7.CFEE'!V$7:V$53),Y79)</f>
        <v>0</v>
      </c>
      <c r="AA79" s="98">
        <f>IF(ESC!W$7=1,SUMIF('7.CFEE'!$C$7:$C$53,$C79,'7.CFEE'!W$7:W$53),Z79)</f>
        <v>0</v>
      </c>
      <c r="AB79" s="98">
        <f>IF(ESC!X$7=1,SUMIF('7.CFEE'!$C$7:$C$53,$C79,'7.CFEE'!X$7:X$53),AA79)</f>
        <v>0</v>
      </c>
      <c r="AC79" s="98">
        <f>IF(ESC!Y$7=1,SUMIF('7.CFEE'!$C$7:$C$53,$C79,'7.CFEE'!Y$7:Y$53),AB79)</f>
        <v>0</v>
      </c>
      <c r="AD79" s="98">
        <f>IF(ESC!Z$7=1,SUMIF('7.CFEE'!$C$7:$C$53,$C79,'7.CFEE'!Z$7:Z$53),AC79)</f>
        <v>0</v>
      </c>
      <c r="AE79" s="96"/>
    </row>
    <row r="80" spans="1:31" x14ac:dyDescent="0.2">
      <c r="A80" s="95">
        <f>COUNTA(D$8:D80)</f>
        <v>73</v>
      </c>
      <c r="B80" s="95"/>
      <c r="C80" s="86">
        <v>771</v>
      </c>
      <c r="D80" s="316" t="str">
        <f>VLOOKUP(C80,Liste!$R$6:$U$121,4,0)</f>
        <v>Activitati non-profit, 0,4kV</v>
      </c>
      <c r="E80" s="218"/>
      <c r="F80" s="218" t="s">
        <v>602</v>
      </c>
      <c r="G80" s="218" t="str">
        <f t="shared" si="11"/>
        <v>-</v>
      </c>
      <c r="H80" s="294"/>
      <c r="I80" s="98"/>
      <c r="J80" s="98">
        <f>IF(ESC!F$7=1,SUMIF('7.CFEE'!$C$7:$C$53,$C80,'7.CFEE'!F$7:F$53),I80)</f>
        <v>0</v>
      </c>
      <c r="K80" s="98">
        <f>IF(ESC!G$7=1,SUMIF('7.CFEE'!$C$7:$C$53,$C80,'7.CFEE'!G$7:G$53),J80)</f>
        <v>0</v>
      </c>
      <c r="L80" s="98">
        <f>IF(ESC!H$7=1,SUMIF('7.CFEE'!$C$7:$C$53,$C80,'7.CFEE'!H$7:H$53),K80)</f>
        <v>0</v>
      </c>
      <c r="M80" s="98">
        <f>IF(ESC!I$7=1,SUMIF('7.CFEE'!$C$7:$C$53,$C80,'7.CFEE'!I$7:I$53),L80)</f>
        <v>0</v>
      </c>
      <c r="N80" s="98">
        <f>IF(ESC!J$7=1,SUMIF('7.CFEE'!$C$7:$C$53,$C80,'7.CFEE'!J$7:J$53),M80)</f>
        <v>0</v>
      </c>
      <c r="O80" s="98">
        <f>IF(ESC!K$7=1,SUMIF('7.CFEE'!$C$7:$C$53,$C80,'7.CFEE'!K$7:K$53),N80)</f>
        <v>0</v>
      </c>
      <c r="P80" s="98">
        <f>IF(ESC!L$7=1,SUMIF('7.CFEE'!$C$7:$C$53,$C80,'7.CFEE'!L$7:L$53),O80)</f>
        <v>0</v>
      </c>
      <c r="Q80" s="98">
        <f>IF(ESC!M$7=1,SUMIF('7.CFEE'!$C$7:$C$53,$C80,'7.CFEE'!M$7:M$53),P80)</f>
        <v>0</v>
      </c>
      <c r="R80" s="98">
        <f>IF(ESC!N$7=1,SUMIF('7.CFEE'!$C$7:$C$53,$C80,'7.CFEE'!N$7:N$53),Q80)</f>
        <v>0</v>
      </c>
      <c r="S80" s="98">
        <f>IF(ESC!O$7=1,SUMIF('7.CFEE'!$C$7:$C$53,$C80,'7.CFEE'!O$7:O$53),R80)</f>
        <v>0</v>
      </c>
      <c r="T80" s="98">
        <f>IF(ESC!P$7=1,SUMIF('7.CFEE'!$C$7:$C$53,$C80,'7.CFEE'!P$7:P$53),S80)</f>
        <v>0</v>
      </c>
      <c r="U80" s="98">
        <f>IF(ESC!Q$7=1,SUMIF('7.CFEE'!$C$7:$C$53,$C80,'7.CFEE'!Q$7:Q$53),T80)</f>
        <v>0</v>
      </c>
      <c r="V80" s="98">
        <f>IF(ESC!R$7=1,SUMIF('7.CFEE'!$C$7:$C$53,$C80,'7.CFEE'!R$7:R$53),U80)</f>
        <v>0</v>
      </c>
      <c r="W80" s="98">
        <f>IF(ESC!S$7=1,SUMIF('7.CFEE'!$C$7:$C$53,$C80,'7.CFEE'!S$7:S$53),V80)</f>
        <v>0</v>
      </c>
      <c r="X80" s="98">
        <f>IF(ESC!T$7=1,SUMIF('7.CFEE'!$C$7:$C$53,$C80,'7.CFEE'!T$7:T$53),W80)</f>
        <v>0</v>
      </c>
      <c r="Y80" s="98">
        <f>IF(ESC!U$7=1,SUMIF('7.CFEE'!$C$7:$C$53,$C80,'7.CFEE'!U$7:U$53),X80)</f>
        <v>0</v>
      </c>
      <c r="Z80" s="98">
        <f>IF(ESC!V$7=1,SUMIF('7.CFEE'!$C$7:$C$53,$C80,'7.CFEE'!V$7:V$53),Y80)</f>
        <v>0</v>
      </c>
      <c r="AA80" s="98">
        <f>IF(ESC!W$7=1,SUMIF('7.CFEE'!$C$7:$C$53,$C80,'7.CFEE'!W$7:W$53),Z80)</f>
        <v>0</v>
      </c>
      <c r="AB80" s="98">
        <f>IF(ESC!X$7=1,SUMIF('7.CFEE'!$C$7:$C$53,$C80,'7.CFEE'!X$7:X$53),AA80)</f>
        <v>0</v>
      </c>
      <c r="AC80" s="98">
        <f>IF(ESC!Y$7=1,SUMIF('7.CFEE'!$C$7:$C$53,$C80,'7.CFEE'!Y$7:Y$53),AB80)</f>
        <v>0</v>
      </c>
      <c r="AD80" s="98">
        <f>IF(ESC!Z$7=1,SUMIF('7.CFEE'!$C$7:$C$53,$C80,'7.CFEE'!Z$7:Z$53),AC80)</f>
        <v>0</v>
      </c>
      <c r="AE80" s="96"/>
    </row>
    <row r="81" spans="1:31" x14ac:dyDescent="0.2">
      <c r="A81" s="95">
        <f>COUNTA(D$8:D81)</f>
        <v>74</v>
      </c>
      <c r="B81" s="95"/>
      <c r="C81" s="86">
        <v>772</v>
      </c>
      <c r="D81" s="316" t="str">
        <f>VLOOKUP(C81,Liste!$R$6:$U$121,4,0)</f>
        <v>Activitati non-profit, 6-10kV</v>
      </c>
      <c r="E81" s="218"/>
      <c r="F81" s="218" t="s">
        <v>602</v>
      </c>
      <c r="G81" s="218" t="str">
        <f t="shared" si="11"/>
        <v>-</v>
      </c>
      <c r="H81" s="294"/>
      <c r="I81" s="98"/>
      <c r="J81" s="98">
        <f>IF(ESC!F$7=1,SUMIF('7.CFEE'!$C$7:$C$53,$C81,'7.CFEE'!F$7:F$53),I81)</f>
        <v>0</v>
      </c>
      <c r="K81" s="98">
        <f>IF(ESC!G$7=1,SUMIF('7.CFEE'!$C$7:$C$53,$C81,'7.CFEE'!G$7:G$53),J81)</f>
        <v>0</v>
      </c>
      <c r="L81" s="98">
        <f>IF(ESC!H$7=1,SUMIF('7.CFEE'!$C$7:$C$53,$C81,'7.CFEE'!H$7:H$53),K81)</f>
        <v>0</v>
      </c>
      <c r="M81" s="98">
        <f>IF(ESC!I$7=1,SUMIF('7.CFEE'!$C$7:$C$53,$C81,'7.CFEE'!I$7:I$53),L81)</f>
        <v>0</v>
      </c>
      <c r="N81" s="98">
        <f>IF(ESC!J$7=1,SUMIF('7.CFEE'!$C$7:$C$53,$C81,'7.CFEE'!J$7:J$53),M81)</f>
        <v>0</v>
      </c>
      <c r="O81" s="98">
        <f>IF(ESC!K$7=1,SUMIF('7.CFEE'!$C$7:$C$53,$C81,'7.CFEE'!K$7:K$53),N81)</f>
        <v>0</v>
      </c>
      <c r="P81" s="98">
        <f>IF(ESC!L$7=1,SUMIF('7.CFEE'!$C$7:$C$53,$C81,'7.CFEE'!L$7:L$53),O81)</f>
        <v>0</v>
      </c>
      <c r="Q81" s="98">
        <f>IF(ESC!M$7=1,SUMIF('7.CFEE'!$C$7:$C$53,$C81,'7.CFEE'!M$7:M$53),P81)</f>
        <v>0</v>
      </c>
      <c r="R81" s="98">
        <f>IF(ESC!N$7=1,SUMIF('7.CFEE'!$C$7:$C$53,$C81,'7.CFEE'!N$7:N$53),Q81)</f>
        <v>0</v>
      </c>
      <c r="S81" s="98">
        <f>IF(ESC!O$7=1,SUMIF('7.CFEE'!$C$7:$C$53,$C81,'7.CFEE'!O$7:O$53),R81)</f>
        <v>0</v>
      </c>
      <c r="T81" s="98">
        <f>IF(ESC!P$7=1,SUMIF('7.CFEE'!$C$7:$C$53,$C81,'7.CFEE'!P$7:P$53),S81)</f>
        <v>0</v>
      </c>
      <c r="U81" s="98">
        <f>IF(ESC!Q$7=1,SUMIF('7.CFEE'!$C$7:$C$53,$C81,'7.CFEE'!Q$7:Q$53),T81)</f>
        <v>0</v>
      </c>
      <c r="V81" s="98">
        <f>IF(ESC!R$7=1,SUMIF('7.CFEE'!$C$7:$C$53,$C81,'7.CFEE'!R$7:R$53),U81)</f>
        <v>0</v>
      </c>
      <c r="W81" s="98">
        <f>IF(ESC!S$7=1,SUMIF('7.CFEE'!$C$7:$C$53,$C81,'7.CFEE'!S$7:S$53),V81)</f>
        <v>0</v>
      </c>
      <c r="X81" s="98">
        <f>IF(ESC!T$7=1,SUMIF('7.CFEE'!$C$7:$C$53,$C81,'7.CFEE'!T$7:T$53),W81)</f>
        <v>0</v>
      </c>
      <c r="Y81" s="98">
        <f>IF(ESC!U$7=1,SUMIF('7.CFEE'!$C$7:$C$53,$C81,'7.CFEE'!U$7:U$53),X81)</f>
        <v>0</v>
      </c>
      <c r="Z81" s="98">
        <f>IF(ESC!V$7=1,SUMIF('7.CFEE'!$C$7:$C$53,$C81,'7.CFEE'!V$7:V$53),Y81)</f>
        <v>0</v>
      </c>
      <c r="AA81" s="98">
        <f>IF(ESC!W$7=1,SUMIF('7.CFEE'!$C$7:$C$53,$C81,'7.CFEE'!W$7:W$53),Z81)</f>
        <v>0</v>
      </c>
      <c r="AB81" s="98">
        <f>IF(ESC!X$7=1,SUMIF('7.CFEE'!$C$7:$C$53,$C81,'7.CFEE'!X$7:X$53),AA81)</f>
        <v>0</v>
      </c>
      <c r="AC81" s="98">
        <f>IF(ESC!Y$7=1,SUMIF('7.CFEE'!$C$7:$C$53,$C81,'7.CFEE'!Y$7:Y$53),AB81)</f>
        <v>0</v>
      </c>
      <c r="AD81" s="98">
        <f>IF(ESC!Z$7=1,SUMIF('7.CFEE'!$C$7:$C$53,$C81,'7.CFEE'!Z$7:Z$53),AC81)</f>
        <v>0</v>
      </c>
      <c r="AE81" s="96"/>
    </row>
    <row r="82" spans="1:31" x14ac:dyDescent="0.2">
      <c r="A82" s="95">
        <f>COUNTA(D$8:D82)</f>
        <v>75</v>
      </c>
      <c r="B82" s="95"/>
      <c r="C82" s="86">
        <v>781</v>
      </c>
      <c r="D82" s="316" t="str">
        <f>VLOOKUP(C82,Liste!$R$6:$U$121,4,0)</f>
        <v>Refacturare energie electrica, 0,4kV</v>
      </c>
      <c r="E82" s="218"/>
      <c r="F82" s="218" t="s">
        <v>602</v>
      </c>
      <c r="G82" s="218" t="str">
        <f t="shared" si="11"/>
        <v>-</v>
      </c>
      <c r="H82" s="294"/>
      <c r="I82" s="98"/>
      <c r="J82" s="98">
        <f>IF(ESC!F$7=1,SUMIF('7.CFEE'!$C$7:$C$53,$C82,'7.CFEE'!F$7:F$53),I82)</f>
        <v>0</v>
      </c>
      <c r="K82" s="98">
        <f>IF(ESC!G$7=1,SUMIF('7.CFEE'!$C$7:$C$53,$C82,'7.CFEE'!G$7:G$53),J82)</f>
        <v>0</v>
      </c>
      <c r="L82" s="98">
        <f>IF(ESC!H$7=1,SUMIF('7.CFEE'!$C$7:$C$53,$C82,'7.CFEE'!H$7:H$53),K82)</f>
        <v>0</v>
      </c>
      <c r="M82" s="98">
        <f>IF(ESC!I$7=1,SUMIF('7.CFEE'!$C$7:$C$53,$C82,'7.CFEE'!I$7:I$53),L82)</f>
        <v>0</v>
      </c>
      <c r="N82" s="98">
        <f>IF(ESC!J$7=1,SUMIF('7.CFEE'!$C$7:$C$53,$C82,'7.CFEE'!J$7:J$53),M82)</f>
        <v>0</v>
      </c>
      <c r="O82" s="98">
        <f>IF(ESC!K$7=1,SUMIF('7.CFEE'!$C$7:$C$53,$C82,'7.CFEE'!K$7:K$53),N82)</f>
        <v>0</v>
      </c>
      <c r="P82" s="98">
        <f>IF(ESC!L$7=1,SUMIF('7.CFEE'!$C$7:$C$53,$C82,'7.CFEE'!L$7:L$53),O82)</f>
        <v>0</v>
      </c>
      <c r="Q82" s="98">
        <f>IF(ESC!M$7=1,SUMIF('7.CFEE'!$C$7:$C$53,$C82,'7.CFEE'!M$7:M$53),P82)</f>
        <v>0</v>
      </c>
      <c r="R82" s="98">
        <f>IF(ESC!N$7=1,SUMIF('7.CFEE'!$C$7:$C$53,$C82,'7.CFEE'!N$7:N$53),Q82)</f>
        <v>0</v>
      </c>
      <c r="S82" s="98">
        <f>IF(ESC!O$7=1,SUMIF('7.CFEE'!$C$7:$C$53,$C82,'7.CFEE'!O$7:O$53),R82)</f>
        <v>0</v>
      </c>
      <c r="T82" s="98">
        <f>IF(ESC!P$7=1,SUMIF('7.CFEE'!$C$7:$C$53,$C82,'7.CFEE'!P$7:P$53),S82)</f>
        <v>0</v>
      </c>
      <c r="U82" s="98">
        <f>IF(ESC!Q$7=1,SUMIF('7.CFEE'!$C$7:$C$53,$C82,'7.CFEE'!Q$7:Q$53),T82)</f>
        <v>0</v>
      </c>
      <c r="V82" s="98">
        <f>IF(ESC!R$7=1,SUMIF('7.CFEE'!$C$7:$C$53,$C82,'7.CFEE'!R$7:R$53),U82)</f>
        <v>0</v>
      </c>
      <c r="W82" s="98">
        <f>IF(ESC!S$7=1,SUMIF('7.CFEE'!$C$7:$C$53,$C82,'7.CFEE'!S$7:S$53),V82)</f>
        <v>0</v>
      </c>
      <c r="X82" s="98">
        <f>IF(ESC!T$7=1,SUMIF('7.CFEE'!$C$7:$C$53,$C82,'7.CFEE'!T$7:T$53),W82)</f>
        <v>0</v>
      </c>
      <c r="Y82" s="98">
        <f>IF(ESC!U$7=1,SUMIF('7.CFEE'!$C$7:$C$53,$C82,'7.CFEE'!U$7:U$53),X82)</f>
        <v>0</v>
      </c>
      <c r="Z82" s="98">
        <f>IF(ESC!V$7=1,SUMIF('7.CFEE'!$C$7:$C$53,$C82,'7.CFEE'!V$7:V$53),Y82)</f>
        <v>0</v>
      </c>
      <c r="AA82" s="98">
        <f>IF(ESC!W$7=1,SUMIF('7.CFEE'!$C$7:$C$53,$C82,'7.CFEE'!W$7:W$53),Z82)</f>
        <v>0</v>
      </c>
      <c r="AB82" s="98">
        <f>IF(ESC!X$7=1,SUMIF('7.CFEE'!$C$7:$C$53,$C82,'7.CFEE'!X$7:X$53),AA82)</f>
        <v>0</v>
      </c>
      <c r="AC82" s="98">
        <f>IF(ESC!Y$7=1,SUMIF('7.CFEE'!$C$7:$C$53,$C82,'7.CFEE'!Y$7:Y$53),AB82)</f>
        <v>0</v>
      </c>
      <c r="AD82" s="98">
        <f>IF(ESC!Z$7=1,SUMIF('7.CFEE'!$C$7:$C$53,$C82,'7.CFEE'!Z$7:Z$53),AC82)</f>
        <v>0</v>
      </c>
      <c r="AE82" s="96"/>
    </row>
    <row r="83" spans="1:31" x14ac:dyDescent="0.2">
      <c r="A83" s="95">
        <f>COUNTA(D$8:D83)</f>
        <v>76</v>
      </c>
      <c r="B83" s="95"/>
      <c r="C83" s="86">
        <v>782</v>
      </c>
      <c r="D83" s="316" t="str">
        <f>VLOOKUP(C83,Liste!$R$6:$U$121,4,0)</f>
        <v>Refacturare energie electrica, 6-10kV</v>
      </c>
      <c r="E83" s="218"/>
      <c r="F83" s="218" t="s">
        <v>602</v>
      </c>
      <c r="G83" s="218" t="str">
        <f t="shared" si="11"/>
        <v>-</v>
      </c>
      <c r="H83" s="294"/>
      <c r="I83" s="98"/>
      <c r="J83" s="98">
        <f>IF(ESC!F$7=1,SUMIF('7.CFEE'!$C$7:$C$53,$C83,'7.CFEE'!F$7:F$53),I83)</f>
        <v>0</v>
      </c>
      <c r="K83" s="98">
        <f>IF(ESC!G$7=1,SUMIF('7.CFEE'!$C$7:$C$53,$C83,'7.CFEE'!G$7:G$53),J83)</f>
        <v>0</v>
      </c>
      <c r="L83" s="98">
        <f>IF(ESC!H$7=1,SUMIF('7.CFEE'!$C$7:$C$53,$C83,'7.CFEE'!H$7:H$53),K83)</f>
        <v>0</v>
      </c>
      <c r="M83" s="98">
        <f>IF(ESC!I$7=1,SUMIF('7.CFEE'!$C$7:$C$53,$C83,'7.CFEE'!I$7:I$53),L83)</f>
        <v>0</v>
      </c>
      <c r="N83" s="98">
        <f>IF(ESC!J$7=1,SUMIF('7.CFEE'!$C$7:$C$53,$C83,'7.CFEE'!J$7:J$53),M83)</f>
        <v>0</v>
      </c>
      <c r="O83" s="98">
        <f>IF(ESC!K$7=1,SUMIF('7.CFEE'!$C$7:$C$53,$C83,'7.CFEE'!K$7:K$53),N83)</f>
        <v>0</v>
      </c>
      <c r="P83" s="98">
        <f>IF(ESC!L$7=1,SUMIF('7.CFEE'!$C$7:$C$53,$C83,'7.CFEE'!L$7:L$53),O83)</f>
        <v>0</v>
      </c>
      <c r="Q83" s="98">
        <f>IF(ESC!M$7=1,SUMIF('7.CFEE'!$C$7:$C$53,$C83,'7.CFEE'!M$7:M$53),P83)</f>
        <v>0</v>
      </c>
      <c r="R83" s="98">
        <f>IF(ESC!N$7=1,SUMIF('7.CFEE'!$C$7:$C$53,$C83,'7.CFEE'!N$7:N$53),Q83)</f>
        <v>0</v>
      </c>
      <c r="S83" s="98">
        <f>IF(ESC!O$7=1,SUMIF('7.CFEE'!$C$7:$C$53,$C83,'7.CFEE'!O$7:O$53),R83)</f>
        <v>0</v>
      </c>
      <c r="T83" s="98">
        <f>IF(ESC!P$7=1,SUMIF('7.CFEE'!$C$7:$C$53,$C83,'7.CFEE'!P$7:P$53),S83)</f>
        <v>0</v>
      </c>
      <c r="U83" s="98">
        <f>IF(ESC!Q$7=1,SUMIF('7.CFEE'!$C$7:$C$53,$C83,'7.CFEE'!Q$7:Q$53),T83)</f>
        <v>0</v>
      </c>
      <c r="V83" s="98">
        <f>IF(ESC!R$7=1,SUMIF('7.CFEE'!$C$7:$C$53,$C83,'7.CFEE'!R$7:R$53),U83)</f>
        <v>0</v>
      </c>
      <c r="W83" s="98">
        <f>IF(ESC!S$7=1,SUMIF('7.CFEE'!$C$7:$C$53,$C83,'7.CFEE'!S$7:S$53),V83)</f>
        <v>0</v>
      </c>
      <c r="X83" s="98">
        <f>IF(ESC!T$7=1,SUMIF('7.CFEE'!$C$7:$C$53,$C83,'7.CFEE'!T$7:T$53),W83)</f>
        <v>0</v>
      </c>
      <c r="Y83" s="98">
        <f>IF(ESC!U$7=1,SUMIF('7.CFEE'!$C$7:$C$53,$C83,'7.CFEE'!U$7:U$53),X83)</f>
        <v>0</v>
      </c>
      <c r="Z83" s="98">
        <f>IF(ESC!V$7=1,SUMIF('7.CFEE'!$C$7:$C$53,$C83,'7.CFEE'!V$7:V$53),Y83)</f>
        <v>0</v>
      </c>
      <c r="AA83" s="98">
        <f>IF(ESC!W$7=1,SUMIF('7.CFEE'!$C$7:$C$53,$C83,'7.CFEE'!W$7:W$53),Z83)</f>
        <v>0</v>
      </c>
      <c r="AB83" s="98">
        <f>IF(ESC!X$7=1,SUMIF('7.CFEE'!$C$7:$C$53,$C83,'7.CFEE'!X$7:X$53),AA83)</f>
        <v>0</v>
      </c>
      <c r="AC83" s="98">
        <f>IF(ESC!Y$7=1,SUMIF('7.CFEE'!$C$7:$C$53,$C83,'7.CFEE'!Y$7:Y$53),AB83)</f>
        <v>0</v>
      </c>
      <c r="AD83" s="98">
        <f>IF(ESC!Z$7=1,SUMIF('7.CFEE'!$C$7:$C$53,$C83,'7.CFEE'!Z$7:Z$53),AC83)</f>
        <v>0</v>
      </c>
      <c r="AE83" s="96"/>
    </row>
    <row r="84" spans="1:31" x14ac:dyDescent="0.2">
      <c r="A84" s="280">
        <f>COUNTA(D$8:D84)</f>
        <v>77</v>
      </c>
      <c r="B84" s="280"/>
      <c r="C84" s="280"/>
      <c r="D84" s="281" t="s">
        <v>609</v>
      </c>
      <c r="E84" s="282"/>
      <c r="F84" s="282"/>
      <c r="G84" s="283" t="str">
        <f t="shared" si="11"/>
        <v>-</v>
      </c>
      <c r="H84" s="291"/>
      <c r="I84" s="284"/>
      <c r="J84" s="284">
        <f t="shared" ref="J84:AD84" si="12">SUM(J85:J114)</f>
        <v>0</v>
      </c>
      <c r="K84" s="284">
        <f t="shared" si="12"/>
        <v>0</v>
      </c>
      <c r="L84" s="284">
        <f t="shared" si="12"/>
        <v>0</v>
      </c>
      <c r="M84" s="284">
        <f t="shared" si="12"/>
        <v>0</v>
      </c>
      <c r="N84" s="284">
        <f t="shared" si="12"/>
        <v>0</v>
      </c>
      <c r="O84" s="284">
        <f t="shared" si="12"/>
        <v>0</v>
      </c>
      <c r="P84" s="284">
        <f t="shared" si="12"/>
        <v>0</v>
      </c>
      <c r="Q84" s="284">
        <f t="shared" si="12"/>
        <v>0</v>
      </c>
      <c r="R84" s="284">
        <f t="shared" si="12"/>
        <v>0</v>
      </c>
      <c r="S84" s="284">
        <f t="shared" si="12"/>
        <v>0</v>
      </c>
      <c r="T84" s="284">
        <f t="shared" si="12"/>
        <v>0</v>
      </c>
      <c r="U84" s="284">
        <f t="shared" si="12"/>
        <v>0</v>
      </c>
      <c r="V84" s="284">
        <f t="shared" si="12"/>
        <v>0</v>
      </c>
      <c r="W84" s="284">
        <f t="shared" si="12"/>
        <v>0</v>
      </c>
      <c r="X84" s="284">
        <f t="shared" si="12"/>
        <v>0</v>
      </c>
      <c r="Y84" s="284">
        <f t="shared" si="12"/>
        <v>0</v>
      </c>
      <c r="Z84" s="284">
        <f t="shared" si="12"/>
        <v>0</v>
      </c>
      <c r="AA84" s="284">
        <f t="shared" si="12"/>
        <v>0</v>
      </c>
      <c r="AB84" s="284">
        <f t="shared" si="12"/>
        <v>0</v>
      </c>
      <c r="AC84" s="284">
        <f t="shared" si="12"/>
        <v>0</v>
      </c>
      <c r="AD84" s="284">
        <f t="shared" si="12"/>
        <v>0</v>
      </c>
    </row>
    <row r="85" spans="1:31" x14ac:dyDescent="0.2">
      <c r="A85" s="95">
        <f>COUNTA(D$8:D85)</f>
        <v>78</v>
      </c>
      <c r="B85" s="95"/>
      <c r="C85" s="286">
        <v>161</v>
      </c>
      <c r="D85" s="316" t="str">
        <f>VLOOKUP(C85,Liste!$R$6:$U$121,4,0)</f>
        <v>Directe variabile si fixe captarea AP1, 0,4kV</v>
      </c>
      <c r="E85" s="72"/>
      <c r="F85" s="218" t="s">
        <v>602</v>
      </c>
      <c r="G85" s="218" t="str">
        <f t="shared" si="11"/>
        <v>-</v>
      </c>
      <c r="H85" s="294"/>
      <c r="I85" s="98"/>
      <c r="J85" s="98">
        <f>IF(ESC!F$7=1,SUMIFS('6.AnexeFF'!$I$5:$I$3103,'6.AnexeFF'!$A$5:$A$3103,'11.Dtar'!J$6,'6.AnexeFF'!$G$5:$G$3103,'11.Dtar'!$C85),I85)</f>
        <v>0</v>
      </c>
      <c r="K85" s="98">
        <f>IF(ESC!G$7=1,SUMIFS('6.AnexeFF'!$I$5:$I$3103,'6.AnexeFF'!$A$5:$A$3103,'11.Dtar'!K$6,'6.AnexeFF'!$G$5:$G$3103,'11.Dtar'!$C85),J85)</f>
        <v>0</v>
      </c>
      <c r="L85" s="98">
        <f>IF(ESC!H$7=1,SUMIFS('6.AnexeFF'!$I$5:$I$3103,'6.AnexeFF'!$A$5:$A$3103,'11.Dtar'!L$6,'6.AnexeFF'!$G$5:$G$3103,'11.Dtar'!$C85),K85)</f>
        <v>0</v>
      </c>
      <c r="M85" s="98">
        <f>IF(ESC!I$7=1,SUMIFS('6.AnexeFF'!$I$5:$I$3103,'6.AnexeFF'!$A$5:$A$3103,'11.Dtar'!M$6,'6.AnexeFF'!$G$5:$G$3103,'11.Dtar'!$C85),L85)</f>
        <v>0</v>
      </c>
      <c r="N85" s="98">
        <f>IF(ESC!J$7=1,SUMIFS('6.AnexeFF'!$I$5:$I$3103,'6.AnexeFF'!$A$5:$A$3103,'11.Dtar'!N$6,'6.AnexeFF'!$G$5:$G$3103,'11.Dtar'!$C85),M85)</f>
        <v>0</v>
      </c>
      <c r="O85" s="98">
        <f>IF(ESC!K$7=1,SUMIFS('6.AnexeFF'!$I$5:$I$3103,'6.AnexeFF'!$A$5:$A$3103,'11.Dtar'!O$6,'6.AnexeFF'!$G$5:$G$3103,'11.Dtar'!$C85),N85)</f>
        <v>0</v>
      </c>
      <c r="P85" s="98">
        <f>IF(ESC!L$7=1,SUMIFS('6.AnexeFF'!$I$5:$I$3103,'6.AnexeFF'!$A$5:$A$3103,'11.Dtar'!P$6,'6.AnexeFF'!$G$5:$G$3103,'11.Dtar'!$C85),O85)</f>
        <v>0</v>
      </c>
      <c r="Q85" s="98">
        <f>IF(ESC!M$7=1,SUMIFS('6.AnexeFF'!$I$5:$I$3103,'6.AnexeFF'!$A$5:$A$3103,'11.Dtar'!Q$6,'6.AnexeFF'!$G$5:$G$3103,'11.Dtar'!$C85),P85)</f>
        <v>0</v>
      </c>
      <c r="R85" s="98">
        <f>IF(ESC!N$7=1,SUMIFS('6.AnexeFF'!$I$5:$I$3103,'6.AnexeFF'!$A$5:$A$3103,'11.Dtar'!R$6,'6.AnexeFF'!$G$5:$G$3103,'11.Dtar'!$C85),Q85)</f>
        <v>0</v>
      </c>
      <c r="S85" s="98">
        <f>IF(ESC!O$7=1,SUMIFS('6.AnexeFF'!$I$5:$I$3103,'6.AnexeFF'!$A$5:$A$3103,'11.Dtar'!S$6,'6.AnexeFF'!$G$5:$G$3103,'11.Dtar'!$C85),R85)</f>
        <v>0</v>
      </c>
      <c r="T85" s="98">
        <f>IF(ESC!P$7=1,SUMIFS('6.AnexeFF'!$I$5:$I$3103,'6.AnexeFF'!$A$5:$A$3103,'11.Dtar'!T$6,'6.AnexeFF'!$G$5:$G$3103,'11.Dtar'!$C85),S85)</f>
        <v>0</v>
      </c>
      <c r="U85" s="98">
        <f>IF(ESC!Q$7=1,SUMIFS('6.AnexeFF'!$I$5:$I$3103,'6.AnexeFF'!$A$5:$A$3103,'11.Dtar'!U$6,'6.AnexeFF'!$G$5:$G$3103,'11.Dtar'!$C85),T85)</f>
        <v>0</v>
      </c>
      <c r="V85" s="98">
        <f>IF(ESC!R$7=1,SUMIFS('6.AnexeFF'!$I$5:$I$3103,'6.AnexeFF'!$A$5:$A$3103,'11.Dtar'!V$6,'6.AnexeFF'!$G$5:$G$3103,'11.Dtar'!$C85),U85)</f>
        <v>0</v>
      </c>
      <c r="W85" s="98">
        <f>IF(ESC!S$7=1,SUMIFS('6.AnexeFF'!$I$5:$I$3103,'6.AnexeFF'!$A$5:$A$3103,'11.Dtar'!W$6,'6.AnexeFF'!$G$5:$G$3103,'11.Dtar'!$C85),V85)</f>
        <v>0</v>
      </c>
      <c r="X85" s="98">
        <f>IF(ESC!T$7=1,SUMIFS('6.AnexeFF'!$I$5:$I$3103,'6.AnexeFF'!$A$5:$A$3103,'11.Dtar'!X$6,'6.AnexeFF'!$G$5:$G$3103,'11.Dtar'!$C85),W85)</f>
        <v>0</v>
      </c>
      <c r="Y85" s="98">
        <f>IF(ESC!U$7=1,SUMIFS('6.AnexeFF'!$I$5:$I$3103,'6.AnexeFF'!$A$5:$A$3103,'11.Dtar'!Y$6,'6.AnexeFF'!$G$5:$G$3103,'11.Dtar'!$C85),X85)</f>
        <v>0</v>
      </c>
      <c r="Z85" s="98">
        <f>IF(ESC!V$7=1,SUMIFS('6.AnexeFF'!$I$5:$I$3103,'6.AnexeFF'!$A$5:$A$3103,'11.Dtar'!Z$6,'6.AnexeFF'!$G$5:$G$3103,'11.Dtar'!$C85),Y85)</f>
        <v>0</v>
      </c>
      <c r="AA85" s="98">
        <f>IF(ESC!W$7=1,SUMIFS('6.AnexeFF'!$I$5:$I$3103,'6.AnexeFF'!$A$5:$A$3103,'11.Dtar'!AA$6,'6.AnexeFF'!$G$5:$G$3103,'11.Dtar'!$C85),Z85)</f>
        <v>0</v>
      </c>
      <c r="AB85" s="98">
        <f>IF(ESC!X$7=1,SUMIFS('6.AnexeFF'!$I$5:$I$3103,'6.AnexeFF'!$A$5:$A$3103,'11.Dtar'!AB$6,'6.AnexeFF'!$G$5:$G$3103,'11.Dtar'!$C85),AA85)</f>
        <v>0</v>
      </c>
      <c r="AC85" s="98">
        <f>IF(ESC!Y$7=1,SUMIFS('6.AnexeFF'!$I$5:$I$3103,'6.AnexeFF'!$A$5:$A$3103,'11.Dtar'!AC$6,'6.AnexeFF'!$G$5:$G$3103,'11.Dtar'!$C85),AB85)</f>
        <v>0</v>
      </c>
      <c r="AD85" s="98">
        <f>IF(ESC!Z$7=1,SUMIFS('6.AnexeFF'!$I$5:$I$3103,'6.AnexeFF'!$A$5:$A$3103,'11.Dtar'!AD$6,'6.AnexeFF'!$G$5:$G$3103,'11.Dtar'!$C85),AC85)</f>
        <v>0</v>
      </c>
      <c r="AE85" s="96"/>
    </row>
    <row r="86" spans="1:31" x14ac:dyDescent="0.2">
      <c r="A86" s="95">
        <f>COUNTA(D$8:D86)</f>
        <v>79</v>
      </c>
      <c r="B86" s="95"/>
      <c r="C86" s="286">
        <v>162</v>
      </c>
      <c r="D86" s="316" t="str">
        <f>VLOOKUP(C86,Liste!$R$6:$U$121,4,0)</f>
        <v>Directe variabile si fixe captarea AP1, 6-10kV</v>
      </c>
      <c r="E86" s="72"/>
      <c r="F86" s="218" t="s">
        <v>602</v>
      </c>
      <c r="G86" s="218" t="str">
        <f t="shared" si="11"/>
        <v>-</v>
      </c>
      <c r="H86" s="294"/>
      <c r="I86" s="98"/>
      <c r="J86" s="98">
        <f>IF(ESC!F$7=1,SUMIFS('6.AnexeFF'!$I$5:$I$3103,'6.AnexeFF'!$A$5:$A$3103,'11.Dtar'!J$6,'6.AnexeFF'!$G$5:$G$3103,'11.Dtar'!$C86),I86)</f>
        <v>0</v>
      </c>
      <c r="K86" s="98">
        <f>IF(ESC!G$7=1,SUMIFS('6.AnexeFF'!$I$5:$I$3103,'6.AnexeFF'!$A$5:$A$3103,'11.Dtar'!K$6,'6.AnexeFF'!$G$5:$G$3103,'11.Dtar'!$C86),J86)</f>
        <v>0</v>
      </c>
      <c r="L86" s="98">
        <f>IF(ESC!H$7=1,SUMIFS('6.AnexeFF'!$I$5:$I$3103,'6.AnexeFF'!$A$5:$A$3103,'11.Dtar'!L$6,'6.AnexeFF'!$G$5:$G$3103,'11.Dtar'!$C86),K86)</f>
        <v>0</v>
      </c>
      <c r="M86" s="98">
        <f>IF(ESC!I$7=1,SUMIFS('6.AnexeFF'!$I$5:$I$3103,'6.AnexeFF'!$A$5:$A$3103,'11.Dtar'!M$6,'6.AnexeFF'!$G$5:$G$3103,'11.Dtar'!$C86),L86)</f>
        <v>0</v>
      </c>
      <c r="N86" s="98">
        <f>IF(ESC!J$7=1,SUMIFS('6.AnexeFF'!$I$5:$I$3103,'6.AnexeFF'!$A$5:$A$3103,'11.Dtar'!N$6,'6.AnexeFF'!$G$5:$G$3103,'11.Dtar'!$C86),M86)</f>
        <v>0</v>
      </c>
      <c r="O86" s="98">
        <f>IF(ESC!K$7=1,SUMIFS('6.AnexeFF'!$I$5:$I$3103,'6.AnexeFF'!$A$5:$A$3103,'11.Dtar'!O$6,'6.AnexeFF'!$G$5:$G$3103,'11.Dtar'!$C86),N86)</f>
        <v>0</v>
      </c>
      <c r="P86" s="98">
        <f>IF(ESC!L$7=1,SUMIFS('6.AnexeFF'!$I$5:$I$3103,'6.AnexeFF'!$A$5:$A$3103,'11.Dtar'!P$6,'6.AnexeFF'!$G$5:$G$3103,'11.Dtar'!$C86),O86)</f>
        <v>0</v>
      </c>
      <c r="Q86" s="98">
        <f>IF(ESC!M$7=1,SUMIFS('6.AnexeFF'!$I$5:$I$3103,'6.AnexeFF'!$A$5:$A$3103,'11.Dtar'!Q$6,'6.AnexeFF'!$G$5:$G$3103,'11.Dtar'!$C86),P86)</f>
        <v>0</v>
      </c>
      <c r="R86" s="98">
        <f>IF(ESC!N$7=1,SUMIFS('6.AnexeFF'!$I$5:$I$3103,'6.AnexeFF'!$A$5:$A$3103,'11.Dtar'!R$6,'6.AnexeFF'!$G$5:$G$3103,'11.Dtar'!$C86),Q86)</f>
        <v>0</v>
      </c>
      <c r="S86" s="98">
        <f>IF(ESC!O$7=1,SUMIFS('6.AnexeFF'!$I$5:$I$3103,'6.AnexeFF'!$A$5:$A$3103,'11.Dtar'!S$6,'6.AnexeFF'!$G$5:$G$3103,'11.Dtar'!$C86),R86)</f>
        <v>0</v>
      </c>
      <c r="T86" s="98">
        <f>IF(ESC!P$7=1,SUMIFS('6.AnexeFF'!$I$5:$I$3103,'6.AnexeFF'!$A$5:$A$3103,'11.Dtar'!T$6,'6.AnexeFF'!$G$5:$G$3103,'11.Dtar'!$C86),S86)</f>
        <v>0</v>
      </c>
      <c r="U86" s="98">
        <f>IF(ESC!Q$7=1,SUMIFS('6.AnexeFF'!$I$5:$I$3103,'6.AnexeFF'!$A$5:$A$3103,'11.Dtar'!U$6,'6.AnexeFF'!$G$5:$G$3103,'11.Dtar'!$C86),T86)</f>
        <v>0</v>
      </c>
      <c r="V86" s="98">
        <f>IF(ESC!R$7=1,SUMIFS('6.AnexeFF'!$I$5:$I$3103,'6.AnexeFF'!$A$5:$A$3103,'11.Dtar'!V$6,'6.AnexeFF'!$G$5:$G$3103,'11.Dtar'!$C86),U86)</f>
        <v>0</v>
      </c>
      <c r="W86" s="98">
        <f>IF(ESC!S$7=1,SUMIFS('6.AnexeFF'!$I$5:$I$3103,'6.AnexeFF'!$A$5:$A$3103,'11.Dtar'!W$6,'6.AnexeFF'!$G$5:$G$3103,'11.Dtar'!$C86),V86)</f>
        <v>0</v>
      </c>
      <c r="X86" s="98">
        <f>IF(ESC!T$7=1,SUMIFS('6.AnexeFF'!$I$5:$I$3103,'6.AnexeFF'!$A$5:$A$3103,'11.Dtar'!X$6,'6.AnexeFF'!$G$5:$G$3103,'11.Dtar'!$C86),W86)</f>
        <v>0</v>
      </c>
      <c r="Y86" s="98">
        <f>IF(ESC!U$7=1,SUMIFS('6.AnexeFF'!$I$5:$I$3103,'6.AnexeFF'!$A$5:$A$3103,'11.Dtar'!Y$6,'6.AnexeFF'!$G$5:$G$3103,'11.Dtar'!$C86),X86)</f>
        <v>0</v>
      </c>
      <c r="Z86" s="98">
        <f>IF(ESC!V$7=1,SUMIFS('6.AnexeFF'!$I$5:$I$3103,'6.AnexeFF'!$A$5:$A$3103,'11.Dtar'!Z$6,'6.AnexeFF'!$G$5:$G$3103,'11.Dtar'!$C86),Y86)</f>
        <v>0</v>
      </c>
      <c r="AA86" s="98">
        <f>IF(ESC!W$7=1,SUMIFS('6.AnexeFF'!$I$5:$I$3103,'6.AnexeFF'!$A$5:$A$3103,'11.Dtar'!AA$6,'6.AnexeFF'!$G$5:$G$3103,'11.Dtar'!$C86),Z86)</f>
        <v>0</v>
      </c>
      <c r="AB86" s="98">
        <f>IF(ESC!X$7=1,SUMIFS('6.AnexeFF'!$I$5:$I$3103,'6.AnexeFF'!$A$5:$A$3103,'11.Dtar'!AB$6,'6.AnexeFF'!$G$5:$G$3103,'11.Dtar'!$C86),AA86)</f>
        <v>0</v>
      </c>
      <c r="AC86" s="98">
        <f>IF(ESC!Y$7=1,SUMIFS('6.AnexeFF'!$I$5:$I$3103,'6.AnexeFF'!$A$5:$A$3103,'11.Dtar'!AC$6,'6.AnexeFF'!$G$5:$G$3103,'11.Dtar'!$C86),AB86)</f>
        <v>0</v>
      </c>
      <c r="AD86" s="98">
        <f>IF(ESC!Z$7=1,SUMIFS('6.AnexeFF'!$I$5:$I$3103,'6.AnexeFF'!$A$5:$A$3103,'11.Dtar'!AD$6,'6.AnexeFF'!$G$5:$G$3103,'11.Dtar'!$C86),AC86)</f>
        <v>0</v>
      </c>
      <c r="AE86" s="96"/>
    </row>
    <row r="87" spans="1:31" x14ac:dyDescent="0.2">
      <c r="A87" s="95">
        <f>COUNTA(D$8:D87)</f>
        <v>80</v>
      </c>
      <c r="B87" s="95"/>
      <c r="C87" s="286">
        <v>191</v>
      </c>
      <c r="D87" s="316" t="str">
        <f>VLOOKUP(C87,Liste!$R$6:$U$121,4,0)</f>
        <v>Directe variabile si fixe tratare AB1, 0,4kV</v>
      </c>
      <c r="E87" s="72"/>
      <c r="F87" s="218" t="s">
        <v>602</v>
      </c>
      <c r="G87" s="218" t="str">
        <f t="shared" si="11"/>
        <v>-</v>
      </c>
      <c r="H87" s="294"/>
      <c r="I87" s="98"/>
      <c r="J87" s="98">
        <f>IF(ESC!F$7=1,SUMIFS('6.AnexeFF'!$I$5:$I$3103,'6.AnexeFF'!$A$5:$A$3103,'11.Dtar'!J$6,'6.AnexeFF'!$G$5:$G$3103,'11.Dtar'!$C87),I87)</f>
        <v>0</v>
      </c>
      <c r="K87" s="98">
        <f>IF(ESC!G$7=1,SUMIFS('6.AnexeFF'!$I$5:$I$3103,'6.AnexeFF'!$A$5:$A$3103,'11.Dtar'!K$6,'6.AnexeFF'!$G$5:$G$3103,'11.Dtar'!$C87),J87)</f>
        <v>0</v>
      </c>
      <c r="L87" s="98">
        <f>IF(ESC!H$7=1,SUMIFS('6.AnexeFF'!$I$5:$I$3103,'6.AnexeFF'!$A$5:$A$3103,'11.Dtar'!L$6,'6.AnexeFF'!$G$5:$G$3103,'11.Dtar'!$C87),K87)</f>
        <v>0</v>
      </c>
      <c r="M87" s="98">
        <f>IF(ESC!I$7=1,SUMIFS('6.AnexeFF'!$I$5:$I$3103,'6.AnexeFF'!$A$5:$A$3103,'11.Dtar'!M$6,'6.AnexeFF'!$G$5:$G$3103,'11.Dtar'!$C87),L87)</f>
        <v>0</v>
      </c>
      <c r="N87" s="98">
        <f>IF(ESC!J$7=1,SUMIFS('6.AnexeFF'!$I$5:$I$3103,'6.AnexeFF'!$A$5:$A$3103,'11.Dtar'!N$6,'6.AnexeFF'!$G$5:$G$3103,'11.Dtar'!$C87),M87)</f>
        <v>0</v>
      </c>
      <c r="O87" s="98">
        <f>IF(ESC!K$7=1,SUMIFS('6.AnexeFF'!$I$5:$I$3103,'6.AnexeFF'!$A$5:$A$3103,'11.Dtar'!O$6,'6.AnexeFF'!$G$5:$G$3103,'11.Dtar'!$C87),N87)</f>
        <v>0</v>
      </c>
      <c r="P87" s="98">
        <f>IF(ESC!L$7=1,SUMIFS('6.AnexeFF'!$I$5:$I$3103,'6.AnexeFF'!$A$5:$A$3103,'11.Dtar'!P$6,'6.AnexeFF'!$G$5:$G$3103,'11.Dtar'!$C87),O87)</f>
        <v>0</v>
      </c>
      <c r="Q87" s="98">
        <f>IF(ESC!M$7=1,SUMIFS('6.AnexeFF'!$I$5:$I$3103,'6.AnexeFF'!$A$5:$A$3103,'11.Dtar'!Q$6,'6.AnexeFF'!$G$5:$G$3103,'11.Dtar'!$C87),P87)</f>
        <v>0</v>
      </c>
      <c r="R87" s="98">
        <f>IF(ESC!N$7=1,SUMIFS('6.AnexeFF'!$I$5:$I$3103,'6.AnexeFF'!$A$5:$A$3103,'11.Dtar'!R$6,'6.AnexeFF'!$G$5:$G$3103,'11.Dtar'!$C87),Q87)</f>
        <v>0</v>
      </c>
      <c r="S87" s="98">
        <f>IF(ESC!O$7=1,SUMIFS('6.AnexeFF'!$I$5:$I$3103,'6.AnexeFF'!$A$5:$A$3103,'11.Dtar'!S$6,'6.AnexeFF'!$G$5:$G$3103,'11.Dtar'!$C87),R87)</f>
        <v>0</v>
      </c>
      <c r="T87" s="98">
        <f>IF(ESC!P$7=1,SUMIFS('6.AnexeFF'!$I$5:$I$3103,'6.AnexeFF'!$A$5:$A$3103,'11.Dtar'!T$6,'6.AnexeFF'!$G$5:$G$3103,'11.Dtar'!$C87),S87)</f>
        <v>0</v>
      </c>
      <c r="U87" s="98">
        <f>IF(ESC!Q$7=1,SUMIFS('6.AnexeFF'!$I$5:$I$3103,'6.AnexeFF'!$A$5:$A$3103,'11.Dtar'!U$6,'6.AnexeFF'!$G$5:$G$3103,'11.Dtar'!$C87),T87)</f>
        <v>0</v>
      </c>
      <c r="V87" s="98">
        <f>IF(ESC!R$7=1,SUMIFS('6.AnexeFF'!$I$5:$I$3103,'6.AnexeFF'!$A$5:$A$3103,'11.Dtar'!V$6,'6.AnexeFF'!$G$5:$G$3103,'11.Dtar'!$C87),U87)</f>
        <v>0</v>
      </c>
      <c r="W87" s="98">
        <f>IF(ESC!S$7=1,SUMIFS('6.AnexeFF'!$I$5:$I$3103,'6.AnexeFF'!$A$5:$A$3103,'11.Dtar'!W$6,'6.AnexeFF'!$G$5:$G$3103,'11.Dtar'!$C87),V87)</f>
        <v>0</v>
      </c>
      <c r="X87" s="98">
        <f>IF(ESC!T$7=1,SUMIFS('6.AnexeFF'!$I$5:$I$3103,'6.AnexeFF'!$A$5:$A$3103,'11.Dtar'!X$6,'6.AnexeFF'!$G$5:$G$3103,'11.Dtar'!$C87),W87)</f>
        <v>0</v>
      </c>
      <c r="Y87" s="98">
        <f>IF(ESC!U$7=1,SUMIFS('6.AnexeFF'!$I$5:$I$3103,'6.AnexeFF'!$A$5:$A$3103,'11.Dtar'!Y$6,'6.AnexeFF'!$G$5:$G$3103,'11.Dtar'!$C87),X87)</f>
        <v>0</v>
      </c>
      <c r="Z87" s="98">
        <f>IF(ESC!V$7=1,SUMIFS('6.AnexeFF'!$I$5:$I$3103,'6.AnexeFF'!$A$5:$A$3103,'11.Dtar'!Z$6,'6.AnexeFF'!$G$5:$G$3103,'11.Dtar'!$C87),Y87)</f>
        <v>0</v>
      </c>
      <c r="AA87" s="98">
        <f>IF(ESC!W$7=1,SUMIFS('6.AnexeFF'!$I$5:$I$3103,'6.AnexeFF'!$A$5:$A$3103,'11.Dtar'!AA$6,'6.AnexeFF'!$G$5:$G$3103,'11.Dtar'!$C87),Z87)</f>
        <v>0</v>
      </c>
      <c r="AB87" s="98">
        <f>IF(ESC!X$7=1,SUMIFS('6.AnexeFF'!$I$5:$I$3103,'6.AnexeFF'!$A$5:$A$3103,'11.Dtar'!AB$6,'6.AnexeFF'!$G$5:$G$3103,'11.Dtar'!$C87),AA87)</f>
        <v>0</v>
      </c>
      <c r="AC87" s="98">
        <f>IF(ESC!Y$7=1,SUMIFS('6.AnexeFF'!$I$5:$I$3103,'6.AnexeFF'!$A$5:$A$3103,'11.Dtar'!AC$6,'6.AnexeFF'!$G$5:$G$3103,'11.Dtar'!$C87),AB87)</f>
        <v>0</v>
      </c>
      <c r="AD87" s="98">
        <f>IF(ESC!Z$7=1,SUMIFS('6.AnexeFF'!$I$5:$I$3103,'6.AnexeFF'!$A$5:$A$3103,'11.Dtar'!AD$6,'6.AnexeFF'!$G$5:$G$3103,'11.Dtar'!$C87),AC87)</f>
        <v>0</v>
      </c>
      <c r="AE87" s="96"/>
    </row>
    <row r="88" spans="1:31" x14ac:dyDescent="0.2">
      <c r="A88" s="95">
        <f>COUNTA(D$8:D88)</f>
        <v>81</v>
      </c>
      <c r="B88" s="95"/>
      <c r="C88" s="286">
        <v>192</v>
      </c>
      <c r="D88" s="316" t="str">
        <f>VLOOKUP(C88,Liste!$R$6:$U$121,4,0)</f>
        <v>Directe variabile si fixe tratare AB1, 6-10kV</v>
      </c>
      <c r="E88" s="72"/>
      <c r="F88" s="218" t="s">
        <v>602</v>
      </c>
      <c r="G88" s="218" t="str">
        <f t="shared" si="11"/>
        <v>-</v>
      </c>
      <c r="H88" s="294"/>
      <c r="I88" s="98"/>
      <c r="J88" s="98">
        <f>IF(ESC!F$7=1,SUMIFS('6.AnexeFF'!$I$5:$I$3103,'6.AnexeFF'!$A$5:$A$3103,'11.Dtar'!J$6,'6.AnexeFF'!$G$5:$G$3103,'11.Dtar'!$C88),I88)</f>
        <v>0</v>
      </c>
      <c r="K88" s="98">
        <f>IF(ESC!G$7=1,SUMIFS('6.AnexeFF'!$I$5:$I$3103,'6.AnexeFF'!$A$5:$A$3103,'11.Dtar'!K$6,'6.AnexeFF'!$G$5:$G$3103,'11.Dtar'!$C88),J88)</f>
        <v>0</v>
      </c>
      <c r="L88" s="98">
        <f>IF(ESC!H$7=1,SUMIFS('6.AnexeFF'!$I$5:$I$3103,'6.AnexeFF'!$A$5:$A$3103,'11.Dtar'!L$6,'6.AnexeFF'!$G$5:$G$3103,'11.Dtar'!$C88),K88)</f>
        <v>0</v>
      </c>
      <c r="M88" s="98">
        <f>IF(ESC!I$7=1,SUMIFS('6.AnexeFF'!$I$5:$I$3103,'6.AnexeFF'!$A$5:$A$3103,'11.Dtar'!M$6,'6.AnexeFF'!$G$5:$G$3103,'11.Dtar'!$C88),L88)</f>
        <v>0</v>
      </c>
      <c r="N88" s="98">
        <f>IF(ESC!J$7=1,SUMIFS('6.AnexeFF'!$I$5:$I$3103,'6.AnexeFF'!$A$5:$A$3103,'11.Dtar'!N$6,'6.AnexeFF'!$G$5:$G$3103,'11.Dtar'!$C88),M88)</f>
        <v>0</v>
      </c>
      <c r="O88" s="98">
        <f>IF(ESC!K$7=1,SUMIFS('6.AnexeFF'!$I$5:$I$3103,'6.AnexeFF'!$A$5:$A$3103,'11.Dtar'!O$6,'6.AnexeFF'!$G$5:$G$3103,'11.Dtar'!$C88),N88)</f>
        <v>0</v>
      </c>
      <c r="P88" s="98">
        <f>IF(ESC!L$7=1,SUMIFS('6.AnexeFF'!$I$5:$I$3103,'6.AnexeFF'!$A$5:$A$3103,'11.Dtar'!P$6,'6.AnexeFF'!$G$5:$G$3103,'11.Dtar'!$C88),O88)</f>
        <v>0</v>
      </c>
      <c r="Q88" s="98">
        <f>IF(ESC!M$7=1,SUMIFS('6.AnexeFF'!$I$5:$I$3103,'6.AnexeFF'!$A$5:$A$3103,'11.Dtar'!Q$6,'6.AnexeFF'!$G$5:$G$3103,'11.Dtar'!$C88),P88)</f>
        <v>0</v>
      </c>
      <c r="R88" s="98">
        <f>IF(ESC!N$7=1,SUMIFS('6.AnexeFF'!$I$5:$I$3103,'6.AnexeFF'!$A$5:$A$3103,'11.Dtar'!R$6,'6.AnexeFF'!$G$5:$G$3103,'11.Dtar'!$C88),Q88)</f>
        <v>0</v>
      </c>
      <c r="S88" s="98">
        <f>IF(ESC!O$7=1,SUMIFS('6.AnexeFF'!$I$5:$I$3103,'6.AnexeFF'!$A$5:$A$3103,'11.Dtar'!S$6,'6.AnexeFF'!$G$5:$G$3103,'11.Dtar'!$C88),R88)</f>
        <v>0</v>
      </c>
      <c r="T88" s="98">
        <f>IF(ESC!P$7=1,SUMIFS('6.AnexeFF'!$I$5:$I$3103,'6.AnexeFF'!$A$5:$A$3103,'11.Dtar'!T$6,'6.AnexeFF'!$G$5:$G$3103,'11.Dtar'!$C88),S88)</f>
        <v>0</v>
      </c>
      <c r="U88" s="98">
        <f>IF(ESC!Q$7=1,SUMIFS('6.AnexeFF'!$I$5:$I$3103,'6.AnexeFF'!$A$5:$A$3103,'11.Dtar'!U$6,'6.AnexeFF'!$G$5:$G$3103,'11.Dtar'!$C88),T88)</f>
        <v>0</v>
      </c>
      <c r="V88" s="98">
        <f>IF(ESC!R$7=1,SUMIFS('6.AnexeFF'!$I$5:$I$3103,'6.AnexeFF'!$A$5:$A$3103,'11.Dtar'!V$6,'6.AnexeFF'!$G$5:$G$3103,'11.Dtar'!$C88),U88)</f>
        <v>0</v>
      </c>
      <c r="W88" s="98">
        <f>IF(ESC!S$7=1,SUMIFS('6.AnexeFF'!$I$5:$I$3103,'6.AnexeFF'!$A$5:$A$3103,'11.Dtar'!W$6,'6.AnexeFF'!$G$5:$G$3103,'11.Dtar'!$C88),V88)</f>
        <v>0</v>
      </c>
      <c r="X88" s="98">
        <f>IF(ESC!T$7=1,SUMIFS('6.AnexeFF'!$I$5:$I$3103,'6.AnexeFF'!$A$5:$A$3103,'11.Dtar'!X$6,'6.AnexeFF'!$G$5:$G$3103,'11.Dtar'!$C88),W88)</f>
        <v>0</v>
      </c>
      <c r="Y88" s="98">
        <f>IF(ESC!U$7=1,SUMIFS('6.AnexeFF'!$I$5:$I$3103,'6.AnexeFF'!$A$5:$A$3103,'11.Dtar'!Y$6,'6.AnexeFF'!$G$5:$G$3103,'11.Dtar'!$C88),X88)</f>
        <v>0</v>
      </c>
      <c r="Z88" s="98">
        <f>IF(ESC!V$7=1,SUMIFS('6.AnexeFF'!$I$5:$I$3103,'6.AnexeFF'!$A$5:$A$3103,'11.Dtar'!Z$6,'6.AnexeFF'!$G$5:$G$3103,'11.Dtar'!$C88),Y88)</f>
        <v>0</v>
      </c>
      <c r="AA88" s="98">
        <f>IF(ESC!W$7=1,SUMIFS('6.AnexeFF'!$I$5:$I$3103,'6.AnexeFF'!$A$5:$A$3103,'11.Dtar'!AA$6,'6.AnexeFF'!$G$5:$G$3103,'11.Dtar'!$C88),Z88)</f>
        <v>0</v>
      </c>
      <c r="AB88" s="98">
        <f>IF(ESC!X$7=1,SUMIFS('6.AnexeFF'!$I$5:$I$3103,'6.AnexeFF'!$A$5:$A$3103,'11.Dtar'!AB$6,'6.AnexeFF'!$G$5:$G$3103,'11.Dtar'!$C88),AA88)</f>
        <v>0</v>
      </c>
      <c r="AC88" s="98">
        <f>IF(ESC!Y$7=1,SUMIFS('6.AnexeFF'!$I$5:$I$3103,'6.AnexeFF'!$A$5:$A$3103,'11.Dtar'!AC$6,'6.AnexeFF'!$G$5:$G$3103,'11.Dtar'!$C88),AB88)</f>
        <v>0</v>
      </c>
      <c r="AD88" s="98">
        <f>IF(ESC!Z$7=1,SUMIFS('6.AnexeFF'!$I$5:$I$3103,'6.AnexeFF'!$A$5:$A$3103,'11.Dtar'!AD$6,'6.AnexeFF'!$G$5:$G$3103,'11.Dtar'!$C88),AC88)</f>
        <v>0</v>
      </c>
      <c r="AE88" s="96"/>
    </row>
    <row r="89" spans="1:31" x14ac:dyDescent="0.2">
      <c r="A89" s="95">
        <f>COUNTA(D$8:D89)</f>
        <v>82</v>
      </c>
      <c r="B89" s="95"/>
      <c r="C89" s="286">
        <v>301</v>
      </c>
      <c r="D89" s="316" t="str">
        <f>VLOOKUP(C89,Liste!$R$6:$U$121,4,0)</f>
        <v>Directe variabile si fixe pomparea AP1, 0,4kV</v>
      </c>
      <c r="E89" s="72"/>
      <c r="F89" s="218" t="s">
        <v>602</v>
      </c>
      <c r="G89" s="218" t="str">
        <f t="shared" si="11"/>
        <v>-</v>
      </c>
      <c r="H89" s="294"/>
      <c r="I89" s="98"/>
      <c r="J89" s="98">
        <f>IF(ESC!F$7=1,SUMIFS('6.AnexeFF'!$I$5:$I$3103,'6.AnexeFF'!$A$5:$A$3103,'11.Dtar'!J$6,'6.AnexeFF'!$G$5:$G$3103,'11.Dtar'!$C89),I89)</f>
        <v>0</v>
      </c>
      <c r="K89" s="98">
        <f>IF(ESC!G$7=1,SUMIFS('6.AnexeFF'!$I$5:$I$3103,'6.AnexeFF'!$A$5:$A$3103,'11.Dtar'!K$6,'6.AnexeFF'!$G$5:$G$3103,'11.Dtar'!$C89),J89)</f>
        <v>0</v>
      </c>
      <c r="L89" s="98">
        <f>IF(ESC!H$7=1,SUMIFS('6.AnexeFF'!$I$5:$I$3103,'6.AnexeFF'!$A$5:$A$3103,'11.Dtar'!L$6,'6.AnexeFF'!$G$5:$G$3103,'11.Dtar'!$C89),K89)</f>
        <v>0</v>
      </c>
      <c r="M89" s="98">
        <f>IF(ESC!I$7=1,SUMIFS('6.AnexeFF'!$I$5:$I$3103,'6.AnexeFF'!$A$5:$A$3103,'11.Dtar'!M$6,'6.AnexeFF'!$G$5:$G$3103,'11.Dtar'!$C89),L89)</f>
        <v>0</v>
      </c>
      <c r="N89" s="98">
        <f>IF(ESC!J$7=1,SUMIFS('6.AnexeFF'!$I$5:$I$3103,'6.AnexeFF'!$A$5:$A$3103,'11.Dtar'!N$6,'6.AnexeFF'!$G$5:$G$3103,'11.Dtar'!$C89),M89)</f>
        <v>0</v>
      </c>
      <c r="O89" s="98">
        <f>IF(ESC!K$7=1,SUMIFS('6.AnexeFF'!$I$5:$I$3103,'6.AnexeFF'!$A$5:$A$3103,'11.Dtar'!O$6,'6.AnexeFF'!$G$5:$G$3103,'11.Dtar'!$C89),N89)</f>
        <v>0</v>
      </c>
      <c r="P89" s="98">
        <f>IF(ESC!L$7=1,SUMIFS('6.AnexeFF'!$I$5:$I$3103,'6.AnexeFF'!$A$5:$A$3103,'11.Dtar'!P$6,'6.AnexeFF'!$G$5:$G$3103,'11.Dtar'!$C89),O89)</f>
        <v>0</v>
      </c>
      <c r="Q89" s="98">
        <f>IF(ESC!M$7=1,SUMIFS('6.AnexeFF'!$I$5:$I$3103,'6.AnexeFF'!$A$5:$A$3103,'11.Dtar'!Q$6,'6.AnexeFF'!$G$5:$G$3103,'11.Dtar'!$C89),P89)</f>
        <v>0</v>
      </c>
      <c r="R89" s="98">
        <f>IF(ESC!N$7=1,SUMIFS('6.AnexeFF'!$I$5:$I$3103,'6.AnexeFF'!$A$5:$A$3103,'11.Dtar'!R$6,'6.AnexeFF'!$G$5:$G$3103,'11.Dtar'!$C89),Q89)</f>
        <v>0</v>
      </c>
      <c r="S89" s="98">
        <f>IF(ESC!O$7=1,SUMIFS('6.AnexeFF'!$I$5:$I$3103,'6.AnexeFF'!$A$5:$A$3103,'11.Dtar'!S$6,'6.AnexeFF'!$G$5:$G$3103,'11.Dtar'!$C89),R89)</f>
        <v>0</v>
      </c>
      <c r="T89" s="98">
        <f>IF(ESC!P$7=1,SUMIFS('6.AnexeFF'!$I$5:$I$3103,'6.AnexeFF'!$A$5:$A$3103,'11.Dtar'!T$6,'6.AnexeFF'!$G$5:$G$3103,'11.Dtar'!$C89),S89)</f>
        <v>0</v>
      </c>
      <c r="U89" s="98">
        <f>IF(ESC!Q$7=1,SUMIFS('6.AnexeFF'!$I$5:$I$3103,'6.AnexeFF'!$A$5:$A$3103,'11.Dtar'!U$6,'6.AnexeFF'!$G$5:$G$3103,'11.Dtar'!$C89),T89)</f>
        <v>0</v>
      </c>
      <c r="V89" s="98">
        <f>IF(ESC!R$7=1,SUMIFS('6.AnexeFF'!$I$5:$I$3103,'6.AnexeFF'!$A$5:$A$3103,'11.Dtar'!V$6,'6.AnexeFF'!$G$5:$G$3103,'11.Dtar'!$C89),U89)</f>
        <v>0</v>
      </c>
      <c r="W89" s="98">
        <f>IF(ESC!S$7=1,SUMIFS('6.AnexeFF'!$I$5:$I$3103,'6.AnexeFF'!$A$5:$A$3103,'11.Dtar'!W$6,'6.AnexeFF'!$G$5:$G$3103,'11.Dtar'!$C89),V89)</f>
        <v>0</v>
      </c>
      <c r="X89" s="98">
        <f>IF(ESC!T$7=1,SUMIFS('6.AnexeFF'!$I$5:$I$3103,'6.AnexeFF'!$A$5:$A$3103,'11.Dtar'!X$6,'6.AnexeFF'!$G$5:$G$3103,'11.Dtar'!$C89),W89)</f>
        <v>0</v>
      </c>
      <c r="Y89" s="98">
        <f>IF(ESC!U$7=1,SUMIFS('6.AnexeFF'!$I$5:$I$3103,'6.AnexeFF'!$A$5:$A$3103,'11.Dtar'!Y$6,'6.AnexeFF'!$G$5:$G$3103,'11.Dtar'!$C89),X89)</f>
        <v>0</v>
      </c>
      <c r="Z89" s="98">
        <f>IF(ESC!V$7=1,SUMIFS('6.AnexeFF'!$I$5:$I$3103,'6.AnexeFF'!$A$5:$A$3103,'11.Dtar'!Z$6,'6.AnexeFF'!$G$5:$G$3103,'11.Dtar'!$C89),Y89)</f>
        <v>0</v>
      </c>
      <c r="AA89" s="98">
        <f>IF(ESC!W$7=1,SUMIFS('6.AnexeFF'!$I$5:$I$3103,'6.AnexeFF'!$A$5:$A$3103,'11.Dtar'!AA$6,'6.AnexeFF'!$G$5:$G$3103,'11.Dtar'!$C89),Z89)</f>
        <v>0</v>
      </c>
      <c r="AB89" s="98">
        <f>IF(ESC!X$7=1,SUMIFS('6.AnexeFF'!$I$5:$I$3103,'6.AnexeFF'!$A$5:$A$3103,'11.Dtar'!AB$6,'6.AnexeFF'!$G$5:$G$3103,'11.Dtar'!$C89),AA89)</f>
        <v>0</v>
      </c>
      <c r="AC89" s="98">
        <f>IF(ESC!Y$7=1,SUMIFS('6.AnexeFF'!$I$5:$I$3103,'6.AnexeFF'!$A$5:$A$3103,'11.Dtar'!AC$6,'6.AnexeFF'!$G$5:$G$3103,'11.Dtar'!$C89),AB89)</f>
        <v>0</v>
      </c>
      <c r="AD89" s="98">
        <f>IF(ESC!Z$7=1,SUMIFS('6.AnexeFF'!$I$5:$I$3103,'6.AnexeFF'!$A$5:$A$3103,'11.Dtar'!AD$6,'6.AnexeFF'!$G$5:$G$3103,'11.Dtar'!$C89),AC89)</f>
        <v>0</v>
      </c>
      <c r="AE89" s="96"/>
    </row>
    <row r="90" spans="1:31" x14ac:dyDescent="0.2">
      <c r="A90" s="95">
        <f>COUNTA(D$8:D90)</f>
        <v>83</v>
      </c>
      <c r="B90" s="95"/>
      <c r="C90" s="286">
        <v>302</v>
      </c>
      <c r="D90" s="316" t="str">
        <f>VLOOKUP(C90,Liste!$R$6:$U$121,4,0)</f>
        <v>Directe variabile si fixe pomparea AP1, 6-10kV</v>
      </c>
      <c r="E90" s="72"/>
      <c r="F90" s="218" t="s">
        <v>602</v>
      </c>
      <c r="G90" s="218" t="str">
        <f t="shared" si="11"/>
        <v>-</v>
      </c>
      <c r="H90" s="294"/>
      <c r="I90" s="98"/>
      <c r="J90" s="98">
        <f>IF(ESC!F$7=1,SUMIFS('6.AnexeFF'!$I$5:$I$3103,'6.AnexeFF'!$A$5:$A$3103,'11.Dtar'!J$6,'6.AnexeFF'!$G$5:$G$3103,'11.Dtar'!$C90),I90)</f>
        <v>0</v>
      </c>
      <c r="K90" s="98">
        <f>IF(ESC!G$7=1,SUMIFS('6.AnexeFF'!$I$5:$I$3103,'6.AnexeFF'!$A$5:$A$3103,'11.Dtar'!K$6,'6.AnexeFF'!$G$5:$G$3103,'11.Dtar'!$C90),J90)</f>
        <v>0</v>
      </c>
      <c r="L90" s="98">
        <f>IF(ESC!H$7=1,SUMIFS('6.AnexeFF'!$I$5:$I$3103,'6.AnexeFF'!$A$5:$A$3103,'11.Dtar'!L$6,'6.AnexeFF'!$G$5:$G$3103,'11.Dtar'!$C90),K90)</f>
        <v>0</v>
      </c>
      <c r="M90" s="98">
        <f>IF(ESC!I$7=1,SUMIFS('6.AnexeFF'!$I$5:$I$3103,'6.AnexeFF'!$A$5:$A$3103,'11.Dtar'!M$6,'6.AnexeFF'!$G$5:$G$3103,'11.Dtar'!$C90),L90)</f>
        <v>0</v>
      </c>
      <c r="N90" s="98">
        <f>IF(ESC!J$7=1,SUMIFS('6.AnexeFF'!$I$5:$I$3103,'6.AnexeFF'!$A$5:$A$3103,'11.Dtar'!N$6,'6.AnexeFF'!$G$5:$G$3103,'11.Dtar'!$C90),M90)</f>
        <v>0</v>
      </c>
      <c r="O90" s="98">
        <f>IF(ESC!K$7=1,SUMIFS('6.AnexeFF'!$I$5:$I$3103,'6.AnexeFF'!$A$5:$A$3103,'11.Dtar'!O$6,'6.AnexeFF'!$G$5:$G$3103,'11.Dtar'!$C90),N90)</f>
        <v>0</v>
      </c>
      <c r="P90" s="98">
        <f>IF(ESC!L$7=1,SUMIFS('6.AnexeFF'!$I$5:$I$3103,'6.AnexeFF'!$A$5:$A$3103,'11.Dtar'!P$6,'6.AnexeFF'!$G$5:$G$3103,'11.Dtar'!$C90),O90)</f>
        <v>0</v>
      </c>
      <c r="Q90" s="98">
        <f>IF(ESC!M$7=1,SUMIFS('6.AnexeFF'!$I$5:$I$3103,'6.AnexeFF'!$A$5:$A$3103,'11.Dtar'!Q$6,'6.AnexeFF'!$G$5:$G$3103,'11.Dtar'!$C90),P90)</f>
        <v>0</v>
      </c>
      <c r="R90" s="98">
        <f>IF(ESC!N$7=1,SUMIFS('6.AnexeFF'!$I$5:$I$3103,'6.AnexeFF'!$A$5:$A$3103,'11.Dtar'!R$6,'6.AnexeFF'!$G$5:$G$3103,'11.Dtar'!$C90),Q90)</f>
        <v>0</v>
      </c>
      <c r="S90" s="98">
        <f>IF(ESC!O$7=1,SUMIFS('6.AnexeFF'!$I$5:$I$3103,'6.AnexeFF'!$A$5:$A$3103,'11.Dtar'!S$6,'6.AnexeFF'!$G$5:$G$3103,'11.Dtar'!$C90),R90)</f>
        <v>0</v>
      </c>
      <c r="T90" s="98">
        <f>IF(ESC!P$7=1,SUMIFS('6.AnexeFF'!$I$5:$I$3103,'6.AnexeFF'!$A$5:$A$3103,'11.Dtar'!T$6,'6.AnexeFF'!$G$5:$G$3103,'11.Dtar'!$C90),S90)</f>
        <v>0</v>
      </c>
      <c r="U90" s="98">
        <f>IF(ESC!Q$7=1,SUMIFS('6.AnexeFF'!$I$5:$I$3103,'6.AnexeFF'!$A$5:$A$3103,'11.Dtar'!U$6,'6.AnexeFF'!$G$5:$G$3103,'11.Dtar'!$C90),T90)</f>
        <v>0</v>
      </c>
      <c r="V90" s="98">
        <f>IF(ESC!R$7=1,SUMIFS('6.AnexeFF'!$I$5:$I$3103,'6.AnexeFF'!$A$5:$A$3103,'11.Dtar'!V$6,'6.AnexeFF'!$G$5:$G$3103,'11.Dtar'!$C90),U90)</f>
        <v>0</v>
      </c>
      <c r="W90" s="98">
        <f>IF(ESC!S$7=1,SUMIFS('6.AnexeFF'!$I$5:$I$3103,'6.AnexeFF'!$A$5:$A$3103,'11.Dtar'!W$6,'6.AnexeFF'!$G$5:$G$3103,'11.Dtar'!$C90),V90)</f>
        <v>0</v>
      </c>
      <c r="X90" s="98">
        <f>IF(ESC!T$7=1,SUMIFS('6.AnexeFF'!$I$5:$I$3103,'6.AnexeFF'!$A$5:$A$3103,'11.Dtar'!X$6,'6.AnexeFF'!$G$5:$G$3103,'11.Dtar'!$C90),W90)</f>
        <v>0</v>
      </c>
      <c r="Y90" s="98">
        <f>IF(ESC!U$7=1,SUMIFS('6.AnexeFF'!$I$5:$I$3103,'6.AnexeFF'!$A$5:$A$3103,'11.Dtar'!Y$6,'6.AnexeFF'!$G$5:$G$3103,'11.Dtar'!$C90),X90)</f>
        <v>0</v>
      </c>
      <c r="Z90" s="98">
        <f>IF(ESC!V$7=1,SUMIFS('6.AnexeFF'!$I$5:$I$3103,'6.AnexeFF'!$A$5:$A$3103,'11.Dtar'!Z$6,'6.AnexeFF'!$G$5:$G$3103,'11.Dtar'!$C90),Y90)</f>
        <v>0</v>
      </c>
      <c r="AA90" s="98">
        <f>IF(ESC!W$7=1,SUMIFS('6.AnexeFF'!$I$5:$I$3103,'6.AnexeFF'!$A$5:$A$3103,'11.Dtar'!AA$6,'6.AnexeFF'!$G$5:$G$3103,'11.Dtar'!$C90),Z90)</f>
        <v>0</v>
      </c>
      <c r="AB90" s="98">
        <f>IF(ESC!X$7=1,SUMIFS('6.AnexeFF'!$I$5:$I$3103,'6.AnexeFF'!$A$5:$A$3103,'11.Dtar'!AB$6,'6.AnexeFF'!$G$5:$G$3103,'11.Dtar'!$C90),AA90)</f>
        <v>0</v>
      </c>
      <c r="AC90" s="98">
        <f>IF(ESC!Y$7=1,SUMIFS('6.AnexeFF'!$I$5:$I$3103,'6.AnexeFF'!$A$5:$A$3103,'11.Dtar'!AC$6,'6.AnexeFF'!$G$5:$G$3103,'11.Dtar'!$C90),AB90)</f>
        <v>0</v>
      </c>
      <c r="AD90" s="98">
        <f>IF(ESC!Z$7=1,SUMIFS('6.AnexeFF'!$I$5:$I$3103,'6.AnexeFF'!$A$5:$A$3103,'11.Dtar'!AD$6,'6.AnexeFF'!$G$5:$G$3103,'11.Dtar'!$C90),AC90)</f>
        <v>0</v>
      </c>
      <c r="AE90" s="96"/>
    </row>
    <row r="91" spans="1:31" x14ac:dyDescent="0.2">
      <c r="A91" s="95">
        <f>COUNTA(D$8:D91)</f>
        <v>84</v>
      </c>
      <c r="B91" s="95"/>
      <c r="C91" s="286">
        <v>601</v>
      </c>
      <c r="D91" s="316" t="str">
        <f>VLOOKUP(C91,Liste!$R$6:$U$121,4,0)</f>
        <v>Directe variabile si fixe pomparea apelor uzate, 0,4kV</v>
      </c>
      <c r="E91" s="72"/>
      <c r="F91" s="218" t="s">
        <v>602</v>
      </c>
      <c r="G91" s="218" t="str">
        <f t="shared" si="11"/>
        <v>-</v>
      </c>
      <c r="H91" s="294"/>
      <c r="I91" s="98"/>
      <c r="J91" s="98">
        <f>IF(ESC!F$7=1,SUMIFS('6.AnexeFF'!$I$5:$I$3103,'6.AnexeFF'!$A$5:$A$3103,'11.Dtar'!J$6,'6.AnexeFF'!$G$5:$G$3103,'11.Dtar'!$C91),I91)</f>
        <v>0</v>
      </c>
      <c r="K91" s="98">
        <f>IF(ESC!G$7=1,SUMIFS('6.AnexeFF'!$I$5:$I$3103,'6.AnexeFF'!$A$5:$A$3103,'11.Dtar'!K$6,'6.AnexeFF'!$G$5:$G$3103,'11.Dtar'!$C91),J91)</f>
        <v>0</v>
      </c>
      <c r="L91" s="98">
        <f>IF(ESC!H$7=1,SUMIFS('6.AnexeFF'!$I$5:$I$3103,'6.AnexeFF'!$A$5:$A$3103,'11.Dtar'!L$6,'6.AnexeFF'!$G$5:$G$3103,'11.Dtar'!$C91),K91)</f>
        <v>0</v>
      </c>
      <c r="M91" s="98">
        <f>IF(ESC!I$7=1,SUMIFS('6.AnexeFF'!$I$5:$I$3103,'6.AnexeFF'!$A$5:$A$3103,'11.Dtar'!M$6,'6.AnexeFF'!$G$5:$G$3103,'11.Dtar'!$C91),L91)</f>
        <v>0</v>
      </c>
      <c r="N91" s="98">
        <f>IF(ESC!J$7=1,SUMIFS('6.AnexeFF'!$I$5:$I$3103,'6.AnexeFF'!$A$5:$A$3103,'11.Dtar'!N$6,'6.AnexeFF'!$G$5:$G$3103,'11.Dtar'!$C91),M91)</f>
        <v>0</v>
      </c>
      <c r="O91" s="98">
        <f>IF(ESC!K$7=1,SUMIFS('6.AnexeFF'!$I$5:$I$3103,'6.AnexeFF'!$A$5:$A$3103,'11.Dtar'!O$6,'6.AnexeFF'!$G$5:$G$3103,'11.Dtar'!$C91),N91)</f>
        <v>0</v>
      </c>
      <c r="P91" s="98">
        <f>IF(ESC!L$7=1,SUMIFS('6.AnexeFF'!$I$5:$I$3103,'6.AnexeFF'!$A$5:$A$3103,'11.Dtar'!P$6,'6.AnexeFF'!$G$5:$G$3103,'11.Dtar'!$C91),O91)</f>
        <v>0</v>
      </c>
      <c r="Q91" s="98">
        <f>IF(ESC!M$7=1,SUMIFS('6.AnexeFF'!$I$5:$I$3103,'6.AnexeFF'!$A$5:$A$3103,'11.Dtar'!Q$6,'6.AnexeFF'!$G$5:$G$3103,'11.Dtar'!$C91),P91)</f>
        <v>0</v>
      </c>
      <c r="R91" s="98">
        <f>IF(ESC!N$7=1,SUMIFS('6.AnexeFF'!$I$5:$I$3103,'6.AnexeFF'!$A$5:$A$3103,'11.Dtar'!R$6,'6.AnexeFF'!$G$5:$G$3103,'11.Dtar'!$C91),Q91)</f>
        <v>0</v>
      </c>
      <c r="S91" s="98">
        <f>IF(ESC!O$7=1,SUMIFS('6.AnexeFF'!$I$5:$I$3103,'6.AnexeFF'!$A$5:$A$3103,'11.Dtar'!S$6,'6.AnexeFF'!$G$5:$G$3103,'11.Dtar'!$C91),R91)</f>
        <v>0</v>
      </c>
      <c r="T91" s="98">
        <f>IF(ESC!P$7=1,SUMIFS('6.AnexeFF'!$I$5:$I$3103,'6.AnexeFF'!$A$5:$A$3103,'11.Dtar'!T$6,'6.AnexeFF'!$G$5:$G$3103,'11.Dtar'!$C91),S91)</f>
        <v>0</v>
      </c>
      <c r="U91" s="98">
        <f>IF(ESC!Q$7=1,SUMIFS('6.AnexeFF'!$I$5:$I$3103,'6.AnexeFF'!$A$5:$A$3103,'11.Dtar'!U$6,'6.AnexeFF'!$G$5:$G$3103,'11.Dtar'!$C91),T91)</f>
        <v>0</v>
      </c>
      <c r="V91" s="98">
        <f>IF(ESC!R$7=1,SUMIFS('6.AnexeFF'!$I$5:$I$3103,'6.AnexeFF'!$A$5:$A$3103,'11.Dtar'!V$6,'6.AnexeFF'!$G$5:$G$3103,'11.Dtar'!$C91),U91)</f>
        <v>0</v>
      </c>
      <c r="W91" s="98">
        <f>IF(ESC!S$7=1,SUMIFS('6.AnexeFF'!$I$5:$I$3103,'6.AnexeFF'!$A$5:$A$3103,'11.Dtar'!W$6,'6.AnexeFF'!$G$5:$G$3103,'11.Dtar'!$C91),V91)</f>
        <v>0</v>
      </c>
      <c r="X91" s="98">
        <f>IF(ESC!T$7=1,SUMIFS('6.AnexeFF'!$I$5:$I$3103,'6.AnexeFF'!$A$5:$A$3103,'11.Dtar'!X$6,'6.AnexeFF'!$G$5:$G$3103,'11.Dtar'!$C91),W91)</f>
        <v>0</v>
      </c>
      <c r="Y91" s="98">
        <f>IF(ESC!U$7=1,SUMIFS('6.AnexeFF'!$I$5:$I$3103,'6.AnexeFF'!$A$5:$A$3103,'11.Dtar'!Y$6,'6.AnexeFF'!$G$5:$G$3103,'11.Dtar'!$C91),X91)</f>
        <v>0</v>
      </c>
      <c r="Z91" s="98">
        <f>IF(ESC!V$7=1,SUMIFS('6.AnexeFF'!$I$5:$I$3103,'6.AnexeFF'!$A$5:$A$3103,'11.Dtar'!Z$6,'6.AnexeFF'!$G$5:$G$3103,'11.Dtar'!$C91),Y91)</f>
        <v>0</v>
      </c>
      <c r="AA91" s="98">
        <f>IF(ESC!W$7=1,SUMIFS('6.AnexeFF'!$I$5:$I$3103,'6.AnexeFF'!$A$5:$A$3103,'11.Dtar'!AA$6,'6.AnexeFF'!$G$5:$G$3103,'11.Dtar'!$C91),Z91)</f>
        <v>0</v>
      </c>
      <c r="AB91" s="98">
        <f>IF(ESC!X$7=1,SUMIFS('6.AnexeFF'!$I$5:$I$3103,'6.AnexeFF'!$A$5:$A$3103,'11.Dtar'!AB$6,'6.AnexeFF'!$G$5:$G$3103,'11.Dtar'!$C91),AA91)</f>
        <v>0</v>
      </c>
      <c r="AC91" s="98">
        <f>IF(ESC!Y$7=1,SUMIFS('6.AnexeFF'!$I$5:$I$3103,'6.AnexeFF'!$A$5:$A$3103,'11.Dtar'!AC$6,'6.AnexeFF'!$G$5:$G$3103,'11.Dtar'!$C91),AB91)</f>
        <v>0</v>
      </c>
      <c r="AD91" s="98">
        <f>IF(ESC!Z$7=1,SUMIFS('6.AnexeFF'!$I$5:$I$3103,'6.AnexeFF'!$A$5:$A$3103,'11.Dtar'!AD$6,'6.AnexeFF'!$G$5:$G$3103,'11.Dtar'!$C91),AC91)</f>
        <v>0</v>
      </c>
      <c r="AE91" s="96"/>
    </row>
    <row r="92" spans="1:31" x14ac:dyDescent="0.2">
      <c r="A92" s="95">
        <f>COUNTA(D$8:D92)</f>
        <v>85</v>
      </c>
      <c r="B92" s="95"/>
      <c r="C92" s="286">
        <v>602</v>
      </c>
      <c r="D92" s="316" t="str">
        <f>VLOOKUP(C92,Liste!$R$6:$U$121,4,0)</f>
        <v>Directe variabile si fixe pomparea apelor uzate, 6-10kV</v>
      </c>
      <c r="E92" s="72"/>
      <c r="F92" s="218" t="s">
        <v>602</v>
      </c>
      <c r="G92" s="218" t="str">
        <f t="shared" si="11"/>
        <v>-</v>
      </c>
      <c r="H92" s="294"/>
      <c r="I92" s="98"/>
      <c r="J92" s="98">
        <f>IF(ESC!F$7=1,SUMIFS('6.AnexeFF'!$I$5:$I$3103,'6.AnexeFF'!$A$5:$A$3103,'11.Dtar'!J$6,'6.AnexeFF'!$G$5:$G$3103,'11.Dtar'!$C92),I92)</f>
        <v>0</v>
      </c>
      <c r="K92" s="98">
        <f>IF(ESC!G$7=1,SUMIFS('6.AnexeFF'!$I$5:$I$3103,'6.AnexeFF'!$A$5:$A$3103,'11.Dtar'!K$6,'6.AnexeFF'!$G$5:$G$3103,'11.Dtar'!$C92),J92)</f>
        <v>0</v>
      </c>
      <c r="L92" s="98">
        <f>IF(ESC!H$7=1,SUMIFS('6.AnexeFF'!$I$5:$I$3103,'6.AnexeFF'!$A$5:$A$3103,'11.Dtar'!L$6,'6.AnexeFF'!$G$5:$G$3103,'11.Dtar'!$C92),K92)</f>
        <v>0</v>
      </c>
      <c r="M92" s="98">
        <f>IF(ESC!I$7=1,SUMIFS('6.AnexeFF'!$I$5:$I$3103,'6.AnexeFF'!$A$5:$A$3103,'11.Dtar'!M$6,'6.AnexeFF'!$G$5:$G$3103,'11.Dtar'!$C92),L92)</f>
        <v>0</v>
      </c>
      <c r="N92" s="98">
        <f>IF(ESC!J$7=1,SUMIFS('6.AnexeFF'!$I$5:$I$3103,'6.AnexeFF'!$A$5:$A$3103,'11.Dtar'!N$6,'6.AnexeFF'!$G$5:$G$3103,'11.Dtar'!$C92),M92)</f>
        <v>0</v>
      </c>
      <c r="O92" s="98">
        <f>IF(ESC!K$7=1,SUMIFS('6.AnexeFF'!$I$5:$I$3103,'6.AnexeFF'!$A$5:$A$3103,'11.Dtar'!O$6,'6.AnexeFF'!$G$5:$G$3103,'11.Dtar'!$C92),N92)</f>
        <v>0</v>
      </c>
      <c r="P92" s="98">
        <f>IF(ESC!L$7=1,SUMIFS('6.AnexeFF'!$I$5:$I$3103,'6.AnexeFF'!$A$5:$A$3103,'11.Dtar'!P$6,'6.AnexeFF'!$G$5:$G$3103,'11.Dtar'!$C92),O92)</f>
        <v>0</v>
      </c>
      <c r="Q92" s="98">
        <f>IF(ESC!M$7=1,SUMIFS('6.AnexeFF'!$I$5:$I$3103,'6.AnexeFF'!$A$5:$A$3103,'11.Dtar'!Q$6,'6.AnexeFF'!$G$5:$G$3103,'11.Dtar'!$C92),P92)</f>
        <v>0</v>
      </c>
      <c r="R92" s="98">
        <f>IF(ESC!N$7=1,SUMIFS('6.AnexeFF'!$I$5:$I$3103,'6.AnexeFF'!$A$5:$A$3103,'11.Dtar'!R$6,'6.AnexeFF'!$G$5:$G$3103,'11.Dtar'!$C92),Q92)</f>
        <v>0</v>
      </c>
      <c r="S92" s="98">
        <f>IF(ESC!O$7=1,SUMIFS('6.AnexeFF'!$I$5:$I$3103,'6.AnexeFF'!$A$5:$A$3103,'11.Dtar'!S$6,'6.AnexeFF'!$G$5:$G$3103,'11.Dtar'!$C92),R92)</f>
        <v>0</v>
      </c>
      <c r="T92" s="98">
        <f>IF(ESC!P$7=1,SUMIFS('6.AnexeFF'!$I$5:$I$3103,'6.AnexeFF'!$A$5:$A$3103,'11.Dtar'!T$6,'6.AnexeFF'!$G$5:$G$3103,'11.Dtar'!$C92),S92)</f>
        <v>0</v>
      </c>
      <c r="U92" s="98">
        <f>IF(ESC!Q$7=1,SUMIFS('6.AnexeFF'!$I$5:$I$3103,'6.AnexeFF'!$A$5:$A$3103,'11.Dtar'!U$6,'6.AnexeFF'!$G$5:$G$3103,'11.Dtar'!$C92),T92)</f>
        <v>0</v>
      </c>
      <c r="V92" s="98">
        <f>IF(ESC!R$7=1,SUMIFS('6.AnexeFF'!$I$5:$I$3103,'6.AnexeFF'!$A$5:$A$3103,'11.Dtar'!V$6,'6.AnexeFF'!$G$5:$G$3103,'11.Dtar'!$C92),U92)</f>
        <v>0</v>
      </c>
      <c r="W92" s="98">
        <f>IF(ESC!S$7=1,SUMIFS('6.AnexeFF'!$I$5:$I$3103,'6.AnexeFF'!$A$5:$A$3103,'11.Dtar'!W$6,'6.AnexeFF'!$G$5:$G$3103,'11.Dtar'!$C92),V92)</f>
        <v>0</v>
      </c>
      <c r="X92" s="98">
        <f>IF(ESC!T$7=1,SUMIFS('6.AnexeFF'!$I$5:$I$3103,'6.AnexeFF'!$A$5:$A$3103,'11.Dtar'!X$6,'6.AnexeFF'!$G$5:$G$3103,'11.Dtar'!$C92),W92)</f>
        <v>0</v>
      </c>
      <c r="Y92" s="98">
        <f>IF(ESC!U$7=1,SUMIFS('6.AnexeFF'!$I$5:$I$3103,'6.AnexeFF'!$A$5:$A$3103,'11.Dtar'!Y$6,'6.AnexeFF'!$G$5:$G$3103,'11.Dtar'!$C92),X92)</f>
        <v>0</v>
      </c>
      <c r="Z92" s="98">
        <f>IF(ESC!V$7=1,SUMIFS('6.AnexeFF'!$I$5:$I$3103,'6.AnexeFF'!$A$5:$A$3103,'11.Dtar'!Z$6,'6.AnexeFF'!$G$5:$G$3103,'11.Dtar'!$C92),Y92)</f>
        <v>0</v>
      </c>
      <c r="AA92" s="98">
        <f>IF(ESC!W$7=1,SUMIFS('6.AnexeFF'!$I$5:$I$3103,'6.AnexeFF'!$A$5:$A$3103,'11.Dtar'!AA$6,'6.AnexeFF'!$G$5:$G$3103,'11.Dtar'!$C92),Z92)</f>
        <v>0</v>
      </c>
      <c r="AB92" s="98">
        <f>IF(ESC!X$7=1,SUMIFS('6.AnexeFF'!$I$5:$I$3103,'6.AnexeFF'!$A$5:$A$3103,'11.Dtar'!AB$6,'6.AnexeFF'!$G$5:$G$3103,'11.Dtar'!$C92),AA92)</f>
        <v>0</v>
      </c>
      <c r="AC92" s="98">
        <f>IF(ESC!Y$7=1,SUMIFS('6.AnexeFF'!$I$5:$I$3103,'6.AnexeFF'!$A$5:$A$3103,'11.Dtar'!AC$6,'6.AnexeFF'!$G$5:$G$3103,'11.Dtar'!$C92),AB92)</f>
        <v>0</v>
      </c>
      <c r="AD92" s="98">
        <f>IF(ESC!Z$7=1,SUMIFS('6.AnexeFF'!$I$5:$I$3103,'6.AnexeFF'!$A$5:$A$3103,'11.Dtar'!AD$6,'6.AnexeFF'!$G$5:$G$3103,'11.Dtar'!$C92),AC92)</f>
        <v>0</v>
      </c>
      <c r="AE92" s="96"/>
    </row>
    <row r="93" spans="1:31" x14ac:dyDescent="0.2">
      <c r="A93" s="95">
        <f>COUNTA(D$8:D93)</f>
        <v>86</v>
      </c>
      <c r="B93" s="95"/>
      <c r="C93" s="286">
        <v>611</v>
      </c>
      <c r="D93" s="316" t="str">
        <f>VLOOKUP(C93,Liste!$R$6:$U$121,4,0)</f>
        <v>Directe variabile si fixe epurarea apelor uzate, 0,4kV</v>
      </c>
      <c r="E93" s="72"/>
      <c r="F93" s="218" t="s">
        <v>602</v>
      </c>
      <c r="G93" s="218" t="str">
        <f t="shared" si="11"/>
        <v>-</v>
      </c>
      <c r="H93" s="294"/>
      <c r="I93" s="98"/>
      <c r="J93" s="98">
        <f>IF(ESC!F$7=1,SUMIFS('6.AnexeFF'!$I$5:$I$3103,'6.AnexeFF'!$A$5:$A$3103,'11.Dtar'!J$6,'6.AnexeFF'!$G$5:$G$3103,'11.Dtar'!$C93),I93)</f>
        <v>0</v>
      </c>
      <c r="K93" s="98">
        <f>IF(ESC!G$7=1,SUMIFS('6.AnexeFF'!$I$5:$I$3103,'6.AnexeFF'!$A$5:$A$3103,'11.Dtar'!K$6,'6.AnexeFF'!$G$5:$G$3103,'11.Dtar'!$C93),J93)</f>
        <v>0</v>
      </c>
      <c r="L93" s="98">
        <f>IF(ESC!H$7=1,SUMIFS('6.AnexeFF'!$I$5:$I$3103,'6.AnexeFF'!$A$5:$A$3103,'11.Dtar'!L$6,'6.AnexeFF'!$G$5:$G$3103,'11.Dtar'!$C93),K93)</f>
        <v>0</v>
      </c>
      <c r="M93" s="98">
        <f>IF(ESC!I$7=1,SUMIFS('6.AnexeFF'!$I$5:$I$3103,'6.AnexeFF'!$A$5:$A$3103,'11.Dtar'!M$6,'6.AnexeFF'!$G$5:$G$3103,'11.Dtar'!$C93),L93)</f>
        <v>0</v>
      </c>
      <c r="N93" s="98">
        <f>IF(ESC!J$7=1,SUMIFS('6.AnexeFF'!$I$5:$I$3103,'6.AnexeFF'!$A$5:$A$3103,'11.Dtar'!N$6,'6.AnexeFF'!$G$5:$G$3103,'11.Dtar'!$C93),M93)</f>
        <v>0</v>
      </c>
      <c r="O93" s="98">
        <f>IF(ESC!K$7=1,SUMIFS('6.AnexeFF'!$I$5:$I$3103,'6.AnexeFF'!$A$5:$A$3103,'11.Dtar'!O$6,'6.AnexeFF'!$G$5:$G$3103,'11.Dtar'!$C93),N93)</f>
        <v>0</v>
      </c>
      <c r="P93" s="98">
        <f>IF(ESC!L$7=1,SUMIFS('6.AnexeFF'!$I$5:$I$3103,'6.AnexeFF'!$A$5:$A$3103,'11.Dtar'!P$6,'6.AnexeFF'!$G$5:$G$3103,'11.Dtar'!$C93),O93)</f>
        <v>0</v>
      </c>
      <c r="Q93" s="98">
        <f>IF(ESC!M$7=1,SUMIFS('6.AnexeFF'!$I$5:$I$3103,'6.AnexeFF'!$A$5:$A$3103,'11.Dtar'!Q$6,'6.AnexeFF'!$G$5:$G$3103,'11.Dtar'!$C93),P93)</f>
        <v>0</v>
      </c>
      <c r="R93" s="98">
        <f>IF(ESC!N$7=1,SUMIFS('6.AnexeFF'!$I$5:$I$3103,'6.AnexeFF'!$A$5:$A$3103,'11.Dtar'!R$6,'6.AnexeFF'!$G$5:$G$3103,'11.Dtar'!$C93),Q93)</f>
        <v>0</v>
      </c>
      <c r="S93" s="98">
        <f>IF(ESC!O$7=1,SUMIFS('6.AnexeFF'!$I$5:$I$3103,'6.AnexeFF'!$A$5:$A$3103,'11.Dtar'!S$6,'6.AnexeFF'!$G$5:$G$3103,'11.Dtar'!$C93),R93)</f>
        <v>0</v>
      </c>
      <c r="T93" s="98">
        <f>IF(ESC!P$7=1,SUMIFS('6.AnexeFF'!$I$5:$I$3103,'6.AnexeFF'!$A$5:$A$3103,'11.Dtar'!T$6,'6.AnexeFF'!$G$5:$G$3103,'11.Dtar'!$C93),S93)</f>
        <v>0</v>
      </c>
      <c r="U93" s="98">
        <f>IF(ESC!Q$7=1,SUMIFS('6.AnexeFF'!$I$5:$I$3103,'6.AnexeFF'!$A$5:$A$3103,'11.Dtar'!U$6,'6.AnexeFF'!$G$5:$G$3103,'11.Dtar'!$C93),T93)</f>
        <v>0</v>
      </c>
      <c r="V93" s="98">
        <f>IF(ESC!R$7=1,SUMIFS('6.AnexeFF'!$I$5:$I$3103,'6.AnexeFF'!$A$5:$A$3103,'11.Dtar'!V$6,'6.AnexeFF'!$G$5:$G$3103,'11.Dtar'!$C93),U93)</f>
        <v>0</v>
      </c>
      <c r="W93" s="98">
        <f>IF(ESC!S$7=1,SUMIFS('6.AnexeFF'!$I$5:$I$3103,'6.AnexeFF'!$A$5:$A$3103,'11.Dtar'!W$6,'6.AnexeFF'!$G$5:$G$3103,'11.Dtar'!$C93),V93)</f>
        <v>0</v>
      </c>
      <c r="X93" s="98">
        <f>IF(ESC!T$7=1,SUMIFS('6.AnexeFF'!$I$5:$I$3103,'6.AnexeFF'!$A$5:$A$3103,'11.Dtar'!X$6,'6.AnexeFF'!$G$5:$G$3103,'11.Dtar'!$C93),W93)</f>
        <v>0</v>
      </c>
      <c r="Y93" s="98">
        <f>IF(ESC!U$7=1,SUMIFS('6.AnexeFF'!$I$5:$I$3103,'6.AnexeFF'!$A$5:$A$3103,'11.Dtar'!Y$6,'6.AnexeFF'!$G$5:$G$3103,'11.Dtar'!$C93),X93)</f>
        <v>0</v>
      </c>
      <c r="Z93" s="98">
        <f>IF(ESC!V$7=1,SUMIFS('6.AnexeFF'!$I$5:$I$3103,'6.AnexeFF'!$A$5:$A$3103,'11.Dtar'!Z$6,'6.AnexeFF'!$G$5:$G$3103,'11.Dtar'!$C93),Y93)</f>
        <v>0</v>
      </c>
      <c r="AA93" s="98">
        <f>IF(ESC!W$7=1,SUMIFS('6.AnexeFF'!$I$5:$I$3103,'6.AnexeFF'!$A$5:$A$3103,'11.Dtar'!AA$6,'6.AnexeFF'!$G$5:$G$3103,'11.Dtar'!$C93),Z93)</f>
        <v>0</v>
      </c>
      <c r="AB93" s="98">
        <f>IF(ESC!X$7=1,SUMIFS('6.AnexeFF'!$I$5:$I$3103,'6.AnexeFF'!$A$5:$A$3103,'11.Dtar'!AB$6,'6.AnexeFF'!$G$5:$G$3103,'11.Dtar'!$C93),AA93)</f>
        <v>0</v>
      </c>
      <c r="AC93" s="98">
        <f>IF(ESC!Y$7=1,SUMIFS('6.AnexeFF'!$I$5:$I$3103,'6.AnexeFF'!$A$5:$A$3103,'11.Dtar'!AC$6,'6.AnexeFF'!$G$5:$G$3103,'11.Dtar'!$C93),AB93)</f>
        <v>0</v>
      </c>
      <c r="AD93" s="98">
        <f>IF(ESC!Z$7=1,SUMIFS('6.AnexeFF'!$I$5:$I$3103,'6.AnexeFF'!$A$5:$A$3103,'11.Dtar'!AD$6,'6.AnexeFF'!$G$5:$G$3103,'11.Dtar'!$C93),AC93)</f>
        <v>0</v>
      </c>
      <c r="AE93" s="96"/>
    </row>
    <row r="94" spans="1:31" x14ac:dyDescent="0.2">
      <c r="A94" s="95">
        <f>COUNTA(D$8:D94)</f>
        <v>87</v>
      </c>
      <c r="B94" s="95"/>
      <c r="C94" s="286">
        <v>612</v>
      </c>
      <c r="D94" s="316" t="str">
        <f>VLOOKUP(C94,Liste!$R$6:$U$121,4,0)</f>
        <v>Directe variabile si fixe epurarea apelor uzate, 6-10kV</v>
      </c>
      <c r="E94" s="72"/>
      <c r="F94" s="218" t="s">
        <v>602</v>
      </c>
      <c r="G94" s="218" t="str">
        <f t="shared" si="11"/>
        <v>-</v>
      </c>
      <c r="H94" s="294"/>
      <c r="I94" s="98"/>
      <c r="J94" s="98">
        <f>IF(ESC!F$7=1,SUMIFS('6.AnexeFF'!$I$5:$I$3103,'6.AnexeFF'!$A$5:$A$3103,'11.Dtar'!J$6,'6.AnexeFF'!$G$5:$G$3103,'11.Dtar'!$C94),I94)</f>
        <v>0</v>
      </c>
      <c r="K94" s="98">
        <f>IF(ESC!G$7=1,SUMIFS('6.AnexeFF'!$I$5:$I$3103,'6.AnexeFF'!$A$5:$A$3103,'11.Dtar'!K$6,'6.AnexeFF'!$G$5:$G$3103,'11.Dtar'!$C94),J94)</f>
        <v>0</v>
      </c>
      <c r="L94" s="98">
        <f>IF(ESC!H$7=1,SUMIFS('6.AnexeFF'!$I$5:$I$3103,'6.AnexeFF'!$A$5:$A$3103,'11.Dtar'!L$6,'6.AnexeFF'!$G$5:$G$3103,'11.Dtar'!$C94),K94)</f>
        <v>0</v>
      </c>
      <c r="M94" s="98">
        <f>IF(ESC!I$7=1,SUMIFS('6.AnexeFF'!$I$5:$I$3103,'6.AnexeFF'!$A$5:$A$3103,'11.Dtar'!M$6,'6.AnexeFF'!$G$5:$G$3103,'11.Dtar'!$C94),L94)</f>
        <v>0</v>
      </c>
      <c r="N94" s="98">
        <f>IF(ESC!J$7=1,SUMIFS('6.AnexeFF'!$I$5:$I$3103,'6.AnexeFF'!$A$5:$A$3103,'11.Dtar'!N$6,'6.AnexeFF'!$G$5:$G$3103,'11.Dtar'!$C94),M94)</f>
        <v>0</v>
      </c>
      <c r="O94" s="98">
        <f>IF(ESC!K$7=1,SUMIFS('6.AnexeFF'!$I$5:$I$3103,'6.AnexeFF'!$A$5:$A$3103,'11.Dtar'!O$6,'6.AnexeFF'!$G$5:$G$3103,'11.Dtar'!$C94),N94)</f>
        <v>0</v>
      </c>
      <c r="P94" s="98">
        <f>IF(ESC!L$7=1,SUMIFS('6.AnexeFF'!$I$5:$I$3103,'6.AnexeFF'!$A$5:$A$3103,'11.Dtar'!P$6,'6.AnexeFF'!$G$5:$G$3103,'11.Dtar'!$C94),O94)</f>
        <v>0</v>
      </c>
      <c r="Q94" s="98">
        <f>IF(ESC!M$7=1,SUMIFS('6.AnexeFF'!$I$5:$I$3103,'6.AnexeFF'!$A$5:$A$3103,'11.Dtar'!Q$6,'6.AnexeFF'!$G$5:$G$3103,'11.Dtar'!$C94),P94)</f>
        <v>0</v>
      </c>
      <c r="R94" s="98">
        <f>IF(ESC!N$7=1,SUMIFS('6.AnexeFF'!$I$5:$I$3103,'6.AnexeFF'!$A$5:$A$3103,'11.Dtar'!R$6,'6.AnexeFF'!$G$5:$G$3103,'11.Dtar'!$C94),Q94)</f>
        <v>0</v>
      </c>
      <c r="S94" s="98">
        <f>IF(ESC!O$7=1,SUMIFS('6.AnexeFF'!$I$5:$I$3103,'6.AnexeFF'!$A$5:$A$3103,'11.Dtar'!S$6,'6.AnexeFF'!$G$5:$G$3103,'11.Dtar'!$C94),R94)</f>
        <v>0</v>
      </c>
      <c r="T94" s="98">
        <f>IF(ESC!P$7=1,SUMIFS('6.AnexeFF'!$I$5:$I$3103,'6.AnexeFF'!$A$5:$A$3103,'11.Dtar'!T$6,'6.AnexeFF'!$G$5:$G$3103,'11.Dtar'!$C94),S94)</f>
        <v>0</v>
      </c>
      <c r="U94" s="98">
        <f>IF(ESC!Q$7=1,SUMIFS('6.AnexeFF'!$I$5:$I$3103,'6.AnexeFF'!$A$5:$A$3103,'11.Dtar'!U$6,'6.AnexeFF'!$G$5:$G$3103,'11.Dtar'!$C94),T94)</f>
        <v>0</v>
      </c>
      <c r="V94" s="98">
        <f>IF(ESC!R$7=1,SUMIFS('6.AnexeFF'!$I$5:$I$3103,'6.AnexeFF'!$A$5:$A$3103,'11.Dtar'!V$6,'6.AnexeFF'!$G$5:$G$3103,'11.Dtar'!$C94),U94)</f>
        <v>0</v>
      </c>
      <c r="W94" s="98">
        <f>IF(ESC!S$7=1,SUMIFS('6.AnexeFF'!$I$5:$I$3103,'6.AnexeFF'!$A$5:$A$3103,'11.Dtar'!W$6,'6.AnexeFF'!$G$5:$G$3103,'11.Dtar'!$C94),V94)</f>
        <v>0</v>
      </c>
      <c r="X94" s="98">
        <f>IF(ESC!T$7=1,SUMIFS('6.AnexeFF'!$I$5:$I$3103,'6.AnexeFF'!$A$5:$A$3103,'11.Dtar'!X$6,'6.AnexeFF'!$G$5:$G$3103,'11.Dtar'!$C94),W94)</f>
        <v>0</v>
      </c>
      <c r="Y94" s="98">
        <f>IF(ESC!U$7=1,SUMIFS('6.AnexeFF'!$I$5:$I$3103,'6.AnexeFF'!$A$5:$A$3103,'11.Dtar'!Y$6,'6.AnexeFF'!$G$5:$G$3103,'11.Dtar'!$C94),X94)</f>
        <v>0</v>
      </c>
      <c r="Z94" s="98">
        <f>IF(ESC!V$7=1,SUMIFS('6.AnexeFF'!$I$5:$I$3103,'6.AnexeFF'!$A$5:$A$3103,'11.Dtar'!Z$6,'6.AnexeFF'!$G$5:$G$3103,'11.Dtar'!$C94),Y94)</f>
        <v>0</v>
      </c>
      <c r="AA94" s="98">
        <f>IF(ESC!W$7=1,SUMIFS('6.AnexeFF'!$I$5:$I$3103,'6.AnexeFF'!$A$5:$A$3103,'11.Dtar'!AA$6,'6.AnexeFF'!$G$5:$G$3103,'11.Dtar'!$C94),Z94)</f>
        <v>0</v>
      </c>
      <c r="AB94" s="98">
        <f>IF(ESC!X$7=1,SUMIFS('6.AnexeFF'!$I$5:$I$3103,'6.AnexeFF'!$A$5:$A$3103,'11.Dtar'!AB$6,'6.AnexeFF'!$G$5:$G$3103,'11.Dtar'!$C94),AA94)</f>
        <v>0</v>
      </c>
      <c r="AC94" s="98">
        <f>IF(ESC!Y$7=1,SUMIFS('6.AnexeFF'!$I$5:$I$3103,'6.AnexeFF'!$A$5:$A$3103,'11.Dtar'!AC$6,'6.AnexeFF'!$G$5:$G$3103,'11.Dtar'!$C94),AB94)</f>
        <v>0</v>
      </c>
      <c r="AD94" s="98">
        <f>IF(ESC!Z$7=1,SUMIFS('6.AnexeFF'!$I$5:$I$3103,'6.AnexeFF'!$A$5:$A$3103,'11.Dtar'!AD$6,'6.AnexeFF'!$G$5:$G$3103,'11.Dtar'!$C94),AC94)</f>
        <v>0</v>
      </c>
      <c r="AE94" s="96"/>
    </row>
    <row r="95" spans="1:31" x14ac:dyDescent="0.2">
      <c r="A95" s="95">
        <f>COUNTA(D$8:D95)</f>
        <v>88</v>
      </c>
      <c r="B95" s="95"/>
      <c r="C95" s="86">
        <v>661</v>
      </c>
      <c r="D95" s="316" t="str">
        <f>VLOOKUP(C95,Liste!$R$6:$U$121,4,0)</f>
        <v>Indirecte fixe pomparea apelor uzate, 0,4kV</v>
      </c>
      <c r="E95" s="72"/>
      <c r="F95" s="218" t="s">
        <v>602</v>
      </c>
      <c r="G95" s="218" t="str">
        <f t="shared" si="11"/>
        <v>-</v>
      </c>
      <c r="H95" s="294"/>
      <c r="I95" s="98"/>
      <c r="J95" s="289">
        <f>IF(ESC!F$7=1,SUMIFS('6.AnexeFF'!$I$5:$I$3103,'6.AnexeFF'!$A$5:$A$3103,'11.Dtar'!J$6,'6.AnexeFF'!$G$5:$G$3103,'11.Dtar'!$C95),I95)</f>
        <v>0</v>
      </c>
      <c r="K95" s="289">
        <f>IF(ESC!G$7=1,SUMIFS('6.AnexeFF'!$I$5:$I$3103,'6.AnexeFF'!$A$5:$A$3103,'11.Dtar'!K$6,'6.AnexeFF'!$G$5:$G$3103,'11.Dtar'!$C95),J95)</f>
        <v>0</v>
      </c>
      <c r="L95" s="289">
        <f>IF(ESC!H$7=1,SUMIFS('6.AnexeFF'!$I$5:$I$3103,'6.AnexeFF'!$A$5:$A$3103,'11.Dtar'!L$6,'6.AnexeFF'!$G$5:$G$3103,'11.Dtar'!$C95),K95)</f>
        <v>0</v>
      </c>
      <c r="M95" s="289">
        <f>IF(ESC!I$7=1,SUMIFS('6.AnexeFF'!$I$5:$I$3103,'6.AnexeFF'!$A$5:$A$3103,'11.Dtar'!M$6,'6.AnexeFF'!$G$5:$G$3103,'11.Dtar'!$C95),L95)</f>
        <v>0</v>
      </c>
      <c r="N95" s="289">
        <f>IF(ESC!J$7=1,SUMIFS('6.AnexeFF'!$I$5:$I$3103,'6.AnexeFF'!$A$5:$A$3103,'11.Dtar'!N$6,'6.AnexeFF'!$G$5:$G$3103,'11.Dtar'!$C95),M95)</f>
        <v>0</v>
      </c>
      <c r="O95" s="289">
        <f>IF(ESC!K$7=1,SUMIFS('6.AnexeFF'!$I$5:$I$3103,'6.AnexeFF'!$A$5:$A$3103,'11.Dtar'!O$6,'6.AnexeFF'!$G$5:$G$3103,'11.Dtar'!$C95),N95)</f>
        <v>0</v>
      </c>
      <c r="P95" s="289">
        <f>IF(ESC!L$7=1,SUMIFS('6.AnexeFF'!$I$5:$I$3103,'6.AnexeFF'!$A$5:$A$3103,'11.Dtar'!P$6,'6.AnexeFF'!$G$5:$G$3103,'11.Dtar'!$C95),O95)</f>
        <v>0</v>
      </c>
      <c r="Q95" s="289">
        <f>IF(ESC!M$7=1,SUMIFS('6.AnexeFF'!$I$5:$I$3103,'6.AnexeFF'!$A$5:$A$3103,'11.Dtar'!Q$6,'6.AnexeFF'!$G$5:$G$3103,'11.Dtar'!$C95),P95)</f>
        <v>0</v>
      </c>
      <c r="R95" s="289">
        <f>IF(ESC!N$7=1,SUMIFS('6.AnexeFF'!$I$5:$I$3103,'6.AnexeFF'!$A$5:$A$3103,'11.Dtar'!R$6,'6.AnexeFF'!$G$5:$G$3103,'11.Dtar'!$C95),Q95)</f>
        <v>0</v>
      </c>
      <c r="S95" s="289">
        <f>IF(ESC!O$7=1,SUMIFS('6.AnexeFF'!$I$5:$I$3103,'6.AnexeFF'!$A$5:$A$3103,'11.Dtar'!S$6,'6.AnexeFF'!$G$5:$G$3103,'11.Dtar'!$C95),R95)</f>
        <v>0</v>
      </c>
      <c r="T95" s="289">
        <f>IF(ESC!P$7=1,SUMIFS('6.AnexeFF'!$I$5:$I$3103,'6.AnexeFF'!$A$5:$A$3103,'11.Dtar'!T$6,'6.AnexeFF'!$G$5:$G$3103,'11.Dtar'!$C95),S95)</f>
        <v>0</v>
      </c>
      <c r="U95" s="289">
        <f>IF(ESC!Q$7=1,SUMIFS('6.AnexeFF'!$I$5:$I$3103,'6.AnexeFF'!$A$5:$A$3103,'11.Dtar'!U$6,'6.AnexeFF'!$G$5:$G$3103,'11.Dtar'!$C95),T95)</f>
        <v>0</v>
      </c>
      <c r="V95" s="289">
        <f>IF(ESC!R$7=1,SUMIFS('6.AnexeFF'!$I$5:$I$3103,'6.AnexeFF'!$A$5:$A$3103,'11.Dtar'!V$6,'6.AnexeFF'!$G$5:$G$3103,'11.Dtar'!$C95),U95)</f>
        <v>0</v>
      </c>
      <c r="W95" s="289">
        <f>IF(ESC!S$7=1,SUMIFS('6.AnexeFF'!$I$5:$I$3103,'6.AnexeFF'!$A$5:$A$3103,'11.Dtar'!W$6,'6.AnexeFF'!$G$5:$G$3103,'11.Dtar'!$C95),V95)</f>
        <v>0</v>
      </c>
      <c r="X95" s="289">
        <f>IF(ESC!T$7=1,SUMIFS('6.AnexeFF'!$I$5:$I$3103,'6.AnexeFF'!$A$5:$A$3103,'11.Dtar'!X$6,'6.AnexeFF'!$G$5:$G$3103,'11.Dtar'!$C95),W95)</f>
        <v>0</v>
      </c>
      <c r="Y95" s="289">
        <f>IF(ESC!U$7=1,SUMIFS('6.AnexeFF'!$I$5:$I$3103,'6.AnexeFF'!$A$5:$A$3103,'11.Dtar'!Y$6,'6.AnexeFF'!$G$5:$G$3103,'11.Dtar'!$C95),X95)</f>
        <v>0</v>
      </c>
      <c r="Z95" s="289">
        <f>IF(ESC!V$7=1,SUMIFS('6.AnexeFF'!$I$5:$I$3103,'6.AnexeFF'!$A$5:$A$3103,'11.Dtar'!Z$6,'6.AnexeFF'!$G$5:$G$3103,'11.Dtar'!$C95),Y95)</f>
        <v>0</v>
      </c>
      <c r="AA95" s="289">
        <f>IF(ESC!W$7=1,SUMIFS('6.AnexeFF'!$I$5:$I$3103,'6.AnexeFF'!$A$5:$A$3103,'11.Dtar'!AA$6,'6.AnexeFF'!$G$5:$G$3103,'11.Dtar'!$C95),Z95)</f>
        <v>0</v>
      </c>
      <c r="AB95" s="289">
        <f>IF(ESC!X$7=1,SUMIFS('6.AnexeFF'!$I$5:$I$3103,'6.AnexeFF'!$A$5:$A$3103,'11.Dtar'!AB$6,'6.AnexeFF'!$G$5:$G$3103,'11.Dtar'!$C95),AA95)</f>
        <v>0</v>
      </c>
      <c r="AC95" s="289">
        <f>IF(ESC!Y$7=1,SUMIFS('6.AnexeFF'!$I$5:$I$3103,'6.AnexeFF'!$A$5:$A$3103,'11.Dtar'!AC$6,'6.AnexeFF'!$G$5:$G$3103,'11.Dtar'!$C95),AB95)</f>
        <v>0</v>
      </c>
      <c r="AD95" s="289">
        <f>IF(ESC!Z$7=1,SUMIFS('6.AnexeFF'!$I$5:$I$3103,'6.AnexeFF'!$A$5:$A$3103,'11.Dtar'!AD$6,'6.AnexeFF'!$G$5:$G$3103,'11.Dtar'!$C95),AC95)</f>
        <v>0</v>
      </c>
      <c r="AE95" s="96"/>
    </row>
    <row r="96" spans="1:31" x14ac:dyDescent="0.2">
      <c r="A96" s="95">
        <f>COUNTA(D$8:D96)</f>
        <v>89</v>
      </c>
      <c r="B96" s="95"/>
      <c r="C96" s="86">
        <v>662</v>
      </c>
      <c r="D96" s="316" t="str">
        <f>VLOOKUP(C96,Liste!$R$6:$U$121,4,0)</f>
        <v>Indirecte fixe pomparea apelor uzate, 6-10kV</v>
      </c>
      <c r="E96" s="218"/>
      <c r="F96" s="218" t="s">
        <v>602</v>
      </c>
      <c r="G96" s="218" t="str">
        <f t="shared" si="11"/>
        <v>-</v>
      </c>
      <c r="H96" s="294"/>
      <c r="I96" s="98"/>
      <c r="J96" s="98">
        <f>IF(ESC!F$7=1,SUMIFS('6.AnexeFF'!$I$5:$I$3103,'6.AnexeFF'!$A$5:$A$3103,'11.Dtar'!J$6,'6.AnexeFF'!$G$5:$G$3103,'11.Dtar'!$C96),I96)</f>
        <v>0</v>
      </c>
      <c r="K96" s="98">
        <f>IF(ESC!G$7=1,SUMIFS('6.AnexeFF'!$I$5:$I$3103,'6.AnexeFF'!$A$5:$A$3103,'11.Dtar'!K$6,'6.AnexeFF'!$G$5:$G$3103,'11.Dtar'!$C96),J96)</f>
        <v>0</v>
      </c>
      <c r="L96" s="98">
        <f>IF(ESC!H$7=1,SUMIFS('6.AnexeFF'!$I$5:$I$3103,'6.AnexeFF'!$A$5:$A$3103,'11.Dtar'!L$6,'6.AnexeFF'!$G$5:$G$3103,'11.Dtar'!$C96),K96)</f>
        <v>0</v>
      </c>
      <c r="M96" s="98">
        <f>IF(ESC!I$7=1,SUMIFS('6.AnexeFF'!$I$5:$I$3103,'6.AnexeFF'!$A$5:$A$3103,'11.Dtar'!M$6,'6.AnexeFF'!$G$5:$G$3103,'11.Dtar'!$C96),L96)</f>
        <v>0</v>
      </c>
      <c r="N96" s="98">
        <f>IF(ESC!J$7=1,SUMIFS('6.AnexeFF'!$I$5:$I$3103,'6.AnexeFF'!$A$5:$A$3103,'11.Dtar'!N$6,'6.AnexeFF'!$G$5:$G$3103,'11.Dtar'!$C96),M96)</f>
        <v>0</v>
      </c>
      <c r="O96" s="98">
        <f>IF(ESC!K$7=1,SUMIFS('6.AnexeFF'!$I$5:$I$3103,'6.AnexeFF'!$A$5:$A$3103,'11.Dtar'!O$6,'6.AnexeFF'!$G$5:$G$3103,'11.Dtar'!$C96),N96)</f>
        <v>0</v>
      </c>
      <c r="P96" s="98">
        <f>IF(ESC!L$7=1,SUMIFS('6.AnexeFF'!$I$5:$I$3103,'6.AnexeFF'!$A$5:$A$3103,'11.Dtar'!P$6,'6.AnexeFF'!$G$5:$G$3103,'11.Dtar'!$C96),O96)</f>
        <v>0</v>
      </c>
      <c r="Q96" s="98">
        <f>IF(ESC!M$7=1,SUMIFS('6.AnexeFF'!$I$5:$I$3103,'6.AnexeFF'!$A$5:$A$3103,'11.Dtar'!Q$6,'6.AnexeFF'!$G$5:$G$3103,'11.Dtar'!$C96),P96)</f>
        <v>0</v>
      </c>
      <c r="R96" s="98">
        <f>IF(ESC!N$7=1,SUMIFS('6.AnexeFF'!$I$5:$I$3103,'6.AnexeFF'!$A$5:$A$3103,'11.Dtar'!R$6,'6.AnexeFF'!$G$5:$G$3103,'11.Dtar'!$C96),Q96)</f>
        <v>0</v>
      </c>
      <c r="S96" s="98">
        <f>IF(ESC!O$7=1,SUMIFS('6.AnexeFF'!$I$5:$I$3103,'6.AnexeFF'!$A$5:$A$3103,'11.Dtar'!S$6,'6.AnexeFF'!$G$5:$G$3103,'11.Dtar'!$C96),R96)</f>
        <v>0</v>
      </c>
      <c r="T96" s="98">
        <f>IF(ESC!P$7=1,SUMIFS('6.AnexeFF'!$I$5:$I$3103,'6.AnexeFF'!$A$5:$A$3103,'11.Dtar'!T$6,'6.AnexeFF'!$G$5:$G$3103,'11.Dtar'!$C96),S96)</f>
        <v>0</v>
      </c>
      <c r="U96" s="98">
        <f>IF(ESC!Q$7=1,SUMIFS('6.AnexeFF'!$I$5:$I$3103,'6.AnexeFF'!$A$5:$A$3103,'11.Dtar'!U$6,'6.AnexeFF'!$G$5:$G$3103,'11.Dtar'!$C96),T96)</f>
        <v>0</v>
      </c>
      <c r="V96" s="98">
        <f>IF(ESC!R$7=1,SUMIFS('6.AnexeFF'!$I$5:$I$3103,'6.AnexeFF'!$A$5:$A$3103,'11.Dtar'!V$6,'6.AnexeFF'!$G$5:$G$3103,'11.Dtar'!$C96),U96)</f>
        <v>0</v>
      </c>
      <c r="W96" s="98">
        <f>IF(ESC!S$7=1,SUMIFS('6.AnexeFF'!$I$5:$I$3103,'6.AnexeFF'!$A$5:$A$3103,'11.Dtar'!W$6,'6.AnexeFF'!$G$5:$G$3103,'11.Dtar'!$C96),V96)</f>
        <v>0</v>
      </c>
      <c r="X96" s="98">
        <f>IF(ESC!T$7=1,SUMIFS('6.AnexeFF'!$I$5:$I$3103,'6.AnexeFF'!$A$5:$A$3103,'11.Dtar'!X$6,'6.AnexeFF'!$G$5:$G$3103,'11.Dtar'!$C96),W96)</f>
        <v>0</v>
      </c>
      <c r="Y96" s="98">
        <f>IF(ESC!U$7=1,SUMIFS('6.AnexeFF'!$I$5:$I$3103,'6.AnexeFF'!$A$5:$A$3103,'11.Dtar'!Y$6,'6.AnexeFF'!$G$5:$G$3103,'11.Dtar'!$C96),X96)</f>
        <v>0</v>
      </c>
      <c r="Z96" s="98">
        <f>IF(ESC!V$7=1,SUMIFS('6.AnexeFF'!$I$5:$I$3103,'6.AnexeFF'!$A$5:$A$3103,'11.Dtar'!Z$6,'6.AnexeFF'!$G$5:$G$3103,'11.Dtar'!$C96),Y96)</f>
        <v>0</v>
      </c>
      <c r="AA96" s="98">
        <f>IF(ESC!W$7=1,SUMIFS('6.AnexeFF'!$I$5:$I$3103,'6.AnexeFF'!$A$5:$A$3103,'11.Dtar'!AA$6,'6.AnexeFF'!$G$5:$G$3103,'11.Dtar'!$C96),Z96)</f>
        <v>0</v>
      </c>
      <c r="AB96" s="98">
        <f>IF(ESC!X$7=1,SUMIFS('6.AnexeFF'!$I$5:$I$3103,'6.AnexeFF'!$A$5:$A$3103,'11.Dtar'!AB$6,'6.AnexeFF'!$G$5:$G$3103,'11.Dtar'!$C96),AA96)</f>
        <v>0</v>
      </c>
      <c r="AC96" s="98">
        <f>IF(ESC!Y$7=1,SUMIFS('6.AnexeFF'!$I$5:$I$3103,'6.AnexeFF'!$A$5:$A$3103,'11.Dtar'!AC$6,'6.AnexeFF'!$G$5:$G$3103,'11.Dtar'!$C96),AB96)</f>
        <v>0</v>
      </c>
      <c r="AD96" s="98">
        <f>IF(ESC!Z$7=1,SUMIFS('6.AnexeFF'!$I$5:$I$3103,'6.AnexeFF'!$A$5:$A$3103,'11.Dtar'!AD$6,'6.AnexeFF'!$G$5:$G$3103,'11.Dtar'!$C96),AC96)</f>
        <v>0</v>
      </c>
      <c r="AE96" s="96"/>
    </row>
    <row r="97" spans="1:31" x14ac:dyDescent="0.2">
      <c r="A97" s="95">
        <f>COUNTA(D$8:D97)</f>
        <v>90</v>
      </c>
      <c r="B97" s="95"/>
      <c r="C97" s="86">
        <v>671</v>
      </c>
      <c r="D97" s="316" t="str">
        <f>VLOOKUP(C97,Liste!$R$6:$U$121,4,0)</f>
        <v>Indirecte fixe epurarea apelor uzate, 0,4kV</v>
      </c>
      <c r="E97" s="218"/>
      <c r="F97" s="218" t="s">
        <v>602</v>
      </c>
      <c r="G97" s="218" t="str">
        <f t="shared" si="11"/>
        <v>-</v>
      </c>
      <c r="H97" s="294"/>
      <c r="I97" s="98"/>
      <c r="J97" s="98">
        <f>IF(ESC!F$7=1,SUMIFS('6.AnexeFF'!$I$5:$I$3103,'6.AnexeFF'!$A$5:$A$3103,'11.Dtar'!J$6,'6.AnexeFF'!$G$5:$G$3103,'11.Dtar'!$C97),I97)</f>
        <v>0</v>
      </c>
      <c r="K97" s="98">
        <f>IF(ESC!G$7=1,SUMIFS('6.AnexeFF'!$I$5:$I$3103,'6.AnexeFF'!$A$5:$A$3103,'11.Dtar'!K$6,'6.AnexeFF'!$G$5:$G$3103,'11.Dtar'!$C97),J97)</f>
        <v>0</v>
      </c>
      <c r="L97" s="98">
        <f>IF(ESC!H$7=1,SUMIFS('6.AnexeFF'!$I$5:$I$3103,'6.AnexeFF'!$A$5:$A$3103,'11.Dtar'!L$6,'6.AnexeFF'!$G$5:$G$3103,'11.Dtar'!$C97),K97)</f>
        <v>0</v>
      </c>
      <c r="M97" s="98">
        <f>IF(ESC!I$7=1,SUMIFS('6.AnexeFF'!$I$5:$I$3103,'6.AnexeFF'!$A$5:$A$3103,'11.Dtar'!M$6,'6.AnexeFF'!$G$5:$G$3103,'11.Dtar'!$C97),L97)</f>
        <v>0</v>
      </c>
      <c r="N97" s="98">
        <f>IF(ESC!J$7=1,SUMIFS('6.AnexeFF'!$I$5:$I$3103,'6.AnexeFF'!$A$5:$A$3103,'11.Dtar'!N$6,'6.AnexeFF'!$G$5:$G$3103,'11.Dtar'!$C97),M97)</f>
        <v>0</v>
      </c>
      <c r="O97" s="98">
        <f>IF(ESC!K$7=1,SUMIFS('6.AnexeFF'!$I$5:$I$3103,'6.AnexeFF'!$A$5:$A$3103,'11.Dtar'!O$6,'6.AnexeFF'!$G$5:$G$3103,'11.Dtar'!$C97),N97)</f>
        <v>0</v>
      </c>
      <c r="P97" s="98">
        <f>IF(ESC!L$7=1,SUMIFS('6.AnexeFF'!$I$5:$I$3103,'6.AnexeFF'!$A$5:$A$3103,'11.Dtar'!P$6,'6.AnexeFF'!$G$5:$G$3103,'11.Dtar'!$C97),O97)</f>
        <v>0</v>
      </c>
      <c r="Q97" s="98">
        <f>IF(ESC!M$7=1,SUMIFS('6.AnexeFF'!$I$5:$I$3103,'6.AnexeFF'!$A$5:$A$3103,'11.Dtar'!Q$6,'6.AnexeFF'!$G$5:$G$3103,'11.Dtar'!$C97),P97)</f>
        <v>0</v>
      </c>
      <c r="R97" s="98">
        <f>IF(ESC!N$7=1,SUMIFS('6.AnexeFF'!$I$5:$I$3103,'6.AnexeFF'!$A$5:$A$3103,'11.Dtar'!R$6,'6.AnexeFF'!$G$5:$G$3103,'11.Dtar'!$C97),Q97)</f>
        <v>0</v>
      </c>
      <c r="S97" s="98">
        <f>IF(ESC!O$7=1,SUMIFS('6.AnexeFF'!$I$5:$I$3103,'6.AnexeFF'!$A$5:$A$3103,'11.Dtar'!S$6,'6.AnexeFF'!$G$5:$G$3103,'11.Dtar'!$C97),R97)</f>
        <v>0</v>
      </c>
      <c r="T97" s="98">
        <f>IF(ESC!P$7=1,SUMIFS('6.AnexeFF'!$I$5:$I$3103,'6.AnexeFF'!$A$5:$A$3103,'11.Dtar'!T$6,'6.AnexeFF'!$G$5:$G$3103,'11.Dtar'!$C97),S97)</f>
        <v>0</v>
      </c>
      <c r="U97" s="98">
        <f>IF(ESC!Q$7=1,SUMIFS('6.AnexeFF'!$I$5:$I$3103,'6.AnexeFF'!$A$5:$A$3103,'11.Dtar'!U$6,'6.AnexeFF'!$G$5:$G$3103,'11.Dtar'!$C97),T97)</f>
        <v>0</v>
      </c>
      <c r="V97" s="98">
        <f>IF(ESC!R$7=1,SUMIFS('6.AnexeFF'!$I$5:$I$3103,'6.AnexeFF'!$A$5:$A$3103,'11.Dtar'!V$6,'6.AnexeFF'!$G$5:$G$3103,'11.Dtar'!$C97),U97)</f>
        <v>0</v>
      </c>
      <c r="W97" s="98">
        <f>IF(ESC!S$7=1,SUMIFS('6.AnexeFF'!$I$5:$I$3103,'6.AnexeFF'!$A$5:$A$3103,'11.Dtar'!W$6,'6.AnexeFF'!$G$5:$G$3103,'11.Dtar'!$C97),V97)</f>
        <v>0</v>
      </c>
      <c r="X97" s="98">
        <f>IF(ESC!T$7=1,SUMIFS('6.AnexeFF'!$I$5:$I$3103,'6.AnexeFF'!$A$5:$A$3103,'11.Dtar'!X$6,'6.AnexeFF'!$G$5:$G$3103,'11.Dtar'!$C97),W97)</f>
        <v>0</v>
      </c>
      <c r="Y97" s="98">
        <f>IF(ESC!U$7=1,SUMIFS('6.AnexeFF'!$I$5:$I$3103,'6.AnexeFF'!$A$5:$A$3103,'11.Dtar'!Y$6,'6.AnexeFF'!$G$5:$G$3103,'11.Dtar'!$C97),X97)</f>
        <v>0</v>
      </c>
      <c r="Z97" s="98">
        <f>IF(ESC!V$7=1,SUMIFS('6.AnexeFF'!$I$5:$I$3103,'6.AnexeFF'!$A$5:$A$3103,'11.Dtar'!Z$6,'6.AnexeFF'!$G$5:$G$3103,'11.Dtar'!$C97),Y97)</f>
        <v>0</v>
      </c>
      <c r="AA97" s="98">
        <f>IF(ESC!W$7=1,SUMIFS('6.AnexeFF'!$I$5:$I$3103,'6.AnexeFF'!$A$5:$A$3103,'11.Dtar'!AA$6,'6.AnexeFF'!$G$5:$G$3103,'11.Dtar'!$C97),Z97)</f>
        <v>0</v>
      </c>
      <c r="AB97" s="98">
        <f>IF(ESC!X$7=1,SUMIFS('6.AnexeFF'!$I$5:$I$3103,'6.AnexeFF'!$A$5:$A$3103,'11.Dtar'!AB$6,'6.AnexeFF'!$G$5:$G$3103,'11.Dtar'!$C97),AA97)</f>
        <v>0</v>
      </c>
      <c r="AC97" s="98">
        <f>IF(ESC!Y$7=1,SUMIFS('6.AnexeFF'!$I$5:$I$3103,'6.AnexeFF'!$A$5:$A$3103,'11.Dtar'!AC$6,'6.AnexeFF'!$G$5:$G$3103,'11.Dtar'!$C97),AB97)</f>
        <v>0</v>
      </c>
      <c r="AD97" s="98">
        <f>IF(ESC!Z$7=1,SUMIFS('6.AnexeFF'!$I$5:$I$3103,'6.AnexeFF'!$A$5:$A$3103,'11.Dtar'!AD$6,'6.AnexeFF'!$G$5:$G$3103,'11.Dtar'!$C97),AC97)</f>
        <v>0</v>
      </c>
      <c r="AE97" s="96"/>
    </row>
    <row r="98" spans="1:31" x14ac:dyDescent="0.2">
      <c r="A98" s="95">
        <f>COUNTA(D$8:D98)</f>
        <v>91</v>
      </c>
      <c r="B98" s="95"/>
      <c r="C98" s="86">
        <v>672</v>
      </c>
      <c r="D98" s="316" t="str">
        <f>VLOOKUP(C98,Liste!$R$6:$U$121,4,0)</f>
        <v>Indirecte fixe epurarea apelor uzate, 6-10kV</v>
      </c>
      <c r="E98" s="218"/>
      <c r="F98" s="218" t="s">
        <v>602</v>
      </c>
      <c r="G98" s="218" t="str">
        <f t="shared" si="11"/>
        <v>-</v>
      </c>
      <c r="H98" s="294"/>
      <c r="I98" s="98"/>
      <c r="J98" s="98">
        <f>IF(ESC!F$7=1,SUMIFS('6.AnexeFF'!$I$5:$I$3103,'6.AnexeFF'!$A$5:$A$3103,'11.Dtar'!J$6,'6.AnexeFF'!$G$5:$G$3103,'11.Dtar'!$C98),I98)</f>
        <v>0</v>
      </c>
      <c r="K98" s="98">
        <f>IF(ESC!G$7=1,SUMIFS('6.AnexeFF'!$I$5:$I$3103,'6.AnexeFF'!$A$5:$A$3103,'11.Dtar'!K$6,'6.AnexeFF'!$G$5:$G$3103,'11.Dtar'!$C98),J98)</f>
        <v>0</v>
      </c>
      <c r="L98" s="98">
        <f>IF(ESC!H$7=1,SUMIFS('6.AnexeFF'!$I$5:$I$3103,'6.AnexeFF'!$A$5:$A$3103,'11.Dtar'!L$6,'6.AnexeFF'!$G$5:$G$3103,'11.Dtar'!$C98),K98)</f>
        <v>0</v>
      </c>
      <c r="M98" s="98">
        <f>IF(ESC!I$7=1,SUMIFS('6.AnexeFF'!$I$5:$I$3103,'6.AnexeFF'!$A$5:$A$3103,'11.Dtar'!M$6,'6.AnexeFF'!$G$5:$G$3103,'11.Dtar'!$C98),L98)</f>
        <v>0</v>
      </c>
      <c r="N98" s="98">
        <f>IF(ESC!J$7=1,SUMIFS('6.AnexeFF'!$I$5:$I$3103,'6.AnexeFF'!$A$5:$A$3103,'11.Dtar'!N$6,'6.AnexeFF'!$G$5:$G$3103,'11.Dtar'!$C98),M98)</f>
        <v>0</v>
      </c>
      <c r="O98" s="98">
        <f>IF(ESC!K$7=1,SUMIFS('6.AnexeFF'!$I$5:$I$3103,'6.AnexeFF'!$A$5:$A$3103,'11.Dtar'!O$6,'6.AnexeFF'!$G$5:$G$3103,'11.Dtar'!$C98),N98)</f>
        <v>0</v>
      </c>
      <c r="P98" s="98">
        <f>IF(ESC!L$7=1,SUMIFS('6.AnexeFF'!$I$5:$I$3103,'6.AnexeFF'!$A$5:$A$3103,'11.Dtar'!P$6,'6.AnexeFF'!$G$5:$G$3103,'11.Dtar'!$C98),O98)</f>
        <v>0</v>
      </c>
      <c r="Q98" s="98">
        <f>IF(ESC!M$7=1,SUMIFS('6.AnexeFF'!$I$5:$I$3103,'6.AnexeFF'!$A$5:$A$3103,'11.Dtar'!Q$6,'6.AnexeFF'!$G$5:$G$3103,'11.Dtar'!$C98),P98)</f>
        <v>0</v>
      </c>
      <c r="R98" s="98">
        <f>IF(ESC!N$7=1,SUMIFS('6.AnexeFF'!$I$5:$I$3103,'6.AnexeFF'!$A$5:$A$3103,'11.Dtar'!R$6,'6.AnexeFF'!$G$5:$G$3103,'11.Dtar'!$C98),Q98)</f>
        <v>0</v>
      </c>
      <c r="S98" s="98">
        <f>IF(ESC!O$7=1,SUMIFS('6.AnexeFF'!$I$5:$I$3103,'6.AnexeFF'!$A$5:$A$3103,'11.Dtar'!S$6,'6.AnexeFF'!$G$5:$G$3103,'11.Dtar'!$C98),R98)</f>
        <v>0</v>
      </c>
      <c r="T98" s="98">
        <f>IF(ESC!P$7=1,SUMIFS('6.AnexeFF'!$I$5:$I$3103,'6.AnexeFF'!$A$5:$A$3103,'11.Dtar'!T$6,'6.AnexeFF'!$G$5:$G$3103,'11.Dtar'!$C98),S98)</f>
        <v>0</v>
      </c>
      <c r="U98" s="98">
        <f>IF(ESC!Q$7=1,SUMIFS('6.AnexeFF'!$I$5:$I$3103,'6.AnexeFF'!$A$5:$A$3103,'11.Dtar'!U$6,'6.AnexeFF'!$G$5:$G$3103,'11.Dtar'!$C98),T98)</f>
        <v>0</v>
      </c>
      <c r="V98" s="98">
        <f>IF(ESC!R$7=1,SUMIFS('6.AnexeFF'!$I$5:$I$3103,'6.AnexeFF'!$A$5:$A$3103,'11.Dtar'!V$6,'6.AnexeFF'!$G$5:$G$3103,'11.Dtar'!$C98),U98)</f>
        <v>0</v>
      </c>
      <c r="W98" s="98">
        <f>IF(ESC!S$7=1,SUMIFS('6.AnexeFF'!$I$5:$I$3103,'6.AnexeFF'!$A$5:$A$3103,'11.Dtar'!W$6,'6.AnexeFF'!$G$5:$G$3103,'11.Dtar'!$C98),V98)</f>
        <v>0</v>
      </c>
      <c r="X98" s="98">
        <f>IF(ESC!T$7=1,SUMIFS('6.AnexeFF'!$I$5:$I$3103,'6.AnexeFF'!$A$5:$A$3103,'11.Dtar'!X$6,'6.AnexeFF'!$G$5:$G$3103,'11.Dtar'!$C98),W98)</f>
        <v>0</v>
      </c>
      <c r="Y98" s="98">
        <f>IF(ESC!U$7=1,SUMIFS('6.AnexeFF'!$I$5:$I$3103,'6.AnexeFF'!$A$5:$A$3103,'11.Dtar'!Y$6,'6.AnexeFF'!$G$5:$G$3103,'11.Dtar'!$C98),X98)</f>
        <v>0</v>
      </c>
      <c r="Z98" s="98">
        <f>IF(ESC!V$7=1,SUMIFS('6.AnexeFF'!$I$5:$I$3103,'6.AnexeFF'!$A$5:$A$3103,'11.Dtar'!Z$6,'6.AnexeFF'!$G$5:$G$3103,'11.Dtar'!$C98),Y98)</f>
        <v>0</v>
      </c>
      <c r="AA98" s="98">
        <f>IF(ESC!W$7=1,SUMIFS('6.AnexeFF'!$I$5:$I$3103,'6.AnexeFF'!$A$5:$A$3103,'11.Dtar'!AA$6,'6.AnexeFF'!$G$5:$G$3103,'11.Dtar'!$C98),Z98)</f>
        <v>0</v>
      </c>
      <c r="AB98" s="98">
        <f>IF(ESC!X$7=1,SUMIFS('6.AnexeFF'!$I$5:$I$3103,'6.AnexeFF'!$A$5:$A$3103,'11.Dtar'!AB$6,'6.AnexeFF'!$G$5:$G$3103,'11.Dtar'!$C98),AA98)</f>
        <v>0</v>
      </c>
      <c r="AC98" s="98">
        <f>IF(ESC!Y$7=1,SUMIFS('6.AnexeFF'!$I$5:$I$3103,'6.AnexeFF'!$A$5:$A$3103,'11.Dtar'!AC$6,'6.AnexeFF'!$G$5:$G$3103,'11.Dtar'!$C98),AB98)</f>
        <v>0</v>
      </c>
      <c r="AD98" s="98">
        <f>IF(ESC!Z$7=1,SUMIFS('6.AnexeFF'!$I$5:$I$3103,'6.AnexeFF'!$A$5:$A$3103,'11.Dtar'!AD$6,'6.AnexeFF'!$G$5:$G$3103,'11.Dtar'!$C98),AC98)</f>
        <v>0</v>
      </c>
      <c r="AE98" s="96"/>
    </row>
    <row r="99" spans="1:31" x14ac:dyDescent="0.2">
      <c r="A99" s="95">
        <f>COUNTA(D$8:D99)</f>
        <v>92</v>
      </c>
      <c r="B99" s="95"/>
      <c r="C99" s="86">
        <v>711</v>
      </c>
      <c r="D99" s="316" t="str">
        <f>VLOOKUP(C99,Liste!$R$6:$U$121,4,0)</f>
        <v>Directe variabile si fixe pe alte activități cu scop de profit, 0,4kV</v>
      </c>
      <c r="E99" s="218"/>
      <c r="F99" s="218" t="s">
        <v>602</v>
      </c>
      <c r="G99" s="218" t="str">
        <f t="shared" si="11"/>
        <v>-</v>
      </c>
      <c r="H99" s="294"/>
      <c r="I99" s="98"/>
      <c r="J99" s="98">
        <f>IF(ESC!F$7=1,SUMIFS('6.AnexeFF'!$I$5:$I$3103,'6.AnexeFF'!$A$5:$A$3103,'11.Dtar'!J$6,'6.AnexeFF'!$G$5:$G$3103,'11.Dtar'!$C99),I99)</f>
        <v>0</v>
      </c>
      <c r="K99" s="98">
        <f>IF(ESC!G$7=1,SUMIFS('6.AnexeFF'!$I$5:$I$3103,'6.AnexeFF'!$A$5:$A$3103,'11.Dtar'!K$6,'6.AnexeFF'!$G$5:$G$3103,'11.Dtar'!$C99),J99)</f>
        <v>0</v>
      </c>
      <c r="L99" s="98">
        <f>IF(ESC!H$7=1,SUMIFS('6.AnexeFF'!$I$5:$I$3103,'6.AnexeFF'!$A$5:$A$3103,'11.Dtar'!L$6,'6.AnexeFF'!$G$5:$G$3103,'11.Dtar'!$C99),K99)</f>
        <v>0</v>
      </c>
      <c r="M99" s="98">
        <f>IF(ESC!I$7=1,SUMIFS('6.AnexeFF'!$I$5:$I$3103,'6.AnexeFF'!$A$5:$A$3103,'11.Dtar'!M$6,'6.AnexeFF'!$G$5:$G$3103,'11.Dtar'!$C99),L99)</f>
        <v>0</v>
      </c>
      <c r="N99" s="98">
        <f>IF(ESC!J$7=1,SUMIFS('6.AnexeFF'!$I$5:$I$3103,'6.AnexeFF'!$A$5:$A$3103,'11.Dtar'!N$6,'6.AnexeFF'!$G$5:$G$3103,'11.Dtar'!$C99),M99)</f>
        <v>0</v>
      </c>
      <c r="O99" s="98">
        <f>IF(ESC!K$7=1,SUMIFS('6.AnexeFF'!$I$5:$I$3103,'6.AnexeFF'!$A$5:$A$3103,'11.Dtar'!O$6,'6.AnexeFF'!$G$5:$G$3103,'11.Dtar'!$C99),N99)</f>
        <v>0</v>
      </c>
      <c r="P99" s="98">
        <f>IF(ESC!L$7=1,SUMIFS('6.AnexeFF'!$I$5:$I$3103,'6.AnexeFF'!$A$5:$A$3103,'11.Dtar'!P$6,'6.AnexeFF'!$G$5:$G$3103,'11.Dtar'!$C99),O99)</f>
        <v>0</v>
      </c>
      <c r="Q99" s="98">
        <f>IF(ESC!M$7=1,SUMIFS('6.AnexeFF'!$I$5:$I$3103,'6.AnexeFF'!$A$5:$A$3103,'11.Dtar'!Q$6,'6.AnexeFF'!$G$5:$G$3103,'11.Dtar'!$C99),P99)</f>
        <v>0</v>
      </c>
      <c r="R99" s="98">
        <f>IF(ESC!N$7=1,SUMIFS('6.AnexeFF'!$I$5:$I$3103,'6.AnexeFF'!$A$5:$A$3103,'11.Dtar'!R$6,'6.AnexeFF'!$G$5:$G$3103,'11.Dtar'!$C99),Q99)</f>
        <v>0</v>
      </c>
      <c r="S99" s="98">
        <f>IF(ESC!O$7=1,SUMIFS('6.AnexeFF'!$I$5:$I$3103,'6.AnexeFF'!$A$5:$A$3103,'11.Dtar'!S$6,'6.AnexeFF'!$G$5:$G$3103,'11.Dtar'!$C99),R99)</f>
        <v>0</v>
      </c>
      <c r="T99" s="98">
        <f>IF(ESC!P$7=1,SUMIFS('6.AnexeFF'!$I$5:$I$3103,'6.AnexeFF'!$A$5:$A$3103,'11.Dtar'!T$6,'6.AnexeFF'!$G$5:$G$3103,'11.Dtar'!$C99),S99)</f>
        <v>0</v>
      </c>
      <c r="U99" s="98">
        <f>IF(ESC!Q$7=1,SUMIFS('6.AnexeFF'!$I$5:$I$3103,'6.AnexeFF'!$A$5:$A$3103,'11.Dtar'!U$6,'6.AnexeFF'!$G$5:$G$3103,'11.Dtar'!$C99),T99)</f>
        <v>0</v>
      </c>
      <c r="V99" s="98">
        <f>IF(ESC!R$7=1,SUMIFS('6.AnexeFF'!$I$5:$I$3103,'6.AnexeFF'!$A$5:$A$3103,'11.Dtar'!V$6,'6.AnexeFF'!$G$5:$G$3103,'11.Dtar'!$C99),U99)</f>
        <v>0</v>
      </c>
      <c r="W99" s="98">
        <f>IF(ESC!S$7=1,SUMIFS('6.AnexeFF'!$I$5:$I$3103,'6.AnexeFF'!$A$5:$A$3103,'11.Dtar'!W$6,'6.AnexeFF'!$G$5:$G$3103,'11.Dtar'!$C99),V99)</f>
        <v>0</v>
      </c>
      <c r="X99" s="98">
        <f>IF(ESC!T$7=1,SUMIFS('6.AnexeFF'!$I$5:$I$3103,'6.AnexeFF'!$A$5:$A$3103,'11.Dtar'!X$6,'6.AnexeFF'!$G$5:$G$3103,'11.Dtar'!$C99),W99)</f>
        <v>0</v>
      </c>
      <c r="Y99" s="98">
        <f>IF(ESC!U$7=1,SUMIFS('6.AnexeFF'!$I$5:$I$3103,'6.AnexeFF'!$A$5:$A$3103,'11.Dtar'!Y$6,'6.AnexeFF'!$G$5:$G$3103,'11.Dtar'!$C99),X99)</f>
        <v>0</v>
      </c>
      <c r="Z99" s="98">
        <f>IF(ESC!V$7=1,SUMIFS('6.AnexeFF'!$I$5:$I$3103,'6.AnexeFF'!$A$5:$A$3103,'11.Dtar'!Z$6,'6.AnexeFF'!$G$5:$G$3103,'11.Dtar'!$C99),Y99)</f>
        <v>0</v>
      </c>
      <c r="AA99" s="98">
        <f>IF(ESC!W$7=1,SUMIFS('6.AnexeFF'!$I$5:$I$3103,'6.AnexeFF'!$A$5:$A$3103,'11.Dtar'!AA$6,'6.AnexeFF'!$G$5:$G$3103,'11.Dtar'!$C99),Z99)</f>
        <v>0</v>
      </c>
      <c r="AB99" s="98">
        <f>IF(ESC!X$7=1,SUMIFS('6.AnexeFF'!$I$5:$I$3103,'6.AnexeFF'!$A$5:$A$3103,'11.Dtar'!AB$6,'6.AnexeFF'!$G$5:$G$3103,'11.Dtar'!$C99),AA99)</f>
        <v>0</v>
      </c>
      <c r="AC99" s="98">
        <f>IF(ESC!Y$7=1,SUMIFS('6.AnexeFF'!$I$5:$I$3103,'6.AnexeFF'!$A$5:$A$3103,'11.Dtar'!AC$6,'6.AnexeFF'!$G$5:$G$3103,'11.Dtar'!$C99),AB99)</f>
        <v>0</v>
      </c>
      <c r="AD99" s="98">
        <f>IF(ESC!Z$7=1,SUMIFS('6.AnexeFF'!$I$5:$I$3103,'6.AnexeFF'!$A$5:$A$3103,'11.Dtar'!AD$6,'6.AnexeFF'!$G$5:$G$3103,'11.Dtar'!$C99),AC99)</f>
        <v>0</v>
      </c>
      <c r="AE99" s="96"/>
    </row>
    <row r="100" spans="1:31" x14ac:dyDescent="0.2">
      <c r="A100" s="95">
        <f>COUNTA(D$8:D100)</f>
        <v>93</v>
      </c>
      <c r="B100" s="95"/>
      <c r="C100" s="86">
        <v>712</v>
      </c>
      <c r="D100" s="316" t="str">
        <f>VLOOKUP(C100,Liste!$R$6:$U$121,4,0)</f>
        <v>Directe variabile si fixe pe alte activități cu scop de profit, 6-10kV</v>
      </c>
      <c r="E100" s="218"/>
      <c r="F100" s="218" t="s">
        <v>602</v>
      </c>
      <c r="G100" s="218" t="str">
        <f t="shared" si="11"/>
        <v>-</v>
      </c>
      <c r="H100" s="294"/>
      <c r="I100" s="98"/>
      <c r="J100" s="98">
        <f>IF(ESC!F$7=1,SUMIFS('6.AnexeFF'!$I$5:$I$3103,'6.AnexeFF'!$A$5:$A$3103,'11.Dtar'!J$6,'6.AnexeFF'!$G$5:$G$3103,'11.Dtar'!$C100),I100)</f>
        <v>0</v>
      </c>
      <c r="K100" s="98">
        <f>IF(ESC!G$7=1,SUMIFS('6.AnexeFF'!$I$5:$I$3103,'6.AnexeFF'!$A$5:$A$3103,'11.Dtar'!K$6,'6.AnexeFF'!$G$5:$G$3103,'11.Dtar'!$C100),J100)</f>
        <v>0</v>
      </c>
      <c r="L100" s="98">
        <f>IF(ESC!H$7=1,SUMIFS('6.AnexeFF'!$I$5:$I$3103,'6.AnexeFF'!$A$5:$A$3103,'11.Dtar'!L$6,'6.AnexeFF'!$G$5:$G$3103,'11.Dtar'!$C100),K100)</f>
        <v>0</v>
      </c>
      <c r="M100" s="98">
        <f>IF(ESC!I$7=1,SUMIFS('6.AnexeFF'!$I$5:$I$3103,'6.AnexeFF'!$A$5:$A$3103,'11.Dtar'!M$6,'6.AnexeFF'!$G$5:$G$3103,'11.Dtar'!$C100),L100)</f>
        <v>0</v>
      </c>
      <c r="N100" s="98">
        <f>IF(ESC!J$7=1,SUMIFS('6.AnexeFF'!$I$5:$I$3103,'6.AnexeFF'!$A$5:$A$3103,'11.Dtar'!N$6,'6.AnexeFF'!$G$5:$G$3103,'11.Dtar'!$C100),M100)</f>
        <v>0</v>
      </c>
      <c r="O100" s="98">
        <f>IF(ESC!K$7=1,SUMIFS('6.AnexeFF'!$I$5:$I$3103,'6.AnexeFF'!$A$5:$A$3103,'11.Dtar'!O$6,'6.AnexeFF'!$G$5:$G$3103,'11.Dtar'!$C100),N100)</f>
        <v>0</v>
      </c>
      <c r="P100" s="98">
        <f>IF(ESC!L$7=1,SUMIFS('6.AnexeFF'!$I$5:$I$3103,'6.AnexeFF'!$A$5:$A$3103,'11.Dtar'!P$6,'6.AnexeFF'!$G$5:$G$3103,'11.Dtar'!$C100),O100)</f>
        <v>0</v>
      </c>
      <c r="Q100" s="98">
        <f>IF(ESC!M$7=1,SUMIFS('6.AnexeFF'!$I$5:$I$3103,'6.AnexeFF'!$A$5:$A$3103,'11.Dtar'!Q$6,'6.AnexeFF'!$G$5:$G$3103,'11.Dtar'!$C100),P100)</f>
        <v>0</v>
      </c>
      <c r="R100" s="98">
        <f>IF(ESC!N$7=1,SUMIFS('6.AnexeFF'!$I$5:$I$3103,'6.AnexeFF'!$A$5:$A$3103,'11.Dtar'!R$6,'6.AnexeFF'!$G$5:$G$3103,'11.Dtar'!$C100),Q100)</f>
        <v>0</v>
      </c>
      <c r="S100" s="98">
        <f>IF(ESC!O$7=1,SUMIFS('6.AnexeFF'!$I$5:$I$3103,'6.AnexeFF'!$A$5:$A$3103,'11.Dtar'!S$6,'6.AnexeFF'!$G$5:$G$3103,'11.Dtar'!$C100),R100)</f>
        <v>0</v>
      </c>
      <c r="T100" s="98">
        <f>IF(ESC!P$7=1,SUMIFS('6.AnexeFF'!$I$5:$I$3103,'6.AnexeFF'!$A$5:$A$3103,'11.Dtar'!T$6,'6.AnexeFF'!$G$5:$G$3103,'11.Dtar'!$C100),S100)</f>
        <v>0</v>
      </c>
      <c r="U100" s="98">
        <f>IF(ESC!Q$7=1,SUMIFS('6.AnexeFF'!$I$5:$I$3103,'6.AnexeFF'!$A$5:$A$3103,'11.Dtar'!U$6,'6.AnexeFF'!$G$5:$G$3103,'11.Dtar'!$C100),T100)</f>
        <v>0</v>
      </c>
      <c r="V100" s="98">
        <f>IF(ESC!R$7=1,SUMIFS('6.AnexeFF'!$I$5:$I$3103,'6.AnexeFF'!$A$5:$A$3103,'11.Dtar'!V$6,'6.AnexeFF'!$G$5:$G$3103,'11.Dtar'!$C100),U100)</f>
        <v>0</v>
      </c>
      <c r="W100" s="98">
        <f>IF(ESC!S$7=1,SUMIFS('6.AnexeFF'!$I$5:$I$3103,'6.AnexeFF'!$A$5:$A$3103,'11.Dtar'!W$6,'6.AnexeFF'!$G$5:$G$3103,'11.Dtar'!$C100),V100)</f>
        <v>0</v>
      </c>
      <c r="X100" s="98">
        <f>IF(ESC!T$7=1,SUMIFS('6.AnexeFF'!$I$5:$I$3103,'6.AnexeFF'!$A$5:$A$3103,'11.Dtar'!X$6,'6.AnexeFF'!$G$5:$G$3103,'11.Dtar'!$C100),W100)</f>
        <v>0</v>
      </c>
      <c r="Y100" s="98">
        <f>IF(ESC!U$7=1,SUMIFS('6.AnexeFF'!$I$5:$I$3103,'6.AnexeFF'!$A$5:$A$3103,'11.Dtar'!Y$6,'6.AnexeFF'!$G$5:$G$3103,'11.Dtar'!$C100),X100)</f>
        <v>0</v>
      </c>
      <c r="Z100" s="98">
        <f>IF(ESC!V$7=1,SUMIFS('6.AnexeFF'!$I$5:$I$3103,'6.AnexeFF'!$A$5:$A$3103,'11.Dtar'!Z$6,'6.AnexeFF'!$G$5:$G$3103,'11.Dtar'!$C100),Y100)</f>
        <v>0</v>
      </c>
      <c r="AA100" s="98">
        <f>IF(ESC!W$7=1,SUMIFS('6.AnexeFF'!$I$5:$I$3103,'6.AnexeFF'!$A$5:$A$3103,'11.Dtar'!AA$6,'6.AnexeFF'!$G$5:$G$3103,'11.Dtar'!$C100),Z100)</f>
        <v>0</v>
      </c>
      <c r="AB100" s="98">
        <f>IF(ESC!X$7=1,SUMIFS('6.AnexeFF'!$I$5:$I$3103,'6.AnexeFF'!$A$5:$A$3103,'11.Dtar'!AB$6,'6.AnexeFF'!$G$5:$G$3103,'11.Dtar'!$C100),AA100)</f>
        <v>0</v>
      </c>
      <c r="AC100" s="98">
        <f>IF(ESC!Y$7=1,SUMIFS('6.AnexeFF'!$I$5:$I$3103,'6.AnexeFF'!$A$5:$A$3103,'11.Dtar'!AC$6,'6.AnexeFF'!$G$5:$G$3103,'11.Dtar'!$C100),AB100)</f>
        <v>0</v>
      </c>
      <c r="AD100" s="98">
        <f>IF(ESC!Z$7=1,SUMIFS('6.AnexeFF'!$I$5:$I$3103,'6.AnexeFF'!$A$5:$A$3103,'11.Dtar'!AD$6,'6.AnexeFF'!$G$5:$G$3103,'11.Dtar'!$C100),AC100)</f>
        <v>0</v>
      </c>
      <c r="AE100" s="96"/>
    </row>
    <row r="101" spans="1:31" x14ac:dyDescent="0.2">
      <c r="A101" s="95">
        <f>COUNTA(D$8:D101)</f>
        <v>94</v>
      </c>
      <c r="B101" s="95"/>
      <c r="C101" s="86">
        <v>721</v>
      </c>
      <c r="D101" s="316" t="str">
        <f>VLOOKUP(C101,Liste!$R$6:$U$121,4,0)</f>
        <v>Indirecte fixe pe alte activități cu scop de profit, 0,4kV</v>
      </c>
      <c r="E101" s="218"/>
      <c r="F101" s="218" t="s">
        <v>602</v>
      </c>
      <c r="G101" s="218" t="str">
        <f t="shared" si="11"/>
        <v>-</v>
      </c>
      <c r="H101" s="294"/>
      <c r="I101" s="98"/>
      <c r="J101" s="98">
        <f>IF(ESC!F$7=1,SUMIFS('6.AnexeFF'!$I$5:$I$3103,'6.AnexeFF'!$A$5:$A$3103,'11.Dtar'!J$6,'6.AnexeFF'!$G$5:$G$3103,'11.Dtar'!$C101),I101)</f>
        <v>0</v>
      </c>
      <c r="K101" s="98">
        <f>IF(ESC!G$7=1,SUMIFS('6.AnexeFF'!$I$5:$I$3103,'6.AnexeFF'!$A$5:$A$3103,'11.Dtar'!K$6,'6.AnexeFF'!$G$5:$G$3103,'11.Dtar'!$C101),J101)</f>
        <v>0</v>
      </c>
      <c r="L101" s="98">
        <f>IF(ESC!H$7=1,SUMIFS('6.AnexeFF'!$I$5:$I$3103,'6.AnexeFF'!$A$5:$A$3103,'11.Dtar'!L$6,'6.AnexeFF'!$G$5:$G$3103,'11.Dtar'!$C101),K101)</f>
        <v>0</v>
      </c>
      <c r="M101" s="98">
        <f>IF(ESC!I$7=1,SUMIFS('6.AnexeFF'!$I$5:$I$3103,'6.AnexeFF'!$A$5:$A$3103,'11.Dtar'!M$6,'6.AnexeFF'!$G$5:$G$3103,'11.Dtar'!$C101),L101)</f>
        <v>0</v>
      </c>
      <c r="N101" s="98">
        <f>IF(ESC!J$7=1,SUMIFS('6.AnexeFF'!$I$5:$I$3103,'6.AnexeFF'!$A$5:$A$3103,'11.Dtar'!N$6,'6.AnexeFF'!$G$5:$G$3103,'11.Dtar'!$C101),M101)</f>
        <v>0</v>
      </c>
      <c r="O101" s="98">
        <f>IF(ESC!K$7=1,SUMIFS('6.AnexeFF'!$I$5:$I$3103,'6.AnexeFF'!$A$5:$A$3103,'11.Dtar'!O$6,'6.AnexeFF'!$G$5:$G$3103,'11.Dtar'!$C101),N101)</f>
        <v>0</v>
      </c>
      <c r="P101" s="98">
        <f>IF(ESC!L$7=1,SUMIFS('6.AnexeFF'!$I$5:$I$3103,'6.AnexeFF'!$A$5:$A$3103,'11.Dtar'!P$6,'6.AnexeFF'!$G$5:$G$3103,'11.Dtar'!$C101),O101)</f>
        <v>0</v>
      </c>
      <c r="Q101" s="98">
        <f>IF(ESC!M$7=1,SUMIFS('6.AnexeFF'!$I$5:$I$3103,'6.AnexeFF'!$A$5:$A$3103,'11.Dtar'!Q$6,'6.AnexeFF'!$G$5:$G$3103,'11.Dtar'!$C101),P101)</f>
        <v>0</v>
      </c>
      <c r="R101" s="98">
        <f>IF(ESC!N$7=1,SUMIFS('6.AnexeFF'!$I$5:$I$3103,'6.AnexeFF'!$A$5:$A$3103,'11.Dtar'!R$6,'6.AnexeFF'!$G$5:$G$3103,'11.Dtar'!$C101),Q101)</f>
        <v>0</v>
      </c>
      <c r="S101" s="98">
        <f>IF(ESC!O$7=1,SUMIFS('6.AnexeFF'!$I$5:$I$3103,'6.AnexeFF'!$A$5:$A$3103,'11.Dtar'!S$6,'6.AnexeFF'!$G$5:$G$3103,'11.Dtar'!$C101),R101)</f>
        <v>0</v>
      </c>
      <c r="T101" s="98">
        <f>IF(ESC!P$7=1,SUMIFS('6.AnexeFF'!$I$5:$I$3103,'6.AnexeFF'!$A$5:$A$3103,'11.Dtar'!T$6,'6.AnexeFF'!$G$5:$G$3103,'11.Dtar'!$C101),S101)</f>
        <v>0</v>
      </c>
      <c r="U101" s="98">
        <f>IF(ESC!Q$7=1,SUMIFS('6.AnexeFF'!$I$5:$I$3103,'6.AnexeFF'!$A$5:$A$3103,'11.Dtar'!U$6,'6.AnexeFF'!$G$5:$G$3103,'11.Dtar'!$C101),T101)</f>
        <v>0</v>
      </c>
      <c r="V101" s="98">
        <f>IF(ESC!R$7=1,SUMIFS('6.AnexeFF'!$I$5:$I$3103,'6.AnexeFF'!$A$5:$A$3103,'11.Dtar'!V$6,'6.AnexeFF'!$G$5:$G$3103,'11.Dtar'!$C101),U101)</f>
        <v>0</v>
      </c>
      <c r="W101" s="98">
        <f>IF(ESC!S$7=1,SUMIFS('6.AnexeFF'!$I$5:$I$3103,'6.AnexeFF'!$A$5:$A$3103,'11.Dtar'!W$6,'6.AnexeFF'!$G$5:$G$3103,'11.Dtar'!$C101),V101)</f>
        <v>0</v>
      </c>
      <c r="X101" s="98">
        <f>IF(ESC!T$7=1,SUMIFS('6.AnexeFF'!$I$5:$I$3103,'6.AnexeFF'!$A$5:$A$3103,'11.Dtar'!X$6,'6.AnexeFF'!$G$5:$G$3103,'11.Dtar'!$C101),W101)</f>
        <v>0</v>
      </c>
      <c r="Y101" s="98">
        <f>IF(ESC!U$7=1,SUMIFS('6.AnexeFF'!$I$5:$I$3103,'6.AnexeFF'!$A$5:$A$3103,'11.Dtar'!Y$6,'6.AnexeFF'!$G$5:$G$3103,'11.Dtar'!$C101),X101)</f>
        <v>0</v>
      </c>
      <c r="Z101" s="98">
        <f>IF(ESC!V$7=1,SUMIFS('6.AnexeFF'!$I$5:$I$3103,'6.AnexeFF'!$A$5:$A$3103,'11.Dtar'!Z$6,'6.AnexeFF'!$G$5:$G$3103,'11.Dtar'!$C101),Y101)</f>
        <v>0</v>
      </c>
      <c r="AA101" s="98">
        <f>IF(ESC!W$7=1,SUMIFS('6.AnexeFF'!$I$5:$I$3103,'6.AnexeFF'!$A$5:$A$3103,'11.Dtar'!AA$6,'6.AnexeFF'!$G$5:$G$3103,'11.Dtar'!$C101),Z101)</f>
        <v>0</v>
      </c>
      <c r="AB101" s="98">
        <f>IF(ESC!X$7=1,SUMIFS('6.AnexeFF'!$I$5:$I$3103,'6.AnexeFF'!$A$5:$A$3103,'11.Dtar'!AB$6,'6.AnexeFF'!$G$5:$G$3103,'11.Dtar'!$C101),AA101)</f>
        <v>0</v>
      </c>
      <c r="AC101" s="98">
        <f>IF(ESC!Y$7=1,SUMIFS('6.AnexeFF'!$I$5:$I$3103,'6.AnexeFF'!$A$5:$A$3103,'11.Dtar'!AC$6,'6.AnexeFF'!$G$5:$G$3103,'11.Dtar'!$C101),AB101)</f>
        <v>0</v>
      </c>
      <c r="AD101" s="98">
        <f>IF(ESC!Z$7=1,SUMIFS('6.AnexeFF'!$I$5:$I$3103,'6.AnexeFF'!$A$5:$A$3103,'11.Dtar'!AD$6,'6.AnexeFF'!$G$5:$G$3103,'11.Dtar'!$C101),AC101)</f>
        <v>0</v>
      </c>
      <c r="AE101" s="96"/>
    </row>
    <row r="102" spans="1:31" x14ac:dyDescent="0.2">
      <c r="A102" s="95">
        <f>COUNTA(D$8:D102)</f>
        <v>95</v>
      </c>
      <c r="B102" s="95"/>
      <c r="C102" s="86">
        <v>722</v>
      </c>
      <c r="D102" s="316" t="str">
        <f>VLOOKUP(C102,Liste!$R$6:$U$121,4,0)</f>
        <v>Indirecte fixe pe alte activități cu scop de profit, 6-10kV</v>
      </c>
      <c r="E102" s="218"/>
      <c r="F102" s="218" t="s">
        <v>602</v>
      </c>
      <c r="G102" s="218" t="str">
        <f t="shared" si="11"/>
        <v>-</v>
      </c>
      <c r="H102" s="294"/>
      <c r="I102" s="98"/>
      <c r="J102" s="98">
        <f>IF(ESC!F$7=1,SUMIFS('6.AnexeFF'!$I$5:$I$3103,'6.AnexeFF'!$A$5:$A$3103,'11.Dtar'!J$6,'6.AnexeFF'!$G$5:$G$3103,'11.Dtar'!$C102),I102)</f>
        <v>0</v>
      </c>
      <c r="K102" s="98">
        <f>IF(ESC!G$7=1,SUMIFS('6.AnexeFF'!$I$5:$I$3103,'6.AnexeFF'!$A$5:$A$3103,'11.Dtar'!K$6,'6.AnexeFF'!$G$5:$G$3103,'11.Dtar'!$C102),J102)</f>
        <v>0</v>
      </c>
      <c r="L102" s="98">
        <f>IF(ESC!H$7=1,SUMIFS('6.AnexeFF'!$I$5:$I$3103,'6.AnexeFF'!$A$5:$A$3103,'11.Dtar'!L$6,'6.AnexeFF'!$G$5:$G$3103,'11.Dtar'!$C102),K102)</f>
        <v>0</v>
      </c>
      <c r="M102" s="98">
        <f>IF(ESC!I$7=1,SUMIFS('6.AnexeFF'!$I$5:$I$3103,'6.AnexeFF'!$A$5:$A$3103,'11.Dtar'!M$6,'6.AnexeFF'!$G$5:$G$3103,'11.Dtar'!$C102),L102)</f>
        <v>0</v>
      </c>
      <c r="N102" s="98">
        <f>IF(ESC!J$7=1,SUMIFS('6.AnexeFF'!$I$5:$I$3103,'6.AnexeFF'!$A$5:$A$3103,'11.Dtar'!N$6,'6.AnexeFF'!$G$5:$G$3103,'11.Dtar'!$C102),M102)</f>
        <v>0</v>
      </c>
      <c r="O102" s="98">
        <f>IF(ESC!K$7=1,SUMIFS('6.AnexeFF'!$I$5:$I$3103,'6.AnexeFF'!$A$5:$A$3103,'11.Dtar'!O$6,'6.AnexeFF'!$G$5:$G$3103,'11.Dtar'!$C102),N102)</f>
        <v>0</v>
      </c>
      <c r="P102" s="98">
        <f>IF(ESC!L$7=1,SUMIFS('6.AnexeFF'!$I$5:$I$3103,'6.AnexeFF'!$A$5:$A$3103,'11.Dtar'!P$6,'6.AnexeFF'!$G$5:$G$3103,'11.Dtar'!$C102),O102)</f>
        <v>0</v>
      </c>
      <c r="Q102" s="98">
        <f>IF(ESC!M$7=1,SUMIFS('6.AnexeFF'!$I$5:$I$3103,'6.AnexeFF'!$A$5:$A$3103,'11.Dtar'!Q$6,'6.AnexeFF'!$G$5:$G$3103,'11.Dtar'!$C102),P102)</f>
        <v>0</v>
      </c>
      <c r="R102" s="98">
        <f>IF(ESC!N$7=1,SUMIFS('6.AnexeFF'!$I$5:$I$3103,'6.AnexeFF'!$A$5:$A$3103,'11.Dtar'!R$6,'6.AnexeFF'!$G$5:$G$3103,'11.Dtar'!$C102),Q102)</f>
        <v>0</v>
      </c>
      <c r="S102" s="98">
        <f>IF(ESC!O$7=1,SUMIFS('6.AnexeFF'!$I$5:$I$3103,'6.AnexeFF'!$A$5:$A$3103,'11.Dtar'!S$6,'6.AnexeFF'!$G$5:$G$3103,'11.Dtar'!$C102),R102)</f>
        <v>0</v>
      </c>
      <c r="T102" s="98">
        <f>IF(ESC!P$7=1,SUMIFS('6.AnexeFF'!$I$5:$I$3103,'6.AnexeFF'!$A$5:$A$3103,'11.Dtar'!T$6,'6.AnexeFF'!$G$5:$G$3103,'11.Dtar'!$C102),S102)</f>
        <v>0</v>
      </c>
      <c r="U102" s="98">
        <f>IF(ESC!Q$7=1,SUMIFS('6.AnexeFF'!$I$5:$I$3103,'6.AnexeFF'!$A$5:$A$3103,'11.Dtar'!U$6,'6.AnexeFF'!$G$5:$G$3103,'11.Dtar'!$C102),T102)</f>
        <v>0</v>
      </c>
      <c r="V102" s="98">
        <f>IF(ESC!R$7=1,SUMIFS('6.AnexeFF'!$I$5:$I$3103,'6.AnexeFF'!$A$5:$A$3103,'11.Dtar'!V$6,'6.AnexeFF'!$G$5:$G$3103,'11.Dtar'!$C102),U102)</f>
        <v>0</v>
      </c>
      <c r="W102" s="98">
        <f>IF(ESC!S$7=1,SUMIFS('6.AnexeFF'!$I$5:$I$3103,'6.AnexeFF'!$A$5:$A$3103,'11.Dtar'!W$6,'6.AnexeFF'!$G$5:$G$3103,'11.Dtar'!$C102),V102)</f>
        <v>0</v>
      </c>
      <c r="X102" s="98">
        <f>IF(ESC!T$7=1,SUMIFS('6.AnexeFF'!$I$5:$I$3103,'6.AnexeFF'!$A$5:$A$3103,'11.Dtar'!X$6,'6.AnexeFF'!$G$5:$G$3103,'11.Dtar'!$C102),W102)</f>
        <v>0</v>
      </c>
      <c r="Y102" s="98">
        <f>IF(ESC!U$7=1,SUMIFS('6.AnexeFF'!$I$5:$I$3103,'6.AnexeFF'!$A$5:$A$3103,'11.Dtar'!Y$6,'6.AnexeFF'!$G$5:$G$3103,'11.Dtar'!$C102),X102)</f>
        <v>0</v>
      </c>
      <c r="Z102" s="98">
        <f>IF(ESC!V$7=1,SUMIFS('6.AnexeFF'!$I$5:$I$3103,'6.AnexeFF'!$A$5:$A$3103,'11.Dtar'!Z$6,'6.AnexeFF'!$G$5:$G$3103,'11.Dtar'!$C102),Y102)</f>
        <v>0</v>
      </c>
      <c r="AA102" s="98">
        <f>IF(ESC!W$7=1,SUMIFS('6.AnexeFF'!$I$5:$I$3103,'6.AnexeFF'!$A$5:$A$3103,'11.Dtar'!AA$6,'6.AnexeFF'!$G$5:$G$3103,'11.Dtar'!$C102),Z102)</f>
        <v>0</v>
      </c>
      <c r="AB102" s="98">
        <f>IF(ESC!X$7=1,SUMIFS('6.AnexeFF'!$I$5:$I$3103,'6.AnexeFF'!$A$5:$A$3103,'11.Dtar'!AB$6,'6.AnexeFF'!$G$5:$G$3103,'11.Dtar'!$C102),AA102)</f>
        <v>0</v>
      </c>
      <c r="AC102" s="98">
        <f>IF(ESC!Y$7=1,SUMIFS('6.AnexeFF'!$I$5:$I$3103,'6.AnexeFF'!$A$5:$A$3103,'11.Dtar'!AC$6,'6.AnexeFF'!$G$5:$G$3103,'11.Dtar'!$C102),AB102)</f>
        <v>0</v>
      </c>
      <c r="AD102" s="98">
        <f>IF(ESC!Z$7=1,SUMIFS('6.AnexeFF'!$I$5:$I$3103,'6.AnexeFF'!$A$5:$A$3103,'11.Dtar'!AD$6,'6.AnexeFF'!$G$5:$G$3103,'11.Dtar'!$C102),AC102)</f>
        <v>0</v>
      </c>
      <c r="AE102" s="96"/>
    </row>
    <row r="103" spans="1:31" x14ac:dyDescent="0.2">
      <c r="A103" s="95">
        <f>COUNTA(D$8:D103)</f>
        <v>96</v>
      </c>
      <c r="B103" s="95"/>
      <c r="C103" s="86">
        <v>731</v>
      </c>
      <c r="D103" s="316" t="str">
        <f>VLOOKUP(C103,Liste!$R$6:$U$121,4,0)</f>
        <v>Indirecte fixe pentru toate tipurile de activitati, 0,4kV</v>
      </c>
      <c r="E103" s="218"/>
      <c r="F103" s="218" t="s">
        <v>602</v>
      </c>
      <c r="G103" s="218" t="str">
        <f t="shared" si="11"/>
        <v>-</v>
      </c>
      <c r="H103" s="294"/>
      <c r="I103" s="98"/>
      <c r="J103" s="98">
        <f>IF(ESC!F$7=1,SUMIFS('6.AnexeFF'!$I$5:$I$3103,'6.AnexeFF'!$A$5:$A$3103,'11.Dtar'!J$6,'6.AnexeFF'!$G$5:$G$3103,'11.Dtar'!$C103),I103)</f>
        <v>0</v>
      </c>
      <c r="K103" s="98">
        <f>IF(ESC!G$7=1,SUMIFS('6.AnexeFF'!$I$5:$I$3103,'6.AnexeFF'!$A$5:$A$3103,'11.Dtar'!K$6,'6.AnexeFF'!$G$5:$G$3103,'11.Dtar'!$C103),J103)</f>
        <v>0</v>
      </c>
      <c r="L103" s="98">
        <f>IF(ESC!H$7=1,SUMIFS('6.AnexeFF'!$I$5:$I$3103,'6.AnexeFF'!$A$5:$A$3103,'11.Dtar'!L$6,'6.AnexeFF'!$G$5:$G$3103,'11.Dtar'!$C103),K103)</f>
        <v>0</v>
      </c>
      <c r="M103" s="98">
        <f>IF(ESC!I$7=1,SUMIFS('6.AnexeFF'!$I$5:$I$3103,'6.AnexeFF'!$A$5:$A$3103,'11.Dtar'!M$6,'6.AnexeFF'!$G$5:$G$3103,'11.Dtar'!$C103),L103)</f>
        <v>0</v>
      </c>
      <c r="N103" s="98">
        <f>IF(ESC!J$7=1,SUMIFS('6.AnexeFF'!$I$5:$I$3103,'6.AnexeFF'!$A$5:$A$3103,'11.Dtar'!N$6,'6.AnexeFF'!$G$5:$G$3103,'11.Dtar'!$C103),M103)</f>
        <v>0</v>
      </c>
      <c r="O103" s="98">
        <f>IF(ESC!K$7=1,SUMIFS('6.AnexeFF'!$I$5:$I$3103,'6.AnexeFF'!$A$5:$A$3103,'11.Dtar'!O$6,'6.AnexeFF'!$G$5:$G$3103,'11.Dtar'!$C103),N103)</f>
        <v>0</v>
      </c>
      <c r="P103" s="98">
        <f>IF(ESC!L$7=1,SUMIFS('6.AnexeFF'!$I$5:$I$3103,'6.AnexeFF'!$A$5:$A$3103,'11.Dtar'!P$6,'6.AnexeFF'!$G$5:$G$3103,'11.Dtar'!$C103),O103)</f>
        <v>0</v>
      </c>
      <c r="Q103" s="98">
        <f>IF(ESC!M$7=1,SUMIFS('6.AnexeFF'!$I$5:$I$3103,'6.AnexeFF'!$A$5:$A$3103,'11.Dtar'!Q$6,'6.AnexeFF'!$G$5:$G$3103,'11.Dtar'!$C103),P103)</f>
        <v>0</v>
      </c>
      <c r="R103" s="98">
        <f>IF(ESC!N$7=1,SUMIFS('6.AnexeFF'!$I$5:$I$3103,'6.AnexeFF'!$A$5:$A$3103,'11.Dtar'!R$6,'6.AnexeFF'!$G$5:$G$3103,'11.Dtar'!$C103),Q103)</f>
        <v>0</v>
      </c>
      <c r="S103" s="98">
        <f>IF(ESC!O$7=1,SUMIFS('6.AnexeFF'!$I$5:$I$3103,'6.AnexeFF'!$A$5:$A$3103,'11.Dtar'!S$6,'6.AnexeFF'!$G$5:$G$3103,'11.Dtar'!$C103),R103)</f>
        <v>0</v>
      </c>
      <c r="T103" s="98">
        <f>IF(ESC!P$7=1,SUMIFS('6.AnexeFF'!$I$5:$I$3103,'6.AnexeFF'!$A$5:$A$3103,'11.Dtar'!T$6,'6.AnexeFF'!$G$5:$G$3103,'11.Dtar'!$C103),S103)</f>
        <v>0</v>
      </c>
      <c r="U103" s="98">
        <f>IF(ESC!Q$7=1,SUMIFS('6.AnexeFF'!$I$5:$I$3103,'6.AnexeFF'!$A$5:$A$3103,'11.Dtar'!U$6,'6.AnexeFF'!$G$5:$G$3103,'11.Dtar'!$C103),T103)</f>
        <v>0</v>
      </c>
      <c r="V103" s="98">
        <f>IF(ESC!R$7=1,SUMIFS('6.AnexeFF'!$I$5:$I$3103,'6.AnexeFF'!$A$5:$A$3103,'11.Dtar'!V$6,'6.AnexeFF'!$G$5:$G$3103,'11.Dtar'!$C103),U103)</f>
        <v>0</v>
      </c>
      <c r="W103" s="98">
        <f>IF(ESC!S$7=1,SUMIFS('6.AnexeFF'!$I$5:$I$3103,'6.AnexeFF'!$A$5:$A$3103,'11.Dtar'!W$6,'6.AnexeFF'!$G$5:$G$3103,'11.Dtar'!$C103),V103)</f>
        <v>0</v>
      </c>
      <c r="X103" s="98">
        <f>IF(ESC!T$7=1,SUMIFS('6.AnexeFF'!$I$5:$I$3103,'6.AnexeFF'!$A$5:$A$3103,'11.Dtar'!X$6,'6.AnexeFF'!$G$5:$G$3103,'11.Dtar'!$C103),W103)</f>
        <v>0</v>
      </c>
      <c r="Y103" s="98">
        <f>IF(ESC!U$7=1,SUMIFS('6.AnexeFF'!$I$5:$I$3103,'6.AnexeFF'!$A$5:$A$3103,'11.Dtar'!Y$6,'6.AnexeFF'!$G$5:$G$3103,'11.Dtar'!$C103),X103)</f>
        <v>0</v>
      </c>
      <c r="Z103" s="98">
        <f>IF(ESC!V$7=1,SUMIFS('6.AnexeFF'!$I$5:$I$3103,'6.AnexeFF'!$A$5:$A$3103,'11.Dtar'!Z$6,'6.AnexeFF'!$G$5:$G$3103,'11.Dtar'!$C103),Y103)</f>
        <v>0</v>
      </c>
      <c r="AA103" s="98">
        <f>IF(ESC!W$7=1,SUMIFS('6.AnexeFF'!$I$5:$I$3103,'6.AnexeFF'!$A$5:$A$3103,'11.Dtar'!AA$6,'6.AnexeFF'!$G$5:$G$3103,'11.Dtar'!$C103),Z103)</f>
        <v>0</v>
      </c>
      <c r="AB103" s="98">
        <f>IF(ESC!X$7=1,SUMIFS('6.AnexeFF'!$I$5:$I$3103,'6.AnexeFF'!$A$5:$A$3103,'11.Dtar'!AB$6,'6.AnexeFF'!$G$5:$G$3103,'11.Dtar'!$C103),AA103)</f>
        <v>0</v>
      </c>
      <c r="AC103" s="98">
        <f>IF(ESC!Y$7=1,SUMIFS('6.AnexeFF'!$I$5:$I$3103,'6.AnexeFF'!$A$5:$A$3103,'11.Dtar'!AC$6,'6.AnexeFF'!$G$5:$G$3103,'11.Dtar'!$C103),AB103)</f>
        <v>0</v>
      </c>
      <c r="AD103" s="98">
        <f>IF(ESC!Z$7=1,SUMIFS('6.AnexeFF'!$I$5:$I$3103,'6.AnexeFF'!$A$5:$A$3103,'11.Dtar'!AD$6,'6.AnexeFF'!$G$5:$G$3103,'11.Dtar'!$C103),AC103)</f>
        <v>0</v>
      </c>
      <c r="AE103" s="96"/>
    </row>
    <row r="104" spans="1:31" x14ac:dyDescent="0.2">
      <c r="A104" s="95">
        <f>COUNTA(D$8:D104)</f>
        <v>97</v>
      </c>
      <c r="B104" s="95"/>
      <c r="C104" s="86">
        <v>732</v>
      </c>
      <c r="D104" s="316" t="str">
        <f>VLOOKUP(C104,Liste!$R$6:$U$121,4,0)</f>
        <v>Indirecte fixe pentru toate tipurile de activitati, 6-10kV</v>
      </c>
      <c r="E104" s="218"/>
      <c r="F104" s="218" t="s">
        <v>602</v>
      </c>
      <c r="G104" s="218" t="str">
        <f t="shared" si="11"/>
        <v>-</v>
      </c>
      <c r="H104" s="294"/>
      <c r="I104" s="98"/>
      <c r="J104" s="98">
        <f>IF(ESC!F$7=1,SUMIFS('6.AnexeFF'!$I$5:$I$3103,'6.AnexeFF'!$A$5:$A$3103,'11.Dtar'!J$6,'6.AnexeFF'!$G$5:$G$3103,'11.Dtar'!$C104),I104)</f>
        <v>0</v>
      </c>
      <c r="K104" s="98">
        <f>IF(ESC!G$7=1,SUMIFS('6.AnexeFF'!$I$5:$I$3103,'6.AnexeFF'!$A$5:$A$3103,'11.Dtar'!K$6,'6.AnexeFF'!$G$5:$G$3103,'11.Dtar'!$C104),J104)</f>
        <v>0</v>
      </c>
      <c r="L104" s="98">
        <f>IF(ESC!H$7=1,SUMIFS('6.AnexeFF'!$I$5:$I$3103,'6.AnexeFF'!$A$5:$A$3103,'11.Dtar'!L$6,'6.AnexeFF'!$G$5:$G$3103,'11.Dtar'!$C104),K104)</f>
        <v>0</v>
      </c>
      <c r="M104" s="98">
        <f>IF(ESC!I$7=1,SUMIFS('6.AnexeFF'!$I$5:$I$3103,'6.AnexeFF'!$A$5:$A$3103,'11.Dtar'!M$6,'6.AnexeFF'!$G$5:$G$3103,'11.Dtar'!$C104),L104)</f>
        <v>0</v>
      </c>
      <c r="N104" s="98">
        <f>IF(ESC!J$7=1,SUMIFS('6.AnexeFF'!$I$5:$I$3103,'6.AnexeFF'!$A$5:$A$3103,'11.Dtar'!N$6,'6.AnexeFF'!$G$5:$G$3103,'11.Dtar'!$C104),M104)</f>
        <v>0</v>
      </c>
      <c r="O104" s="98">
        <f>IF(ESC!K$7=1,SUMIFS('6.AnexeFF'!$I$5:$I$3103,'6.AnexeFF'!$A$5:$A$3103,'11.Dtar'!O$6,'6.AnexeFF'!$G$5:$G$3103,'11.Dtar'!$C104),N104)</f>
        <v>0</v>
      </c>
      <c r="P104" s="98">
        <f>IF(ESC!L$7=1,SUMIFS('6.AnexeFF'!$I$5:$I$3103,'6.AnexeFF'!$A$5:$A$3103,'11.Dtar'!P$6,'6.AnexeFF'!$G$5:$G$3103,'11.Dtar'!$C104),O104)</f>
        <v>0</v>
      </c>
      <c r="Q104" s="98">
        <f>IF(ESC!M$7=1,SUMIFS('6.AnexeFF'!$I$5:$I$3103,'6.AnexeFF'!$A$5:$A$3103,'11.Dtar'!Q$6,'6.AnexeFF'!$G$5:$G$3103,'11.Dtar'!$C104),P104)</f>
        <v>0</v>
      </c>
      <c r="R104" s="98">
        <f>IF(ESC!N$7=1,SUMIFS('6.AnexeFF'!$I$5:$I$3103,'6.AnexeFF'!$A$5:$A$3103,'11.Dtar'!R$6,'6.AnexeFF'!$G$5:$G$3103,'11.Dtar'!$C104),Q104)</f>
        <v>0</v>
      </c>
      <c r="S104" s="98">
        <f>IF(ESC!O$7=1,SUMIFS('6.AnexeFF'!$I$5:$I$3103,'6.AnexeFF'!$A$5:$A$3103,'11.Dtar'!S$6,'6.AnexeFF'!$G$5:$G$3103,'11.Dtar'!$C104),R104)</f>
        <v>0</v>
      </c>
      <c r="T104" s="98">
        <f>IF(ESC!P$7=1,SUMIFS('6.AnexeFF'!$I$5:$I$3103,'6.AnexeFF'!$A$5:$A$3103,'11.Dtar'!T$6,'6.AnexeFF'!$G$5:$G$3103,'11.Dtar'!$C104),S104)</f>
        <v>0</v>
      </c>
      <c r="U104" s="98">
        <f>IF(ESC!Q$7=1,SUMIFS('6.AnexeFF'!$I$5:$I$3103,'6.AnexeFF'!$A$5:$A$3103,'11.Dtar'!U$6,'6.AnexeFF'!$G$5:$G$3103,'11.Dtar'!$C104),T104)</f>
        <v>0</v>
      </c>
      <c r="V104" s="98">
        <f>IF(ESC!R$7=1,SUMIFS('6.AnexeFF'!$I$5:$I$3103,'6.AnexeFF'!$A$5:$A$3103,'11.Dtar'!V$6,'6.AnexeFF'!$G$5:$G$3103,'11.Dtar'!$C104),U104)</f>
        <v>0</v>
      </c>
      <c r="W104" s="98">
        <f>IF(ESC!S$7=1,SUMIFS('6.AnexeFF'!$I$5:$I$3103,'6.AnexeFF'!$A$5:$A$3103,'11.Dtar'!W$6,'6.AnexeFF'!$G$5:$G$3103,'11.Dtar'!$C104),V104)</f>
        <v>0</v>
      </c>
      <c r="X104" s="98">
        <f>IF(ESC!T$7=1,SUMIFS('6.AnexeFF'!$I$5:$I$3103,'6.AnexeFF'!$A$5:$A$3103,'11.Dtar'!X$6,'6.AnexeFF'!$G$5:$G$3103,'11.Dtar'!$C104),W104)</f>
        <v>0</v>
      </c>
      <c r="Y104" s="98">
        <f>IF(ESC!U$7=1,SUMIFS('6.AnexeFF'!$I$5:$I$3103,'6.AnexeFF'!$A$5:$A$3103,'11.Dtar'!Y$6,'6.AnexeFF'!$G$5:$G$3103,'11.Dtar'!$C104),X104)</f>
        <v>0</v>
      </c>
      <c r="Z104" s="98">
        <f>IF(ESC!V$7=1,SUMIFS('6.AnexeFF'!$I$5:$I$3103,'6.AnexeFF'!$A$5:$A$3103,'11.Dtar'!Z$6,'6.AnexeFF'!$G$5:$G$3103,'11.Dtar'!$C104),Y104)</f>
        <v>0</v>
      </c>
      <c r="AA104" s="98">
        <f>IF(ESC!W$7=1,SUMIFS('6.AnexeFF'!$I$5:$I$3103,'6.AnexeFF'!$A$5:$A$3103,'11.Dtar'!AA$6,'6.AnexeFF'!$G$5:$G$3103,'11.Dtar'!$C104),Z104)</f>
        <v>0</v>
      </c>
      <c r="AB104" s="98">
        <f>IF(ESC!X$7=1,SUMIFS('6.AnexeFF'!$I$5:$I$3103,'6.AnexeFF'!$A$5:$A$3103,'11.Dtar'!AB$6,'6.AnexeFF'!$G$5:$G$3103,'11.Dtar'!$C104),AA104)</f>
        <v>0</v>
      </c>
      <c r="AC104" s="98">
        <f>IF(ESC!Y$7=1,SUMIFS('6.AnexeFF'!$I$5:$I$3103,'6.AnexeFF'!$A$5:$A$3103,'11.Dtar'!AC$6,'6.AnexeFF'!$G$5:$G$3103,'11.Dtar'!$C104),AB104)</f>
        <v>0</v>
      </c>
      <c r="AD104" s="98">
        <f>IF(ESC!Z$7=1,SUMIFS('6.AnexeFF'!$I$5:$I$3103,'6.AnexeFF'!$A$5:$A$3103,'11.Dtar'!AD$6,'6.AnexeFF'!$G$5:$G$3103,'11.Dtar'!$C104),AC104)</f>
        <v>0</v>
      </c>
      <c r="AE104" s="96"/>
    </row>
    <row r="105" spans="1:31" x14ac:dyDescent="0.2">
      <c r="A105" s="95">
        <f>COUNTA(D$8:D105)</f>
        <v>98</v>
      </c>
      <c r="B105" s="95"/>
      <c r="C105" s="86">
        <v>741</v>
      </c>
      <c r="D105" s="316" t="str">
        <f>VLOOKUP(C105,Liste!$R$6:$U$121,4,0)</f>
        <v>Activitate de administrare - cheltuieli comerciale, 0,4kV</v>
      </c>
      <c r="E105" s="218"/>
      <c r="F105" s="218" t="s">
        <v>602</v>
      </c>
      <c r="G105" s="218" t="str">
        <f t="shared" si="11"/>
        <v>-</v>
      </c>
      <c r="H105" s="294"/>
      <c r="I105" s="98"/>
      <c r="J105" s="98">
        <f>IF(ESC!F$7=1,SUMIFS('6.AnexeFF'!$I$5:$I$3103,'6.AnexeFF'!$A$5:$A$3103,'11.Dtar'!J$6,'6.AnexeFF'!$G$5:$G$3103,'11.Dtar'!$C105),I105)</f>
        <v>0</v>
      </c>
      <c r="K105" s="98">
        <f>IF(ESC!G$7=1,SUMIFS('6.AnexeFF'!$I$5:$I$3103,'6.AnexeFF'!$A$5:$A$3103,'11.Dtar'!K$6,'6.AnexeFF'!$G$5:$G$3103,'11.Dtar'!$C105),J105)</f>
        <v>0</v>
      </c>
      <c r="L105" s="98">
        <f>IF(ESC!H$7=1,SUMIFS('6.AnexeFF'!$I$5:$I$3103,'6.AnexeFF'!$A$5:$A$3103,'11.Dtar'!L$6,'6.AnexeFF'!$G$5:$G$3103,'11.Dtar'!$C105),K105)</f>
        <v>0</v>
      </c>
      <c r="M105" s="98">
        <f>IF(ESC!I$7=1,SUMIFS('6.AnexeFF'!$I$5:$I$3103,'6.AnexeFF'!$A$5:$A$3103,'11.Dtar'!M$6,'6.AnexeFF'!$G$5:$G$3103,'11.Dtar'!$C105),L105)</f>
        <v>0</v>
      </c>
      <c r="N105" s="98">
        <f>IF(ESC!J$7=1,SUMIFS('6.AnexeFF'!$I$5:$I$3103,'6.AnexeFF'!$A$5:$A$3103,'11.Dtar'!N$6,'6.AnexeFF'!$G$5:$G$3103,'11.Dtar'!$C105),M105)</f>
        <v>0</v>
      </c>
      <c r="O105" s="98">
        <f>IF(ESC!K$7=1,SUMIFS('6.AnexeFF'!$I$5:$I$3103,'6.AnexeFF'!$A$5:$A$3103,'11.Dtar'!O$6,'6.AnexeFF'!$G$5:$G$3103,'11.Dtar'!$C105),N105)</f>
        <v>0</v>
      </c>
      <c r="P105" s="98">
        <f>IF(ESC!L$7=1,SUMIFS('6.AnexeFF'!$I$5:$I$3103,'6.AnexeFF'!$A$5:$A$3103,'11.Dtar'!P$6,'6.AnexeFF'!$G$5:$G$3103,'11.Dtar'!$C105),O105)</f>
        <v>0</v>
      </c>
      <c r="Q105" s="98">
        <f>IF(ESC!M$7=1,SUMIFS('6.AnexeFF'!$I$5:$I$3103,'6.AnexeFF'!$A$5:$A$3103,'11.Dtar'!Q$6,'6.AnexeFF'!$G$5:$G$3103,'11.Dtar'!$C105),P105)</f>
        <v>0</v>
      </c>
      <c r="R105" s="98">
        <f>IF(ESC!N$7=1,SUMIFS('6.AnexeFF'!$I$5:$I$3103,'6.AnexeFF'!$A$5:$A$3103,'11.Dtar'!R$6,'6.AnexeFF'!$G$5:$G$3103,'11.Dtar'!$C105),Q105)</f>
        <v>0</v>
      </c>
      <c r="S105" s="98">
        <f>IF(ESC!O$7=1,SUMIFS('6.AnexeFF'!$I$5:$I$3103,'6.AnexeFF'!$A$5:$A$3103,'11.Dtar'!S$6,'6.AnexeFF'!$G$5:$G$3103,'11.Dtar'!$C105),R105)</f>
        <v>0</v>
      </c>
      <c r="T105" s="98">
        <f>IF(ESC!P$7=1,SUMIFS('6.AnexeFF'!$I$5:$I$3103,'6.AnexeFF'!$A$5:$A$3103,'11.Dtar'!T$6,'6.AnexeFF'!$G$5:$G$3103,'11.Dtar'!$C105),S105)</f>
        <v>0</v>
      </c>
      <c r="U105" s="98">
        <f>IF(ESC!Q$7=1,SUMIFS('6.AnexeFF'!$I$5:$I$3103,'6.AnexeFF'!$A$5:$A$3103,'11.Dtar'!U$6,'6.AnexeFF'!$G$5:$G$3103,'11.Dtar'!$C105),T105)</f>
        <v>0</v>
      </c>
      <c r="V105" s="98">
        <f>IF(ESC!R$7=1,SUMIFS('6.AnexeFF'!$I$5:$I$3103,'6.AnexeFF'!$A$5:$A$3103,'11.Dtar'!V$6,'6.AnexeFF'!$G$5:$G$3103,'11.Dtar'!$C105),U105)</f>
        <v>0</v>
      </c>
      <c r="W105" s="98">
        <f>IF(ESC!S$7=1,SUMIFS('6.AnexeFF'!$I$5:$I$3103,'6.AnexeFF'!$A$5:$A$3103,'11.Dtar'!W$6,'6.AnexeFF'!$G$5:$G$3103,'11.Dtar'!$C105),V105)</f>
        <v>0</v>
      </c>
      <c r="X105" s="98">
        <f>IF(ESC!T$7=1,SUMIFS('6.AnexeFF'!$I$5:$I$3103,'6.AnexeFF'!$A$5:$A$3103,'11.Dtar'!X$6,'6.AnexeFF'!$G$5:$G$3103,'11.Dtar'!$C105),W105)</f>
        <v>0</v>
      </c>
      <c r="Y105" s="98">
        <f>IF(ESC!U$7=1,SUMIFS('6.AnexeFF'!$I$5:$I$3103,'6.AnexeFF'!$A$5:$A$3103,'11.Dtar'!Y$6,'6.AnexeFF'!$G$5:$G$3103,'11.Dtar'!$C105),X105)</f>
        <v>0</v>
      </c>
      <c r="Z105" s="98">
        <f>IF(ESC!V$7=1,SUMIFS('6.AnexeFF'!$I$5:$I$3103,'6.AnexeFF'!$A$5:$A$3103,'11.Dtar'!Z$6,'6.AnexeFF'!$G$5:$G$3103,'11.Dtar'!$C105),Y105)</f>
        <v>0</v>
      </c>
      <c r="AA105" s="98">
        <f>IF(ESC!W$7=1,SUMIFS('6.AnexeFF'!$I$5:$I$3103,'6.AnexeFF'!$A$5:$A$3103,'11.Dtar'!AA$6,'6.AnexeFF'!$G$5:$G$3103,'11.Dtar'!$C105),Z105)</f>
        <v>0</v>
      </c>
      <c r="AB105" s="98">
        <f>IF(ESC!X$7=1,SUMIFS('6.AnexeFF'!$I$5:$I$3103,'6.AnexeFF'!$A$5:$A$3103,'11.Dtar'!AB$6,'6.AnexeFF'!$G$5:$G$3103,'11.Dtar'!$C105),AA105)</f>
        <v>0</v>
      </c>
      <c r="AC105" s="98">
        <f>IF(ESC!Y$7=1,SUMIFS('6.AnexeFF'!$I$5:$I$3103,'6.AnexeFF'!$A$5:$A$3103,'11.Dtar'!AC$6,'6.AnexeFF'!$G$5:$G$3103,'11.Dtar'!$C105),AB105)</f>
        <v>0</v>
      </c>
      <c r="AD105" s="98">
        <f>IF(ESC!Z$7=1,SUMIFS('6.AnexeFF'!$I$5:$I$3103,'6.AnexeFF'!$A$5:$A$3103,'11.Dtar'!AD$6,'6.AnexeFF'!$G$5:$G$3103,'11.Dtar'!$C105),AC105)</f>
        <v>0</v>
      </c>
      <c r="AE105" s="96"/>
    </row>
    <row r="106" spans="1:31" x14ac:dyDescent="0.2">
      <c r="A106" s="95">
        <f>COUNTA(D$8:D106)</f>
        <v>99</v>
      </c>
      <c r="B106" s="95"/>
      <c r="C106" s="86">
        <v>742</v>
      </c>
      <c r="D106" s="316" t="str">
        <f>VLOOKUP(C106,Liste!$R$6:$U$121,4,0)</f>
        <v>Activitate de administrare - cheltuieli comerciale, 6-10kV</v>
      </c>
      <c r="E106" s="218"/>
      <c r="F106" s="218" t="s">
        <v>602</v>
      </c>
      <c r="G106" s="218" t="str">
        <f t="shared" si="11"/>
        <v>-</v>
      </c>
      <c r="H106" s="294"/>
      <c r="I106" s="98"/>
      <c r="J106" s="98">
        <f>IF(ESC!F$7=1,SUMIFS('6.AnexeFF'!$I$5:$I$3103,'6.AnexeFF'!$A$5:$A$3103,'11.Dtar'!J$6,'6.AnexeFF'!$G$5:$G$3103,'11.Dtar'!$C106),I106)</f>
        <v>0</v>
      </c>
      <c r="K106" s="98">
        <f>IF(ESC!G$7=1,SUMIFS('6.AnexeFF'!$I$5:$I$3103,'6.AnexeFF'!$A$5:$A$3103,'11.Dtar'!K$6,'6.AnexeFF'!$G$5:$G$3103,'11.Dtar'!$C106),J106)</f>
        <v>0</v>
      </c>
      <c r="L106" s="98">
        <f>IF(ESC!H$7=1,SUMIFS('6.AnexeFF'!$I$5:$I$3103,'6.AnexeFF'!$A$5:$A$3103,'11.Dtar'!L$6,'6.AnexeFF'!$G$5:$G$3103,'11.Dtar'!$C106),K106)</f>
        <v>0</v>
      </c>
      <c r="M106" s="98">
        <f>IF(ESC!I$7=1,SUMIFS('6.AnexeFF'!$I$5:$I$3103,'6.AnexeFF'!$A$5:$A$3103,'11.Dtar'!M$6,'6.AnexeFF'!$G$5:$G$3103,'11.Dtar'!$C106),L106)</f>
        <v>0</v>
      </c>
      <c r="N106" s="98">
        <f>IF(ESC!J$7=1,SUMIFS('6.AnexeFF'!$I$5:$I$3103,'6.AnexeFF'!$A$5:$A$3103,'11.Dtar'!N$6,'6.AnexeFF'!$G$5:$G$3103,'11.Dtar'!$C106),M106)</f>
        <v>0</v>
      </c>
      <c r="O106" s="98">
        <f>IF(ESC!K$7=1,SUMIFS('6.AnexeFF'!$I$5:$I$3103,'6.AnexeFF'!$A$5:$A$3103,'11.Dtar'!O$6,'6.AnexeFF'!$G$5:$G$3103,'11.Dtar'!$C106),N106)</f>
        <v>0</v>
      </c>
      <c r="P106" s="98">
        <f>IF(ESC!L$7=1,SUMIFS('6.AnexeFF'!$I$5:$I$3103,'6.AnexeFF'!$A$5:$A$3103,'11.Dtar'!P$6,'6.AnexeFF'!$G$5:$G$3103,'11.Dtar'!$C106),O106)</f>
        <v>0</v>
      </c>
      <c r="Q106" s="98">
        <f>IF(ESC!M$7=1,SUMIFS('6.AnexeFF'!$I$5:$I$3103,'6.AnexeFF'!$A$5:$A$3103,'11.Dtar'!Q$6,'6.AnexeFF'!$G$5:$G$3103,'11.Dtar'!$C106),P106)</f>
        <v>0</v>
      </c>
      <c r="R106" s="98">
        <f>IF(ESC!N$7=1,SUMIFS('6.AnexeFF'!$I$5:$I$3103,'6.AnexeFF'!$A$5:$A$3103,'11.Dtar'!R$6,'6.AnexeFF'!$G$5:$G$3103,'11.Dtar'!$C106),Q106)</f>
        <v>0</v>
      </c>
      <c r="S106" s="98">
        <f>IF(ESC!O$7=1,SUMIFS('6.AnexeFF'!$I$5:$I$3103,'6.AnexeFF'!$A$5:$A$3103,'11.Dtar'!S$6,'6.AnexeFF'!$G$5:$G$3103,'11.Dtar'!$C106),R106)</f>
        <v>0</v>
      </c>
      <c r="T106" s="98">
        <f>IF(ESC!P$7=1,SUMIFS('6.AnexeFF'!$I$5:$I$3103,'6.AnexeFF'!$A$5:$A$3103,'11.Dtar'!T$6,'6.AnexeFF'!$G$5:$G$3103,'11.Dtar'!$C106),S106)</f>
        <v>0</v>
      </c>
      <c r="U106" s="98">
        <f>IF(ESC!Q$7=1,SUMIFS('6.AnexeFF'!$I$5:$I$3103,'6.AnexeFF'!$A$5:$A$3103,'11.Dtar'!U$6,'6.AnexeFF'!$G$5:$G$3103,'11.Dtar'!$C106),T106)</f>
        <v>0</v>
      </c>
      <c r="V106" s="98">
        <f>IF(ESC!R$7=1,SUMIFS('6.AnexeFF'!$I$5:$I$3103,'6.AnexeFF'!$A$5:$A$3103,'11.Dtar'!V$6,'6.AnexeFF'!$G$5:$G$3103,'11.Dtar'!$C106),U106)</f>
        <v>0</v>
      </c>
      <c r="W106" s="98">
        <f>IF(ESC!S$7=1,SUMIFS('6.AnexeFF'!$I$5:$I$3103,'6.AnexeFF'!$A$5:$A$3103,'11.Dtar'!W$6,'6.AnexeFF'!$G$5:$G$3103,'11.Dtar'!$C106),V106)</f>
        <v>0</v>
      </c>
      <c r="X106" s="98">
        <f>IF(ESC!T$7=1,SUMIFS('6.AnexeFF'!$I$5:$I$3103,'6.AnexeFF'!$A$5:$A$3103,'11.Dtar'!X$6,'6.AnexeFF'!$G$5:$G$3103,'11.Dtar'!$C106),W106)</f>
        <v>0</v>
      </c>
      <c r="Y106" s="98">
        <f>IF(ESC!U$7=1,SUMIFS('6.AnexeFF'!$I$5:$I$3103,'6.AnexeFF'!$A$5:$A$3103,'11.Dtar'!Y$6,'6.AnexeFF'!$G$5:$G$3103,'11.Dtar'!$C106),X106)</f>
        <v>0</v>
      </c>
      <c r="Z106" s="98">
        <f>IF(ESC!V$7=1,SUMIFS('6.AnexeFF'!$I$5:$I$3103,'6.AnexeFF'!$A$5:$A$3103,'11.Dtar'!Z$6,'6.AnexeFF'!$G$5:$G$3103,'11.Dtar'!$C106),Y106)</f>
        <v>0</v>
      </c>
      <c r="AA106" s="98">
        <f>IF(ESC!W$7=1,SUMIFS('6.AnexeFF'!$I$5:$I$3103,'6.AnexeFF'!$A$5:$A$3103,'11.Dtar'!AA$6,'6.AnexeFF'!$G$5:$G$3103,'11.Dtar'!$C106),Z106)</f>
        <v>0</v>
      </c>
      <c r="AB106" s="98">
        <f>IF(ESC!X$7=1,SUMIFS('6.AnexeFF'!$I$5:$I$3103,'6.AnexeFF'!$A$5:$A$3103,'11.Dtar'!AB$6,'6.AnexeFF'!$G$5:$G$3103,'11.Dtar'!$C106),AA106)</f>
        <v>0</v>
      </c>
      <c r="AC106" s="98">
        <f>IF(ESC!Y$7=1,SUMIFS('6.AnexeFF'!$I$5:$I$3103,'6.AnexeFF'!$A$5:$A$3103,'11.Dtar'!AC$6,'6.AnexeFF'!$G$5:$G$3103,'11.Dtar'!$C106),AB106)</f>
        <v>0</v>
      </c>
      <c r="AD106" s="98">
        <f>IF(ESC!Z$7=1,SUMIFS('6.AnexeFF'!$I$5:$I$3103,'6.AnexeFF'!$A$5:$A$3103,'11.Dtar'!AD$6,'6.AnexeFF'!$G$5:$G$3103,'11.Dtar'!$C106),AC106)</f>
        <v>0</v>
      </c>
      <c r="AE106" s="96"/>
    </row>
    <row r="107" spans="1:31" x14ac:dyDescent="0.2">
      <c r="A107" s="95">
        <f>COUNTA(D$8:D107)</f>
        <v>100</v>
      </c>
      <c r="B107" s="95"/>
      <c r="C107" s="86">
        <v>751</v>
      </c>
      <c r="D107" s="316" t="str">
        <f>VLOOKUP(C107,Liste!$R$6:$U$121,4,0)</f>
        <v>Activitate de administrare - cheltuieli administrative, 0,4kV</v>
      </c>
      <c r="E107" s="218"/>
      <c r="F107" s="218" t="s">
        <v>602</v>
      </c>
      <c r="G107" s="218" t="str">
        <f t="shared" si="11"/>
        <v>-</v>
      </c>
      <c r="H107" s="294"/>
      <c r="I107" s="98"/>
      <c r="J107" s="98">
        <f>IF(ESC!F$7=1,SUMIFS('6.AnexeFF'!$I$5:$I$3103,'6.AnexeFF'!$A$5:$A$3103,'11.Dtar'!J$6,'6.AnexeFF'!$G$5:$G$3103,'11.Dtar'!$C107),I107)</f>
        <v>0</v>
      </c>
      <c r="K107" s="98">
        <f>IF(ESC!G$7=1,SUMIFS('6.AnexeFF'!$I$5:$I$3103,'6.AnexeFF'!$A$5:$A$3103,'11.Dtar'!K$6,'6.AnexeFF'!$G$5:$G$3103,'11.Dtar'!$C107),J107)</f>
        <v>0</v>
      </c>
      <c r="L107" s="98">
        <f>IF(ESC!H$7=1,SUMIFS('6.AnexeFF'!$I$5:$I$3103,'6.AnexeFF'!$A$5:$A$3103,'11.Dtar'!L$6,'6.AnexeFF'!$G$5:$G$3103,'11.Dtar'!$C107),K107)</f>
        <v>0</v>
      </c>
      <c r="M107" s="98">
        <f>IF(ESC!I$7=1,SUMIFS('6.AnexeFF'!$I$5:$I$3103,'6.AnexeFF'!$A$5:$A$3103,'11.Dtar'!M$6,'6.AnexeFF'!$G$5:$G$3103,'11.Dtar'!$C107),L107)</f>
        <v>0</v>
      </c>
      <c r="N107" s="98">
        <f>IF(ESC!J$7=1,SUMIFS('6.AnexeFF'!$I$5:$I$3103,'6.AnexeFF'!$A$5:$A$3103,'11.Dtar'!N$6,'6.AnexeFF'!$G$5:$G$3103,'11.Dtar'!$C107),M107)</f>
        <v>0</v>
      </c>
      <c r="O107" s="98">
        <f>IF(ESC!K$7=1,SUMIFS('6.AnexeFF'!$I$5:$I$3103,'6.AnexeFF'!$A$5:$A$3103,'11.Dtar'!O$6,'6.AnexeFF'!$G$5:$G$3103,'11.Dtar'!$C107),N107)</f>
        <v>0</v>
      </c>
      <c r="P107" s="98">
        <f>IF(ESC!L$7=1,SUMIFS('6.AnexeFF'!$I$5:$I$3103,'6.AnexeFF'!$A$5:$A$3103,'11.Dtar'!P$6,'6.AnexeFF'!$G$5:$G$3103,'11.Dtar'!$C107),O107)</f>
        <v>0</v>
      </c>
      <c r="Q107" s="98">
        <f>IF(ESC!M$7=1,SUMIFS('6.AnexeFF'!$I$5:$I$3103,'6.AnexeFF'!$A$5:$A$3103,'11.Dtar'!Q$6,'6.AnexeFF'!$G$5:$G$3103,'11.Dtar'!$C107),P107)</f>
        <v>0</v>
      </c>
      <c r="R107" s="98">
        <f>IF(ESC!N$7=1,SUMIFS('6.AnexeFF'!$I$5:$I$3103,'6.AnexeFF'!$A$5:$A$3103,'11.Dtar'!R$6,'6.AnexeFF'!$G$5:$G$3103,'11.Dtar'!$C107),Q107)</f>
        <v>0</v>
      </c>
      <c r="S107" s="98">
        <f>IF(ESC!O$7=1,SUMIFS('6.AnexeFF'!$I$5:$I$3103,'6.AnexeFF'!$A$5:$A$3103,'11.Dtar'!S$6,'6.AnexeFF'!$G$5:$G$3103,'11.Dtar'!$C107),R107)</f>
        <v>0</v>
      </c>
      <c r="T107" s="98">
        <f>IF(ESC!P$7=1,SUMIFS('6.AnexeFF'!$I$5:$I$3103,'6.AnexeFF'!$A$5:$A$3103,'11.Dtar'!T$6,'6.AnexeFF'!$G$5:$G$3103,'11.Dtar'!$C107),S107)</f>
        <v>0</v>
      </c>
      <c r="U107" s="98">
        <f>IF(ESC!Q$7=1,SUMIFS('6.AnexeFF'!$I$5:$I$3103,'6.AnexeFF'!$A$5:$A$3103,'11.Dtar'!U$6,'6.AnexeFF'!$G$5:$G$3103,'11.Dtar'!$C107),T107)</f>
        <v>0</v>
      </c>
      <c r="V107" s="98">
        <f>IF(ESC!R$7=1,SUMIFS('6.AnexeFF'!$I$5:$I$3103,'6.AnexeFF'!$A$5:$A$3103,'11.Dtar'!V$6,'6.AnexeFF'!$G$5:$G$3103,'11.Dtar'!$C107),U107)</f>
        <v>0</v>
      </c>
      <c r="W107" s="98">
        <f>IF(ESC!S$7=1,SUMIFS('6.AnexeFF'!$I$5:$I$3103,'6.AnexeFF'!$A$5:$A$3103,'11.Dtar'!W$6,'6.AnexeFF'!$G$5:$G$3103,'11.Dtar'!$C107),V107)</f>
        <v>0</v>
      </c>
      <c r="X107" s="98">
        <f>IF(ESC!T$7=1,SUMIFS('6.AnexeFF'!$I$5:$I$3103,'6.AnexeFF'!$A$5:$A$3103,'11.Dtar'!X$6,'6.AnexeFF'!$G$5:$G$3103,'11.Dtar'!$C107),W107)</f>
        <v>0</v>
      </c>
      <c r="Y107" s="98">
        <f>IF(ESC!U$7=1,SUMIFS('6.AnexeFF'!$I$5:$I$3103,'6.AnexeFF'!$A$5:$A$3103,'11.Dtar'!Y$6,'6.AnexeFF'!$G$5:$G$3103,'11.Dtar'!$C107),X107)</f>
        <v>0</v>
      </c>
      <c r="Z107" s="98">
        <f>IF(ESC!V$7=1,SUMIFS('6.AnexeFF'!$I$5:$I$3103,'6.AnexeFF'!$A$5:$A$3103,'11.Dtar'!Z$6,'6.AnexeFF'!$G$5:$G$3103,'11.Dtar'!$C107),Y107)</f>
        <v>0</v>
      </c>
      <c r="AA107" s="98">
        <f>IF(ESC!W$7=1,SUMIFS('6.AnexeFF'!$I$5:$I$3103,'6.AnexeFF'!$A$5:$A$3103,'11.Dtar'!AA$6,'6.AnexeFF'!$G$5:$G$3103,'11.Dtar'!$C107),Z107)</f>
        <v>0</v>
      </c>
      <c r="AB107" s="98">
        <f>IF(ESC!X$7=1,SUMIFS('6.AnexeFF'!$I$5:$I$3103,'6.AnexeFF'!$A$5:$A$3103,'11.Dtar'!AB$6,'6.AnexeFF'!$G$5:$G$3103,'11.Dtar'!$C107),AA107)</f>
        <v>0</v>
      </c>
      <c r="AC107" s="98">
        <f>IF(ESC!Y$7=1,SUMIFS('6.AnexeFF'!$I$5:$I$3103,'6.AnexeFF'!$A$5:$A$3103,'11.Dtar'!AC$6,'6.AnexeFF'!$G$5:$G$3103,'11.Dtar'!$C107),AB107)</f>
        <v>0</v>
      </c>
      <c r="AD107" s="98">
        <f>IF(ESC!Z$7=1,SUMIFS('6.AnexeFF'!$I$5:$I$3103,'6.AnexeFF'!$A$5:$A$3103,'11.Dtar'!AD$6,'6.AnexeFF'!$G$5:$G$3103,'11.Dtar'!$C107),AC107)</f>
        <v>0</v>
      </c>
      <c r="AE107" s="96"/>
    </row>
    <row r="108" spans="1:31" x14ac:dyDescent="0.2">
      <c r="A108" s="95">
        <f>COUNTA(D$8:D108)</f>
        <v>101</v>
      </c>
      <c r="B108" s="95"/>
      <c r="C108" s="86">
        <v>752</v>
      </c>
      <c r="D108" s="316" t="str">
        <f>VLOOKUP(C108,Liste!$R$6:$U$121,4,0)</f>
        <v>Activitate de administrare - cheltuieli administrative, 6-10kV</v>
      </c>
      <c r="E108" s="218"/>
      <c r="F108" s="218" t="s">
        <v>602</v>
      </c>
      <c r="G108" s="218" t="str">
        <f t="shared" si="11"/>
        <v>-</v>
      </c>
      <c r="H108" s="294"/>
      <c r="I108" s="98"/>
      <c r="J108" s="98">
        <f>IF(ESC!F$7=1,SUMIFS('6.AnexeFF'!$I$5:$I$3103,'6.AnexeFF'!$A$5:$A$3103,'11.Dtar'!J$6,'6.AnexeFF'!$G$5:$G$3103,'11.Dtar'!$C108),I108)</f>
        <v>0</v>
      </c>
      <c r="K108" s="98">
        <f>IF(ESC!G$7=1,SUMIFS('6.AnexeFF'!$I$5:$I$3103,'6.AnexeFF'!$A$5:$A$3103,'11.Dtar'!K$6,'6.AnexeFF'!$G$5:$G$3103,'11.Dtar'!$C108),J108)</f>
        <v>0</v>
      </c>
      <c r="L108" s="98">
        <f>IF(ESC!H$7=1,SUMIFS('6.AnexeFF'!$I$5:$I$3103,'6.AnexeFF'!$A$5:$A$3103,'11.Dtar'!L$6,'6.AnexeFF'!$G$5:$G$3103,'11.Dtar'!$C108),K108)</f>
        <v>0</v>
      </c>
      <c r="M108" s="98">
        <f>IF(ESC!I$7=1,SUMIFS('6.AnexeFF'!$I$5:$I$3103,'6.AnexeFF'!$A$5:$A$3103,'11.Dtar'!M$6,'6.AnexeFF'!$G$5:$G$3103,'11.Dtar'!$C108),L108)</f>
        <v>0</v>
      </c>
      <c r="N108" s="98">
        <f>IF(ESC!J$7=1,SUMIFS('6.AnexeFF'!$I$5:$I$3103,'6.AnexeFF'!$A$5:$A$3103,'11.Dtar'!N$6,'6.AnexeFF'!$G$5:$G$3103,'11.Dtar'!$C108),M108)</f>
        <v>0</v>
      </c>
      <c r="O108" s="98">
        <f>IF(ESC!K$7=1,SUMIFS('6.AnexeFF'!$I$5:$I$3103,'6.AnexeFF'!$A$5:$A$3103,'11.Dtar'!O$6,'6.AnexeFF'!$G$5:$G$3103,'11.Dtar'!$C108),N108)</f>
        <v>0</v>
      </c>
      <c r="P108" s="98">
        <f>IF(ESC!L$7=1,SUMIFS('6.AnexeFF'!$I$5:$I$3103,'6.AnexeFF'!$A$5:$A$3103,'11.Dtar'!P$6,'6.AnexeFF'!$G$5:$G$3103,'11.Dtar'!$C108),O108)</f>
        <v>0</v>
      </c>
      <c r="Q108" s="98">
        <f>IF(ESC!M$7=1,SUMIFS('6.AnexeFF'!$I$5:$I$3103,'6.AnexeFF'!$A$5:$A$3103,'11.Dtar'!Q$6,'6.AnexeFF'!$G$5:$G$3103,'11.Dtar'!$C108),P108)</f>
        <v>0</v>
      </c>
      <c r="R108" s="98">
        <f>IF(ESC!N$7=1,SUMIFS('6.AnexeFF'!$I$5:$I$3103,'6.AnexeFF'!$A$5:$A$3103,'11.Dtar'!R$6,'6.AnexeFF'!$G$5:$G$3103,'11.Dtar'!$C108),Q108)</f>
        <v>0</v>
      </c>
      <c r="S108" s="98">
        <f>IF(ESC!O$7=1,SUMIFS('6.AnexeFF'!$I$5:$I$3103,'6.AnexeFF'!$A$5:$A$3103,'11.Dtar'!S$6,'6.AnexeFF'!$G$5:$G$3103,'11.Dtar'!$C108),R108)</f>
        <v>0</v>
      </c>
      <c r="T108" s="98">
        <f>IF(ESC!P$7=1,SUMIFS('6.AnexeFF'!$I$5:$I$3103,'6.AnexeFF'!$A$5:$A$3103,'11.Dtar'!T$6,'6.AnexeFF'!$G$5:$G$3103,'11.Dtar'!$C108),S108)</f>
        <v>0</v>
      </c>
      <c r="U108" s="98">
        <f>IF(ESC!Q$7=1,SUMIFS('6.AnexeFF'!$I$5:$I$3103,'6.AnexeFF'!$A$5:$A$3103,'11.Dtar'!U$6,'6.AnexeFF'!$G$5:$G$3103,'11.Dtar'!$C108),T108)</f>
        <v>0</v>
      </c>
      <c r="V108" s="98">
        <f>IF(ESC!R$7=1,SUMIFS('6.AnexeFF'!$I$5:$I$3103,'6.AnexeFF'!$A$5:$A$3103,'11.Dtar'!V$6,'6.AnexeFF'!$G$5:$G$3103,'11.Dtar'!$C108),U108)</f>
        <v>0</v>
      </c>
      <c r="W108" s="98">
        <f>IF(ESC!S$7=1,SUMIFS('6.AnexeFF'!$I$5:$I$3103,'6.AnexeFF'!$A$5:$A$3103,'11.Dtar'!W$6,'6.AnexeFF'!$G$5:$G$3103,'11.Dtar'!$C108),V108)</f>
        <v>0</v>
      </c>
      <c r="X108" s="98">
        <f>IF(ESC!T$7=1,SUMIFS('6.AnexeFF'!$I$5:$I$3103,'6.AnexeFF'!$A$5:$A$3103,'11.Dtar'!X$6,'6.AnexeFF'!$G$5:$G$3103,'11.Dtar'!$C108),W108)</f>
        <v>0</v>
      </c>
      <c r="Y108" s="98">
        <f>IF(ESC!U$7=1,SUMIFS('6.AnexeFF'!$I$5:$I$3103,'6.AnexeFF'!$A$5:$A$3103,'11.Dtar'!Y$6,'6.AnexeFF'!$G$5:$G$3103,'11.Dtar'!$C108),X108)</f>
        <v>0</v>
      </c>
      <c r="Z108" s="98">
        <f>IF(ESC!V$7=1,SUMIFS('6.AnexeFF'!$I$5:$I$3103,'6.AnexeFF'!$A$5:$A$3103,'11.Dtar'!Z$6,'6.AnexeFF'!$G$5:$G$3103,'11.Dtar'!$C108),Y108)</f>
        <v>0</v>
      </c>
      <c r="AA108" s="98">
        <f>IF(ESC!W$7=1,SUMIFS('6.AnexeFF'!$I$5:$I$3103,'6.AnexeFF'!$A$5:$A$3103,'11.Dtar'!AA$6,'6.AnexeFF'!$G$5:$G$3103,'11.Dtar'!$C108),Z108)</f>
        <v>0</v>
      </c>
      <c r="AB108" s="98">
        <f>IF(ESC!X$7=1,SUMIFS('6.AnexeFF'!$I$5:$I$3103,'6.AnexeFF'!$A$5:$A$3103,'11.Dtar'!AB$6,'6.AnexeFF'!$G$5:$G$3103,'11.Dtar'!$C108),AA108)</f>
        <v>0</v>
      </c>
      <c r="AC108" s="98">
        <f>IF(ESC!Y$7=1,SUMIFS('6.AnexeFF'!$I$5:$I$3103,'6.AnexeFF'!$A$5:$A$3103,'11.Dtar'!AC$6,'6.AnexeFF'!$G$5:$G$3103,'11.Dtar'!$C108),AB108)</f>
        <v>0</v>
      </c>
      <c r="AD108" s="98">
        <f>IF(ESC!Z$7=1,SUMIFS('6.AnexeFF'!$I$5:$I$3103,'6.AnexeFF'!$A$5:$A$3103,'11.Dtar'!AD$6,'6.AnexeFF'!$G$5:$G$3103,'11.Dtar'!$C108),AC108)</f>
        <v>0</v>
      </c>
      <c r="AE108" s="96"/>
    </row>
    <row r="109" spans="1:31" x14ac:dyDescent="0.2">
      <c r="A109" s="95">
        <f>COUNTA(D$8:D109)</f>
        <v>102</v>
      </c>
      <c r="B109" s="95"/>
      <c r="C109" s="86">
        <v>761</v>
      </c>
      <c r="D109" s="316" t="str">
        <f>VLOOKUP(C109,Liste!$R$6:$U$121,4,0)</f>
        <v>Evenimente exceptionale, 0,4kV</v>
      </c>
      <c r="E109" s="218"/>
      <c r="F109" s="218" t="s">
        <v>602</v>
      </c>
      <c r="G109" s="218" t="str">
        <f t="shared" si="11"/>
        <v>-</v>
      </c>
      <c r="H109" s="294"/>
      <c r="I109" s="98"/>
      <c r="J109" s="98">
        <f>IF(ESC!F$7=1,SUMIFS('6.AnexeFF'!$I$5:$I$3103,'6.AnexeFF'!$A$5:$A$3103,'11.Dtar'!J$6,'6.AnexeFF'!$G$5:$G$3103,'11.Dtar'!$C109),I109)</f>
        <v>0</v>
      </c>
      <c r="K109" s="98">
        <f>IF(ESC!G$7=1,SUMIFS('6.AnexeFF'!$I$5:$I$3103,'6.AnexeFF'!$A$5:$A$3103,'11.Dtar'!K$6,'6.AnexeFF'!$G$5:$G$3103,'11.Dtar'!$C109),J109)</f>
        <v>0</v>
      </c>
      <c r="L109" s="98">
        <f>IF(ESC!H$7=1,SUMIFS('6.AnexeFF'!$I$5:$I$3103,'6.AnexeFF'!$A$5:$A$3103,'11.Dtar'!L$6,'6.AnexeFF'!$G$5:$G$3103,'11.Dtar'!$C109),K109)</f>
        <v>0</v>
      </c>
      <c r="M109" s="98">
        <f>IF(ESC!I$7=1,SUMIFS('6.AnexeFF'!$I$5:$I$3103,'6.AnexeFF'!$A$5:$A$3103,'11.Dtar'!M$6,'6.AnexeFF'!$G$5:$G$3103,'11.Dtar'!$C109),L109)</f>
        <v>0</v>
      </c>
      <c r="N109" s="98">
        <f>IF(ESC!J$7=1,SUMIFS('6.AnexeFF'!$I$5:$I$3103,'6.AnexeFF'!$A$5:$A$3103,'11.Dtar'!N$6,'6.AnexeFF'!$G$5:$G$3103,'11.Dtar'!$C109),M109)</f>
        <v>0</v>
      </c>
      <c r="O109" s="98">
        <f>IF(ESC!K$7=1,SUMIFS('6.AnexeFF'!$I$5:$I$3103,'6.AnexeFF'!$A$5:$A$3103,'11.Dtar'!O$6,'6.AnexeFF'!$G$5:$G$3103,'11.Dtar'!$C109),N109)</f>
        <v>0</v>
      </c>
      <c r="P109" s="98">
        <f>IF(ESC!L$7=1,SUMIFS('6.AnexeFF'!$I$5:$I$3103,'6.AnexeFF'!$A$5:$A$3103,'11.Dtar'!P$6,'6.AnexeFF'!$G$5:$G$3103,'11.Dtar'!$C109),O109)</f>
        <v>0</v>
      </c>
      <c r="Q109" s="98">
        <f>IF(ESC!M$7=1,SUMIFS('6.AnexeFF'!$I$5:$I$3103,'6.AnexeFF'!$A$5:$A$3103,'11.Dtar'!Q$6,'6.AnexeFF'!$G$5:$G$3103,'11.Dtar'!$C109),P109)</f>
        <v>0</v>
      </c>
      <c r="R109" s="98">
        <f>IF(ESC!N$7=1,SUMIFS('6.AnexeFF'!$I$5:$I$3103,'6.AnexeFF'!$A$5:$A$3103,'11.Dtar'!R$6,'6.AnexeFF'!$G$5:$G$3103,'11.Dtar'!$C109),Q109)</f>
        <v>0</v>
      </c>
      <c r="S109" s="98">
        <f>IF(ESC!O$7=1,SUMIFS('6.AnexeFF'!$I$5:$I$3103,'6.AnexeFF'!$A$5:$A$3103,'11.Dtar'!S$6,'6.AnexeFF'!$G$5:$G$3103,'11.Dtar'!$C109),R109)</f>
        <v>0</v>
      </c>
      <c r="T109" s="98">
        <f>IF(ESC!P$7=1,SUMIFS('6.AnexeFF'!$I$5:$I$3103,'6.AnexeFF'!$A$5:$A$3103,'11.Dtar'!T$6,'6.AnexeFF'!$G$5:$G$3103,'11.Dtar'!$C109),S109)</f>
        <v>0</v>
      </c>
      <c r="U109" s="98">
        <f>IF(ESC!Q$7=1,SUMIFS('6.AnexeFF'!$I$5:$I$3103,'6.AnexeFF'!$A$5:$A$3103,'11.Dtar'!U$6,'6.AnexeFF'!$G$5:$G$3103,'11.Dtar'!$C109),T109)</f>
        <v>0</v>
      </c>
      <c r="V109" s="98">
        <f>IF(ESC!R$7=1,SUMIFS('6.AnexeFF'!$I$5:$I$3103,'6.AnexeFF'!$A$5:$A$3103,'11.Dtar'!V$6,'6.AnexeFF'!$G$5:$G$3103,'11.Dtar'!$C109),U109)</f>
        <v>0</v>
      </c>
      <c r="W109" s="98">
        <f>IF(ESC!S$7=1,SUMIFS('6.AnexeFF'!$I$5:$I$3103,'6.AnexeFF'!$A$5:$A$3103,'11.Dtar'!W$6,'6.AnexeFF'!$G$5:$G$3103,'11.Dtar'!$C109),V109)</f>
        <v>0</v>
      </c>
      <c r="X109" s="98">
        <f>IF(ESC!T$7=1,SUMIFS('6.AnexeFF'!$I$5:$I$3103,'6.AnexeFF'!$A$5:$A$3103,'11.Dtar'!X$6,'6.AnexeFF'!$G$5:$G$3103,'11.Dtar'!$C109),W109)</f>
        <v>0</v>
      </c>
      <c r="Y109" s="98">
        <f>IF(ESC!U$7=1,SUMIFS('6.AnexeFF'!$I$5:$I$3103,'6.AnexeFF'!$A$5:$A$3103,'11.Dtar'!Y$6,'6.AnexeFF'!$G$5:$G$3103,'11.Dtar'!$C109),X109)</f>
        <v>0</v>
      </c>
      <c r="Z109" s="98">
        <f>IF(ESC!V$7=1,SUMIFS('6.AnexeFF'!$I$5:$I$3103,'6.AnexeFF'!$A$5:$A$3103,'11.Dtar'!Z$6,'6.AnexeFF'!$G$5:$G$3103,'11.Dtar'!$C109),Y109)</f>
        <v>0</v>
      </c>
      <c r="AA109" s="98">
        <f>IF(ESC!W$7=1,SUMIFS('6.AnexeFF'!$I$5:$I$3103,'6.AnexeFF'!$A$5:$A$3103,'11.Dtar'!AA$6,'6.AnexeFF'!$G$5:$G$3103,'11.Dtar'!$C109),Z109)</f>
        <v>0</v>
      </c>
      <c r="AB109" s="98">
        <f>IF(ESC!X$7=1,SUMIFS('6.AnexeFF'!$I$5:$I$3103,'6.AnexeFF'!$A$5:$A$3103,'11.Dtar'!AB$6,'6.AnexeFF'!$G$5:$G$3103,'11.Dtar'!$C109),AA109)</f>
        <v>0</v>
      </c>
      <c r="AC109" s="98">
        <f>IF(ESC!Y$7=1,SUMIFS('6.AnexeFF'!$I$5:$I$3103,'6.AnexeFF'!$A$5:$A$3103,'11.Dtar'!AC$6,'6.AnexeFF'!$G$5:$G$3103,'11.Dtar'!$C109),AB109)</f>
        <v>0</v>
      </c>
      <c r="AD109" s="98">
        <f>IF(ESC!Z$7=1,SUMIFS('6.AnexeFF'!$I$5:$I$3103,'6.AnexeFF'!$A$5:$A$3103,'11.Dtar'!AD$6,'6.AnexeFF'!$G$5:$G$3103,'11.Dtar'!$C109),AC109)</f>
        <v>0</v>
      </c>
      <c r="AE109" s="96"/>
    </row>
    <row r="110" spans="1:31" x14ac:dyDescent="0.2">
      <c r="A110" s="95">
        <f>COUNTA(D$8:D110)</f>
        <v>103</v>
      </c>
      <c r="B110" s="95"/>
      <c r="C110" s="86">
        <v>762</v>
      </c>
      <c r="D110" s="316" t="str">
        <f>VLOOKUP(C110,Liste!$R$6:$U$121,4,0)</f>
        <v>Evenimente exceptionale, 6-10kV</v>
      </c>
      <c r="E110" s="218"/>
      <c r="F110" s="218" t="s">
        <v>602</v>
      </c>
      <c r="G110" s="218" t="str">
        <f t="shared" si="11"/>
        <v>-</v>
      </c>
      <c r="H110" s="294"/>
      <c r="I110" s="98"/>
      <c r="J110" s="98">
        <f>IF(ESC!F$7=1,SUMIFS('6.AnexeFF'!$I$5:$I$3103,'6.AnexeFF'!$A$5:$A$3103,'11.Dtar'!J$6,'6.AnexeFF'!$G$5:$G$3103,'11.Dtar'!$C110),I110)</f>
        <v>0</v>
      </c>
      <c r="K110" s="98">
        <f>IF(ESC!G$7=1,SUMIFS('6.AnexeFF'!$I$5:$I$3103,'6.AnexeFF'!$A$5:$A$3103,'11.Dtar'!K$6,'6.AnexeFF'!$G$5:$G$3103,'11.Dtar'!$C110),J110)</f>
        <v>0</v>
      </c>
      <c r="L110" s="98">
        <f>IF(ESC!H$7=1,SUMIFS('6.AnexeFF'!$I$5:$I$3103,'6.AnexeFF'!$A$5:$A$3103,'11.Dtar'!L$6,'6.AnexeFF'!$G$5:$G$3103,'11.Dtar'!$C110),K110)</f>
        <v>0</v>
      </c>
      <c r="M110" s="98">
        <f>IF(ESC!I$7=1,SUMIFS('6.AnexeFF'!$I$5:$I$3103,'6.AnexeFF'!$A$5:$A$3103,'11.Dtar'!M$6,'6.AnexeFF'!$G$5:$G$3103,'11.Dtar'!$C110),L110)</f>
        <v>0</v>
      </c>
      <c r="N110" s="98">
        <f>IF(ESC!J$7=1,SUMIFS('6.AnexeFF'!$I$5:$I$3103,'6.AnexeFF'!$A$5:$A$3103,'11.Dtar'!N$6,'6.AnexeFF'!$G$5:$G$3103,'11.Dtar'!$C110),M110)</f>
        <v>0</v>
      </c>
      <c r="O110" s="98">
        <f>IF(ESC!K$7=1,SUMIFS('6.AnexeFF'!$I$5:$I$3103,'6.AnexeFF'!$A$5:$A$3103,'11.Dtar'!O$6,'6.AnexeFF'!$G$5:$G$3103,'11.Dtar'!$C110),N110)</f>
        <v>0</v>
      </c>
      <c r="P110" s="98">
        <f>IF(ESC!L$7=1,SUMIFS('6.AnexeFF'!$I$5:$I$3103,'6.AnexeFF'!$A$5:$A$3103,'11.Dtar'!P$6,'6.AnexeFF'!$G$5:$G$3103,'11.Dtar'!$C110),O110)</f>
        <v>0</v>
      </c>
      <c r="Q110" s="98">
        <f>IF(ESC!M$7=1,SUMIFS('6.AnexeFF'!$I$5:$I$3103,'6.AnexeFF'!$A$5:$A$3103,'11.Dtar'!Q$6,'6.AnexeFF'!$G$5:$G$3103,'11.Dtar'!$C110),P110)</f>
        <v>0</v>
      </c>
      <c r="R110" s="98">
        <f>IF(ESC!N$7=1,SUMIFS('6.AnexeFF'!$I$5:$I$3103,'6.AnexeFF'!$A$5:$A$3103,'11.Dtar'!R$6,'6.AnexeFF'!$G$5:$G$3103,'11.Dtar'!$C110),Q110)</f>
        <v>0</v>
      </c>
      <c r="S110" s="98">
        <f>IF(ESC!O$7=1,SUMIFS('6.AnexeFF'!$I$5:$I$3103,'6.AnexeFF'!$A$5:$A$3103,'11.Dtar'!S$6,'6.AnexeFF'!$G$5:$G$3103,'11.Dtar'!$C110),R110)</f>
        <v>0</v>
      </c>
      <c r="T110" s="98">
        <f>IF(ESC!P$7=1,SUMIFS('6.AnexeFF'!$I$5:$I$3103,'6.AnexeFF'!$A$5:$A$3103,'11.Dtar'!T$6,'6.AnexeFF'!$G$5:$G$3103,'11.Dtar'!$C110),S110)</f>
        <v>0</v>
      </c>
      <c r="U110" s="98">
        <f>IF(ESC!Q$7=1,SUMIFS('6.AnexeFF'!$I$5:$I$3103,'6.AnexeFF'!$A$5:$A$3103,'11.Dtar'!U$6,'6.AnexeFF'!$G$5:$G$3103,'11.Dtar'!$C110),T110)</f>
        <v>0</v>
      </c>
      <c r="V110" s="98">
        <f>IF(ESC!R$7=1,SUMIFS('6.AnexeFF'!$I$5:$I$3103,'6.AnexeFF'!$A$5:$A$3103,'11.Dtar'!V$6,'6.AnexeFF'!$G$5:$G$3103,'11.Dtar'!$C110),U110)</f>
        <v>0</v>
      </c>
      <c r="W110" s="98">
        <f>IF(ESC!S$7=1,SUMIFS('6.AnexeFF'!$I$5:$I$3103,'6.AnexeFF'!$A$5:$A$3103,'11.Dtar'!W$6,'6.AnexeFF'!$G$5:$G$3103,'11.Dtar'!$C110),V110)</f>
        <v>0</v>
      </c>
      <c r="X110" s="98">
        <f>IF(ESC!T$7=1,SUMIFS('6.AnexeFF'!$I$5:$I$3103,'6.AnexeFF'!$A$5:$A$3103,'11.Dtar'!X$6,'6.AnexeFF'!$G$5:$G$3103,'11.Dtar'!$C110),W110)</f>
        <v>0</v>
      </c>
      <c r="Y110" s="98">
        <f>IF(ESC!U$7=1,SUMIFS('6.AnexeFF'!$I$5:$I$3103,'6.AnexeFF'!$A$5:$A$3103,'11.Dtar'!Y$6,'6.AnexeFF'!$G$5:$G$3103,'11.Dtar'!$C110),X110)</f>
        <v>0</v>
      </c>
      <c r="Z110" s="98">
        <f>IF(ESC!V$7=1,SUMIFS('6.AnexeFF'!$I$5:$I$3103,'6.AnexeFF'!$A$5:$A$3103,'11.Dtar'!Z$6,'6.AnexeFF'!$G$5:$G$3103,'11.Dtar'!$C110),Y110)</f>
        <v>0</v>
      </c>
      <c r="AA110" s="98">
        <f>IF(ESC!W$7=1,SUMIFS('6.AnexeFF'!$I$5:$I$3103,'6.AnexeFF'!$A$5:$A$3103,'11.Dtar'!AA$6,'6.AnexeFF'!$G$5:$G$3103,'11.Dtar'!$C110),Z110)</f>
        <v>0</v>
      </c>
      <c r="AB110" s="98">
        <f>IF(ESC!X$7=1,SUMIFS('6.AnexeFF'!$I$5:$I$3103,'6.AnexeFF'!$A$5:$A$3103,'11.Dtar'!AB$6,'6.AnexeFF'!$G$5:$G$3103,'11.Dtar'!$C110),AA110)</f>
        <v>0</v>
      </c>
      <c r="AC110" s="98">
        <f>IF(ESC!Y$7=1,SUMIFS('6.AnexeFF'!$I$5:$I$3103,'6.AnexeFF'!$A$5:$A$3103,'11.Dtar'!AC$6,'6.AnexeFF'!$G$5:$G$3103,'11.Dtar'!$C110),AB110)</f>
        <v>0</v>
      </c>
      <c r="AD110" s="98">
        <f>IF(ESC!Z$7=1,SUMIFS('6.AnexeFF'!$I$5:$I$3103,'6.AnexeFF'!$A$5:$A$3103,'11.Dtar'!AD$6,'6.AnexeFF'!$G$5:$G$3103,'11.Dtar'!$C110),AC110)</f>
        <v>0</v>
      </c>
      <c r="AE110" s="96"/>
    </row>
    <row r="111" spans="1:31" x14ac:dyDescent="0.2">
      <c r="A111" s="95">
        <f>COUNTA(D$8:D111)</f>
        <v>104</v>
      </c>
      <c r="B111" s="95"/>
      <c r="C111" s="86">
        <v>771</v>
      </c>
      <c r="D111" s="316" t="str">
        <f>VLOOKUP(C111,Liste!$R$6:$U$121,4,0)</f>
        <v>Activitati non-profit, 0,4kV</v>
      </c>
      <c r="E111" s="218"/>
      <c r="F111" s="218" t="s">
        <v>602</v>
      </c>
      <c r="G111" s="218" t="str">
        <f t="shared" si="11"/>
        <v>-</v>
      </c>
      <c r="H111" s="294"/>
      <c r="I111" s="98"/>
      <c r="J111" s="98">
        <f>IF(ESC!F$7=1,SUMIFS('6.AnexeFF'!$I$5:$I$3103,'6.AnexeFF'!$A$5:$A$3103,'11.Dtar'!J$6,'6.AnexeFF'!$G$5:$G$3103,'11.Dtar'!$C111),I111)</f>
        <v>0</v>
      </c>
      <c r="K111" s="98">
        <f>IF(ESC!G$7=1,SUMIFS('6.AnexeFF'!$I$5:$I$3103,'6.AnexeFF'!$A$5:$A$3103,'11.Dtar'!K$6,'6.AnexeFF'!$G$5:$G$3103,'11.Dtar'!$C111),J111)</f>
        <v>0</v>
      </c>
      <c r="L111" s="98">
        <f>IF(ESC!H$7=1,SUMIFS('6.AnexeFF'!$I$5:$I$3103,'6.AnexeFF'!$A$5:$A$3103,'11.Dtar'!L$6,'6.AnexeFF'!$G$5:$G$3103,'11.Dtar'!$C111),K111)</f>
        <v>0</v>
      </c>
      <c r="M111" s="98">
        <f>IF(ESC!I$7=1,SUMIFS('6.AnexeFF'!$I$5:$I$3103,'6.AnexeFF'!$A$5:$A$3103,'11.Dtar'!M$6,'6.AnexeFF'!$G$5:$G$3103,'11.Dtar'!$C111),L111)</f>
        <v>0</v>
      </c>
      <c r="N111" s="98">
        <f>IF(ESC!J$7=1,SUMIFS('6.AnexeFF'!$I$5:$I$3103,'6.AnexeFF'!$A$5:$A$3103,'11.Dtar'!N$6,'6.AnexeFF'!$G$5:$G$3103,'11.Dtar'!$C111),M111)</f>
        <v>0</v>
      </c>
      <c r="O111" s="98">
        <f>IF(ESC!K$7=1,SUMIFS('6.AnexeFF'!$I$5:$I$3103,'6.AnexeFF'!$A$5:$A$3103,'11.Dtar'!O$6,'6.AnexeFF'!$G$5:$G$3103,'11.Dtar'!$C111),N111)</f>
        <v>0</v>
      </c>
      <c r="P111" s="98">
        <f>IF(ESC!L$7=1,SUMIFS('6.AnexeFF'!$I$5:$I$3103,'6.AnexeFF'!$A$5:$A$3103,'11.Dtar'!P$6,'6.AnexeFF'!$G$5:$G$3103,'11.Dtar'!$C111),O111)</f>
        <v>0</v>
      </c>
      <c r="Q111" s="98">
        <f>IF(ESC!M$7=1,SUMIFS('6.AnexeFF'!$I$5:$I$3103,'6.AnexeFF'!$A$5:$A$3103,'11.Dtar'!Q$6,'6.AnexeFF'!$G$5:$G$3103,'11.Dtar'!$C111),P111)</f>
        <v>0</v>
      </c>
      <c r="R111" s="98">
        <f>IF(ESC!N$7=1,SUMIFS('6.AnexeFF'!$I$5:$I$3103,'6.AnexeFF'!$A$5:$A$3103,'11.Dtar'!R$6,'6.AnexeFF'!$G$5:$G$3103,'11.Dtar'!$C111),Q111)</f>
        <v>0</v>
      </c>
      <c r="S111" s="98">
        <f>IF(ESC!O$7=1,SUMIFS('6.AnexeFF'!$I$5:$I$3103,'6.AnexeFF'!$A$5:$A$3103,'11.Dtar'!S$6,'6.AnexeFF'!$G$5:$G$3103,'11.Dtar'!$C111),R111)</f>
        <v>0</v>
      </c>
      <c r="T111" s="98">
        <f>IF(ESC!P$7=1,SUMIFS('6.AnexeFF'!$I$5:$I$3103,'6.AnexeFF'!$A$5:$A$3103,'11.Dtar'!T$6,'6.AnexeFF'!$G$5:$G$3103,'11.Dtar'!$C111),S111)</f>
        <v>0</v>
      </c>
      <c r="U111" s="98">
        <f>IF(ESC!Q$7=1,SUMIFS('6.AnexeFF'!$I$5:$I$3103,'6.AnexeFF'!$A$5:$A$3103,'11.Dtar'!U$6,'6.AnexeFF'!$G$5:$G$3103,'11.Dtar'!$C111),T111)</f>
        <v>0</v>
      </c>
      <c r="V111" s="98">
        <f>IF(ESC!R$7=1,SUMIFS('6.AnexeFF'!$I$5:$I$3103,'6.AnexeFF'!$A$5:$A$3103,'11.Dtar'!V$6,'6.AnexeFF'!$G$5:$G$3103,'11.Dtar'!$C111),U111)</f>
        <v>0</v>
      </c>
      <c r="W111" s="98">
        <f>IF(ESC!S$7=1,SUMIFS('6.AnexeFF'!$I$5:$I$3103,'6.AnexeFF'!$A$5:$A$3103,'11.Dtar'!W$6,'6.AnexeFF'!$G$5:$G$3103,'11.Dtar'!$C111),V111)</f>
        <v>0</v>
      </c>
      <c r="X111" s="98">
        <f>IF(ESC!T$7=1,SUMIFS('6.AnexeFF'!$I$5:$I$3103,'6.AnexeFF'!$A$5:$A$3103,'11.Dtar'!X$6,'6.AnexeFF'!$G$5:$G$3103,'11.Dtar'!$C111),W111)</f>
        <v>0</v>
      </c>
      <c r="Y111" s="98">
        <f>IF(ESC!U$7=1,SUMIFS('6.AnexeFF'!$I$5:$I$3103,'6.AnexeFF'!$A$5:$A$3103,'11.Dtar'!Y$6,'6.AnexeFF'!$G$5:$G$3103,'11.Dtar'!$C111),X111)</f>
        <v>0</v>
      </c>
      <c r="Z111" s="98">
        <f>IF(ESC!V$7=1,SUMIFS('6.AnexeFF'!$I$5:$I$3103,'6.AnexeFF'!$A$5:$A$3103,'11.Dtar'!Z$6,'6.AnexeFF'!$G$5:$G$3103,'11.Dtar'!$C111),Y111)</f>
        <v>0</v>
      </c>
      <c r="AA111" s="98">
        <f>IF(ESC!W$7=1,SUMIFS('6.AnexeFF'!$I$5:$I$3103,'6.AnexeFF'!$A$5:$A$3103,'11.Dtar'!AA$6,'6.AnexeFF'!$G$5:$G$3103,'11.Dtar'!$C111),Z111)</f>
        <v>0</v>
      </c>
      <c r="AB111" s="98">
        <f>IF(ESC!X$7=1,SUMIFS('6.AnexeFF'!$I$5:$I$3103,'6.AnexeFF'!$A$5:$A$3103,'11.Dtar'!AB$6,'6.AnexeFF'!$G$5:$G$3103,'11.Dtar'!$C111),AA111)</f>
        <v>0</v>
      </c>
      <c r="AC111" s="98">
        <f>IF(ESC!Y$7=1,SUMIFS('6.AnexeFF'!$I$5:$I$3103,'6.AnexeFF'!$A$5:$A$3103,'11.Dtar'!AC$6,'6.AnexeFF'!$G$5:$G$3103,'11.Dtar'!$C111),AB111)</f>
        <v>0</v>
      </c>
      <c r="AD111" s="98">
        <f>IF(ESC!Z$7=1,SUMIFS('6.AnexeFF'!$I$5:$I$3103,'6.AnexeFF'!$A$5:$A$3103,'11.Dtar'!AD$6,'6.AnexeFF'!$G$5:$G$3103,'11.Dtar'!$C111),AC111)</f>
        <v>0</v>
      </c>
      <c r="AE111" s="96"/>
    </row>
    <row r="112" spans="1:31" x14ac:dyDescent="0.2">
      <c r="A112" s="95">
        <f>COUNTA(D$8:D112)</f>
        <v>105</v>
      </c>
      <c r="B112" s="95"/>
      <c r="C112" s="86">
        <v>772</v>
      </c>
      <c r="D112" s="316" t="str">
        <f>VLOOKUP(C112,Liste!$R$6:$U$121,4,0)</f>
        <v>Activitati non-profit, 6-10kV</v>
      </c>
      <c r="E112" s="218"/>
      <c r="F112" s="218" t="s">
        <v>602</v>
      </c>
      <c r="G112" s="218" t="str">
        <f t="shared" si="11"/>
        <v>-</v>
      </c>
      <c r="H112" s="294"/>
      <c r="I112" s="98"/>
      <c r="J112" s="98">
        <f>IF(ESC!F$7=1,SUMIFS('6.AnexeFF'!$I$5:$I$3103,'6.AnexeFF'!$A$5:$A$3103,'11.Dtar'!J$6,'6.AnexeFF'!$G$5:$G$3103,'11.Dtar'!$C112),I112)</f>
        <v>0</v>
      </c>
      <c r="K112" s="98">
        <f>IF(ESC!G$7=1,SUMIFS('6.AnexeFF'!$I$5:$I$3103,'6.AnexeFF'!$A$5:$A$3103,'11.Dtar'!K$6,'6.AnexeFF'!$G$5:$G$3103,'11.Dtar'!$C112),J112)</f>
        <v>0</v>
      </c>
      <c r="L112" s="98">
        <f>IF(ESC!H$7=1,SUMIFS('6.AnexeFF'!$I$5:$I$3103,'6.AnexeFF'!$A$5:$A$3103,'11.Dtar'!L$6,'6.AnexeFF'!$G$5:$G$3103,'11.Dtar'!$C112),K112)</f>
        <v>0</v>
      </c>
      <c r="M112" s="98">
        <f>IF(ESC!I$7=1,SUMIFS('6.AnexeFF'!$I$5:$I$3103,'6.AnexeFF'!$A$5:$A$3103,'11.Dtar'!M$6,'6.AnexeFF'!$G$5:$G$3103,'11.Dtar'!$C112),L112)</f>
        <v>0</v>
      </c>
      <c r="N112" s="98">
        <f>IF(ESC!J$7=1,SUMIFS('6.AnexeFF'!$I$5:$I$3103,'6.AnexeFF'!$A$5:$A$3103,'11.Dtar'!N$6,'6.AnexeFF'!$G$5:$G$3103,'11.Dtar'!$C112),M112)</f>
        <v>0</v>
      </c>
      <c r="O112" s="98">
        <f>IF(ESC!K$7=1,SUMIFS('6.AnexeFF'!$I$5:$I$3103,'6.AnexeFF'!$A$5:$A$3103,'11.Dtar'!O$6,'6.AnexeFF'!$G$5:$G$3103,'11.Dtar'!$C112),N112)</f>
        <v>0</v>
      </c>
      <c r="P112" s="98">
        <f>IF(ESC!L$7=1,SUMIFS('6.AnexeFF'!$I$5:$I$3103,'6.AnexeFF'!$A$5:$A$3103,'11.Dtar'!P$6,'6.AnexeFF'!$G$5:$G$3103,'11.Dtar'!$C112),O112)</f>
        <v>0</v>
      </c>
      <c r="Q112" s="98">
        <f>IF(ESC!M$7=1,SUMIFS('6.AnexeFF'!$I$5:$I$3103,'6.AnexeFF'!$A$5:$A$3103,'11.Dtar'!Q$6,'6.AnexeFF'!$G$5:$G$3103,'11.Dtar'!$C112),P112)</f>
        <v>0</v>
      </c>
      <c r="R112" s="98">
        <f>IF(ESC!N$7=1,SUMIFS('6.AnexeFF'!$I$5:$I$3103,'6.AnexeFF'!$A$5:$A$3103,'11.Dtar'!R$6,'6.AnexeFF'!$G$5:$G$3103,'11.Dtar'!$C112),Q112)</f>
        <v>0</v>
      </c>
      <c r="S112" s="98">
        <f>IF(ESC!O$7=1,SUMIFS('6.AnexeFF'!$I$5:$I$3103,'6.AnexeFF'!$A$5:$A$3103,'11.Dtar'!S$6,'6.AnexeFF'!$G$5:$G$3103,'11.Dtar'!$C112),R112)</f>
        <v>0</v>
      </c>
      <c r="T112" s="98">
        <f>IF(ESC!P$7=1,SUMIFS('6.AnexeFF'!$I$5:$I$3103,'6.AnexeFF'!$A$5:$A$3103,'11.Dtar'!T$6,'6.AnexeFF'!$G$5:$G$3103,'11.Dtar'!$C112),S112)</f>
        <v>0</v>
      </c>
      <c r="U112" s="98">
        <f>IF(ESC!Q$7=1,SUMIFS('6.AnexeFF'!$I$5:$I$3103,'6.AnexeFF'!$A$5:$A$3103,'11.Dtar'!U$6,'6.AnexeFF'!$G$5:$G$3103,'11.Dtar'!$C112),T112)</f>
        <v>0</v>
      </c>
      <c r="V112" s="98">
        <f>IF(ESC!R$7=1,SUMIFS('6.AnexeFF'!$I$5:$I$3103,'6.AnexeFF'!$A$5:$A$3103,'11.Dtar'!V$6,'6.AnexeFF'!$G$5:$G$3103,'11.Dtar'!$C112),U112)</f>
        <v>0</v>
      </c>
      <c r="W112" s="98">
        <f>IF(ESC!S$7=1,SUMIFS('6.AnexeFF'!$I$5:$I$3103,'6.AnexeFF'!$A$5:$A$3103,'11.Dtar'!W$6,'6.AnexeFF'!$G$5:$G$3103,'11.Dtar'!$C112),V112)</f>
        <v>0</v>
      </c>
      <c r="X112" s="98">
        <f>IF(ESC!T$7=1,SUMIFS('6.AnexeFF'!$I$5:$I$3103,'6.AnexeFF'!$A$5:$A$3103,'11.Dtar'!X$6,'6.AnexeFF'!$G$5:$G$3103,'11.Dtar'!$C112),W112)</f>
        <v>0</v>
      </c>
      <c r="Y112" s="98">
        <f>IF(ESC!U$7=1,SUMIFS('6.AnexeFF'!$I$5:$I$3103,'6.AnexeFF'!$A$5:$A$3103,'11.Dtar'!Y$6,'6.AnexeFF'!$G$5:$G$3103,'11.Dtar'!$C112),X112)</f>
        <v>0</v>
      </c>
      <c r="Z112" s="98">
        <f>IF(ESC!V$7=1,SUMIFS('6.AnexeFF'!$I$5:$I$3103,'6.AnexeFF'!$A$5:$A$3103,'11.Dtar'!Z$6,'6.AnexeFF'!$G$5:$G$3103,'11.Dtar'!$C112),Y112)</f>
        <v>0</v>
      </c>
      <c r="AA112" s="98">
        <f>IF(ESC!W$7=1,SUMIFS('6.AnexeFF'!$I$5:$I$3103,'6.AnexeFF'!$A$5:$A$3103,'11.Dtar'!AA$6,'6.AnexeFF'!$G$5:$G$3103,'11.Dtar'!$C112),Z112)</f>
        <v>0</v>
      </c>
      <c r="AB112" s="98">
        <f>IF(ESC!X$7=1,SUMIFS('6.AnexeFF'!$I$5:$I$3103,'6.AnexeFF'!$A$5:$A$3103,'11.Dtar'!AB$6,'6.AnexeFF'!$G$5:$G$3103,'11.Dtar'!$C112),AA112)</f>
        <v>0</v>
      </c>
      <c r="AC112" s="98">
        <f>IF(ESC!Y$7=1,SUMIFS('6.AnexeFF'!$I$5:$I$3103,'6.AnexeFF'!$A$5:$A$3103,'11.Dtar'!AC$6,'6.AnexeFF'!$G$5:$G$3103,'11.Dtar'!$C112),AB112)</f>
        <v>0</v>
      </c>
      <c r="AD112" s="98">
        <f>IF(ESC!Z$7=1,SUMIFS('6.AnexeFF'!$I$5:$I$3103,'6.AnexeFF'!$A$5:$A$3103,'11.Dtar'!AD$6,'6.AnexeFF'!$G$5:$G$3103,'11.Dtar'!$C112),AC112)</f>
        <v>0</v>
      </c>
      <c r="AE112" s="96"/>
    </row>
    <row r="113" spans="1:31" x14ac:dyDescent="0.2">
      <c r="A113" s="95">
        <f>COUNTA(D$8:D113)</f>
        <v>106</v>
      </c>
      <c r="B113" s="95"/>
      <c r="C113" s="86">
        <v>781</v>
      </c>
      <c r="D113" s="316" t="str">
        <f>VLOOKUP(C113,Liste!$R$6:$U$121,4,0)</f>
        <v>Refacturare energie electrica, 0,4kV</v>
      </c>
      <c r="E113" s="218"/>
      <c r="F113" s="218" t="s">
        <v>602</v>
      </c>
      <c r="G113" s="218" t="str">
        <f t="shared" si="11"/>
        <v>-</v>
      </c>
      <c r="H113" s="294"/>
      <c r="I113" s="98"/>
      <c r="J113" s="98">
        <f>IF(ESC!F$7=1,SUMIFS('6.AnexeFF'!$I$5:$I$3103,'6.AnexeFF'!$A$5:$A$3103,'11.Dtar'!J$6,'6.AnexeFF'!$G$5:$G$3103,'11.Dtar'!$C113),I113)</f>
        <v>0</v>
      </c>
      <c r="K113" s="98">
        <f>IF(ESC!G$7=1,SUMIFS('6.AnexeFF'!$I$5:$I$3103,'6.AnexeFF'!$A$5:$A$3103,'11.Dtar'!K$6,'6.AnexeFF'!$G$5:$G$3103,'11.Dtar'!$C113),J113)</f>
        <v>0</v>
      </c>
      <c r="L113" s="98">
        <f>IF(ESC!H$7=1,SUMIFS('6.AnexeFF'!$I$5:$I$3103,'6.AnexeFF'!$A$5:$A$3103,'11.Dtar'!L$6,'6.AnexeFF'!$G$5:$G$3103,'11.Dtar'!$C113),K113)</f>
        <v>0</v>
      </c>
      <c r="M113" s="98">
        <f>IF(ESC!I$7=1,SUMIFS('6.AnexeFF'!$I$5:$I$3103,'6.AnexeFF'!$A$5:$A$3103,'11.Dtar'!M$6,'6.AnexeFF'!$G$5:$G$3103,'11.Dtar'!$C113),L113)</f>
        <v>0</v>
      </c>
      <c r="N113" s="98">
        <f>IF(ESC!J$7=1,SUMIFS('6.AnexeFF'!$I$5:$I$3103,'6.AnexeFF'!$A$5:$A$3103,'11.Dtar'!N$6,'6.AnexeFF'!$G$5:$G$3103,'11.Dtar'!$C113),M113)</f>
        <v>0</v>
      </c>
      <c r="O113" s="98">
        <f>IF(ESC!K$7=1,SUMIFS('6.AnexeFF'!$I$5:$I$3103,'6.AnexeFF'!$A$5:$A$3103,'11.Dtar'!O$6,'6.AnexeFF'!$G$5:$G$3103,'11.Dtar'!$C113),N113)</f>
        <v>0</v>
      </c>
      <c r="P113" s="98">
        <f>IF(ESC!L$7=1,SUMIFS('6.AnexeFF'!$I$5:$I$3103,'6.AnexeFF'!$A$5:$A$3103,'11.Dtar'!P$6,'6.AnexeFF'!$G$5:$G$3103,'11.Dtar'!$C113),O113)</f>
        <v>0</v>
      </c>
      <c r="Q113" s="98">
        <f>IF(ESC!M$7=1,SUMIFS('6.AnexeFF'!$I$5:$I$3103,'6.AnexeFF'!$A$5:$A$3103,'11.Dtar'!Q$6,'6.AnexeFF'!$G$5:$G$3103,'11.Dtar'!$C113),P113)</f>
        <v>0</v>
      </c>
      <c r="R113" s="98">
        <f>IF(ESC!N$7=1,SUMIFS('6.AnexeFF'!$I$5:$I$3103,'6.AnexeFF'!$A$5:$A$3103,'11.Dtar'!R$6,'6.AnexeFF'!$G$5:$G$3103,'11.Dtar'!$C113),Q113)</f>
        <v>0</v>
      </c>
      <c r="S113" s="98">
        <f>IF(ESC!O$7=1,SUMIFS('6.AnexeFF'!$I$5:$I$3103,'6.AnexeFF'!$A$5:$A$3103,'11.Dtar'!S$6,'6.AnexeFF'!$G$5:$G$3103,'11.Dtar'!$C113),R113)</f>
        <v>0</v>
      </c>
      <c r="T113" s="98">
        <f>IF(ESC!P$7=1,SUMIFS('6.AnexeFF'!$I$5:$I$3103,'6.AnexeFF'!$A$5:$A$3103,'11.Dtar'!T$6,'6.AnexeFF'!$G$5:$G$3103,'11.Dtar'!$C113),S113)</f>
        <v>0</v>
      </c>
      <c r="U113" s="98">
        <f>IF(ESC!Q$7=1,SUMIFS('6.AnexeFF'!$I$5:$I$3103,'6.AnexeFF'!$A$5:$A$3103,'11.Dtar'!U$6,'6.AnexeFF'!$G$5:$G$3103,'11.Dtar'!$C113),T113)</f>
        <v>0</v>
      </c>
      <c r="V113" s="98">
        <f>IF(ESC!R$7=1,SUMIFS('6.AnexeFF'!$I$5:$I$3103,'6.AnexeFF'!$A$5:$A$3103,'11.Dtar'!V$6,'6.AnexeFF'!$G$5:$G$3103,'11.Dtar'!$C113),U113)</f>
        <v>0</v>
      </c>
      <c r="W113" s="98">
        <f>IF(ESC!S$7=1,SUMIFS('6.AnexeFF'!$I$5:$I$3103,'6.AnexeFF'!$A$5:$A$3103,'11.Dtar'!W$6,'6.AnexeFF'!$G$5:$G$3103,'11.Dtar'!$C113),V113)</f>
        <v>0</v>
      </c>
      <c r="X113" s="98">
        <f>IF(ESC!T$7=1,SUMIFS('6.AnexeFF'!$I$5:$I$3103,'6.AnexeFF'!$A$5:$A$3103,'11.Dtar'!X$6,'6.AnexeFF'!$G$5:$G$3103,'11.Dtar'!$C113),W113)</f>
        <v>0</v>
      </c>
      <c r="Y113" s="98">
        <f>IF(ESC!U$7=1,SUMIFS('6.AnexeFF'!$I$5:$I$3103,'6.AnexeFF'!$A$5:$A$3103,'11.Dtar'!Y$6,'6.AnexeFF'!$G$5:$G$3103,'11.Dtar'!$C113),X113)</f>
        <v>0</v>
      </c>
      <c r="Z113" s="98">
        <f>IF(ESC!V$7=1,SUMIFS('6.AnexeFF'!$I$5:$I$3103,'6.AnexeFF'!$A$5:$A$3103,'11.Dtar'!Z$6,'6.AnexeFF'!$G$5:$G$3103,'11.Dtar'!$C113),Y113)</f>
        <v>0</v>
      </c>
      <c r="AA113" s="98">
        <f>IF(ESC!W$7=1,SUMIFS('6.AnexeFF'!$I$5:$I$3103,'6.AnexeFF'!$A$5:$A$3103,'11.Dtar'!AA$6,'6.AnexeFF'!$G$5:$G$3103,'11.Dtar'!$C113),Z113)</f>
        <v>0</v>
      </c>
      <c r="AB113" s="98">
        <f>IF(ESC!X$7=1,SUMIFS('6.AnexeFF'!$I$5:$I$3103,'6.AnexeFF'!$A$5:$A$3103,'11.Dtar'!AB$6,'6.AnexeFF'!$G$5:$G$3103,'11.Dtar'!$C113),AA113)</f>
        <v>0</v>
      </c>
      <c r="AC113" s="98">
        <f>IF(ESC!Y$7=1,SUMIFS('6.AnexeFF'!$I$5:$I$3103,'6.AnexeFF'!$A$5:$A$3103,'11.Dtar'!AC$6,'6.AnexeFF'!$G$5:$G$3103,'11.Dtar'!$C113),AB113)</f>
        <v>0</v>
      </c>
      <c r="AD113" s="98">
        <f>IF(ESC!Z$7=1,SUMIFS('6.AnexeFF'!$I$5:$I$3103,'6.AnexeFF'!$A$5:$A$3103,'11.Dtar'!AD$6,'6.AnexeFF'!$G$5:$G$3103,'11.Dtar'!$C113),AC113)</f>
        <v>0</v>
      </c>
      <c r="AE113" s="96"/>
    </row>
    <row r="114" spans="1:31" x14ac:dyDescent="0.2">
      <c r="A114" s="95">
        <f>COUNTA(D$8:D114)</f>
        <v>107</v>
      </c>
      <c r="B114" s="95"/>
      <c r="C114" s="86">
        <v>782</v>
      </c>
      <c r="D114" s="316" t="str">
        <f>VLOOKUP(C114,Liste!$R$6:$U$121,4,0)</f>
        <v>Refacturare energie electrica, 6-10kV</v>
      </c>
      <c r="E114" s="218"/>
      <c r="F114" s="218" t="s">
        <v>602</v>
      </c>
      <c r="G114" s="218" t="str">
        <f t="shared" si="11"/>
        <v>-</v>
      </c>
      <c r="H114" s="294"/>
      <c r="I114" s="98"/>
      <c r="J114" s="98">
        <f>IF(ESC!F$7=1,SUMIFS('6.AnexeFF'!$I$5:$I$3103,'6.AnexeFF'!$A$5:$A$3103,'11.Dtar'!J$6,'6.AnexeFF'!$G$5:$G$3103,'11.Dtar'!$C114),I114)</f>
        <v>0</v>
      </c>
      <c r="K114" s="98">
        <f>IF(ESC!G$7=1,SUMIFS('6.AnexeFF'!$I$5:$I$3103,'6.AnexeFF'!$A$5:$A$3103,'11.Dtar'!K$6,'6.AnexeFF'!$G$5:$G$3103,'11.Dtar'!$C114),J114)</f>
        <v>0</v>
      </c>
      <c r="L114" s="98">
        <f>IF(ESC!H$7=1,SUMIFS('6.AnexeFF'!$I$5:$I$3103,'6.AnexeFF'!$A$5:$A$3103,'11.Dtar'!L$6,'6.AnexeFF'!$G$5:$G$3103,'11.Dtar'!$C114),K114)</f>
        <v>0</v>
      </c>
      <c r="M114" s="98">
        <f>IF(ESC!I$7=1,SUMIFS('6.AnexeFF'!$I$5:$I$3103,'6.AnexeFF'!$A$5:$A$3103,'11.Dtar'!M$6,'6.AnexeFF'!$G$5:$G$3103,'11.Dtar'!$C114),L114)</f>
        <v>0</v>
      </c>
      <c r="N114" s="98">
        <f>IF(ESC!J$7=1,SUMIFS('6.AnexeFF'!$I$5:$I$3103,'6.AnexeFF'!$A$5:$A$3103,'11.Dtar'!N$6,'6.AnexeFF'!$G$5:$G$3103,'11.Dtar'!$C114),M114)</f>
        <v>0</v>
      </c>
      <c r="O114" s="98">
        <f>IF(ESC!K$7=1,SUMIFS('6.AnexeFF'!$I$5:$I$3103,'6.AnexeFF'!$A$5:$A$3103,'11.Dtar'!O$6,'6.AnexeFF'!$G$5:$G$3103,'11.Dtar'!$C114),N114)</f>
        <v>0</v>
      </c>
      <c r="P114" s="98">
        <f>IF(ESC!L$7=1,SUMIFS('6.AnexeFF'!$I$5:$I$3103,'6.AnexeFF'!$A$5:$A$3103,'11.Dtar'!P$6,'6.AnexeFF'!$G$5:$G$3103,'11.Dtar'!$C114),O114)</f>
        <v>0</v>
      </c>
      <c r="Q114" s="98">
        <f>IF(ESC!M$7=1,SUMIFS('6.AnexeFF'!$I$5:$I$3103,'6.AnexeFF'!$A$5:$A$3103,'11.Dtar'!Q$6,'6.AnexeFF'!$G$5:$G$3103,'11.Dtar'!$C114),P114)</f>
        <v>0</v>
      </c>
      <c r="R114" s="98">
        <f>IF(ESC!N$7=1,SUMIFS('6.AnexeFF'!$I$5:$I$3103,'6.AnexeFF'!$A$5:$A$3103,'11.Dtar'!R$6,'6.AnexeFF'!$G$5:$G$3103,'11.Dtar'!$C114),Q114)</f>
        <v>0</v>
      </c>
      <c r="S114" s="98">
        <f>IF(ESC!O$7=1,SUMIFS('6.AnexeFF'!$I$5:$I$3103,'6.AnexeFF'!$A$5:$A$3103,'11.Dtar'!S$6,'6.AnexeFF'!$G$5:$G$3103,'11.Dtar'!$C114),R114)</f>
        <v>0</v>
      </c>
      <c r="T114" s="98">
        <f>IF(ESC!P$7=1,SUMIFS('6.AnexeFF'!$I$5:$I$3103,'6.AnexeFF'!$A$5:$A$3103,'11.Dtar'!T$6,'6.AnexeFF'!$G$5:$G$3103,'11.Dtar'!$C114),S114)</f>
        <v>0</v>
      </c>
      <c r="U114" s="98">
        <f>IF(ESC!Q$7=1,SUMIFS('6.AnexeFF'!$I$5:$I$3103,'6.AnexeFF'!$A$5:$A$3103,'11.Dtar'!U$6,'6.AnexeFF'!$G$5:$G$3103,'11.Dtar'!$C114),T114)</f>
        <v>0</v>
      </c>
      <c r="V114" s="98">
        <f>IF(ESC!R$7=1,SUMIFS('6.AnexeFF'!$I$5:$I$3103,'6.AnexeFF'!$A$5:$A$3103,'11.Dtar'!V$6,'6.AnexeFF'!$G$5:$G$3103,'11.Dtar'!$C114),U114)</f>
        <v>0</v>
      </c>
      <c r="W114" s="98">
        <f>IF(ESC!S$7=1,SUMIFS('6.AnexeFF'!$I$5:$I$3103,'6.AnexeFF'!$A$5:$A$3103,'11.Dtar'!W$6,'6.AnexeFF'!$G$5:$G$3103,'11.Dtar'!$C114),V114)</f>
        <v>0</v>
      </c>
      <c r="X114" s="98">
        <f>IF(ESC!T$7=1,SUMIFS('6.AnexeFF'!$I$5:$I$3103,'6.AnexeFF'!$A$5:$A$3103,'11.Dtar'!X$6,'6.AnexeFF'!$G$5:$G$3103,'11.Dtar'!$C114),W114)</f>
        <v>0</v>
      </c>
      <c r="Y114" s="98">
        <f>IF(ESC!U$7=1,SUMIFS('6.AnexeFF'!$I$5:$I$3103,'6.AnexeFF'!$A$5:$A$3103,'11.Dtar'!Y$6,'6.AnexeFF'!$G$5:$G$3103,'11.Dtar'!$C114),X114)</f>
        <v>0</v>
      </c>
      <c r="Z114" s="98">
        <f>IF(ESC!V$7=1,SUMIFS('6.AnexeFF'!$I$5:$I$3103,'6.AnexeFF'!$A$5:$A$3103,'11.Dtar'!Z$6,'6.AnexeFF'!$G$5:$G$3103,'11.Dtar'!$C114),Y114)</f>
        <v>0</v>
      </c>
      <c r="AA114" s="98">
        <f>IF(ESC!W$7=1,SUMIFS('6.AnexeFF'!$I$5:$I$3103,'6.AnexeFF'!$A$5:$A$3103,'11.Dtar'!AA$6,'6.AnexeFF'!$G$5:$G$3103,'11.Dtar'!$C114),Z114)</f>
        <v>0</v>
      </c>
      <c r="AB114" s="98">
        <f>IF(ESC!X$7=1,SUMIFS('6.AnexeFF'!$I$5:$I$3103,'6.AnexeFF'!$A$5:$A$3103,'11.Dtar'!AB$6,'6.AnexeFF'!$G$5:$G$3103,'11.Dtar'!$C114),AA114)</f>
        <v>0</v>
      </c>
      <c r="AC114" s="98">
        <f>IF(ESC!Y$7=1,SUMIFS('6.AnexeFF'!$I$5:$I$3103,'6.AnexeFF'!$A$5:$A$3103,'11.Dtar'!AC$6,'6.AnexeFF'!$G$5:$G$3103,'11.Dtar'!$C114),AB114)</f>
        <v>0</v>
      </c>
      <c r="AD114" s="98">
        <f>IF(ESC!Z$7=1,SUMIFS('6.AnexeFF'!$I$5:$I$3103,'6.AnexeFF'!$A$5:$A$3103,'11.Dtar'!AD$6,'6.AnexeFF'!$G$5:$G$3103,'11.Dtar'!$C114),AC114)</f>
        <v>0</v>
      </c>
      <c r="AE114" s="96"/>
    </row>
    <row r="115" spans="1:31" x14ac:dyDescent="0.2">
      <c r="A115" s="280">
        <f>COUNTA(D$8:D115)</f>
        <v>108</v>
      </c>
      <c r="B115" s="280"/>
      <c r="C115" s="280"/>
      <c r="D115" s="281" t="s">
        <v>503</v>
      </c>
      <c r="E115" s="282"/>
      <c r="F115" s="282" t="s">
        <v>610</v>
      </c>
      <c r="G115" s="283" t="str">
        <f t="shared" si="11"/>
        <v>-</v>
      </c>
      <c r="H115" s="291"/>
      <c r="I115" s="284"/>
      <c r="J115" s="284">
        <f t="shared" ref="J115:AD115" si="13">SUM(J116:J145)</f>
        <v>0</v>
      </c>
      <c r="K115" s="284">
        <f t="shared" si="13"/>
        <v>0</v>
      </c>
      <c r="L115" s="284">
        <f t="shared" si="13"/>
        <v>0</v>
      </c>
      <c r="M115" s="284">
        <f t="shared" si="13"/>
        <v>0</v>
      </c>
      <c r="N115" s="284">
        <f t="shared" si="13"/>
        <v>0</v>
      </c>
      <c r="O115" s="284">
        <f t="shared" si="13"/>
        <v>0</v>
      </c>
      <c r="P115" s="284">
        <f t="shared" si="13"/>
        <v>0</v>
      </c>
      <c r="Q115" s="284">
        <f t="shared" si="13"/>
        <v>0</v>
      </c>
      <c r="R115" s="284">
        <f t="shared" si="13"/>
        <v>0</v>
      </c>
      <c r="S115" s="284">
        <f t="shared" si="13"/>
        <v>0</v>
      </c>
      <c r="T115" s="284">
        <f t="shared" si="13"/>
        <v>0</v>
      </c>
      <c r="U115" s="284">
        <f t="shared" si="13"/>
        <v>0</v>
      </c>
      <c r="V115" s="284">
        <f t="shared" si="13"/>
        <v>0</v>
      </c>
      <c r="W115" s="284">
        <f t="shared" si="13"/>
        <v>0</v>
      </c>
      <c r="X115" s="284">
        <f t="shared" si="13"/>
        <v>0</v>
      </c>
      <c r="Y115" s="284">
        <f t="shared" si="13"/>
        <v>0</v>
      </c>
      <c r="Z115" s="284">
        <f t="shared" si="13"/>
        <v>0</v>
      </c>
      <c r="AA115" s="284">
        <f t="shared" si="13"/>
        <v>0</v>
      </c>
      <c r="AB115" s="284">
        <f t="shared" si="13"/>
        <v>0</v>
      </c>
      <c r="AC115" s="284">
        <f t="shared" si="13"/>
        <v>0</v>
      </c>
      <c r="AD115" s="284">
        <f t="shared" si="13"/>
        <v>0</v>
      </c>
    </row>
    <row r="116" spans="1:31" x14ac:dyDescent="0.2">
      <c r="A116" s="95">
        <f>COUNTA(D$8:D116)</f>
        <v>109</v>
      </c>
      <c r="B116" s="95"/>
      <c r="C116" s="286">
        <v>161</v>
      </c>
      <c r="D116" s="316" t="str">
        <f>VLOOKUP(C116,Liste!$R$6:$U$121,4,0)</f>
        <v>Directe variabile si fixe captarea AP1, 0,4kV</v>
      </c>
      <c r="E116" s="72"/>
      <c r="F116" s="218" t="s">
        <v>610</v>
      </c>
      <c r="G116" s="218" t="str">
        <f t="shared" si="11"/>
        <v>-</v>
      </c>
      <c r="H116" s="294"/>
      <c r="I116" s="98"/>
      <c r="J116" s="98">
        <f>IF(ESC!F$7=1,SUMIFS('6.AnexeFF'!$J$5:$J$3103,'6.AnexeFF'!$A$5:$A$3103,'11.Dtar'!J$6,'6.AnexeFF'!$G$5:$G$3103,'11.Dtar'!$C116),I116)</f>
        <v>0</v>
      </c>
      <c r="K116" s="98">
        <f>IF(ESC!G$7=1,SUMIFS('6.AnexeFF'!$J$5:$J$3103,'6.AnexeFF'!$A$5:$A$3103,'11.Dtar'!K$6,'6.AnexeFF'!$G$5:$G$3103,'11.Dtar'!$C116),J116)</f>
        <v>0</v>
      </c>
      <c r="L116" s="98">
        <f>IF(ESC!H$7=1,SUMIFS('6.AnexeFF'!$J$5:$J$3103,'6.AnexeFF'!$A$5:$A$3103,'11.Dtar'!L$6,'6.AnexeFF'!$G$5:$G$3103,'11.Dtar'!$C116),K116)</f>
        <v>0</v>
      </c>
      <c r="M116" s="98">
        <f>IF(ESC!I$7=1,SUMIFS('6.AnexeFF'!$J$5:$J$3103,'6.AnexeFF'!$A$5:$A$3103,'11.Dtar'!M$6,'6.AnexeFF'!$G$5:$G$3103,'11.Dtar'!$C116),L116)</f>
        <v>0</v>
      </c>
      <c r="N116" s="98">
        <f>IF(ESC!J$7=1,SUMIFS('6.AnexeFF'!$J$5:$J$3103,'6.AnexeFF'!$A$5:$A$3103,'11.Dtar'!N$6,'6.AnexeFF'!$G$5:$G$3103,'11.Dtar'!$C116),M116)</f>
        <v>0</v>
      </c>
      <c r="O116" s="98">
        <f>IF(ESC!K$7=1,SUMIFS('6.AnexeFF'!$J$5:$J$3103,'6.AnexeFF'!$A$5:$A$3103,'11.Dtar'!O$6,'6.AnexeFF'!$G$5:$G$3103,'11.Dtar'!$C116),N116)</f>
        <v>0</v>
      </c>
      <c r="P116" s="98">
        <f>IF(ESC!L$7=1,SUMIFS('6.AnexeFF'!$J$5:$J$3103,'6.AnexeFF'!$A$5:$A$3103,'11.Dtar'!P$6,'6.AnexeFF'!$G$5:$G$3103,'11.Dtar'!$C116),O116)</f>
        <v>0</v>
      </c>
      <c r="Q116" s="98">
        <f>IF(ESC!M$7=1,SUMIFS('6.AnexeFF'!$J$5:$J$3103,'6.AnexeFF'!$A$5:$A$3103,'11.Dtar'!Q$6,'6.AnexeFF'!$G$5:$G$3103,'11.Dtar'!$C116),P116)</f>
        <v>0</v>
      </c>
      <c r="R116" s="98">
        <f>IF(ESC!N$7=1,SUMIFS('6.AnexeFF'!$J$5:$J$3103,'6.AnexeFF'!$A$5:$A$3103,'11.Dtar'!R$6,'6.AnexeFF'!$G$5:$G$3103,'11.Dtar'!$C116),Q116)</f>
        <v>0</v>
      </c>
      <c r="S116" s="98">
        <f>IF(ESC!O$7=1,SUMIFS('6.AnexeFF'!$J$5:$J$3103,'6.AnexeFF'!$A$5:$A$3103,'11.Dtar'!S$6,'6.AnexeFF'!$G$5:$G$3103,'11.Dtar'!$C116),R116)</f>
        <v>0</v>
      </c>
      <c r="T116" s="98">
        <f>IF(ESC!P$7=1,SUMIFS('6.AnexeFF'!$J$5:$J$3103,'6.AnexeFF'!$A$5:$A$3103,'11.Dtar'!T$6,'6.AnexeFF'!$G$5:$G$3103,'11.Dtar'!$C116),S116)</f>
        <v>0</v>
      </c>
      <c r="U116" s="98">
        <f>IF(ESC!Q$7=1,SUMIFS('6.AnexeFF'!$J$5:$J$3103,'6.AnexeFF'!$A$5:$A$3103,'11.Dtar'!U$6,'6.AnexeFF'!$G$5:$G$3103,'11.Dtar'!$C116),T116)</f>
        <v>0</v>
      </c>
      <c r="V116" s="98">
        <f>IF(ESC!R$7=1,SUMIFS('6.AnexeFF'!$J$5:$J$3103,'6.AnexeFF'!$A$5:$A$3103,'11.Dtar'!V$6,'6.AnexeFF'!$G$5:$G$3103,'11.Dtar'!$C116),U116)</f>
        <v>0</v>
      </c>
      <c r="W116" s="98">
        <f>IF(ESC!S$7=1,SUMIFS('6.AnexeFF'!$J$5:$J$3103,'6.AnexeFF'!$A$5:$A$3103,'11.Dtar'!W$6,'6.AnexeFF'!$G$5:$G$3103,'11.Dtar'!$C116),V116)</f>
        <v>0</v>
      </c>
      <c r="X116" s="98">
        <f>IF(ESC!T$7=1,SUMIFS('6.AnexeFF'!$J$5:$J$3103,'6.AnexeFF'!$A$5:$A$3103,'11.Dtar'!X$6,'6.AnexeFF'!$G$5:$G$3103,'11.Dtar'!$C116),W116)</f>
        <v>0</v>
      </c>
      <c r="Y116" s="98">
        <f>IF(ESC!U$7=1,SUMIFS('6.AnexeFF'!$J$5:$J$3103,'6.AnexeFF'!$A$5:$A$3103,'11.Dtar'!Y$6,'6.AnexeFF'!$G$5:$G$3103,'11.Dtar'!$C116),X116)</f>
        <v>0</v>
      </c>
      <c r="Z116" s="98">
        <f>IF(ESC!V$7=1,SUMIFS('6.AnexeFF'!$J$5:$J$3103,'6.AnexeFF'!$A$5:$A$3103,'11.Dtar'!Z$6,'6.AnexeFF'!$G$5:$G$3103,'11.Dtar'!$C116),Y116)</f>
        <v>0</v>
      </c>
      <c r="AA116" s="98">
        <f>IF(ESC!W$7=1,SUMIFS('6.AnexeFF'!$J$5:$J$3103,'6.AnexeFF'!$A$5:$A$3103,'11.Dtar'!AA$6,'6.AnexeFF'!$G$5:$G$3103,'11.Dtar'!$C116),Z116)</f>
        <v>0</v>
      </c>
      <c r="AB116" s="98">
        <f>IF(ESC!X$7=1,SUMIFS('6.AnexeFF'!$J$5:$J$3103,'6.AnexeFF'!$A$5:$A$3103,'11.Dtar'!AB$6,'6.AnexeFF'!$G$5:$G$3103,'11.Dtar'!$C116),AA116)</f>
        <v>0</v>
      </c>
      <c r="AC116" s="98">
        <f>IF(ESC!Y$7=1,SUMIFS('6.AnexeFF'!$J$5:$J$3103,'6.AnexeFF'!$A$5:$A$3103,'11.Dtar'!AC$6,'6.AnexeFF'!$G$5:$G$3103,'11.Dtar'!$C116),AB116)</f>
        <v>0</v>
      </c>
      <c r="AD116" s="98">
        <f>IF(ESC!Z$7=1,SUMIFS('6.AnexeFF'!$J$5:$J$3103,'6.AnexeFF'!$A$5:$A$3103,'11.Dtar'!AD$6,'6.AnexeFF'!$G$5:$G$3103,'11.Dtar'!$C116),AC116)</f>
        <v>0</v>
      </c>
      <c r="AE116" s="96"/>
    </row>
    <row r="117" spans="1:31" x14ac:dyDescent="0.2">
      <c r="A117" s="95">
        <f>COUNTA(D$8:D117)</f>
        <v>110</v>
      </c>
      <c r="B117" s="95"/>
      <c r="C117" s="286">
        <v>162</v>
      </c>
      <c r="D117" s="316" t="str">
        <f>VLOOKUP(C117,Liste!$R$6:$U$121,4,0)</f>
        <v>Directe variabile si fixe captarea AP1, 6-10kV</v>
      </c>
      <c r="E117" s="72"/>
      <c r="F117" s="218" t="s">
        <v>610</v>
      </c>
      <c r="G117" s="218" t="str">
        <f t="shared" si="11"/>
        <v>-</v>
      </c>
      <c r="H117" s="294"/>
      <c r="I117" s="98"/>
      <c r="J117" s="98">
        <f>IF(ESC!F$7=1,SUMIFS('6.AnexeFF'!$J$5:$J$3103,'6.AnexeFF'!$A$5:$A$3103,'11.Dtar'!J$6,'6.AnexeFF'!$G$5:$G$3103,'11.Dtar'!$C117),I117)</f>
        <v>0</v>
      </c>
      <c r="K117" s="98">
        <f>IF(ESC!G$7=1,SUMIFS('6.AnexeFF'!$J$5:$J$3103,'6.AnexeFF'!$A$5:$A$3103,'11.Dtar'!K$6,'6.AnexeFF'!$G$5:$G$3103,'11.Dtar'!$C117),J117)</f>
        <v>0</v>
      </c>
      <c r="L117" s="98">
        <f>IF(ESC!H$7=1,SUMIFS('6.AnexeFF'!$J$5:$J$3103,'6.AnexeFF'!$A$5:$A$3103,'11.Dtar'!L$6,'6.AnexeFF'!$G$5:$G$3103,'11.Dtar'!$C117),K117)</f>
        <v>0</v>
      </c>
      <c r="M117" s="98">
        <f>IF(ESC!I$7=1,SUMIFS('6.AnexeFF'!$J$5:$J$3103,'6.AnexeFF'!$A$5:$A$3103,'11.Dtar'!M$6,'6.AnexeFF'!$G$5:$G$3103,'11.Dtar'!$C117),L117)</f>
        <v>0</v>
      </c>
      <c r="N117" s="98">
        <f>IF(ESC!J$7=1,SUMIFS('6.AnexeFF'!$J$5:$J$3103,'6.AnexeFF'!$A$5:$A$3103,'11.Dtar'!N$6,'6.AnexeFF'!$G$5:$G$3103,'11.Dtar'!$C117),M117)</f>
        <v>0</v>
      </c>
      <c r="O117" s="98">
        <f>IF(ESC!K$7=1,SUMIFS('6.AnexeFF'!$J$5:$J$3103,'6.AnexeFF'!$A$5:$A$3103,'11.Dtar'!O$6,'6.AnexeFF'!$G$5:$G$3103,'11.Dtar'!$C117),N117)</f>
        <v>0</v>
      </c>
      <c r="P117" s="98">
        <f>IF(ESC!L$7=1,SUMIFS('6.AnexeFF'!$J$5:$J$3103,'6.AnexeFF'!$A$5:$A$3103,'11.Dtar'!P$6,'6.AnexeFF'!$G$5:$G$3103,'11.Dtar'!$C117),O117)</f>
        <v>0</v>
      </c>
      <c r="Q117" s="98">
        <f>IF(ESC!M$7=1,SUMIFS('6.AnexeFF'!$J$5:$J$3103,'6.AnexeFF'!$A$5:$A$3103,'11.Dtar'!Q$6,'6.AnexeFF'!$G$5:$G$3103,'11.Dtar'!$C117),P117)</f>
        <v>0</v>
      </c>
      <c r="R117" s="98">
        <f>IF(ESC!N$7=1,SUMIFS('6.AnexeFF'!$J$5:$J$3103,'6.AnexeFF'!$A$5:$A$3103,'11.Dtar'!R$6,'6.AnexeFF'!$G$5:$G$3103,'11.Dtar'!$C117),Q117)</f>
        <v>0</v>
      </c>
      <c r="S117" s="98">
        <f>IF(ESC!O$7=1,SUMIFS('6.AnexeFF'!$J$5:$J$3103,'6.AnexeFF'!$A$5:$A$3103,'11.Dtar'!S$6,'6.AnexeFF'!$G$5:$G$3103,'11.Dtar'!$C117),R117)</f>
        <v>0</v>
      </c>
      <c r="T117" s="98">
        <f>IF(ESC!P$7=1,SUMIFS('6.AnexeFF'!$J$5:$J$3103,'6.AnexeFF'!$A$5:$A$3103,'11.Dtar'!T$6,'6.AnexeFF'!$G$5:$G$3103,'11.Dtar'!$C117),S117)</f>
        <v>0</v>
      </c>
      <c r="U117" s="98">
        <f>IF(ESC!Q$7=1,SUMIFS('6.AnexeFF'!$J$5:$J$3103,'6.AnexeFF'!$A$5:$A$3103,'11.Dtar'!U$6,'6.AnexeFF'!$G$5:$G$3103,'11.Dtar'!$C117),T117)</f>
        <v>0</v>
      </c>
      <c r="V117" s="98">
        <f>IF(ESC!R$7=1,SUMIFS('6.AnexeFF'!$J$5:$J$3103,'6.AnexeFF'!$A$5:$A$3103,'11.Dtar'!V$6,'6.AnexeFF'!$G$5:$G$3103,'11.Dtar'!$C117),U117)</f>
        <v>0</v>
      </c>
      <c r="W117" s="98">
        <f>IF(ESC!S$7=1,SUMIFS('6.AnexeFF'!$J$5:$J$3103,'6.AnexeFF'!$A$5:$A$3103,'11.Dtar'!W$6,'6.AnexeFF'!$G$5:$G$3103,'11.Dtar'!$C117),V117)</f>
        <v>0</v>
      </c>
      <c r="X117" s="98">
        <f>IF(ESC!T$7=1,SUMIFS('6.AnexeFF'!$J$5:$J$3103,'6.AnexeFF'!$A$5:$A$3103,'11.Dtar'!X$6,'6.AnexeFF'!$G$5:$G$3103,'11.Dtar'!$C117),W117)</f>
        <v>0</v>
      </c>
      <c r="Y117" s="98">
        <f>IF(ESC!U$7=1,SUMIFS('6.AnexeFF'!$J$5:$J$3103,'6.AnexeFF'!$A$5:$A$3103,'11.Dtar'!Y$6,'6.AnexeFF'!$G$5:$G$3103,'11.Dtar'!$C117),X117)</f>
        <v>0</v>
      </c>
      <c r="Z117" s="98">
        <f>IF(ESC!V$7=1,SUMIFS('6.AnexeFF'!$J$5:$J$3103,'6.AnexeFF'!$A$5:$A$3103,'11.Dtar'!Z$6,'6.AnexeFF'!$G$5:$G$3103,'11.Dtar'!$C117),Y117)</f>
        <v>0</v>
      </c>
      <c r="AA117" s="98">
        <f>IF(ESC!W$7=1,SUMIFS('6.AnexeFF'!$J$5:$J$3103,'6.AnexeFF'!$A$5:$A$3103,'11.Dtar'!AA$6,'6.AnexeFF'!$G$5:$G$3103,'11.Dtar'!$C117),Z117)</f>
        <v>0</v>
      </c>
      <c r="AB117" s="98">
        <f>IF(ESC!X$7=1,SUMIFS('6.AnexeFF'!$J$5:$J$3103,'6.AnexeFF'!$A$5:$A$3103,'11.Dtar'!AB$6,'6.AnexeFF'!$G$5:$G$3103,'11.Dtar'!$C117),AA117)</f>
        <v>0</v>
      </c>
      <c r="AC117" s="98">
        <f>IF(ESC!Y$7=1,SUMIFS('6.AnexeFF'!$J$5:$J$3103,'6.AnexeFF'!$A$5:$A$3103,'11.Dtar'!AC$6,'6.AnexeFF'!$G$5:$G$3103,'11.Dtar'!$C117),AB117)</f>
        <v>0</v>
      </c>
      <c r="AD117" s="98">
        <f>IF(ESC!Z$7=1,SUMIFS('6.AnexeFF'!$J$5:$J$3103,'6.AnexeFF'!$A$5:$A$3103,'11.Dtar'!AD$6,'6.AnexeFF'!$G$5:$G$3103,'11.Dtar'!$C117),AC117)</f>
        <v>0</v>
      </c>
      <c r="AE117" s="96"/>
    </row>
    <row r="118" spans="1:31" x14ac:dyDescent="0.2">
      <c r="A118" s="95">
        <f>COUNTA(D$8:D118)</f>
        <v>111</v>
      </c>
      <c r="B118" s="95"/>
      <c r="C118" s="286">
        <v>191</v>
      </c>
      <c r="D118" s="316" t="str">
        <f>VLOOKUP(C118,Liste!$R$6:$U$121,4,0)</f>
        <v>Directe variabile si fixe tratare AB1, 0,4kV</v>
      </c>
      <c r="E118" s="72"/>
      <c r="F118" s="218" t="s">
        <v>610</v>
      </c>
      <c r="G118" s="218" t="str">
        <f t="shared" si="11"/>
        <v>-</v>
      </c>
      <c r="H118" s="294"/>
      <c r="I118" s="98"/>
      <c r="J118" s="98">
        <f>IF(ESC!F$7=1,SUMIFS('6.AnexeFF'!$J$5:$J$3103,'6.AnexeFF'!$A$5:$A$3103,'11.Dtar'!J$6,'6.AnexeFF'!$G$5:$G$3103,'11.Dtar'!$C118),I118)</f>
        <v>0</v>
      </c>
      <c r="K118" s="98">
        <f>IF(ESC!G$7=1,SUMIFS('6.AnexeFF'!$J$5:$J$3103,'6.AnexeFF'!$A$5:$A$3103,'11.Dtar'!K$6,'6.AnexeFF'!$G$5:$G$3103,'11.Dtar'!$C118),J118)</f>
        <v>0</v>
      </c>
      <c r="L118" s="98">
        <f>IF(ESC!H$7=1,SUMIFS('6.AnexeFF'!$J$5:$J$3103,'6.AnexeFF'!$A$5:$A$3103,'11.Dtar'!L$6,'6.AnexeFF'!$G$5:$G$3103,'11.Dtar'!$C118),K118)</f>
        <v>0</v>
      </c>
      <c r="M118" s="98">
        <f>IF(ESC!I$7=1,SUMIFS('6.AnexeFF'!$J$5:$J$3103,'6.AnexeFF'!$A$5:$A$3103,'11.Dtar'!M$6,'6.AnexeFF'!$G$5:$G$3103,'11.Dtar'!$C118),L118)</f>
        <v>0</v>
      </c>
      <c r="N118" s="98">
        <f>IF(ESC!J$7=1,SUMIFS('6.AnexeFF'!$J$5:$J$3103,'6.AnexeFF'!$A$5:$A$3103,'11.Dtar'!N$6,'6.AnexeFF'!$G$5:$G$3103,'11.Dtar'!$C118),M118)</f>
        <v>0</v>
      </c>
      <c r="O118" s="98">
        <f>IF(ESC!K$7=1,SUMIFS('6.AnexeFF'!$J$5:$J$3103,'6.AnexeFF'!$A$5:$A$3103,'11.Dtar'!O$6,'6.AnexeFF'!$G$5:$G$3103,'11.Dtar'!$C118),N118)</f>
        <v>0</v>
      </c>
      <c r="P118" s="98">
        <f>IF(ESC!L$7=1,SUMIFS('6.AnexeFF'!$J$5:$J$3103,'6.AnexeFF'!$A$5:$A$3103,'11.Dtar'!P$6,'6.AnexeFF'!$G$5:$G$3103,'11.Dtar'!$C118),O118)</f>
        <v>0</v>
      </c>
      <c r="Q118" s="98">
        <f>IF(ESC!M$7=1,SUMIFS('6.AnexeFF'!$J$5:$J$3103,'6.AnexeFF'!$A$5:$A$3103,'11.Dtar'!Q$6,'6.AnexeFF'!$G$5:$G$3103,'11.Dtar'!$C118),P118)</f>
        <v>0</v>
      </c>
      <c r="R118" s="98">
        <f>IF(ESC!N$7=1,SUMIFS('6.AnexeFF'!$J$5:$J$3103,'6.AnexeFF'!$A$5:$A$3103,'11.Dtar'!R$6,'6.AnexeFF'!$G$5:$G$3103,'11.Dtar'!$C118),Q118)</f>
        <v>0</v>
      </c>
      <c r="S118" s="98">
        <f>IF(ESC!O$7=1,SUMIFS('6.AnexeFF'!$J$5:$J$3103,'6.AnexeFF'!$A$5:$A$3103,'11.Dtar'!S$6,'6.AnexeFF'!$G$5:$G$3103,'11.Dtar'!$C118),R118)</f>
        <v>0</v>
      </c>
      <c r="T118" s="98">
        <f>IF(ESC!P$7=1,SUMIFS('6.AnexeFF'!$J$5:$J$3103,'6.AnexeFF'!$A$5:$A$3103,'11.Dtar'!T$6,'6.AnexeFF'!$G$5:$G$3103,'11.Dtar'!$C118),S118)</f>
        <v>0</v>
      </c>
      <c r="U118" s="98">
        <f>IF(ESC!Q$7=1,SUMIFS('6.AnexeFF'!$J$5:$J$3103,'6.AnexeFF'!$A$5:$A$3103,'11.Dtar'!U$6,'6.AnexeFF'!$G$5:$G$3103,'11.Dtar'!$C118),T118)</f>
        <v>0</v>
      </c>
      <c r="V118" s="98">
        <f>IF(ESC!R$7=1,SUMIFS('6.AnexeFF'!$J$5:$J$3103,'6.AnexeFF'!$A$5:$A$3103,'11.Dtar'!V$6,'6.AnexeFF'!$G$5:$G$3103,'11.Dtar'!$C118),U118)</f>
        <v>0</v>
      </c>
      <c r="W118" s="98">
        <f>IF(ESC!S$7=1,SUMIFS('6.AnexeFF'!$J$5:$J$3103,'6.AnexeFF'!$A$5:$A$3103,'11.Dtar'!W$6,'6.AnexeFF'!$G$5:$G$3103,'11.Dtar'!$C118),V118)</f>
        <v>0</v>
      </c>
      <c r="X118" s="98">
        <f>IF(ESC!T$7=1,SUMIFS('6.AnexeFF'!$J$5:$J$3103,'6.AnexeFF'!$A$5:$A$3103,'11.Dtar'!X$6,'6.AnexeFF'!$G$5:$G$3103,'11.Dtar'!$C118),W118)</f>
        <v>0</v>
      </c>
      <c r="Y118" s="98">
        <f>IF(ESC!U$7=1,SUMIFS('6.AnexeFF'!$J$5:$J$3103,'6.AnexeFF'!$A$5:$A$3103,'11.Dtar'!Y$6,'6.AnexeFF'!$G$5:$G$3103,'11.Dtar'!$C118),X118)</f>
        <v>0</v>
      </c>
      <c r="Z118" s="98">
        <f>IF(ESC!V$7=1,SUMIFS('6.AnexeFF'!$J$5:$J$3103,'6.AnexeFF'!$A$5:$A$3103,'11.Dtar'!Z$6,'6.AnexeFF'!$G$5:$G$3103,'11.Dtar'!$C118),Y118)</f>
        <v>0</v>
      </c>
      <c r="AA118" s="98">
        <f>IF(ESC!W$7=1,SUMIFS('6.AnexeFF'!$J$5:$J$3103,'6.AnexeFF'!$A$5:$A$3103,'11.Dtar'!AA$6,'6.AnexeFF'!$G$5:$G$3103,'11.Dtar'!$C118),Z118)</f>
        <v>0</v>
      </c>
      <c r="AB118" s="98">
        <f>IF(ESC!X$7=1,SUMIFS('6.AnexeFF'!$J$5:$J$3103,'6.AnexeFF'!$A$5:$A$3103,'11.Dtar'!AB$6,'6.AnexeFF'!$G$5:$G$3103,'11.Dtar'!$C118),AA118)</f>
        <v>0</v>
      </c>
      <c r="AC118" s="98">
        <f>IF(ESC!Y$7=1,SUMIFS('6.AnexeFF'!$J$5:$J$3103,'6.AnexeFF'!$A$5:$A$3103,'11.Dtar'!AC$6,'6.AnexeFF'!$G$5:$G$3103,'11.Dtar'!$C118),AB118)</f>
        <v>0</v>
      </c>
      <c r="AD118" s="98">
        <f>IF(ESC!Z$7=1,SUMIFS('6.AnexeFF'!$J$5:$J$3103,'6.AnexeFF'!$A$5:$A$3103,'11.Dtar'!AD$6,'6.AnexeFF'!$G$5:$G$3103,'11.Dtar'!$C118),AC118)</f>
        <v>0</v>
      </c>
      <c r="AE118" s="96"/>
    </row>
    <row r="119" spans="1:31" x14ac:dyDescent="0.2">
      <c r="A119" s="95">
        <f>COUNTA(D$8:D119)</f>
        <v>112</v>
      </c>
      <c r="B119" s="95"/>
      <c r="C119" s="286">
        <v>192</v>
      </c>
      <c r="D119" s="316" t="str">
        <f>VLOOKUP(C119,Liste!$R$6:$U$121,4,0)</f>
        <v>Directe variabile si fixe tratare AB1, 6-10kV</v>
      </c>
      <c r="E119" s="72"/>
      <c r="F119" s="218" t="s">
        <v>610</v>
      </c>
      <c r="G119" s="218" t="str">
        <f t="shared" si="11"/>
        <v>-</v>
      </c>
      <c r="H119" s="294"/>
      <c r="I119" s="98"/>
      <c r="J119" s="98">
        <f>IF(ESC!F$7=1,SUMIFS('6.AnexeFF'!$J$5:$J$3103,'6.AnexeFF'!$A$5:$A$3103,'11.Dtar'!J$6,'6.AnexeFF'!$G$5:$G$3103,'11.Dtar'!$C119),I119)</f>
        <v>0</v>
      </c>
      <c r="K119" s="98">
        <f>IF(ESC!G$7=1,SUMIFS('6.AnexeFF'!$J$5:$J$3103,'6.AnexeFF'!$A$5:$A$3103,'11.Dtar'!K$6,'6.AnexeFF'!$G$5:$G$3103,'11.Dtar'!$C119),J119)</f>
        <v>0</v>
      </c>
      <c r="L119" s="98">
        <f>IF(ESC!H$7=1,SUMIFS('6.AnexeFF'!$J$5:$J$3103,'6.AnexeFF'!$A$5:$A$3103,'11.Dtar'!L$6,'6.AnexeFF'!$G$5:$G$3103,'11.Dtar'!$C119),K119)</f>
        <v>0</v>
      </c>
      <c r="M119" s="98">
        <f>IF(ESC!I$7=1,SUMIFS('6.AnexeFF'!$J$5:$J$3103,'6.AnexeFF'!$A$5:$A$3103,'11.Dtar'!M$6,'6.AnexeFF'!$G$5:$G$3103,'11.Dtar'!$C119),L119)</f>
        <v>0</v>
      </c>
      <c r="N119" s="98">
        <f>IF(ESC!J$7=1,SUMIFS('6.AnexeFF'!$J$5:$J$3103,'6.AnexeFF'!$A$5:$A$3103,'11.Dtar'!N$6,'6.AnexeFF'!$G$5:$G$3103,'11.Dtar'!$C119),M119)</f>
        <v>0</v>
      </c>
      <c r="O119" s="98">
        <f>IF(ESC!K$7=1,SUMIFS('6.AnexeFF'!$J$5:$J$3103,'6.AnexeFF'!$A$5:$A$3103,'11.Dtar'!O$6,'6.AnexeFF'!$G$5:$G$3103,'11.Dtar'!$C119),N119)</f>
        <v>0</v>
      </c>
      <c r="P119" s="98">
        <f>IF(ESC!L$7=1,SUMIFS('6.AnexeFF'!$J$5:$J$3103,'6.AnexeFF'!$A$5:$A$3103,'11.Dtar'!P$6,'6.AnexeFF'!$G$5:$G$3103,'11.Dtar'!$C119),O119)</f>
        <v>0</v>
      </c>
      <c r="Q119" s="98">
        <f>IF(ESC!M$7=1,SUMIFS('6.AnexeFF'!$J$5:$J$3103,'6.AnexeFF'!$A$5:$A$3103,'11.Dtar'!Q$6,'6.AnexeFF'!$G$5:$G$3103,'11.Dtar'!$C119),P119)</f>
        <v>0</v>
      </c>
      <c r="R119" s="98">
        <f>IF(ESC!N$7=1,SUMIFS('6.AnexeFF'!$J$5:$J$3103,'6.AnexeFF'!$A$5:$A$3103,'11.Dtar'!R$6,'6.AnexeFF'!$G$5:$G$3103,'11.Dtar'!$C119),Q119)</f>
        <v>0</v>
      </c>
      <c r="S119" s="98">
        <f>IF(ESC!O$7=1,SUMIFS('6.AnexeFF'!$J$5:$J$3103,'6.AnexeFF'!$A$5:$A$3103,'11.Dtar'!S$6,'6.AnexeFF'!$G$5:$G$3103,'11.Dtar'!$C119),R119)</f>
        <v>0</v>
      </c>
      <c r="T119" s="98">
        <f>IF(ESC!P$7=1,SUMIFS('6.AnexeFF'!$J$5:$J$3103,'6.AnexeFF'!$A$5:$A$3103,'11.Dtar'!T$6,'6.AnexeFF'!$G$5:$G$3103,'11.Dtar'!$C119),S119)</f>
        <v>0</v>
      </c>
      <c r="U119" s="98">
        <f>IF(ESC!Q$7=1,SUMIFS('6.AnexeFF'!$J$5:$J$3103,'6.AnexeFF'!$A$5:$A$3103,'11.Dtar'!U$6,'6.AnexeFF'!$G$5:$G$3103,'11.Dtar'!$C119),T119)</f>
        <v>0</v>
      </c>
      <c r="V119" s="98">
        <f>IF(ESC!R$7=1,SUMIFS('6.AnexeFF'!$J$5:$J$3103,'6.AnexeFF'!$A$5:$A$3103,'11.Dtar'!V$6,'6.AnexeFF'!$G$5:$G$3103,'11.Dtar'!$C119),U119)</f>
        <v>0</v>
      </c>
      <c r="W119" s="98">
        <f>IF(ESC!S$7=1,SUMIFS('6.AnexeFF'!$J$5:$J$3103,'6.AnexeFF'!$A$5:$A$3103,'11.Dtar'!W$6,'6.AnexeFF'!$G$5:$G$3103,'11.Dtar'!$C119),V119)</f>
        <v>0</v>
      </c>
      <c r="X119" s="98">
        <f>IF(ESC!T$7=1,SUMIFS('6.AnexeFF'!$J$5:$J$3103,'6.AnexeFF'!$A$5:$A$3103,'11.Dtar'!X$6,'6.AnexeFF'!$G$5:$G$3103,'11.Dtar'!$C119),W119)</f>
        <v>0</v>
      </c>
      <c r="Y119" s="98">
        <f>IF(ESC!U$7=1,SUMIFS('6.AnexeFF'!$J$5:$J$3103,'6.AnexeFF'!$A$5:$A$3103,'11.Dtar'!Y$6,'6.AnexeFF'!$G$5:$G$3103,'11.Dtar'!$C119),X119)</f>
        <v>0</v>
      </c>
      <c r="Z119" s="98">
        <f>IF(ESC!V$7=1,SUMIFS('6.AnexeFF'!$J$5:$J$3103,'6.AnexeFF'!$A$5:$A$3103,'11.Dtar'!Z$6,'6.AnexeFF'!$G$5:$G$3103,'11.Dtar'!$C119),Y119)</f>
        <v>0</v>
      </c>
      <c r="AA119" s="98">
        <f>IF(ESC!W$7=1,SUMIFS('6.AnexeFF'!$J$5:$J$3103,'6.AnexeFF'!$A$5:$A$3103,'11.Dtar'!AA$6,'6.AnexeFF'!$G$5:$G$3103,'11.Dtar'!$C119),Z119)</f>
        <v>0</v>
      </c>
      <c r="AB119" s="98">
        <f>IF(ESC!X$7=1,SUMIFS('6.AnexeFF'!$J$5:$J$3103,'6.AnexeFF'!$A$5:$A$3103,'11.Dtar'!AB$6,'6.AnexeFF'!$G$5:$G$3103,'11.Dtar'!$C119),AA119)</f>
        <v>0</v>
      </c>
      <c r="AC119" s="98">
        <f>IF(ESC!Y$7=1,SUMIFS('6.AnexeFF'!$J$5:$J$3103,'6.AnexeFF'!$A$5:$A$3103,'11.Dtar'!AC$6,'6.AnexeFF'!$G$5:$G$3103,'11.Dtar'!$C119),AB119)</f>
        <v>0</v>
      </c>
      <c r="AD119" s="98">
        <f>IF(ESC!Z$7=1,SUMIFS('6.AnexeFF'!$J$5:$J$3103,'6.AnexeFF'!$A$5:$A$3103,'11.Dtar'!AD$6,'6.AnexeFF'!$G$5:$G$3103,'11.Dtar'!$C119),AC119)</f>
        <v>0</v>
      </c>
      <c r="AE119" s="96"/>
    </row>
    <row r="120" spans="1:31" x14ac:dyDescent="0.2">
      <c r="A120" s="95">
        <f>COUNTA(D$8:D120)</f>
        <v>113</v>
      </c>
      <c r="B120" s="95"/>
      <c r="C120" s="286">
        <v>301</v>
      </c>
      <c r="D120" s="316" t="str">
        <f>VLOOKUP(C120,Liste!$R$6:$U$121,4,0)</f>
        <v>Directe variabile si fixe pomparea AP1, 0,4kV</v>
      </c>
      <c r="E120" s="72"/>
      <c r="F120" s="218" t="s">
        <v>610</v>
      </c>
      <c r="G120" s="218" t="str">
        <f t="shared" si="11"/>
        <v>-</v>
      </c>
      <c r="H120" s="294"/>
      <c r="I120" s="98"/>
      <c r="J120" s="98">
        <f>IF(ESC!F$7=1,SUMIFS('6.AnexeFF'!$J$5:$J$3103,'6.AnexeFF'!$A$5:$A$3103,'11.Dtar'!J$6,'6.AnexeFF'!$G$5:$G$3103,'11.Dtar'!$C120),I120)</f>
        <v>0</v>
      </c>
      <c r="K120" s="98">
        <f>IF(ESC!G$7=1,SUMIFS('6.AnexeFF'!$J$5:$J$3103,'6.AnexeFF'!$A$5:$A$3103,'11.Dtar'!K$6,'6.AnexeFF'!$G$5:$G$3103,'11.Dtar'!$C120),J120)</f>
        <v>0</v>
      </c>
      <c r="L120" s="98">
        <f>IF(ESC!H$7=1,SUMIFS('6.AnexeFF'!$J$5:$J$3103,'6.AnexeFF'!$A$5:$A$3103,'11.Dtar'!L$6,'6.AnexeFF'!$G$5:$G$3103,'11.Dtar'!$C120),K120)</f>
        <v>0</v>
      </c>
      <c r="M120" s="98">
        <f>IF(ESC!I$7=1,SUMIFS('6.AnexeFF'!$J$5:$J$3103,'6.AnexeFF'!$A$5:$A$3103,'11.Dtar'!M$6,'6.AnexeFF'!$G$5:$G$3103,'11.Dtar'!$C120),L120)</f>
        <v>0</v>
      </c>
      <c r="N120" s="98">
        <f>IF(ESC!J$7=1,SUMIFS('6.AnexeFF'!$J$5:$J$3103,'6.AnexeFF'!$A$5:$A$3103,'11.Dtar'!N$6,'6.AnexeFF'!$G$5:$G$3103,'11.Dtar'!$C120),M120)</f>
        <v>0</v>
      </c>
      <c r="O120" s="98">
        <f>IF(ESC!K$7=1,SUMIFS('6.AnexeFF'!$J$5:$J$3103,'6.AnexeFF'!$A$5:$A$3103,'11.Dtar'!O$6,'6.AnexeFF'!$G$5:$G$3103,'11.Dtar'!$C120),N120)</f>
        <v>0</v>
      </c>
      <c r="P120" s="98">
        <f>IF(ESC!L$7=1,SUMIFS('6.AnexeFF'!$J$5:$J$3103,'6.AnexeFF'!$A$5:$A$3103,'11.Dtar'!P$6,'6.AnexeFF'!$G$5:$G$3103,'11.Dtar'!$C120),O120)</f>
        <v>0</v>
      </c>
      <c r="Q120" s="98">
        <f>IF(ESC!M$7=1,SUMIFS('6.AnexeFF'!$J$5:$J$3103,'6.AnexeFF'!$A$5:$A$3103,'11.Dtar'!Q$6,'6.AnexeFF'!$G$5:$G$3103,'11.Dtar'!$C120),P120)</f>
        <v>0</v>
      </c>
      <c r="R120" s="98">
        <f>IF(ESC!N$7=1,SUMIFS('6.AnexeFF'!$J$5:$J$3103,'6.AnexeFF'!$A$5:$A$3103,'11.Dtar'!R$6,'6.AnexeFF'!$G$5:$G$3103,'11.Dtar'!$C120),Q120)</f>
        <v>0</v>
      </c>
      <c r="S120" s="98">
        <f>IF(ESC!O$7=1,SUMIFS('6.AnexeFF'!$J$5:$J$3103,'6.AnexeFF'!$A$5:$A$3103,'11.Dtar'!S$6,'6.AnexeFF'!$G$5:$G$3103,'11.Dtar'!$C120),R120)</f>
        <v>0</v>
      </c>
      <c r="T120" s="98">
        <f>IF(ESC!P$7=1,SUMIFS('6.AnexeFF'!$J$5:$J$3103,'6.AnexeFF'!$A$5:$A$3103,'11.Dtar'!T$6,'6.AnexeFF'!$G$5:$G$3103,'11.Dtar'!$C120),S120)</f>
        <v>0</v>
      </c>
      <c r="U120" s="98">
        <f>IF(ESC!Q$7=1,SUMIFS('6.AnexeFF'!$J$5:$J$3103,'6.AnexeFF'!$A$5:$A$3103,'11.Dtar'!U$6,'6.AnexeFF'!$G$5:$G$3103,'11.Dtar'!$C120),T120)</f>
        <v>0</v>
      </c>
      <c r="V120" s="98">
        <f>IF(ESC!R$7=1,SUMIFS('6.AnexeFF'!$J$5:$J$3103,'6.AnexeFF'!$A$5:$A$3103,'11.Dtar'!V$6,'6.AnexeFF'!$G$5:$G$3103,'11.Dtar'!$C120),U120)</f>
        <v>0</v>
      </c>
      <c r="W120" s="98">
        <f>IF(ESC!S$7=1,SUMIFS('6.AnexeFF'!$J$5:$J$3103,'6.AnexeFF'!$A$5:$A$3103,'11.Dtar'!W$6,'6.AnexeFF'!$G$5:$G$3103,'11.Dtar'!$C120),V120)</f>
        <v>0</v>
      </c>
      <c r="X120" s="98">
        <f>IF(ESC!T$7=1,SUMIFS('6.AnexeFF'!$J$5:$J$3103,'6.AnexeFF'!$A$5:$A$3103,'11.Dtar'!X$6,'6.AnexeFF'!$G$5:$G$3103,'11.Dtar'!$C120),W120)</f>
        <v>0</v>
      </c>
      <c r="Y120" s="98">
        <f>IF(ESC!U$7=1,SUMIFS('6.AnexeFF'!$J$5:$J$3103,'6.AnexeFF'!$A$5:$A$3103,'11.Dtar'!Y$6,'6.AnexeFF'!$G$5:$G$3103,'11.Dtar'!$C120),X120)</f>
        <v>0</v>
      </c>
      <c r="Z120" s="98">
        <f>IF(ESC!V$7=1,SUMIFS('6.AnexeFF'!$J$5:$J$3103,'6.AnexeFF'!$A$5:$A$3103,'11.Dtar'!Z$6,'6.AnexeFF'!$G$5:$G$3103,'11.Dtar'!$C120),Y120)</f>
        <v>0</v>
      </c>
      <c r="AA120" s="98">
        <f>IF(ESC!W$7=1,SUMIFS('6.AnexeFF'!$J$5:$J$3103,'6.AnexeFF'!$A$5:$A$3103,'11.Dtar'!AA$6,'6.AnexeFF'!$G$5:$G$3103,'11.Dtar'!$C120),Z120)</f>
        <v>0</v>
      </c>
      <c r="AB120" s="98">
        <f>IF(ESC!X$7=1,SUMIFS('6.AnexeFF'!$J$5:$J$3103,'6.AnexeFF'!$A$5:$A$3103,'11.Dtar'!AB$6,'6.AnexeFF'!$G$5:$G$3103,'11.Dtar'!$C120),AA120)</f>
        <v>0</v>
      </c>
      <c r="AC120" s="98">
        <f>IF(ESC!Y$7=1,SUMIFS('6.AnexeFF'!$J$5:$J$3103,'6.AnexeFF'!$A$5:$A$3103,'11.Dtar'!AC$6,'6.AnexeFF'!$G$5:$G$3103,'11.Dtar'!$C120),AB120)</f>
        <v>0</v>
      </c>
      <c r="AD120" s="98">
        <f>IF(ESC!Z$7=1,SUMIFS('6.AnexeFF'!$J$5:$J$3103,'6.AnexeFF'!$A$5:$A$3103,'11.Dtar'!AD$6,'6.AnexeFF'!$G$5:$G$3103,'11.Dtar'!$C120),AC120)</f>
        <v>0</v>
      </c>
      <c r="AE120" s="96"/>
    </row>
    <row r="121" spans="1:31" x14ac:dyDescent="0.2">
      <c r="A121" s="95">
        <f>COUNTA(D$8:D121)</f>
        <v>114</v>
      </c>
      <c r="B121" s="95"/>
      <c r="C121" s="286">
        <v>302</v>
      </c>
      <c r="D121" s="316" t="str">
        <f>VLOOKUP(C121,Liste!$R$6:$U$121,4,0)</f>
        <v>Directe variabile si fixe pomparea AP1, 6-10kV</v>
      </c>
      <c r="E121" s="72"/>
      <c r="F121" s="218" t="s">
        <v>610</v>
      </c>
      <c r="G121" s="218" t="str">
        <f t="shared" si="11"/>
        <v>-</v>
      </c>
      <c r="H121" s="294"/>
      <c r="I121" s="98"/>
      <c r="J121" s="98">
        <f>IF(ESC!F$7=1,SUMIFS('6.AnexeFF'!$J$5:$J$3103,'6.AnexeFF'!$A$5:$A$3103,'11.Dtar'!J$6,'6.AnexeFF'!$G$5:$G$3103,'11.Dtar'!$C121),I121)</f>
        <v>0</v>
      </c>
      <c r="K121" s="98">
        <f>IF(ESC!G$7=1,SUMIFS('6.AnexeFF'!$J$5:$J$3103,'6.AnexeFF'!$A$5:$A$3103,'11.Dtar'!K$6,'6.AnexeFF'!$G$5:$G$3103,'11.Dtar'!$C121),J121)</f>
        <v>0</v>
      </c>
      <c r="L121" s="98">
        <f>IF(ESC!H$7=1,SUMIFS('6.AnexeFF'!$J$5:$J$3103,'6.AnexeFF'!$A$5:$A$3103,'11.Dtar'!L$6,'6.AnexeFF'!$G$5:$G$3103,'11.Dtar'!$C121),K121)</f>
        <v>0</v>
      </c>
      <c r="M121" s="98">
        <f>IF(ESC!I$7=1,SUMIFS('6.AnexeFF'!$J$5:$J$3103,'6.AnexeFF'!$A$5:$A$3103,'11.Dtar'!M$6,'6.AnexeFF'!$G$5:$G$3103,'11.Dtar'!$C121),L121)</f>
        <v>0</v>
      </c>
      <c r="N121" s="98">
        <f>IF(ESC!J$7=1,SUMIFS('6.AnexeFF'!$J$5:$J$3103,'6.AnexeFF'!$A$5:$A$3103,'11.Dtar'!N$6,'6.AnexeFF'!$G$5:$G$3103,'11.Dtar'!$C121),M121)</f>
        <v>0</v>
      </c>
      <c r="O121" s="98">
        <f>IF(ESC!K$7=1,SUMIFS('6.AnexeFF'!$J$5:$J$3103,'6.AnexeFF'!$A$5:$A$3103,'11.Dtar'!O$6,'6.AnexeFF'!$G$5:$G$3103,'11.Dtar'!$C121),N121)</f>
        <v>0</v>
      </c>
      <c r="P121" s="98">
        <f>IF(ESC!L$7=1,SUMIFS('6.AnexeFF'!$J$5:$J$3103,'6.AnexeFF'!$A$5:$A$3103,'11.Dtar'!P$6,'6.AnexeFF'!$G$5:$G$3103,'11.Dtar'!$C121),O121)</f>
        <v>0</v>
      </c>
      <c r="Q121" s="98">
        <f>IF(ESC!M$7=1,SUMIFS('6.AnexeFF'!$J$5:$J$3103,'6.AnexeFF'!$A$5:$A$3103,'11.Dtar'!Q$6,'6.AnexeFF'!$G$5:$G$3103,'11.Dtar'!$C121),P121)</f>
        <v>0</v>
      </c>
      <c r="R121" s="98">
        <f>IF(ESC!N$7=1,SUMIFS('6.AnexeFF'!$J$5:$J$3103,'6.AnexeFF'!$A$5:$A$3103,'11.Dtar'!R$6,'6.AnexeFF'!$G$5:$G$3103,'11.Dtar'!$C121),Q121)</f>
        <v>0</v>
      </c>
      <c r="S121" s="98">
        <f>IF(ESC!O$7=1,SUMIFS('6.AnexeFF'!$J$5:$J$3103,'6.AnexeFF'!$A$5:$A$3103,'11.Dtar'!S$6,'6.AnexeFF'!$G$5:$G$3103,'11.Dtar'!$C121),R121)</f>
        <v>0</v>
      </c>
      <c r="T121" s="98">
        <f>IF(ESC!P$7=1,SUMIFS('6.AnexeFF'!$J$5:$J$3103,'6.AnexeFF'!$A$5:$A$3103,'11.Dtar'!T$6,'6.AnexeFF'!$G$5:$G$3103,'11.Dtar'!$C121),S121)</f>
        <v>0</v>
      </c>
      <c r="U121" s="98">
        <f>IF(ESC!Q$7=1,SUMIFS('6.AnexeFF'!$J$5:$J$3103,'6.AnexeFF'!$A$5:$A$3103,'11.Dtar'!U$6,'6.AnexeFF'!$G$5:$G$3103,'11.Dtar'!$C121),T121)</f>
        <v>0</v>
      </c>
      <c r="V121" s="98">
        <f>IF(ESC!R$7=1,SUMIFS('6.AnexeFF'!$J$5:$J$3103,'6.AnexeFF'!$A$5:$A$3103,'11.Dtar'!V$6,'6.AnexeFF'!$G$5:$G$3103,'11.Dtar'!$C121),U121)</f>
        <v>0</v>
      </c>
      <c r="W121" s="98">
        <f>IF(ESC!S$7=1,SUMIFS('6.AnexeFF'!$J$5:$J$3103,'6.AnexeFF'!$A$5:$A$3103,'11.Dtar'!W$6,'6.AnexeFF'!$G$5:$G$3103,'11.Dtar'!$C121),V121)</f>
        <v>0</v>
      </c>
      <c r="X121" s="98">
        <f>IF(ESC!T$7=1,SUMIFS('6.AnexeFF'!$J$5:$J$3103,'6.AnexeFF'!$A$5:$A$3103,'11.Dtar'!X$6,'6.AnexeFF'!$G$5:$G$3103,'11.Dtar'!$C121),W121)</f>
        <v>0</v>
      </c>
      <c r="Y121" s="98">
        <f>IF(ESC!U$7=1,SUMIFS('6.AnexeFF'!$J$5:$J$3103,'6.AnexeFF'!$A$5:$A$3103,'11.Dtar'!Y$6,'6.AnexeFF'!$G$5:$G$3103,'11.Dtar'!$C121),X121)</f>
        <v>0</v>
      </c>
      <c r="Z121" s="98">
        <f>IF(ESC!V$7=1,SUMIFS('6.AnexeFF'!$J$5:$J$3103,'6.AnexeFF'!$A$5:$A$3103,'11.Dtar'!Z$6,'6.AnexeFF'!$G$5:$G$3103,'11.Dtar'!$C121),Y121)</f>
        <v>0</v>
      </c>
      <c r="AA121" s="98">
        <f>IF(ESC!W$7=1,SUMIFS('6.AnexeFF'!$J$5:$J$3103,'6.AnexeFF'!$A$5:$A$3103,'11.Dtar'!AA$6,'6.AnexeFF'!$G$5:$G$3103,'11.Dtar'!$C121),Z121)</f>
        <v>0</v>
      </c>
      <c r="AB121" s="98">
        <f>IF(ESC!X$7=1,SUMIFS('6.AnexeFF'!$J$5:$J$3103,'6.AnexeFF'!$A$5:$A$3103,'11.Dtar'!AB$6,'6.AnexeFF'!$G$5:$G$3103,'11.Dtar'!$C121),AA121)</f>
        <v>0</v>
      </c>
      <c r="AC121" s="98">
        <f>IF(ESC!Y$7=1,SUMIFS('6.AnexeFF'!$J$5:$J$3103,'6.AnexeFF'!$A$5:$A$3103,'11.Dtar'!AC$6,'6.AnexeFF'!$G$5:$G$3103,'11.Dtar'!$C121),AB121)</f>
        <v>0</v>
      </c>
      <c r="AD121" s="98">
        <f>IF(ESC!Z$7=1,SUMIFS('6.AnexeFF'!$J$5:$J$3103,'6.AnexeFF'!$A$5:$A$3103,'11.Dtar'!AD$6,'6.AnexeFF'!$G$5:$G$3103,'11.Dtar'!$C121),AC121)</f>
        <v>0</v>
      </c>
      <c r="AE121" s="96"/>
    </row>
    <row r="122" spans="1:31" x14ac:dyDescent="0.2">
      <c r="A122" s="95">
        <f>COUNTA(D$8:D122)</f>
        <v>115</v>
      </c>
      <c r="B122" s="95"/>
      <c r="C122" s="286">
        <v>601</v>
      </c>
      <c r="D122" s="316" t="str">
        <f>VLOOKUP(C122,Liste!$R$6:$U$121,4,0)</f>
        <v>Directe variabile si fixe pomparea apelor uzate, 0,4kV</v>
      </c>
      <c r="E122" s="72"/>
      <c r="F122" s="218" t="s">
        <v>610</v>
      </c>
      <c r="G122" s="218" t="str">
        <f t="shared" si="11"/>
        <v>-</v>
      </c>
      <c r="H122" s="294"/>
      <c r="I122" s="98"/>
      <c r="J122" s="98">
        <f>IF(ESC!F$7=1,SUMIFS('6.AnexeFF'!$J$5:$J$3103,'6.AnexeFF'!$A$5:$A$3103,'11.Dtar'!J$6,'6.AnexeFF'!$G$5:$G$3103,'11.Dtar'!$C122),I122)</f>
        <v>0</v>
      </c>
      <c r="K122" s="98">
        <f>IF(ESC!G$7=1,SUMIFS('6.AnexeFF'!$J$5:$J$3103,'6.AnexeFF'!$A$5:$A$3103,'11.Dtar'!K$6,'6.AnexeFF'!$G$5:$G$3103,'11.Dtar'!$C122),J122)</f>
        <v>0</v>
      </c>
      <c r="L122" s="98">
        <f>IF(ESC!H$7=1,SUMIFS('6.AnexeFF'!$J$5:$J$3103,'6.AnexeFF'!$A$5:$A$3103,'11.Dtar'!L$6,'6.AnexeFF'!$G$5:$G$3103,'11.Dtar'!$C122),K122)</f>
        <v>0</v>
      </c>
      <c r="M122" s="98">
        <f>IF(ESC!I$7=1,SUMIFS('6.AnexeFF'!$J$5:$J$3103,'6.AnexeFF'!$A$5:$A$3103,'11.Dtar'!M$6,'6.AnexeFF'!$G$5:$G$3103,'11.Dtar'!$C122),L122)</f>
        <v>0</v>
      </c>
      <c r="N122" s="98">
        <f>IF(ESC!J$7=1,SUMIFS('6.AnexeFF'!$J$5:$J$3103,'6.AnexeFF'!$A$5:$A$3103,'11.Dtar'!N$6,'6.AnexeFF'!$G$5:$G$3103,'11.Dtar'!$C122),M122)</f>
        <v>0</v>
      </c>
      <c r="O122" s="98">
        <f>IF(ESC!K$7=1,SUMIFS('6.AnexeFF'!$J$5:$J$3103,'6.AnexeFF'!$A$5:$A$3103,'11.Dtar'!O$6,'6.AnexeFF'!$G$5:$G$3103,'11.Dtar'!$C122),N122)</f>
        <v>0</v>
      </c>
      <c r="P122" s="98">
        <f>IF(ESC!L$7=1,SUMIFS('6.AnexeFF'!$J$5:$J$3103,'6.AnexeFF'!$A$5:$A$3103,'11.Dtar'!P$6,'6.AnexeFF'!$G$5:$G$3103,'11.Dtar'!$C122),O122)</f>
        <v>0</v>
      </c>
      <c r="Q122" s="98">
        <f>IF(ESC!M$7=1,SUMIFS('6.AnexeFF'!$J$5:$J$3103,'6.AnexeFF'!$A$5:$A$3103,'11.Dtar'!Q$6,'6.AnexeFF'!$G$5:$G$3103,'11.Dtar'!$C122),P122)</f>
        <v>0</v>
      </c>
      <c r="R122" s="98">
        <f>IF(ESC!N$7=1,SUMIFS('6.AnexeFF'!$J$5:$J$3103,'6.AnexeFF'!$A$5:$A$3103,'11.Dtar'!R$6,'6.AnexeFF'!$G$5:$G$3103,'11.Dtar'!$C122),Q122)</f>
        <v>0</v>
      </c>
      <c r="S122" s="98">
        <f>IF(ESC!O$7=1,SUMIFS('6.AnexeFF'!$J$5:$J$3103,'6.AnexeFF'!$A$5:$A$3103,'11.Dtar'!S$6,'6.AnexeFF'!$G$5:$G$3103,'11.Dtar'!$C122),R122)</f>
        <v>0</v>
      </c>
      <c r="T122" s="98">
        <f>IF(ESC!P$7=1,SUMIFS('6.AnexeFF'!$J$5:$J$3103,'6.AnexeFF'!$A$5:$A$3103,'11.Dtar'!T$6,'6.AnexeFF'!$G$5:$G$3103,'11.Dtar'!$C122),S122)</f>
        <v>0</v>
      </c>
      <c r="U122" s="98">
        <f>IF(ESC!Q$7=1,SUMIFS('6.AnexeFF'!$J$5:$J$3103,'6.AnexeFF'!$A$5:$A$3103,'11.Dtar'!U$6,'6.AnexeFF'!$G$5:$G$3103,'11.Dtar'!$C122),T122)</f>
        <v>0</v>
      </c>
      <c r="V122" s="98">
        <f>IF(ESC!R$7=1,SUMIFS('6.AnexeFF'!$J$5:$J$3103,'6.AnexeFF'!$A$5:$A$3103,'11.Dtar'!V$6,'6.AnexeFF'!$G$5:$G$3103,'11.Dtar'!$C122),U122)</f>
        <v>0</v>
      </c>
      <c r="W122" s="98">
        <f>IF(ESC!S$7=1,SUMIFS('6.AnexeFF'!$J$5:$J$3103,'6.AnexeFF'!$A$5:$A$3103,'11.Dtar'!W$6,'6.AnexeFF'!$G$5:$G$3103,'11.Dtar'!$C122),V122)</f>
        <v>0</v>
      </c>
      <c r="X122" s="98">
        <f>IF(ESC!T$7=1,SUMIFS('6.AnexeFF'!$J$5:$J$3103,'6.AnexeFF'!$A$5:$A$3103,'11.Dtar'!X$6,'6.AnexeFF'!$G$5:$G$3103,'11.Dtar'!$C122),W122)</f>
        <v>0</v>
      </c>
      <c r="Y122" s="98">
        <f>IF(ESC!U$7=1,SUMIFS('6.AnexeFF'!$J$5:$J$3103,'6.AnexeFF'!$A$5:$A$3103,'11.Dtar'!Y$6,'6.AnexeFF'!$G$5:$G$3103,'11.Dtar'!$C122),X122)</f>
        <v>0</v>
      </c>
      <c r="Z122" s="98">
        <f>IF(ESC!V$7=1,SUMIFS('6.AnexeFF'!$J$5:$J$3103,'6.AnexeFF'!$A$5:$A$3103,'11.Dtar'!Z$6,'6.AnexeFF'!$G$5:$G$3103,'11.Dtar'!$C122),Y122)</f>
        <v>0</v>
      </c>
      <c r="AA122" s="98">
        <f>IF(ESC!W$7=1,SUMIFS('6.AnexeFF'!$J$5:$J$3103,'6.AnexeFF'!$A$5:$A$3103,'11.Dtar'!AA$6,'6.AnexeFF'!$G$5:$G$3103,'11.Dtar'!$C122),Z122)</f>
        <v>0</v>
      </c>
      <c r="AB122" s="98">
        <f>IF(ESC!X$7=1,SUMIFS('6.AnexeFF'!$J$5:$J$3103,'6.AnexeFF'!$A$5:$A$3103,'11.Dtar'!AB$6,'6.AnexeFF'!$G$5:$G$3103,'11.Dtar'!$C122),AA122)</f>
        <v>0</v>
      </c>
      <c r="AC122" s="98">
        <f>IF(ESC!Y$7=1,SUMIFS('6.AnexeFF'!$J$5:$J$3103,'6.AnexeFF'!$A$5:$A$3103,'11.Dtar'!AC$6,'6.AnexeFF'!$G$5:$G$3103,'11.Dtar'!$C122),AB122)</f>
        <v>0</v>
      </c>
      <c r="AD122" s="98">
        <f>IF(ESC!Z$7=1,SUMIFS('6.AnexeFF'!$J$5:$J$3103,'6.AnexeFF'!$A$5:$A$3103,'11.Dtar'!AD$6,'6.AnexeFF'!$G$5:$G$3103,'11.Dtar'!$C122),AC122)</f>
        <v>0</v>
      </c>
      <c r="AE122" s="96"/>
    </row>
    <row r="123" spans="1:31" x14ac:dyDescent="0.2">
      <c r="A123" s="95">
        <f>COUNTA(D$8:D123)</f>
        <v>116</v>
      </c>
      <c r="B123" s="95"/>
      <c r="C123" s="286">
        <v>602</v>
      </c>
      <c r="D123" s="316" t="str">
        <f>VLOOKUP(C123,Liste!$R$6:$U$121,4,0)</f>
        <v>Directe variabile si fixe pomparea apelor uzate, 6-10kV</v>
      </c>
      <c r="E123" s="72"/>
      <c r="F123" s="218" t="s">
        <v>610</v>
      </c>
      <c r="G123" s="218" t="str">
        <f t="shared" si="11"/>
        <v>-</v>
      </c>
      <c r="H123" s="294"/>
      <c r="I123" s="98"/>
      <c r="J123" s="98">
        <f>IF(ESC!F$7=1,SUMIFS('6.AnexeFF'!$J$5:$J$3103,'6.AnexeFF'!$A$5:$A$3103,'11.Dtar'!J$6,'6.AnexeFF'!$G$5:$G$3103,'11.Dtar'!$C123),I123)</f>
        <v>0</v>
      </c>
      <c r="K123" s="98">
        <f>IF(ESC!G$7=1,SUMIFS('6.AnexeFF'!$J$5:$J$3103,'6.AnexeFF'!$A$5:$A$3103,'11.Dtar'!K$6,'6.AnexeFF'!$G$5:$G$3103,'11.Dtar'!$C123),J123)</f>
        <v>0</v>
      </c>
      <c r="L123" s="98">
        <f>IF(ESC!H$7=1,SUMIFS('6.AnexeFF'!$J$5:$J$3103,'6.AnexeFF'!$A$5:$A$3103,'11.Dtar'!L$6,'6.AnexeFF'!$G$5:$G$3103,'11.Dtar'!$C123),K123)</f>
        <v>0</v>
      </c>
      <c r="M123" s="98">
        <f>IF(ESC!I$7=1,SUMIFS('6.AnexeFF'!$J$5:$J$3103,'6.AnexeFF'!$A$5:$A$3103,'11.Dtar'!M$6,'6.AnexeFF'!$G$5:$G$3103,'11.Dtar'!$C123),L123)</f>
        <v>0</v>
      </c>
      <c r="N123" s="98">
        <f>IF(ESC!J$7=1,SUMIFS('6.AnexeFF'!$J$5:$J$3103,'6.AnexeFF'!$A$5:$A$3103,'11.Dtar'!N$6,'6.AnexeFF'!$G$5:$G$3103,'11.Dtar'!$C123),M123)</f>
        <v>0</v>
      </c>
      <c r="O123" s="98">
        <f>IF(ESC!K$7=1,SUMIFS('6.AnexeFF'!$J$5:$J$3103,'6.AnexeFF'!$A$5:$A$3103,'11.Dtar'!O$6,'6.AnexeFF'!$G$5:$G$3103,'11.Dtar'!$C123),N123)</f>
        <v>0</v>
      </c>
      <c r="P123" s="98">
        <f>IF(ESC!L$7=1,SUMIFS('6.AnexeFF'!$J$5:$J$3103,'6.AnexeFF'!$A$5:$A$3103,'11.Dtar'!P$6,'6.AnexeFF'!$G$5:$G$3103,'11.Dtar'!$C123),O123)</f>
        <v>0</v>
      </c>
      <c r="Q123" s="98">
        <f>IF(ESC!M$7=1,SUMIFS('6.AnexeFF'!$J$5:$J$3103,'6.AnexeFF'!$A$5:$A$3103,'11.Dtar'!Q$6,'6.AnexeFF'!$G$5:$G$3103,'11.Dtar'!$C123),P123)</f>
        <v>0</v>
      </c>
      <c r="R123" s="98">
        <f>IF(ESC!N$7=1,SUMIFS('6.AnexeFF'!$J$5:$J$3103,'6.AnexeFF'!$A$5:$A$3103,'11.Dtar'!R$6,'6.AnexeFF'!$G$5:$G$3103,'11.Dtar'!$C123),Q123)</f>
        <v>0</v>
      </c>
      <c r="S123" s="98">
        <f>IF(ESC!O$7=1,SUMIFS('6.AnexeFF'!$J$5:$J$3103,'6.AnexeFF'!$A$5:$A$3103,'11.Dtar'!S$6,'6.AnexeFF'!$G$5:$G$3103,'11.Dtar'!$C123),R123)</f>
        <v>0</v>
      </c>
      <c r="T123" s="98">
        <f>IF(ESC!P$7=1,SUMIFS('6.AnexeFF'!$J$5:$J$3103,'6.AnexeFF'!$A$5:$A$3103,'11.Dtar'!T$6,'6.AnexeFF'!$G$5:$G$3103,'11.Dtar'!$C123),S123)</f>
        <v>0</v>
      </c>
      <c r="U123" s="98">
        <f>IF(ESC!Q$7=1,SUMIFS('6.AnexeFF'!$J$5:$J$3103,'6.AnexeFF'!$A$5:$A$3103,'11.Dtar'!U$6,'6.AnexeFF'!$G$5:$G$3103,'11.Dtar'!$C123),T123)</f>
        <v>0</v>
      </c>
      <c r="V123" s="98">
        <f>IF(ESC!R$7=1,SUMIFS('6.AnexeFF'!$J$5:$J$3103,'6.AnexeFF'!$A$5:$A$3103,'11.Dtar'!V$6,'6.AnexeFF'!$G$5:$G$3103,'11.Dtar'!$C123),U123)</f>
        <v>0</v>
      </c>
      <c r="W123" s="98">
        <f>IF(ESC!S$7=1,SUMIFS('6.AnexeFF'!$J$5:$J$3103,'6.AnexeFF'!$A$5:$A$3103,'11.Dtar'!W$6,'6.AnexeFF'!$G$5:$G$3103,'11.Dtar'!$C123),V123)</f>
        <v>0</v>
      </c>
      <c r="X123" s="98">
        <f>IF(ESC!T$7=1,SUMIFS('6.AnexeFF'!$J$5:$J$3103,'6.AnexeFF'!$A$5:$A$3103,'11.Dtar'!X$6,'6.AnexeFF'!$G$5:$G$3103,'11.Dtar'!$C123),W123)</f>
        <v>0</v>
      </c>
      <c r="Y123" s="98">
        <f>IF(ESC!U$7=1,SUMIFS('6.AnexeFF'!$J$5:$J$3103,'6.AnexeFF'!$A$5:$A$3103,'11.Dtar'!Y$6,'6.AnexeFF'!$G$5:$G$3103,'11.Dtar'!$C123),X123)</f>
        <v>0</v>
      </c>
      <c r="Z123" s="98">
        <f>IF(ESC!V$7=1,SUMIFS('6.AnexeFF'!$J$5:$J$3103,'6.AnexeFF'!$A$5:$A$3103,'11.Dtar'!Z$6,'6.AnexeFF'!$G$5:$G$3103,'11.Dtar'!$C123),Y123)</f>
        <v>0</v>
      </c>
      <c r="AA123" s="98">
        <f>IF(ESC!W$7=1,SUMIFS('6.AnexeFF'!$J$5:$J$3103,'6.AnexeFF'!$A$5:$A$3103,'11.Dtar'!AA$6,'6.AnexeFF'!$G$5:$G$3103,'11.Dtar'!$C123),Z123)</f>
        <v>0</v>
      </c>
      <c r="AB123" s="98">
        <f>IF(ESC!X$7=1,SUMIFS('6.AnexeFF'!$J$5:$J$3103,'6.AnexeFF'!$A$5:$A$3103,'11.Dtar'!AB$6,'6.AnexeFF'!$G$5:$G$3103,'11.Dtar'!$C123),AA123)</f>
        <v>0</v>
      </c>
      <c r="AC123" s="98">
        <f>IF(ESC!Y$7=1,SUMIFS('6.AnexeFF'!$J$5:$J$3103,'6.AnexeFF'!$A$5:$A$3103,'11.Dtar'!AC$6,'6.AnexeFF'!$G$5:$G$3103,'11.Dtar'!$C123),AB123)</f>
        <v>0</v>
      </c>
      <c r="AD123" s="98">
        <f>IF(ESC!Z$7=1,SUMIFS('6.AnexeFF'!$J$5:$J$3103,'6.AnexeFF'!$A$5:$A$3103,'11.Dtar'!AD$6,'6.AnexeFF'!$G$5:$G$3103,'11.Dtar'!$C123),AC123)</f>
        <v>0</v>
      </c>
      <c r="AE123" s="96"/>
    </row>
    <row r="124" spans="1:31" x14ac:dyDescent="0.2">
      <c r="A124" s="95">
        <f>COUNTA(D$8:D124)</f>
        <v>117</v>
      </c>
      <c r="B124" s="95"/>
      <c r="C124" s="286">
        <v>611</v>
      </c>
      <c r="D124" s="316" t="str">
        <f>VLOOKUP(C124,Liste!$R$6:$U$121,4,0)</f>
        <v>Directe variabile si fixe epurarea apelor uzate, 0,4kV</v>
      </c>
      <c r="E124" s="72"/>
      <c r="F124" s="218" t="s">
        <v>610</v>
      </c>
      <c r="G124" s="218" t="str">
        <f t="shared" si="11"/>
        <v>-</v>
      </c>
      <c r="H124" s="294"/>
      <c r="I124" s="98"/>
      <c r="J124" s="98">
        <f>IF(ESC!F$7=1,SUMIFS('6.AnexeFF'!$J$5:$J$3103,'6.AnexeFF'!$A$5:$A$3103,'11.Dtar'!J$6,'6.AnexeFF'!$G$5:$G$3103,'11.Dtar'!$C124),I124)</f>
        <v>0</v>
      </c>
      <c r="K124" s="98">
        <f>IF(ESC!G$7=1,SUMIFS('6.AnexeFF'!$J$5:$J$3103,'6.AnexeFF'!$A$5:$A$3103,'11.Dtar'!K$6,'6.AnexeFF'!$G$5:$G$3103,'11.Dtar'!$C124),J124)</f>
        <v>0</v>
      </c>
      <c r="L124" s="98">
        <f>IF(ESC!H$7=1,SUMIFS('6.AnexeFF'!$J$5:$J$3103,'6.AnexeFF'!$A$5:$A$3103,'11.Dtar'!L$6,'6.AnexeFF'!$G$5:$G$3103,'11.Dtar'!$C124),K124)</f>
        <v>0</v>
      </c>
      <c r="M124" s="98">
        <f>IF(ESC!I$7=1,SUMIFS('6.AnexeFF'!$J$5:$J$3103,'6.AnexeFF'!$A$5:$A$3103,'11.Dtar'!M$6,'6.AnexeFF'!$G$5:$G$3103,'11.Dtar'!$C124),L124)</f>
        <v>0</v>
      </c>
      <c r="N124" s="98">
        <f>IF(ESC!J$7=1,SUMIFS('6.AnexeFF'!$J$5:$J$3103,'6.AnexeFF'!$A$5:$A$3103,'11.Dtar'!N$6,'6.AnexeFF'!$G$5:$G$3103,'11.Dtar'!$C124),M124)</f>
        <v>0</v>
      </c>
      <c r="O124" s="98">
        <f>IF(ESC!K$7=1,SUMIFS('6.AnexeFF'!$J$5:$J$3103,'6.AnexeFF'!$A$5:$A$3103,'11.Dtar'!O$6,'6.AnexeFF'!$G$5:$G$3103,'11.Dtar'!$C124),N124)</f>
        <v>0</v>
      </c>
      <c r="P124" s="98">
        <f>IF(ESC!L$7=1,SUMIFS('6.AnexeFF'!$J$5:$J$3103,'6.AnexeFF'!$A$5:$A$3103,'11.Dtar'!P$6,'6.AnexeFF'!$G$5:$G$3103,'11.Dtar'!$C124),O124)</f>
        <v>0</v>
      </c>
      <c r="Q124" s="98">
        <f>IF(ESC!M$7=1,SUMIFS('6.AnexeFF'!$J$5:$J$3103,'6.AnexeFF'!$A$5:$A$3103,'11.Dtar'!Q$6,'6.AnexeFF'!$G$5:$G$3103,'11.Dtar'!$C124),P124)</f>
        <v>0</v>
      </c>
      <c r="R124" s="98">
        <f>IF(ESC!N$7=1,SUMIFS('6.AnexeFF'!$J$5:$J$3103,'6.AnexeFF'!$A$5:$A$3103,'11.Dtar'!R$6,'6.AnexeFF'!$G$5:$G$3103,'11.Dtar'!$C124),Q124)</f>
        <v>0</v>
      </c>
      <c r="S124" s="98">
        <f>IF(ESC!O$7=1,SUMIFS('6.AnexeFF'!$J$5:$J$3103,'6.AnexeFF'!$A$5:$A$3103,'11.Dtar'!S$6,'6.AnexeFF'!$G$5:$G$3103,'11.Dtar'!$C124),R124)</f>
        <v>0</v>
      </c>
      <c r="T124" s="98">
        <f>IF(ESC!P$7=1,SUMIFS('6.AnexeFF'!$J$5:$J$3103,'6.AnexeFF'!$A$5:$A$3103,'11.Dtar'!T$6,'6.AnexeFF'!$G$5:$G$3103,'11.Dtar'!$C124),S124)</f>
        <v>0</v>
      </c>
      <c r="U124" s="98">
        <f>IF(ESC!Q$7=1,SUMIFS('6.AnexeFF'!$J$5:$J$3103,'6.AnexeFF'!$A$5:$A$3103,'11.Dtar'!U$6,'6.AnexeFF'!$G$5:$G$3103,'11.Dtar'!$C124),T124)</f>
        <v>0</v>
      </c>
      <c r="V124" s="98">
        <f>IF(ESC!R$7=1,SUMIFS('6.AnexeFF'!$J$5:$J$3103,'6.AnexeFF'!$A$5:$A$3103,'11.Dtar'!V$6,'6.AnexeFF'!$G$5:$G$3103,'11.Dtar'!$C124),U124)</f>
        <v>0</v>
      </c>
      <c r="W124" s="98">
        <f>IF(ESC!S$7=1,SUMIFS('6.AnexeFF'!$J$5:$J$3103,'6.AnexeFF'!$A$5:$A$3103,'11.Dtar'!W$6,'6.AnexeFF'!$G$5:$G$3103,'11.Dtar'!$C124),V124)</f>
        <v>0</v>
      </c>
      <c r="X124" s="98">
        <f>IF(ESC!T$7=1,SUMIFS('6.AnexeFF'!$J$5:$J$3103,'6.AnexeFF'!$A$5:$A$3103,'11.Dtar'!X$6,'6.AnexeFF'!$G$5:$G$3103,'11.Dtar'!$C124),W124)</f>
        <v>0</v>
      </c>
      <c r="Y124" s="98">
        <f>IF(ESC!U$7=1,SUMIFS('6.AnexeFF'!$J$5:$J$3103,'6.AnexeFF'!$A$5:$A$3103,'11.Dtar'!Y$6,'6.AnexeFF'!$G$5:$G$3103,'11.Dtar'!$C124),X124)</f>
        <v>0</v>
      </c>
      <c r="Z124" s="98">
        <f>IF(ESC!V$7=1,SUMIFS('6.AnexeFF'!$J$5:$J$3103,'6.AnexeFF'!$A$5:$A$3103,'11.Dtar'!Z$6,'6.AnexeFF'!$G$5:$G$3103,'11.Dtar'!$C124),Y124)</f>
        <v>0</v>
      </c>
      <c r="AA124" s="98">
        <f>IF(ESC!W$7=1,SUMIFS('6.AnexeFF'!$J$5:$J$3103,'6.AnexeFF'!$A$5:$A$3103,'11.Dtar'!AA$6,'6.AnexeFF'!$G$5:$G$3103,'11.Dtar'!$C124),Z124)</f>
        <v>0</v>
      </c>
      <c r="AB124" s="98">
        <f>IF(ESC!X$7=1,SUMIFS('6.AnexeFF'!$J$5:$J$3103,'6.AnexeFF'!$A$5:$A$3103,'11.Dtar'!AB$6,'6.AnexeFF'!$G$5:$G$3103,'11.Dtar'!$C124),AA124)</f>
        <v>0</v>
      </c>
      <c r="AC124" s="98">
        <f>IF(ESC!Y$7=1,SUMIFS('6.AnexeFF'!$J$5:$J$3103,'6.AnexeFF'!$A$5:$A$3103,'11.Dtar'!AC$6,'6.AnexeFF'!$G$5:$G$3103,'11.Dtar'!$C124),AB124)</f>
        <v>0</v>
      </c>
      <c r="AD124" s="98">
        <f>IF(ESC!Z$7=1,SUMIFS('6.AnexeFF'!$J$5:$J$3103,'6.AnexeFF'!$A$5:$A$3103,'11.Dtar'!AD$6,'6.AnexeFF'!$G$5:$G$3103,'11.Dtar'!$C124),AC124)</f>
        <v>0</v>
      </c>
      <c r="AE124" s="96"/>
    </row>
    <row r="125" spans="1:31" x14ac:dyDescent="0.2">
      <c r="A125" s="95">
        <f>COUNTA(D$8:D125)</f>
        <v>118</v>
      </c>
      <c r="B125" s="95"/>
      <c r="C125" s="286">
        <v>612</v>
      </c>
      <c r="D125" s="316" t="str">
        <f>VLOOKUP(C125,Liste!$R$6:$U$121,4,0)</f>
        <v>Directe variabile si fixe epurarea apelor uzate, 6-10kV</v>
      </c>
      <c r="E125" s="72"/>
      <c r="F125" s="218" t="s">
        <v>610</v>
      </c>
      <c r="G125" s="218" t="str">
        <f t="shared" si="11"/>
        <v>-</v>
      </c>
      <c r="H125" s="294"/>
      <c r="I125" s="98"/>
      <c r="J125" s="98">
        <f>IF(ESC!F$7=1,SUMIFS('6.AnexeFF'!$J$5:$J$3103,'6.AnexeFF'!$A$5:$A$3103,'11.Dtar'!J$6,'6.AnexeFF'!$G$5:$G$3103,'11.Dtar'!$C125),I125)</f>
        <v>0</v>
      </c>
      <c r="K125" s="98">
        <f>IF(ESC!G$7=1,SUMIFS('6.AnexeFF'!$J$5:$J$3103,'6.AnexeFF'!$A$5:$A$3103,'11.Dtar'!K$6,'6.AnexeFF'!$G$5:$G$3103,'11.Dtar'!$C125),J125)</f>
        <v>0</v>
      </c>
      <c r="L125" s="98">
        <f>IF(ESC!H$7=1,SUMIFS('6.AnexeFF'!$J$5:$J$3103,'6.AnexeFF'!$A$5:$A$3103,'11.Dtar'!L$6,'6.AnexeFF'!$G$5:$G$3103,'11.Dtar'!$C125),K125)</f>
        <v>0</v>
      </c>
      <c r="M125" s="98">
        <f>IF(ESC!I$7=1,SUMIFS('6.AnexeFF'!$J$5:$J$3103,'6.AnexeFF'!$A$5:$A$3103,'11.Dtar'!M$6,'6.AnexeFF'!$G$5:$G$3103,'11.Dtar'!$C125),L125)</f>
        <v>0</v>
      </c>
      <c r="N125" s="98">
        <f>IF(ESC!J$7=1,SUMIFS('6.AnexeFF'!$J$5:$J$3103,'6.AnexeFF'!$A$5:$A$3103,'11.Dtar'!N$6,'6.AnexeFF'!$G$5:$G$3103,'11.Dtar'!$C125),M125)</f>
        <v>0</v>
      </c>
      <c r="O125" s="98">
        <f>IF(ESC!K$7=1,SUMIFS('6.AnexeFF'!$J$5:$J$3103,'6.AnexeFF'!$A$5:$A$3103,'11.Dtar'!O$6,'6.AnexeFF'!$G$5:$G$3103,'11.Dtar'!$C125),N125)</f>
        <v>0</v>
      </c>
      <c r="P125" s="98">
        <f>IF(ESC!L$7=1,SUMIFS('6.AnexeFF'!$J$5:$J$3103,'6.AnexeFF'!$A$5:$A$3103,'11.Dtar'!P$6,'6.AnexeFF'!$G$5:$G$3103,'11.Dtar'!$C125),O125)</f>
        <v>0</v>
      </c>
      <c r="Q125" s="98">
        <f>IF(ESC!M$7=1,SUMIFS('6.AnexeFF'!$J$5:$J$3103,'6.AnexeFF'!$A$5:$A$3103,'11.Dtar'!Q$6,'6.AnexeFF'!$G$5:$G$3103,'11.Dtar'!$C125),P125)</f>
        <v>0</v>
      </c>
      <c r="R125" s="98">
        <f>IF(ESC!N$7=1,SUMIFS('6.AnexeFF'!$J$5:$J$3103,'6.AnexeFF'!$A$5:$A$3103,'11.Dtar'!R$6,'6.AnexeFF'!$G$5:$G$3103,'11.Dtar'!$C125),Q125)</f>
        <v>0</v>
      </c>
      <c r="S125" s="98">
        <f>IF(ESC!O$7=1,SUMIFS('6.AnexeFF'!$J$5:$J$3103,'6.AnexeFF'!$A$5:$A$3103,'11.Dtar'!S$6,'6.AnexeFF'!$G$5:$G$3103,'11.Dtar'!$C125),R125)</f>
        <v>0</v>
      </c>
      <c r="T125" s="98">
        <f>IF(ESC!P$7=1,SUMIFS('6.AnexeFF'!$J$5:$J$3103,'6.AnexeFF'!$A$5:$A$3103,'11.Dtar'!T$6,'6.AnexeFF'!$G$5:$G$3103,'11.Dtar'!$C125),S125)</f>
        <v>0</v>
      </c>
      <c r="U125" s="98">
        <f>IF(ESC!Q$7=1,SUMIFS('6.AnexeFF'!$J$5:$J$3103,'6.AnexeFF'!$A$5:$A$3103,'11.Dtar'!U$6,'6.AnexeFF'!$G$5:$G$3103,'11.Dtar'!$C125),T125)</f>
        <v>0</v>
      </c>
      <c r="V125" s="98">
        <f>IF(ESC!R$7=1,SUMIFS('6.AnexeFF'!$J$5:$J$3103,'6.AnexeFF'!$A$5:$A$3103,'11.Dtar'!V$6,'6.AnexeFF'!$G$5:$G$3103,'11.Dtar'!$C125),U125)</f>
        <v>0</v>
      </c>
      <c r="W125" s="98">
        <f>IF(ESC!S$7=1,SUMIFS('6.AnexeFF'!$J$5:$J$3103,'6.AnexeFF'!$A$5:$A$3103,'11.Dtar'!W$6,'6.AnexeFF'!$G$5:$G$3103,'11.Dtar'!$C125),V125)</f>
        <v>0</v>
      </c>
      <c r="X125" s="98">
        <f>IF(ESC!T$7=1,SUMIFS('6.AnexeFF'!$J$5:$J$3103,'6.AnexeFF'!$A$5:$A$3103,'11.Dtar'!X$6,'6.AnexeFF'!$G$5:$G$3103,'11.Dtar'!$C125),W125)</f>
        <v>0</v>
      </c>
      <c r="Y125" s="98">
        <f>IF(ESC!U$7=1,SUMIFS('6.AnexeFF'!$J$5:$J$3103,'6.AnexeFF'!$A$5:$A$3103,'11.Dtar'!Y$6,'6.AnexeFF'!$G$5:$G$3103,'11.Dtar'!$C125),X125)</f>
        <v>0</v>
      </c>
      <c r="Z125" s="98">
        <f>IF(ESC!V$7=1,SUMIFS('6.AnexeFF'!$J$5:$J$3103,'6.AnexeFF'!$A$5:$A$3103,'11.Dtar'!Z$6,'6.AnexeFF'!$G$5:$G$3103,'11.Dtar'!$C125),Y125)</f>
        <v>0</v>
      </c>
      <c r="AA125" s="98">
        <f>IF(ESC!W$7=1,SUMIFS('6.AnexeFF'!$J$5:$J$3103,'6.AnexeFF'!$A$5:$A$3103,'11.Dtar'!AA$6,'6.AnexeFF'!$G$5:$G$3103,'11.Dtar'!$C125),Z125)</f>
        <v>0</v>
      </c>
      <c r="AB125" s="98">
        <f>IF(ESC!X$7=1,SUMIFS('6.AnexeFF'!$J$5:$J$3103,'6.AnexeFF'!$A$5:$A$3103,'11.Dtar'!AB$6,'6.AnexeFF'!$G$5:$G$3103,'11.Dtar'!$C125),AA125)</f>
        <v>0</v>
      </c>
      <c r="AC125" s="98">
        <f>IF(ESC!Y$7=1,SUMIFS('6.AnexeFF'!$J$5:$J$3103,'6.AnexeFF'!$A$5:$A$3103,'11.Dtar'!AC$6,'6.AnexeFF'!$G$5:$G$3103,'11.Dtar'!$C125),AB125)</f>
        <v>0</v>
      </c>
      <c r="AD125" s="98">
        <f>IF(ESC!Z$7=1,SUMIFS('6.AnexeFF'!$J$5:$J$3103,'6.AnexeFF'!$A$5:$A$3103,'11.Dtar'!AD$6,'6.AnexeFF'!$G$5:$G$3103,'11.Dtar'!$C125),AC125)</f>
        <v>0</v>
      </c>
      <c r="AE125" s="96"/>
    </row>
    <row r="126" spans="1:31" x14ac:dyDescent="0.2">
      <c r="A126" s="95">
        <f>COUNTA(D$8:D126)</f>
        <v>119</v>
      </c>
      <c r="B126" s="95"/>
      <c r="C126" s="86">
        <v>661</v>
      </c>
      <c r="D126" s="316" t="str">
        <f>VLOOKUP(C126,Liste!$R$6:$U$121,4,0)</f>
        <v>Indirecte fixe pomparea apelor uzate, 0,4kV</v>
      </c>
      <c r="E126" s="72"/>
      <c r="F126" s="218" t="s">
        <v>610</v>
      </c>
      <c r="G126" s="218" t="str">
        <f t="shared" si="11"/>
        <v>-</v>
      </c>
      <c r="H126" s="294"/>
      <c r="I126" s="98"/>
      <c r="J126" s="98">
        <f>IF(ESC!F$7=1,SUMIFS('6.AnexeFF'!$J$5:$J$3103,'6.AnexeFF'!$A$5:$A$3103,'11.Dtar'!J$6,'6.AnexeFF'!$G$5:$G$3103,'11.Dtar'!$C126),I126)</f>
        <v>0</v>
      </c>
      <c r="K126" s="98">
        <f>IF(ESC!G$7=1,SUMIFS('6.AnexeFF'!$J$5:$J$3103,'6.AnexeFF'!$A$5:$A$3103,'11.Dtar'!K$6,'6.AnexeFF'!$G$5:$G$3103,'11.Dtar'!$C126),J126)</f>
        <v>0</v>
      </c>
      <c r="L126" s="98">
        <f>IF(ESC!H$7=1,SUMIFS('6.AnexeFF'!$J$5:$J$3103,'6.AnexeFF'!$A$5:$A$3103,'11.Dtar'!L$6,'6.AnexeFF'!$G$5:$G$3103,'11.Dtar'!$C126),K126)</f>
        <v>0</v>
      </c>
      <c r="M126" s="98">
        <f>IF(ESC!I$7=1,SUMIFS('6.AnexeFF'!$J$5:$J$3103,'6.AnexeFF'!$A$5:$A$3103,'11.Dtar'!M$6,'6.AnexeFF'!$G$5:$G$3103,'11.Dtar'!$C126),L126)</f>
        <v>0</v>
      </c>
      <c r="N126" s="98">
        <f>IF(ESC!J$7=1,SUMIFS('6.AnexeFF'!$J$5:$J$3103,'6.AnexeFF'!$A$5:$A$3103,'11.Dtar'!N$6,'6.AnexeFF'!$G$5:$G$3103,'11.Dtar'!$C126),M126)</f>
        <v>0</v>
      </c>
      <c r="O126" s="98">
        <f>IF(ESC!K$7=1,SUMIFS('6.AnexeFF'!$J$5:$J$3103,'6.AnexeFF'!$A$5:$A$3103,'11.Dtar'!O$6,'6.AnexeFF'!$G$5:$G$3103,'11.Dtar'!$C126),N126)</f>
        <v>0</v>
      </c>
      <c r="P126" s="98">
        <f>IF(ESC!L$7=1,SUMIFS('6.AnexeFF'!$J$5:$J$3103,'6.AnexeFF'!$A$5:$A$3103,'11.Dtar'!P$6,'6.AnexeFF'!$G$5:$G$3103,'11.Dtar'!$C126),O126)</f>
        <v>0</v>
      </c>
      <c r="Q126" s="98">
        <f>IF(ESC!M$7=1,SUMIFS('6.AnexeFF'!$J$5:$J$3103,'6.AnexeFF'!$A$5:$A$3103,'11.Dtar'!Q$6,'6.AnexeFF'!$G$5:$G$3103,'11.Dtar'!$C126),P126)</f>
        <v>0</v>
      </c>
      <c r="R126" s="98">
        <f>IF(ESC!N$7=1,SUMIFS('6.AnexeFF'!$J$5:$J$3103,'6.AnexeFF'!$A$5:$A$3103,'11.Dtar'!R$6,'6.AnexeFF'!$G$5:$G$3103,'11.Dtar'!$C126),Q126)</f>
        <v>0</v>
      </c>
      <c r="S126" s="98">
        <f>IF(ESC!O$7=1,SUMIFS('6.AnexeFF'!$J$5:$J$3103,'6.AnexeFF'!$A$5:$A$3103,'11.Dtar'!S$6,'6.AnexeFF'!$G$5:$G$3103,'11.Dtar'!$C126),R126)</f>
        <v>0</v>
      </c>
      <c r="T126" s="98">
        <f>IF(ESC!P$7=1,SUMIFS('6.AnexeFF'!$J$5:$J$3103,'6.AnexeFF'!$A$5:$A$3103,'11.Dtar'!T$6,'6.AnexeFF'!$G$5:$G$3103,'11.Dtar'!$C126),S126)</f>
        <v>0</v>
      </c>
      <c r="U126" s="98">
        <f>IF(ESC!Q$7=1,SUMIFS('6.AnexeFF'!$J$5:$J$3103,'6.AnexeFF'!$A$5:$A$3103,'11.Dtar'!U$6,'6.AnexeFF'!$G$5:$G$3103,'11.Dtar'!$C126),T126)</f>
        <v>0</v>
      </c>
      <c r="V126" s="98">
        <f>IF(ESC!R$7=1,SUMIFS('6.AnexeFF'!$J$5:$J$3103,'6.AnexeFF'!$A$5:$A$3103,'11.Dtar'!V$6,'6.AnexeFF'!$G$5:$G$3103,'11.Dtar'!$C126),U126)</f>
        <v>0</v>
      </c>
      <c r="W126" s="98">
        <f>IF(ESC!S$7=1,SUMIFS('6.AnexeFF'!$J$5:$J$3103,'6.AnexeFF'!$A$5:$A$3103,'11.Dtar'!W$6,'6.AnexeFF'!$G$5:$G$3103,'11.Dtar'!$C126),V126)</f>
        <v>0</v>
      </c>
      <c r="X126" s="98">
        <f>IF(ESC!T$7=1,SUMIFS('6.AnexeFF'!$J$5:$J$3103,'6.AnexeFF'!$A$5:$A$3103,'11.Dtar'!X$6,'6.AnexeFF'!$G$5:$G$3103,'11.Dtar'!$C126),W126)</f>
        <v>0</v>
      </c>
      <c r="Y126" s="98">
        <f>IF(ESC!U$7=1,SUMIFS('6.AnexeFF'!$J$5:$J$3103,'6.AnexeFF'!$A$5:$A$3103,'11.Dtar'!Y$6,'6.AnexeFF'!$G$5:$G$3103,'11.Dtar'!$C126),X126)</f>
        <v>0</v>
      </c>
      <c r="Z126" s="98">
        <f>IF(ESC!V$7=1,SUMIFS('6.AnexeFF'!$J$5:$J$3103,'6.AnexeFF'!$A$5:$A$3103,'11.Dtar'!Z$6,'6.AnexeFF'!$G$5:$G$3103,'11.Dtar'!$C126),Y126)</f>
        <v>0</v>
      </c>
      <c r="AA126" s="98">
        <f>IF(ESC!W$7=1,SUMIFS('6.AnexeFF'!$J$5:$J$3103,'6.AnexeFF'!$A$5:$A$3103,'11.Dtar'!AA$6,'6.AnexeFF'!$G$5:$G$3103,'11.Dtar'!$C126),Z126)</f>
        <v>0</v>
      </c>
      <c r="AB126" s="98">
        <f>IF(ESC!X$7=1,SUMIFS('6.AnexeFF'!$J$5:$J$3103,'6.AnexeFF'!$A$5:$A$3103,'11.Dtar'!AB$6,'6.AnexeFF'!$G$5:$G$3103,'11.Dtar'!$C126),AA126)</f>
        <v>0</v>
      </c>
      <c r="AC126" s="98">
        <f>IF(ESC!Y$7=1,SUMIFS('6.AnexeFF'!$J$5:$J$3103,'6.AnexeFF'!$A$5:$A$3103,'11.Dtar'!AC$6,'6.AnexeFF'!$G$5:$G$3103,'11.Dtar'!$C126),AB126)</f>
        <v>0</v>
      </c>
      <c r="AD126" s="98">
        <f>IF(ESC!Z$7=1,SUMIFS('6.AnexeFF'!$J$5:$J$3103,'6.AnexeFF'!$A$5:$A$3103,'11.Dtar'!AD$6,'6.AnexeFF'!$G$5:$G$3103,'11.Dtar'!$C126),AC126)</f>
        <v>0</v>
      </c>
      <c r="AE126" s="96"/>
    </row>
    <row r="127" spans="1:31" x14ac:dyDescent="0.2">
      <c r="A127" s="95">
        <f>COUNTA(D$8:D127)</f>
        <v>120</v>
      </c>
      <c r="B127" s="95"/>
      <c r="C127" s="86">
        <v>662</v>
      </c>
      <c r="D127" s="316" t="str">
        <f>VLOOKUP(C127,Liste!$R$6:$U$121,4,0)</f>
        <v>Indirecte fixe pomparea apelor uzate, 6-10kV</v>
      </c>
      <c r="E127" s="218"/>
      <c r="F127" s="218" t="s">
        <v>610</v>
      </c>
      <c r="G127" s="218" t="str">
        <f t="shared" si="11"/>
        <v>-</v>
      </c>
      <c r="H127" s="294"/>
      <c r="I127" s="98"/>
      <c r="J127" s="98">
        <f>IF(ESC!F$7=1,SUMIFS('6.AnexeFF'!$J$5:$J$3103,'6.AnexeFF'!$A$5:$A$3103,'11.Dtar'!J$6,'6.AnexeFF'!$G$5:$G$3103,'11.Dtar'!$C127),I127)</f>
        <v>0</v>
      </c>
      <c r="K127" s="98">
        <f>IF(ESC!G$7=1,SUMIFS('6.AnexeFF'!$J$5:$J$3103,'6.AnexeFF'!$A$5:$A$3103,'11.Dtar'!K$6,'6.AnexeFF'!$G$5:$G$3103,'11.Dtar'!$C127),J127)</f>
        <v>0</v>
      </c>
      <c r="L127" s="98">
        <f>IF(ESC!H$7=1,SUMIFS('6.AnexeFF'!$J$5:$J$3103,'6.AnexeFF'!$A$5:$A$3103,'11.Dtar'!L$6,'6.AnexeFF'!$G$5:$G$3103,'11.Dtar'!$C127),K127)</f>
        <v>0</v>
      </c>
      <c r="M127" s="98">
        <f>IF(ESC!I$7=1,SUMIFS('6.AnexeFF'!$J$5:$J$3103,'6.AnexeFF'!$A$5:$A$3103,'11.Dtar'!M$6,'6.AnexeFF'!$G$5:$G$3103,'11.Dtar'!$C127),L127)</f>
        <v>0</v>
      </c>
      <c r="N127" s="98">
        <f>IF(ESC!J$7=1,SUMIFS('6.AnexeFF'!$J$5:$J$3103,'6.AnexeFF'!$A$5:$A$3103,'11.Dtar'!N$6,'6.AnexeFF'!$G$5:$G$3103,'11.Dtar'!$C127),M127)</f>
        <v>0</v>
      </c>
      <c r="O127" s="98">
        <f>IF(ESC!K$7=1,SUMIFS('6.AnexeFF'!$J$5:$J$3103,'6.AnexeFF'!$A$5:$A$3103,'11.Dtar'!O$6,'6.AnexeFF'!$G$5:$G$3103,'11.Dtar'!$C127),N127)</f>
        <v>0</v>
      </c>
      <c r="P127" s="98">
        <f>IF(ESC!L$7=1,SUMIFS('6.AnexeFF'!$J$5:$J$3103,'6.AnexeFF'!$A$5:$A$3103,'11.Dtar'!P$6,'6.AnexeFF'!$G$5:$G$3103,'11.Dtar'!$C127),O127)</f>
        <v>0</v>
      </c>
      <c r="Q127" s="98">
        <f>IF(ESC!M$7=1,SUMIFS('6.AnexeFF'!$J$5:$J$3103,'6.AnexeFF'!$A$5:$A$3103,'11.Dtar'!Q$6,'6.AnexeFF'!$G$5:$G$3103,'11.Dtar'!$C127),P127)</f>
        <v>0</v>
      </c>
      <c r="R127" s="98">
        <f>IF(ESC!N$7=1,SUMIFS('6.AnexeFF'!$J$5:$J$3103,'6.AnexeFF'!$A$5:$A$3103,'11.Dtar'!R$6,'6.AnexeFF'!$G$5:$G$3103,'11.Dtar'!$C127),Q127)</f>
        <v>0</v>
      </c>
      <c r="S127" s="98">
        <f>IF(ESC!O$7=1,SUMIFS('6.AnexeFF'!$J$5:$J$3103,'6.AnexeFF'!$A$5:$A$3103,'11.Dtar'!S$6,'6.AnexeFF'!$G$5:$G$3103,'11.Dtar'!$C127),R127)</f>
        <v>0</v>
      </c>
      <c r="T127" s="98">
        <f>IF(ESC!P$7=1,SUMIFS('6.AnexeFF'!$J$5:$J$3103,'6.AnexeFF'!$A$5:$A$3103,'11.Dtar'!T$6,'6.AnexeFF'!$G$5:$G$3103,'11.Dtar'!$C127),S127)</f>
        <v>0</v>
      </c>
      <c r="U127" s="98">
        <f>IF(ESC!Q$7=1,SUMIFS('6.AnexeFF'!$J$5:$J$3103,'6.AnexeFF'!$A$5:$A$3103,'11.Dtar'!U$6,'6.AnexeFF'!$G$5:$G$3103,'11.Dtar'!$C127),T127)</f>
        <v>0</v>
      </c>
      <c r="V127" s="98">
        <f>IF(ESC!R$7=1,SUMIFS('6.AnexeFF'!$J$5:$J$3103,'6.AnexeFF'!$A$5:$A$3103,'11.Dtar'!V$6,'6.AnexeFF'!$G$5:$G$3103,'11.Dtar'!$C127),U127)</f>
        <v>0</v>
      </c>
      <c r="W127" s="98">
        <f>IF(ESC!S$7=1,SUMIFS('6.AnexeFF'!$J$5:$J$3103,'6.AnexeFF'!$A$5:$A$3103,'11.Dtar'!W$6,'6.AnexeFF'!$G$5:$G$3103,'11.Dtar'!$C127),V127)</f>
        <v>0</v>
      </c>
      <c r="X127" s="98">
        <f>IF(ESC!T$7=1,SUMIFS('6.AnexeFF'!$J$5:$J$3103,'6.AnexeFF'!$A$5:$A$3103,'11.Dtar'!X$6,'6.AnexeFF'!$G$5:$G$3103,'11.Dtar'!$C127),W127)</f>
        <v>0</v>
      </c>
      <c r="Y127" s="98">
        <f>IF(ESC!U$7=1,SUMIFS('6.AnexeFF'!$J$5:$J$3103,'6.AnexeFF'!$A$5:$A$3103,'11.Dtar'!Y$6,'6.AnexeFF'!$G$5:$G$3103,'11.Dtar'!$C127),X127)</f>
        <v>0</v>
      </c>
      <c r="Z127" s="98">
        <f>IF(ESC!V$7=1,SUMIFS('6.AnexeFF'!$J$5:$J$3103,'6.AnexeFF'!$A$5:$A$3103,'11.Dtar'!Z$6,'6.AnexeFF'!$G$5:$G$3103,'11.Dtar'!$C127),Y127)</f>
        <v>0</v>
      </c>
      <c r="AA127" s="98">
        <f>IF(ESC!W$7=1,SUMIFS('6.AnexeFF'!$J$5:$J$3103,'6.AnexeFF'!$A$5:$A$3103,'11.Dtar'!AA$6,'6.AnexeFF'!$G$5:$G$3103,'11.Dtar'!$C127),Z127)</f>
        <v>0</v>
      </c>
      <c r="AB127" s="98">
        <f>IF(ESC!X$7=1,SUMIFS('6.AnexeFF'!$J$5:$J$3103,'6.AnexeFF'!$A$5:$A$3103,'11.Dtar'!AB$6,'6.AnexeFF'!$G$5:$G$3103,'11.Dtar'!$C127),AA127)</f>
        <v>0</v>
      </c>
      <c r="AC127" s="98">
        <f>IF(ESC!Y$7=1,SUMIFS('6.AnexeFF'!$J$5:$J$3103,'6.AnexeFF'!$A$5:$A$3103,'11.Dtar'!AC$6,'6.AnexeFF'!$G$5:$G$3103,'11.Dtar'!$C127),AB127)</f>
        <v>0</v>
      </c>
      <c r="AD127" s="98">
        <f>IF(ESC!Z$7=1,SUMIFS('6.AnexeFF'!$J$5:$J$3103,'6.AnexeFF'!$A$5:$A$3103,'11.Dtar'!AD$6,'6.AnexeFF'!$G$5:$G$3103,'11.Dtar'!$C127),AC127)</f>
        <v>0</v>
      </c>
      <c r="AE127" s="96"/>
    </row>
    <row r="128" spans="1:31" x14ac:dyDescent="0.2">
      <c r="A128" s="95">
        <f>COUNTA(D$8:D128)</f>
        <v>121</v>
      </c>
      <c r="B128" s="95"/>
      <c r="C128" s="86">
        <v>671</v>
      </c>
      <c r="D128" s="316" t="str">
        <f>VLOOKUP(C128,Liste!$R$6:$U$121,4,0)</f>
        <v>Indirecte fixe epurarea apelor uzate, 0,4kV</v>
      </c>
      <c r="E128" s="218"/>
      <c r="F128" s="218" t="s">
        <v>610</v>
      </c>
      <c r="G128" s="218" t="str">
        <f t="shared" si="11"/>
        <v>-</v>
      </c>
      <c r="H128" s="294"/>
      <c r="I128" s="98"/>
      <c r="J128" s="98">
        <f>IF(ESC!F$7=1,SUMIFS('6.AnexeFF'!$J$5:$J$3103,'6.AnexeFF'!$A$5:$A$3103,'11.Dtar'!J$6,'6.AnexeFF'!$G$5:$G$3103,'11.Dtar'!$C128),I128)</f>
        <v>0</v>
      </c>
      <c r="K128" s="98">
        <f>IF(ESC!G$7=1,SUMIFS('6.AnexeFF'!$J$5:$J$3103,'6.AnexeFF'!$A$5:$A$3103,'11.Dtar'!K$6,'6.AnexeFF'!$G$5:$G$3103,'11.Dtar'!$C128),J128)</f>
        <v>0</v>
      </c>
      <c r="L128" s="98">
        <f>IF(ESC!H$7=1,SUMIFS('6.AnexeFF'!$J$5:$J$3103,'6.AnexeFF'!$A$5:$A$3103,'11.Dtar'!L$6,'6.AnexeFF'!$G$5:$G$3103,'11.Dtar'!$C128),K128)</f>
        <v>0</v>
      </c>
      <c r="M128" s="98">
        <f>IF(ESC!I$7=1,SUMIFS('6.AnexeFF'!$J$5:$J$3103,'6.AnexeFF'!$A$5:$A$3103,'11.Dtar'!M$6,'6.AnexeFF'!$G$5:$G$3103,'11.Dtar'!$C128),L128)</f>
        <v>0</v>
      </c>
      <c r="N128" s="98">
        <f>IF(ESC!J$7=1,SUMIFS('6.AnexeFF'!$J$5:$J$3103,'6.AnexeFF'!$A$5:$A$3103,'11.Dtar'!N$6,'6.AnexeFF'!$G$5:$G$3103,'11.Dtar'!$C128),M128)</f>
        <v>0</v>
      </c>
      <c r="O128" s="98">
        <f>IF(ESC!K$7=1,SUMIFS('6.AnexeFF'!$J$5:$J$3103,'6.AnexeFF'!$A$5:$A$3103,'11.Dtar'!O$6,'6.AnexeFF'!$G$5:$G$3103,'11.Dtar'!$C128),N128)</f>
        <v>0</v>
      </c>
      <c r="P128" s="98">
        <f>IF(ESC!L$7=1,SUMIFS('6.AnexeFF'!$J$5:$J$3103,'6.AnexeFF'!$A$5:$A$3103,'11.Dtar'!P$6,'6.AnexeFF'!$G$5:$G$3103,'11.Dtar'!$C128),O128)</f>
        <v>0</v>
      </c>
      <c r="Q128" s="98">
        <f>IF(ESC!M$7=1,SUMIFS('6.AnexeFF'!$J$5:$J$3103,'6.AnexeFF'!$A$5:$A$3103,'11.Dtar'!Q$6,'6.AnexeFF'!$G$5:$G$3103,'11.Dtar'!$C128),P128)</f>
        <v>0</v>
      </c>
      <c r="R128" s="98">
        <f>IF(ESC!N$7=1,SUMIFS('6.AnexeFF'!$J$5:$J$3103,'6.AnexeFF'!$A$5:$A$3103,'11.Dtar'!R$6,'6.AnexeFF'!$G$5:$G$3103,'11.Dtar'!$C128),Q128)</f>
        <v>0</v>
      </c>
      <c r="S128" s="98">
        <f>IF(ESC!O$7=1,SUMIFS('6.AnexeFF'!$J$5:$J$3103,'6.AnexeFF'!$A$5:$A$3103,'11.Dtar'!S$6,'6.AnexeFF'!$G$5:$G$3103,'11.Dtar'!$C128),R128)</f>
        <v>0</v>
      </c>
      <c r="T128" s="98">
        <f>IF(ESC!P$7=1,SUMIFS('6.AnexeFF'!$J$5:$J$3103,'6.AnexeFF'!$A$5:$A$3103,'11.Dtar'!T$6,'6.AnexeFF'!$G$5:$G$3103,'11.Dtar'!$C128),S128)</f>
        <v>0</v>
      </c>
      <c r="U128" s="98">
        <f>IF(ESC!Q$7=1,SUMIFS('6.AnexeFF'!$J$5:$J$3103,'6.AnexeFF'!$A$5:$A$3103,'11.Dtar'!U$6,'6.AnexeFF'!$G$5:$G$3103,'11.Dtar'!$C128),T128)</f>
        <v>0</v>
      </c>
      <c r="V128" s="98">
        <f>IF(ESC!R$7=1,SUMIFS('6.AnexeFF'!$J$5:$J$3103,'6.AnexeFF'!$A$5:$A$3103,'11.Dtar'!V$6,'6.AnexeFF'!$G$5:$G$3103,'11.Dtar'!$C128),U128)</f>
        <v>0</v>
      </c>
      <c r="W128" s="98">
        <f>IF(ESC!S$7=1,SUMIFS('6.AnexeFF'!$J$5:$J$3103,'6.AnexeFF'!$A$5:$A$3103,'11.Dtar'!W$6,'6.AnexeFF'!$G$5:$G$3103,'11.Dtar'!$C128),V128)</f>
        <v>0</v>
      </c>
      <c r="X128" s="98">
        <f>IF(ESC!T$7=1,SUMIFS('6.AnexeFF'!$J$5:$J$3103,'6.AnexeFF'!$A$5:$A$3103,'11.Dtar'!X$6,'6.AnexeFF'!$G$5:$G$3103,'11.Dtar'!$C128),W128)</f>
        <v>0</v>
      </c>
      <c r="Y128" s="98">
        <f>IF(ESC!U$7=1,SUMIFS('6.AnexeFF'!$J$5:$J$3103,'6.AnexeFF'!$A$5:$A$3103,'11.Dtar'!Y$6,'6.AnexeFF'!$G$5:$G$3103,'11.Dtar'!$C128),X128)</f>
        <v>0</v>
      </c>
      <c r="Z128" s="98">
        <f>IF(ESC!V$7=1,SUMIFS('6.AnexeFF'!$J$5:$J$3103,'6.AnexeFF'!$A$5:$A$3103,'11.Dtar'!Z$6,'6.AnexeFF'!$G$5:$G$3103,'11.Dtar'!$C128),Y128)</f>
        <v>0</v>
      </c>
      <c r="AA128" s="98">
        <f>IF(ESC!W$7=1,SUMIFS('6.AnexeFF'!$J$5:$J$3103,'6.AnexeFF'!$A$5:$A$3103,'11.Dtar'!AA$6,'6.AnexeFF'!$G$5:$G$3103,'11.Dtar'!$C128),Z128)</f>
        <v>0</v>
      </c>
      <c r="AB128" s="98">
        <f>IF(ESC!X$7=1,SUMIFS('6.AnexeFF'!$J$5:$J$3103,'6.AnexeFF'!$A$5:$A$3103,'11.Dtar'!AB$6,'6.AnexeFF'!$G$5:$G$3103,'11.Dtar'!$C128),AA128)</f>
        <v>0</v>
      </c>
      <c r="AC128" s="98">
        <f>IF(ESC!Y$7=1,SUMIFS('6.AnexeFF'!$J$5:$J$3103,'6.AnexeFF'!$A$5:$A$3103,'11.Dtar'!AC$6,'6.AnexeFF'!$G$5:$G$3103,'11.Dtar'!$C128),AB128)</f>
        <v>0</v>
      </c>
      <c r="AD128" s="98">
        <f>IF(ESC!Z$7=1,SUMIFS('6.AnexeFF'!$J$5:$J$3103,'6.AnexeFF'!$A$5:$A$3103,'11.Dtar'!AD$6,'6.AnexeFF'!$G$5:$G$3103,'11.Dtar'!$C128),AC128)</f>
        <v>0</v>
      </c>
      <c r="AE128" s="96"/>
    </row>
    <row r="129" spans="1:31" x14ac:dyDescent="0.2">
      <c r="A129" s="95">
        <f>COUNTA(D$8:D129)</f>
        <v>122</v>
      </c>
      <c r="B129" s="95"/>
      <c r="C129" s="86">
        <v>672</v>
      </c>
      <c r="D129" s="316" t="str">
        <f>VLOOKUP(C129,Liste!$R$6:$U$121,4,0)</f>
        <v>Indirecte fixe epurarea apelor uzate, 6-10kV</v>
      </c>
      <c r="E129" s="218"/>
      <c r="F129" s="218" t="s">
        <v>610</v>
      </c>
      <c r="G129" s="218" t="str">
        <f t="shared" si="11"/>
        <v>-</v>
      </c>
      <c r="H129" s="294"/>
      <c r="I129" s="98"/>
      <c r="J129" s="98">
        <f>IF(ESC!F$7=1,SUMIFS('6.AnexeFF'!$J$5:$J$3103,'6.AnexeFF'!$A$5:$A$3103,'11.Dtar'!J$6,'6.AnexeFF'!$G$5:$G$3103,'11.Dtar'!$C129),I129)</f>
        <v>0</v>
      </c>
      <c r="K129" s="98">
        <f>IF(ESC!G$7=1,SUMIFS('6.AnexeFF'!$J$5:$J$3103,'6.AnexeFF'!$A$5:$A$3103,'11.Dtar'!K$6,'6.AnexeFF'!$G$5:$G$3103,'11.Dtar'!$C129),J129)</f>
        <v>0</v>
      </c>
      <c r="L129" s="98">
        <f>IF(ESC!H$7=1,SUMIFS('6.AnexeFF'!$J$5:$J$3103,'6.AnexeFF'!$A$5:$A$3103,'11.Dtar'!L$6,'6.AnexeFF'!$G$5:$G$3103,'11.Dtar'!$C129),K129)</f>
        <v>0</v>
      </c>
      <c r="M129" s="98">
        <f>IF(ESC!I$7=1,SUMIFS('6.AnexeFF'!$J$5:$J$3103,'6.AnexeFF'!$A$5:$A$3103,'11.Dtar'!M$6,'6.AnexeFF'!$G$5:$G$3103,'11.Dtar'!$C129),L129)</f>
        <v>0</v>
      </c>
      <c r="N129" s="98">
        <f>IF(ESC!J$7=1,SUMIFS('6.AnexeFF'!$J$5:$J$3103,'6.AnexeFF'!$A$5:$A$3103,'11.Dtar'!N$6,'6.AnexeFF'!$G$5:$G$3103,'11.Dtar'!$C129),M129)</f>
        <v>0</v>
      </c>
      <c r="O129" s="98">
        <f>IF(ESC!K$7=1,SUMIFS('6.AnexeFF'!$J$5:$J$3103,'6.AnexeFF'!$A$5:$A$3103,'11.Dtar'!O$6,'6.AnexeFF'!$G$5:$G$3103,'11.Dtar'!$C129),N129)</f>
        <v>0</v>
      </c>
      <c r="P129" s="98">
        <f>IF(ESC!L$7=1,SUMIFS('6.AnexeFF'!$J$5:$J$3103,'6.AnexeFF'!$A$5:$A$3103,'11.Dtar'!P$6,'6.AnexeFF'!$G$5:$G$3103,'11.Dtar'!$C129),O129)</f>
        <v>0</v>
      </c>
      <c r="Q129" s="98">
        <f>IF(ESC!M$7=1,SUMIFS('6.AnexeFF'!$J$5:$J$3103,'6.AnexeFF'!$A$5:$A$3103,'11.Dtar'!Q$6,'6.AnexeFF'!$G$5:$G$3103,'11.Dtar'!$C129),P129)</f>
        <v>0</v>
      </c>
      <c r="R129" s="98">
        <f>IF(ESC!N$7=1,SUMIFS('6.AnexeFF'!$J$5:$J$3103,'6.AnexeFF'!$A$5:$A$3103,'11.Dtar'!R$6,'6.AnexeFF'!$G$5:$G$3103,'11.Dtar'!$C129),Q129)</f>
        <v>0</v>
      </c>
      <c r="S129" s="98">
        <f>IF(ESC!O$7=1,SUMIFS('6.AnexeFF'!$J$5:$J$3103,'6.AnexeFF'!$A$5:$A$3103,'11.Dtar'!S$6,'6.AnexeFF'!$G$5:$G$3103,'11.Dtar'!$C129),R129)</f>
        <v>0</v>
      </c>
      <c r="T129" s="98">
        <f>IF(ESC!P$7=1,SUMIFS('6.AnexeFF'!$J$5:$J$3103,'6.AnexeFF'!$A$5:$A$3103,'11.Dtar'!T$6,'6.AnexeFF'!$G$5:$G$3103,'11.Dtar'!$C129),S129)</f>
        <v>0</v>
      </c>
      <c r="U129" s="98">
        <f>IF(ESC!Q$7=1,SUMIFS('6.AnexeFF'!$J$5:$J$3103,'6.AnexeFF'!$A$5:$A$3103,'11.Dtar'!U$6,'6.AnexeFF'!$G$5:$G$3103,'11.Dtar'!$C129),T129)</f>
        <v>0</v>
      </c>
      <c r="V129" s="98">
        <f>IF(ESC!R$7=1,SUMIFS('6.AnexeFF'!$J$5:$J$3103,'6.AnexeFF'!$A$5:$A$3103,'11.Dtar'!V$6,'6.AnexeFF'!$G$5:$G$3103,'11.Dtar'!$C129),U129)</f>
        <v>0</v>
      </c>
      <c r="W129" s="98">
        <f>IF(ESC!S$7=1,SUMIFS('6.AnexeFF'!$J$5:$J$3103,'6.AnexeFF'!$A$5:$A$3103,'11.Dtar'!W$6,'6.AnexeFF'!$G$5:$G$3103,'11.Dtar'!$C129),V129)</f>
        <v>0</v>
      </c>
      <c r="X129" s="98">
        <f>IF(ESC!T$7=1,SUMIFS('6.AnexeFF'!$J$5:$J$3103,'6.AnexeFF'!$A$5:$A$3103,'11.Dtar'!X$6,'6.AnexeFF'!$G$5:$G$3103,'11.Dtar'!$C129),W129)</f>
        <v>0</v>
      </c>
      <c r="Y129" s="98">
        <f>IF(ESC!U$7=1,SUMIFS('6.AnexeFF'!$J$5:$J$3103,'6.AnexeFF'!$A$5:$A$3103,'11.Dtar'!Y$6,'6.AnexeFF'!$G$5:$G$3103,'11.Dtar'!$C129),X129)</f>
        <v>0</v>
      </c>
      <c r="Z129" s="98">
        <f>IF(ESC!V$7=1,SUMIFS('6.AnexeFF'!$J$5:$J$3103,'6.AnexeFF'!$A$5:$A$3103,'11.Dtar'!Z$6,'6.AnexeFF'!$G$5:$G$3103,'11.Dtar'!$C129),Y129)</f>
        <v>0</v>
      </c>
      <c r="AA129" s="98">
        <f>IF(ESC!W$7=1,SUMIFS('6.AnexeFF'!$J$5:$J$3103,'6.AnexeFF'!$A$5:$A$3103,'11.Dtar'!AA$6,'6.AnexeFF'!$G$5:$G$3103,'11.Dtar'!$C129),Z129)</f>
        <v>0</v>
      </c>
      <c r="AB129" s="98">
        <f>IF(ESC!X$7=1,SUMIFS('6.AnexeFF'!$J$5:$J$3103,'6.AnexeFF'!$A$5:$A$3103,'11.Dtar'!AB$6,'6.AnexeFF'!$G$5:$G$3103,'11.Dtar'!$C129),AA129)</f>
        <v>0</v>
      </c>
      <c r="AC129" s="98">
        <f>IF(ESC!Y$7=1,SUMIFS('6.AnexeFF'!$J$5:$J$3103,'6.AnexeFF'!$A$5:$A$3103,'11.Dtar'!AC$6,'6.AnexeFF'!$G$5:$G$3103,'11.Dtar'!$C129),AB129)</f>
        <v>0</v>
      </c>
      <c r="AD129" s="98">
        <f>IF(ESC!Z$7=1,SUMIFS('6.AnexeFF'!$J$5:$J$3103,'6.AnexeFF'!$A$5:$A$3103,'11.Dtar'!AD$6,'6.AnexeFF'!$G$5:$G$3103,'11.Dtar'!$C129),AC129)</f>
        <v>0</v>
      </c>
      <c r="AE129" s="96"/>
    </row>
    <row r="130" spans="1:31" x14ac:dyDescent="0.2">
      <c r="A130" s="95">
        <f>COUNTA(D$8:D130)</f>
        <v>123</v>
      </c>
      <c r="B130" s="95"/>
      <c r="C130" s="86">
        <v>711</v>
      </c>
      <c r="D130" s="316" t="str">
        <f>VLOOKUP(C130,Liste!$R$6:$U$121,4,0)</f>
        <v>Directe variabile si fixe pe alte activități cu scop de profit, 0,4kV</v>
      </c>
      <c r="E130" s="218"/>
      <c r="F130" s="218" t="s">
        <v>610</v>
      </c>
      <c r="G130" s="218" t="str">
        <f t="shared" si="11"/>
        <v>-</v>
      </c>
      <c r="H130" s="294"/>
      <c r="I130" s="98"/>
      <c r="J130" s="98">
        <f>IF(ESC!F$7=1,SUMIFS('6.AnexeFF'!$J$5:$J$3103,'6.AnexeFF'!$A$5:$A$3103,'11.Dtar'!J$6,'6.AnexeFF'!$G$5:$G$3103,'11.Dtar'!$C130),I130)</f>
        <v>0</v>
      </c>
      <c r="K130" s="98">
        <f>IF(ESC!G$7=1,SUMIFS('6.AnexeFF'!$J$5:$J$3103,'6.AnexeFF'!$A$5:$A$3103,'11.Dtar'!K$6,'6.AnexeFF'!$G$5:$G$3103,'11.Dtar'!$C130),J130)</f>
        <v>0</v>
      </c>
      <c r="L130" s="98">
        <f>IF(ESC!H$7=1,SUMIFS('6.AnexeFF'!$J$5:$J$3103,'6.AnexeFF'!$A$5:$A$3103,'11.Dtar'!L$6,'6.AnexeFF'!$G$5:$G$3103,'11.Dtar'!$C130),K130)</f>
        <v>0</v>
      </c>
      <c r="M130" s="98">
        <f>IF(ESC!I$7=1,SUMIFS('6.AnexeFF'!$J$5:$J$3103,'6.AnexeFF'!$A$5:$A$3103,'11.Dtar'!M$6,'6.AnexeFF'!$G$5:$G$3103,'11.Dtar'!$C130),L130)</f>
        <v>0</v>
      </c>
      <c r="N130" s="98">
        <f>IF(ESC!J$7=1,SUMIFS('6.AnexeFF'!$J$5:$J$3103,'6.AnexeFF'!$A$5:$A$3103,'11.Dtar'!N$6,'6.AnexeFF'!$G$5:$G$3103,'11.Dtar'!$C130),M130)</f>
        <v>0</v>
      </c>
      <c r="O130" s="98">
        <f>IF(ESC!K$7=1,SUMIFS('6.AnexeFF'!$J$5:$J$3103,'6.AnexeFF'!$A$5:$A$3103,'11.Dtar'!O$6,'6.AnexeFF'!$G$5:$G$3103,'11.Dtar'!$C130),N130)</f>
        <v>0</v>
      </c>
      <c r="P130" s="98">
        <f>IF(ESC!L$7=1,SUMIFS('6.AnexeFF'!$J$5:$J$3103,'6.AnexeFF'!$A$5:$A$3103,'11.Dtar'!P$6,'6.AnexeFF'!$G$5:$G$3103,'11.Dtar'!$C130),O130)</f>
        <v>0</v>
      </c>
      <c r="Q130" s="98">
        <f>IF(ESC!M$7=1,SUMIFS('6.AnexeFF'!$J$5:$J$3103,'6.AnexeFF'!$A$5:$A$3103,'11.Dtar'!Q$6,'6.AnexeFF'!$G$5:$G$3103,'11.Dtar'!$C130),P130)</f>
        <v>0</v>
      </c>
      <c r="R130" s="98">
        <f>IF(ESC!N$7=1,SUMIFS('6.AnexeFF'!$J$5:$J$3103,'6.AnexeFF'!$A$5:$A$3103,'11.Dtar'!R$6,'6.AnexeFF'!$G$5:$G$3103,'11.Dtar'!$C130),Q130)</f>
        <v>0</v>
      </c>
      <c r="S130" s="98">
        <f>IF(ESC!O$7=1,SUMIFS('6.AnexeFF'!$J$5:$J$3103,'6.AnexeFF'!$A$5:$A$3103,'11.Dtar'!S$6,'6.AnexeFF'!$G$5:$G$3103,'11.Dtar'!$C130),R130)</f>
        <v>0</v>
      </c>
      <c r="T130" s="98">
        <f>IF(ESC!P$7=1,SUMIFS('6.AnexeFF'!$J$5:$J$3103,'6.AnexeFF'!$A$5:$A$3103,'11.Dtar'!T$6,'6.AnexeFF'!$G$5:$G$3103,'11.Dtar'!$C130),S130)</f>
        <v>0</v>
      </c>
      <c r="U130" s="98">
        <f>IF(ESC!Q$7=1,SUMIFS('6.AnexeFF'!$J$5:$J$3103,'6.AnexeFF'!$A$5:$A$3103,'11.Dtar'!U$6,'6.AnexeFF'!$G$5:$G$3103,'11.Dtar'!$C130),T130)</f>
        <v>0</v>
      </c>
      <c r="V130" s="98">
        <f>IF(ESC!R$7=1,SUMIFS('6.AnexeFF'!$J$5:$J$3103,'6.AnexeFF'!$A$5:$A$3103,'11.Dtar'!V$6,'6.AnexeFF'!$G$5:$G$3103,'11.Dtar'!$C130),U130)</f>
        <v>0</v>
      </c>
      <c r="W130" s="98">
        <f>IF(ESC!S$7=1,SUMIFS('6.AnexeFF'!$J$5:$J$3103,'6.AnexeFF'!$A$5:$A$3103,'11.Dtar'!W$6,'6.AnexeFF'!$G$5:$G$3103,'11.Dtar'!$C130),V130)</f>
        <v>0</v>
      </c>
      <c r="X130" s="98">
        <f>IF(ESC!T$7=1,SUMIFS('6.AnexeFF'!$J$5:$J$3103,'6.AnexeFF'!$A$5:$A$3103,'11.Dtar'!X$6,'6.AnexeFF'!$G$5:$G$3103,'11.Dtar'!$C130),W130)</f>
        <v>0</v>
      </c>
      <c r="Y130" s="98">
        <f>IF(ESC!U$7=1,SUMIFS('6.AnexeFF'!$J$5:$J$3103,'6.AnexeFF'!$A$5:$A$3103,'11.Dtar'!Y$6,'6.AnexeFF'!$G$5:$G$3103,'11.Dtar'!$C130),X130)</f>
        <v>0</v>
      </c>
      <c r="Z130" s="98">
        <f>IF(ESC!V$7=1,SUMIFS('6.AnexeFF'!$J$5:$J$3103,'6.AnexeFF'!$A$5:$A$3103,'11.Dtar'!Z$6,'6.AnexeFF'!$G$5:$G$3103,'11.Dtar'!$C130),Y130)</f>
        <v>0</v>
      </c>
      <c r="AA130" s="98">
        <f>IF(ESC!W$7=1,SUMIFS('6.AnexeFF'!$J$5:$J$3103,'6.AnexeFF'!$A$5:$A$3103,'11.Dtar'!AA$6,'6.AnexeFF'!$G$5:$G$3103,'11.Dtar'!$C130),Z130)</f>
        <v>0</v>
      </c>
      <c r="AB130" s="98">
        <f>IF(ESC!X$7=1,SUMIFS('6.AnexeFF'!$J$5:$J$3103,'6.AnexeFF'!$A$5:$A$3103,'11.Dtar'!AB$6,'6.AnexeFF'!$G$5:$G$3103,'11.Dtar'!$C130),AA130)</f>
        <v>0</v>
      </c>
      <c r="AC130" s="98">
        <f>IF(ESC!Y$7=1,SUMIFS('6.AnexeFF'!$J$5:$J$3103,'6.AnexeFF'!$A$5:$A$3103,'11.Dtar'!AC$6,'6.AnexeFF'!$G$5:$G$3103,'11.Dtar'!$C130),AB130)</f>
        <v>0</v>
      </c>
      <c r="AD130" s="98">
        <f>IF(ESC!Z$7=1,SUMIFS('6.AnexeFF'!$J$5:$J$3103,'6.AnexeFF'!$A$5:$A$3103,'11.Dtar'!AD$6,'6.AnexeFF'!$G$5:$G$3103,'11.Dtar'!$C130),AC130)</f>
        <v>0</v>
      </c>
      <c r="AE130" s="96"/>
    </row>
    <row r="131" spans="1:31" x14ac:dyDescent="0.2">
      <c r="A131" s="95">
        <f>COUNTA(D$8:D131)</f>
        <v>124</v>
      </c>
      <c r="B131" s="95"/>
      <c r="C131" s="86">
        <v>712</v>
      </c>
      <c r="D131" s="316" t="str">
        <f>VLOOKUP(C131,Liste!$R$6:$U$121,4,0)</f>
        <v>Directe variabile si fixe pe alte activități cu scop de profit, 6-10kV</v>
      </c>
      <c r="E131" s="218"/>
      <c r="F131" s="218" t="s">
        <v>610</v>
      </c>
      <c r="G131" s="218" t="str">
        <f t="shared" si="11"/>
        <v>-</v>
      </c>
      <c r="H131" s="294"/>
      <c r="I131" s="98"/>
      <c r="J131" s="98">
        <f>IF(ESC!F$7=1,SUMIFS('6.AnexeFF'!$J$5:$J$3103,'6.AnexeFF'!$A$5:$A$3103,'11.Dtar'!J$6,'6.AnexeFF'!$G$5:$G$3103,'11.Dtar'!$C131),I131)</f>
        <v>0</v>
      </c>
      <c r="K131" s="98">
        <f>IF(ESC!G$7=1,SUMIFS('6.AnexeFF'!$J$5:$J$3103,'6.AnexeFF'!$A$5:$A$3103,'11.Dtar'!K$6,'6.AnexeFF'!$G$5:$G$3103,'11.Dtar'!$C131),J131)</f>
        <v>0</v>
      </c>
      <c r="L131" s="98">
        <f>IF(ESC!H$7=1,SUMIFS('6.AnexeFF'!$J$5:$J$3103,'6.AnexeFF'!$A$5:$A$3103,'11.Dtar'!L$6,'6.AnexeFF'!$G$5:$G$3103,'11.Dtar'!$C131),K131)</f>
        <v>0</v>
      </c>
      <c r="M131" s="98">
        <f>IF(ESC!I$7=1,SUMIFS('6.AnexeFF'!$J$5:$J$3103,'6.AnexeFF'!$A$5:$A$3103,'11.Dtar'!M$6,'6.AnexeFF'!$G$5:$G$3103,'11.Dtar'!$C131),L131)</f>
        <v>0</v>
      </c>
      <c r="N131" s="98">
        <f>IF(ESC!J$7=1,SUMIFS('6.AnexeFF'!$J$5:$J$3103,'6.AnexeFF'!$A$5:$A$3103,'11.Dtar'!N$6,'6.AnexeFF'!$G$5:$G$3103,'11.Dtar'!$C131),M131)</f>
        <v>0</v>
      </c>
      <c r="O131" s="98">
        <f>IF(ESC!K$7=1,SUMIFS('6.AnexeFF'!$J$5:$J$3103,'6.AnexeFF'!$A$5:$A$3103,'11.Dtar'!O$6,'6.AnexeFF'!$G$5:$G$3103,'11.Dtar'!$C131),N131)</f>
        <v>0</v>
      </c>
      <c r="P131" s="98">
        <f>IF(ESC!L$7=1,SUMIFS('6.AnexeFF'!$J$5:$J$3103,'6.AnexeFF'!$A$5:$A$3103,'11.Dtar'!P$6,'6.AnexeFF'!$G$5:$G$3103,'11.Dtar'!$C131),O131)</f>
        <v>0</v>
      </c>
      <c r="Q131" s="98">
        <f>IF(ESC!M$7=1,SUMIFS('6.AnexeFF'!$J$5:$J$3103,'6.AnexeFF'!$A$5:$A$3103,'11.Dtar'!Q$6,'6.AnexeFF'!$G$5:$G$3103,'11.Dtar'!$C131),P131)</f>
        <v>0</v>
      </c>
      <c r="R131" s="98">
        <f>IF(ESC!N$7=1,SUMIFS('6.AnexeFF'!$J$5:$J$3103,'6.AnexeFF'!$A$5:$A$3103,'11.Dtar'!R$6,'6.AnexeFF'!$G$5:$G$3103,'11.Dtar'!$C131),Q131)</f>
        <v>0</v>
      </c>
      <c r="S131" s="98">
        <f>IF(ESC!O$7=1,SUMIFS('6.AnexeFF'!$J$5:$J$3103,'6.AnexeFF'!$A$5:$A$3103,'11.Dtar'!S$6,'6.AnexeFF'!$G$5:$G$3103,'11.Dtar'!$C131),R131)</f>
        <v>0</v>
      </c>
      <c r="T131" s="98">
        <f>IF(ESC!P$7=1,SUMIFS('6.AnexeFF'!$J$5:$J$3103,'6.AnexeFF'!$A$5:$A$3103,'11.Dtar'!T$6,'6.AnexeFF'!$G$5:$G$3103,'11.Dtar'!$C131),S131)</f>
        <v>0</v>
      </c>
      <c r="U131" s="98">
        <f>IF(ESC!Q$7=1,SUMIFS('6.AnexeFF'!$J$5:$J$3103,'6.AnexeFF'!$A$5:$A$3103,'11.Dtar'!U$6,'6.AnexeFF'!$G$5:$G$3103,'11.Dtar'!$C131),T131)</f>
        <v>0</v>
      </c>
      <c r="V131" s="98">
        <f>IF(ESC!R$7=1,SUMIFS('6.AnexeFF'!$J$5:$J$3103,'6.AnexeFF'!$A$5:$A$3103,'11.Dtar'!V$6,'6.AnexeFF'!$G$5:$G$3103,'11.Dtar'!$C131),U131)</f>
        <v>0</v>
      </c>
      <c r="W131" s="98">
        <f>IF(ESC!S$7=1,SUMIFS('6.AnexeFF'!$J$5:$J$3103,'6.AnexeFF'!$A$5:$A$3103,'11.Dtar'!W$6,'6.AnexeFF'!$G$5:$G$3103,'11.Dtar'!$C131),V131)</f>
        <v>0</v>
      </c>
      <c r="X131" s="98">
        <f>IF(ESC!T$7=1,SUMIFS('6.AnexeFF'!$J$5:$J$3103,'6.AnexeFF'!$A$5:$A$3103,'11.Dtar'!X$6,'6.AnexeFF'!$G$5:$G$3103,'11.Dtar'!$C131),W131)</f>
        <v>0</v>
      </c>
      <c r="Y131" s="98">
        <f>IF(ESC!U$7=1,SUMIFS('6.AnexeFF'!$J$5:$J$3103,'6.AnexeFF'!$A$5:$A$3103,'11.Dtar'!Y$6,'6.AnexeFF'!$G$5:$G$3103,'11.Dtar'!$C131),X131)</f>
        <v>0</v>
      </c>
      <c r="Z131" s="98">
        <f>IF(ESC!V$7=1,SUMIFS('6.AnexeFF'!$J$5:$J$3103,'6.AnexeFF'!$A$5:$A$3103,'11.Dtar'!Z$6,'6.AnexeFF'!$G$5:$G$3103,'11.Dtar'!$C131),Y131)</f>
        <v>0</v>
      </c>
      <c r="AA131" s="98">
        <f>IF(ESC!W$7=1,SUMIFS('6.AnexeFF'!$J$5:$J$3103,'6.AnexeFF'!$A$5:$A$3103,'11.Dtar'!AA$6,'6.AnexeFF'!$G$5:$G$3103,'11.Dtar'!$C131),Z131)</f>
        <v>0</v>
      </c>
      <c r="AB131" s="98">
        <f>IF(ESC!X$7=1,SUMIFS('6.AnexeFF'!$J$5:$J$3103,'6.AnexeFF'!$A$5:$A$3103,'11.Dtar'!AB$6,'6.AnexeFF'!$G$5:$G$3103,'11.Dtar'!$C131),AA131)</f>
        <v>0</v>
      </c>
      <c r="AC131" s="98">
        <f>IF(ESC!Y$7=1,SUMIFS('6.AnexeFF'!$J$5:$J$3103,'6.AnexeFF'!$A$5:$A$3103,'11.Dtar'!AC$6,'6.AnexeFF'!$G$5:$G$3103,'11.Dtar'!$C131),AB131)</f>
        <v>0</v>
      </c>
      <c r="AD131" s="98">
        <f>IF(ESC!Z$7=1,SUMIFS('6.AnexeFF'!$J$5:$J$3103,'6.AnexeFF'!$A$5:$A$3103,'11.Dtar'!AD$6,'6.AnexeFF'!$G$5:$G$3103,'11.Dtar'!$C131),AC131)</f>
        <v>0</v>
      </c>
      <c r="AE131" s="96"/>
    </row>
    <row r="132" spans="1:31" x14ac:dyDescent="0.2">
      <c r="A132" s="95">
        <f>COUNTA(D$8:D132)</f>
        <v>125</v>
      </c>
      <c r="B132" s="95"/>
      <c r="C132" s="86">
        <v>721</v>
      </c>
      <c r="D132" s="316" t="str">
        <f>VLOOKUP(C132,Liste!$R$6:$U$121,4,0)</f>
        <v>Indirecte fixe pe alte activități cu scop de profit, 0,4kV</v>
      </c>
      <c r="E132" s="218"/>
      <c r="F132" s="218" t="s">
        <v>610</v>
      </c>
      <c r="G132" s="218" t="str">
        <f t="shared" si="11"/>
        <v>-</v>
      </c>
      <c r="H132" s="294"/>
      <c r="I132" s="98"/>
      <c r="J132" s="98">
        <f>IF(ESC!F$7=1,SUMIFS('6.AnexeFF'!$J$5:$J$3103,'6.AnexeFF'!$A$5:$A$3103,'11.Dtar'!J$6,'6.AnexeFF'!$G$5:$G$3103,'11.Dtar'!$C132),I132)</f>
        <v>0</v>
      </c>
      <c r="K132" s="98">
        <f>IF(ESC!G$7=1,SUMIFS('6.AnexeFF'!$J$5:$J$3103,'6.AnexeFF'!$A$5:$A$3103,'11.Dtar'!K$6,'6.AnexeFF'!$G$5:$G$3103,'11.Dtar'!$C132),J132)</f>
        <v>0</v>
      </c>
      <c r="L132" s="98">
        <f>IF(ESC!H$7=1,SUMIFS('6.AnexeFF'!$J$5:$J$3103,'6.AnexeFF'!$A$5:$A$3103,'11.Dtar'!L$6,'6.AnexeFF'!$G$5:$G$3103,'11.Dtar'!$C132),K132)</f>
        <v>0</v>
      </c>
      <c r="M132" s="98">
        <f>IF(ESC!I$7=1,SUMIFS('6.AnexeFF'!$J$5:$J$3103,'6.AnexeFF'!$A$5:$A$3103,'11.Dtar'!M$6,'6.AnexeFF'!$G$5:$G$3103,'11.Dtar'!$C132),L132)</f>
        <v>0</v>
      </c>
      <c r="N132" s="98">
        <f>IF(ESC!J$7=1,SUMIFS('6.AnexeFF'!$J$5:$J$3103,'6.AnexeFF'!$A$5:$A$3103,'11.Dtar'!N$6,'6.AnexeFF'!$G$5:$G$3103,'11.Dtar'!$C132),M132)</f>
        <v>0</v>
      </c>
      <c r="O132" s="98">
        <f>IF(ESC!K$7=1,SUMIFS('6.AnexeFF'!$J$5:$J$3103,'6.AnexeFF'!$A$5:$A$3103,'11.Dtar'!O$6,'6.AnexeFF'!$G$5:$G$3103,'11.Dtar'!$C132),N132)</f>
        <v>0</v>
      </c>
      <c r="P132" s="98">
        <f>IF(ESC!L$7=1,SUMIFS('6.AnexeFF'!$J$5:$J$3103,'6.AnexeFF'!$A$5:$A$3103,'11.Dtar'!P$6,'6.AnexeFF'!$G$5:$G$3103,'11.Dtar'!$C132),O132)</f>
        <v>0</v>
      </c>
      <c r="Q132" s="98">
        <f>IF(ESC!M$7=1,SUMIFS('6.AnexeFF'!$J$5:$J$3103,'6.AnexeFF'!$A$5:$A$3103,'11.Dtar'!Q$6,'6.AnexeFF'!$G$5:$G$3103,'11.Dtar'!$C132),P132)</f>
        <v>0</v>
      </c>
      <c r="R132" s="98">
        <f>IF(ESC!N$7=1,SUMIFS('6.AnexeFF'!$J$5:$J$3103,'6.AnexeFF'!$A$5:$A$3103,'11.Dtar'!R$6,'6.AnexeFF'!$G$5:$G$3103,'11.Dtar'!$C132),Q132)</f>
        <v>0</v>
      </c>
      <c r="S132" s="98">
        <f>IF(ESC!O$7=1,SUMIFS('6.AnexeFF'!$J$5:$J$3103,'6.AnexeFF'!$A$5:$A$3103,'11.Dtar'!S$6,'6.AnexeFF'!$G$5:$G$3103,'11.Dtar'!$C132),R132)</f>
        <v>0</v>
      </c>
      <c r="T132" s="98">
        <f>IF(ESC!P$7=1,SUMIFS('6.AnexeFF'!$J$5:$J$3103,'6.AnexeFF'!$A$5:$A$3103,'11.Dtar'!T$6,'6.AnexeFF'!$G$5:$G$3103,'11.Dtar'!$C132),S132)</f>
        <v>0</v>
      </c>
      <c r="U132" s="98">
        <f>IF(ESC!Q$7=1,SUMIFS('6.AnexeFF'!$J$5:$J$3103,'6.AnexeFF'!$A$5:$A$3103,'11.Dtar'!U$6,'6.AnexeFF'!$G$5:$G$3103,'11.Dtar'!$C132),T132)</f>
        <v>0</v>
      </c>
      <c r="V132" s="98">
        <f>IF(ESC!R$7=1,SUMIFS('6.AnexeFF'!$J$5:$J$3103,'6.AnexeFF'!$A$5:$A$3103,'11.Dtar'!V$6,'6.AnexeFF'!$G$5:$G$3103,'11.Dtar'!$C132),U132)</f>
        <v>0</v>
      </c>
      <c r="W132" s="98">
        <f>IF(ESC!S$7=1,SUMIFS('6.AnexeFF'!$J$5:$J$3103,'6.AnexeFF'!$A$5:$A$3103,'11.Dtar'!W$6,'6.AnexeFF'!$G$5:$G$3103,'11.Dtar'!$C132),V132)</f>
        <v>0</v>
      </c>
      <c r="X132" s="98">
        <f>IF(ESC!T$7=1,SUMIFS('6.AnexeFF'!$J$5:$J$3103,'6.AnexeFF'!$A$5:$A$3103,'11.Dtar'!X$6,'6.AnexeFF'!$G$5:$G$3103,'11.Dtar'!$C132),W132)</f>
        <v>0</v>
      </c>
      <c r="Y132" s="98">
        <f>IF(ESC!U$7=1,SUMIFS('6.AnexeFF'!$J$5:$J$3103,'6.AnexeFF'!$A$5:$A$3103,'11.Dtar'!Y$6,'6.AnexeFF'!$G$5:$G$3103,'11.Dtar'!$C132),X132)</f>
        <v>0</v>
      </c>
      <c r="Z132" s="98">
        <f>IF(ESC!V$7=1,SUMIFS('6.AnexeFF'!$J$5:$J$3103,'6.AnexeFF'!$A$5:$A$3103,'11.Dtar'!Z$6,'6.AnexeFF'!$G$5:$G$3103,'11.Dtar'!$C132),Y132)</f>
        <v>0</v>
      </c>
      <c r="AA132" s="98">
        <f>IF(ESC!W$7=1,SUMIFS('6.AnexeFF'!$J$5:$J$3103,'6.AnexeFF'!$A$5:$A$3103,'11.Dtar'!AA$6,'6.AnexeFF'!$G$5:$G$3103,'11.Dtar'!$C132),Z132)</f>
        <v>0</v>
      </c>
      <c r="AB132" s="98">
        <f>IF(ESC!X$7=1,SUMIFS('6.AnexeFF'!$J$5:$J$3103,'6.AnexeFF'!$A$5:$A$3103,'11.Dtar'!AB$6,'6.AnexeFF'!$G$5:$G$3103,'11.Dtar'!$C132),AA132)</f>
        <v>0</v>
      </c>
      <c r="AC132" s="98">
        <f>IF(ESC!Y$7=1,SUMIFS('6.AnexeFF'!$J$5:$J$3103,'6.AnexeFF'!$A$5:$A$3103,'11.Dtar'!AC$6,'6.AnexeFF'!$G$5:$G$3103,'11.Dtar'!$C132),AB132)</f>
        <v>0</v>
      </c>
      <c r="AD132" s="98">
        <f>IF(ESC!Z$7=1,SUMIFS('6.AnexeFF'!$J$5:$J$3103,'6.AnexeFF'!$A$5:$A$3103,'11.Dtar'!AD$6,'6.AnexeFF'!$G$5:$G$3103,'11.Dtar'!$C132),AC132)</f>
        <v>0</v>
      </c>
      <c r="AE132" s="96"/>
    </row>
    <row r="133" spans="1:31" x14ac:dyDescent="0.2">
      <c r="A133" s="95">
        <f>COUNTA(D$8:D133)</f>
        <v>126</v>
      </c>
      <c r="B133" s="95"/>
      <c r="C133" s="86">
        <v>722</v>
      </c>
      <c r="D133" s="316" t="str">
        <f>VLOOKUP(C133,Liste!$R$6:$U$121,4,0)</f>
        <v>Indirecte fixe pe alte activități cu scop de profit, 6-10kV</v>
      </c>
      <c r="E133" s="218"/>
      <c r="F133" s="218" t="s">
        <v>610</v>
      </c>
      <c r="G133" s="218" t="str">
        <f t="shared" si="11"/>
        <v>-</v>
      </c>
      <c r="H133" s="294"/>
      <c r="I133" s="98"/>
      <c r="J133" s="98">
        <f>IF(ESC!F$7=1,SUMIFS('6.AnexeFF'!$J$5:$J$3103,'6.AnexeFF'!$A$5:$A$3103,'11.Dtar'!J$6,'6.AnexeFF'!$G$5:$G$3103,'11.Dtar'!$C133),I133)</f>
        <v>0</v>
      </c>
      <c r="K133" s="98">
        <f>IF(ESC!G$7=1,SUMIFS('6.AnexeFF'!$J$5:$J$3103,'6.AnexeFF'!$A$5:$A$3103,'11.Dtar'!K$6,'6.AnexeFF'!$G$5:$G$3103,'11.Dtar'!$C133),J133)</f>
        <v>0</v>
      </c>
      <c r="L133" s="98">
        <f>IF(ESC!H$7=1,SUMIFS('6.AnexeFF'!$J$5:$J$3103,'6.AnexeFF'!$A$5:$A$3103,'11.Dtar'!L$6,'6.AnexeFF'!$G$5:$G$3103,'11.Dtar'!$C133),K133)</f>
        <v>0</v>
      </c>
      <c r="M133" s="98">
        <f>IF(ESC!I$7=1,SUMIFS('6.AnexeFF'!$J$5:$J$3103,'6.AnexeFF'!$A$5:$A$3103,'11.Dtar'!M$6,'6.AnexeFF'!$G$5:$G$3103,'11.Dtar'!$C133),L133)</f>
        <v>0</v>
      </c>
      <c r="N133" s="98">
        <f>IF(ESC!J$7=1,SUMIFS('6.AnexeFF'!$J$5:$J$3103,'6.AnexeFF'!$A$5:$A$3103,'11.Dtar'!N$6,'6.AnexeFF'!$G$5:$G$3103,'11.Dtar'!$C133),M133)</f>
        <v>0</v>
      </c>
      <c r="O133" s="98">
        <f>IF(ESC!K$7=1,SUMIFS('6.AnexeFF'!$J$5:$J$3103,'6.AnexeFF'!$A$5:$A$3103,'11.Dtar'!O$6,'6.AnexeFF'!$G$5:$G$3103,'11.Dtar'!$C133),N133)</f>
        <v>0</v>
      </c>
      <c r="P133" s="98">
        <f>IF(ESC!L$7=1,SUMIFS('6.AnexeFF'!$J$5:$J$3103,'6.AnexeFF'!$A$5:$A$3103,'11.Dtar'!P$6,'6.AnexeFF'!$G$5:$G$3103,'11.Dtar'!$C133),O133)</f>
        <v>0</v>
      </c>
      <c r="Q133" s="98">
        <f>IF(ESC!M$7=1,SUMIFS('6.AnexeFF'!$J$5:$J$3103,'6.AnexeFF'!$A$5:$A$3103,'11.Dtar'!Q$6,'6.AnexeFF'!$G$5:$G$3103,'11.Dtar'!$C133),P133)</f>
        <v>0</v>
      </c>
      <c r="R133" s="98">
        <f>IF(ESC!N$7=1,SUMIFS('6.AnexeFF'!$J$5:$J$3103,'6.AnexeFF'!$A$5:$A$3103,'11.Dtar'!R$6,'6.AnexeFF'!$G$5:$G$3103,'11.Dtar'!$C133),Q133)</f>
        <v>0</v>
      </c>
      <c r="S133" s="98">
        <f>IF(ESC!O$7=1,SUMIFS('6.AnexeFF'!$J$5:$J$3103,'6.AnexeFF'!$A$5:$A$3103,'11.Dtar'!S$6,'6.AnexeFF'!$G$5:$G$3103,'11.Dtar'!$C133),R133)</f>
        <v>0</v>
      </c>
      <c r="T133" s="98">
        <f>IF(ESC!P$7=1,SUMIFS('6.AnexeFF'!$J$5:$J$3103,'6.AnexeFF'!$A$5:$A$3103,'11.Dtar'!T$6,'6.AnexeFF'!$G$5:$G$3103,'11.Dtar'!$C133),S133)</f>
        <v>0</v>
      </c>
      <c r="U133" s="98">
        <f>IF(ESC!Q$7=1,SUMIFS('6.AnexeFF'!$J$5:$J$3103,'6.AnexeFF'!$A$5:$A$3103,'11.Dtar'!U$6,'6.AnexeFF'!$G$5:$G$3103,'11.Dtar'!$C133),T133)</f>
        <v>0</v>
      </c>
      <c r="V133" s="98">
        <f>IF(ESC!R$7=1,SUMIFS('6.AnexeFF'!$J$5:$J$3103,'6.AnexeFF'!$A$5:$A$3103,'11.Dtar'!V$6,'6.AnexeFF'!$G$5:$G$3103,'11.Dtar'!$C133),U133)</f>
        <v>0</v>
      </c>
      <c r="W133" s="98">
        <f>IF(ESC!S$7=1,SUMIFS('6.AnexeFF'!$J$5:$J$3103,'6.AnexeFF'!$A$5:$A$3103,'11.Dtar'!W$6,'6.AnexeFF'!$G$5:$G$3103,'11.Dtar'!$C133),V133)</f>
        <v>0</v>
      </c>
      <c r="X133" s="98">
        <f>IF(ESC!T$7=1,SUMIFS('6.AnexeFF'!$J$5:$J$3103,'6.AnexeFF'!$A$5:$A$3103,'11.Dtar'!X$6,'6.AnexeFF'!$G$5:$G$3103,'11.Dtar'!$C133),W133)</f>
        <v>0</v>
      </c>
      <c r="Y133" s="98">
        <f>IF(ESC!U$7=1,SUMIFS('6.AnexeFF'!$J$5:$J$3103,'6.AnexeFF'!$A$5:$A$3103,'11.Dtar'!Y$6,'6.AnexeFF'!$G$5:$G$3103,'11.Dtar'!$C133),X133)</f>
        <v>0</v>
      </c>
      <c r="Z133" s="98">
        <f>IF(ESC!V$7=1,SUMIFS('6.AnexeFF'!$J$5:$J$3103,'6.AnexeFF'!$A$5:$A$3103,'11.Dtar'!Z$6,'6.AnexeFF'!$G$5:$G$3103,'11.Dtar'!$C133),Y133)</f>
        <v>0</v>
      </c>
      <c r="AA133" s="98">
        <f>IF(ESC!W$7=1,SUMIFS('6.AnexeFF'!$J$5:$J$3103,'6.AnexeFF'!$A$5:$A$3103,'11.Dtar'!AA$6,'6.AnexeFF'!$G$5:$G$3103,'11.Dtar'!$C133),Z133)</f>
        <v>0</v>
      </c>
      <c r="AB133" s="98">
        <f>IF(ESC!X$7=1,SUMIFS('6.AnexeFF'!$J$5:$J$3103,'6.AnexeFF'!$A$5:$A$3103,'11.Dtar'!AB$6,'6.AnexeFF'!$G$5:$G$3103,'11.Dtar'!$C133),AA133)</f>
        <v>0</v>
      </c>
      <c r="AC133" s="98">
        <f>IF(ESC!Y$7=1,SUMIFS('6.AnexeFF'!$J$5:$J$3103,'6.AnexeFF'!$A$5:$A$3103,'11.Dtar'!AC$6,'6.AnexeFF'!$G$5:$G$3103,'11.Dtar'!$C133),AB133)</f>
        <v>0</v>
      </c>
      <c r="AD133" s="98">
        <f>IF(ESC!Z$7=1,SUMIFS('6.AnexeFF'!$J$5:$J$3103,'6.AnexeFF'!$A$5:$A$3103,'11.Dtar'!AD$6,'6.AnexeFF'!$G$5:$G$3103,'11.Dtar'!$C133),AC133)</f>
        <v>0</v>
      </c>
      <c r="AE133" s="96"/>
    </row>
    <row r="134" spans="1:31" x14ac:dyDescent="0.2">
      <c r="A134" s="95">
        <f>COUNTA(D$8:D134)</f>
        <v>127</v>
      </c>
      <c r="B134" s="95"/>
      <c r="C134" s="86">
        <v>731</v>
      </c>
      <c r="D134" s="316" t="str">
        <f>VLOOKUP(C134,Liste!$R$6:$U$121,4,0)</f>
        <v>Indirecte fixe pentru toate tipurile de activitati, 0,4kV</v>
      </c>
      <c r="E134" s="218"/>
      <c r="F134" s="218" t="s">
        <v>610</v>
      </c>
      <c r="G134" s="218" t="str">
        <f t="shared" si="11"/>
        <v>-</v>
      </c>
      <c r="H134" s="294"/>
      <c r="I134" s="98"/>
      <c r="J134" s="98">
        <f>IF(ESC!F$7=1,SUMIFS('6.AnexeFF'!$J$5:$J$3103,'6.AnexeFF'!$A$5:$A$3103,'11.Dtar'!J$6,'6.AnexeFF'!$G$5:$G$3103,'11.Dtar'!$C134),I134)</f>
        <v>0</v>
      </c>
      <c r="K134" s="98">
        <f>IF(ESC!G$7=1,SUMIFS('6.AnexeFF'!$J$5:$J$3103,'6.AnexeFF'!$A$5:$A$3103,'11.Dtar'!K$6,'6.AnexeFF'!$G$5:$G$3103,'11.Dtar'!$C134),J134)</f>
        <v>0</v>
      </c>
      <c r="L134" s="98">
        <f>IF(ESC!H$7=1,SUMIFS('6.AnexeFF'!$J$5:$J$3103,'6.AnexeFF'!$A$5:$A$3103,'11.Dtar'!L$6,'6.AnexeFF'!$G$5:$G$3103,'11.Dtar'!$C134),K134)</f>
        <v>0</v>
      </c>
      <c r="M134" s="98">
        <f>IF(ESC!I$7=1,SUMIFS('6.AnexeFF'!$J$5:$J$3103,'6.AnexeFF'!$A$5:$A$3103,'11.Dtar'!M$6,'6.AnexeFF'!$G$5:$G$3103,'11.Dtar'!$C134),L134)</f>
        <v>0</v>
      </c>
      <c r="N134" s="98">
        <f>IF(ESC!J$7=1,SUMIFS('6.AnexeFF'!$J$5:$J$3103,'6.AnexeFF'!$A$5:$A$3103,'11.Dtar'!N$6,'6.AnexeFF'!$G$5:$G$3103,'11.Dtar'!$C134),M134)</f>
        <v>0</v>
      </c>
      <c r="O134" s="98">
        <f>IF(ESC!K$7=1,SUMIFS('6.AnexeFF'!$J$5:$J$3103,'6.AnexeFF'!$A$5:$A$3103,'11.Dtar'!O$6,'6.AnexeFF'!$G$5:$G$3103,'11.Dtar'!$C134),N134)</f>
        <v>0</v>
      </c>
      <c r="P134" s="98">
        <f>IF(ESC!L$7=1,SUMIFS('6.AnexeFF'!$J$5:$J$3103,'6.AnexeFF'!$A$5:$A$3103,'11.Dtar'!P$6,'6.AnexeFF'!$G$5:$G$3103,'11.Dtar'!$C134),O134)</f>
        <v>0</v>
      </c>
      <c r="Q134" s="98">
        <f>IF(ESC!M$7=1,SUMIFS('6.AnexeFF'!$J$5:$J$3103,'6.AnexeFF'!$A$5:$A$3103,'11.Dtar'!Q$6,'6.AnexeFF'!$G$5:$G$3103,'11.Dtar'!$C134),P134)</f>
        <v>0</v>
      </c>
      <c r="R134" s="98">
        <f>IF(ESC!N$7=1,SUMIFS('6.AnexeFF'!$J$5:$J$3103,'6.AnexeFF'!$A$5:$A$3103,'11.Dtar'!R$6,'6.AnexeFF'!$G$5:$G$3103,'11.Dtar'!$C134),Q134)</f>
        <v>0</v>
      </c>
      <c r="S134" s="98">
        <f>IF(ESC!O$7=1,SUMIFS('6.AnexeFF'!$J$5:$J$3103,'6.AnexeFF'!$A$5:$A$3103,'11.Dtar'!S$6,'6.AnexeFF'!$G$5:$G$3103,'11.Dtar'!$C134),R134)</f>
        <v>0</v>
      </c>
      <c r="T134" s="98">
        <f>IF(ESC!P$7=1,SUMIFS('6.AnexeFF'!$J$5:$J$3103,'6.AnexeFF'!$A$5:$A$3103,'11.Dtar'!T$6,'6.AnexeFF'!$G$5:$G$3103,'11.Dtar'!$C134),S134)</f>
        <v>0</v>
      </c>
      <c r="U134" s="98">
        <f>IF(ESC!Q$7=1,SUMIFS('6.AnexeFF'!$J$5:$J$3103,'6.AnexeFF'!$A$5:$A$3103,'11.Dtar'!U$6,'6.AnexeFF'!$G$5:$G$3103,'11.Dtar'!$C134),T134)</f>
        <v>0</v>
      </c>
      <c r="V134" s="98">
        <f>IF(ESC!R$7=1,SUMIFS('6.AnexeFF'!$J$5:$J$3103,'6.AnexeFF'!$A$5:$A$3103,'11.Dtar'!V$6,'6.AnexeFF'!$G$5:$G$3103,'11.Dtar'!$C134),U134)</f>
        <v>0</v>
      </c>
      <c r="W134" s="98">
        <f>IF(ESC!S$7=1,SUMIFS('6.AnexeFF'!$J$5:$J$3103,'6.AnexeFF'!$A$5:$A$3103,'11.Dtar'!W$6,'6.AnexeFF'!$G$5:$G$3103,'11.Dtar'!$C134),V134)</f>
        <v>0</v>
      </c>
      <c r="X134" s="98">
        <f>IF(ESC!T$7=1,SUMIFS('6.AnexeFF'!$J$5:$J$3103,'6.AnexeFF'!$A$5:$A$3103,'11.Dtar'!X$6,'6.AnexeFF'!$G$5:$G$3103,'11.Dtar'!$C134),W134)</f>
        <v>0</v>
      </c>
      <c r="Y134" s="98">
        <f>IF(ESC!U$7=1,SUMIFS('6.AnexeFF'!$J$5:$J$3103,'6.AnexeFF'!$A$5:$A$3103,'11.Dtar'!Y$6,'6.AnexeFF'!$G$5:$G$3103,'11.Dtar'!$C134),X134)</f>
        <v>0</v>
      </c>
      <c r="Z134" s="98">
        <f>IF(ESC!V$7=1,SUMIFS('6.AnexeFF'!$J$5:$J$3103,'6.AnexeFF'!$A$5:$A$3103,'11.Dtar'!Z$6,'6.AnexeFF'!$G$5:$G$3103,'11.Dtar'!$C134),Y134)</f>
        <v>0</v>
      </c>
      <c r="AA134" s="98">
        <f>IF(ESC!W$7=1,SUMIFS('6.AnexeFF'!$J$5:$J$3103,'6.AnexeFF'!$A$5:$A$3103,'11.Dtar'!AA$6,'6.AnexeFF'!$G$5:$G$3103,'11.Dtar'!$C134),Z134)</f>
        <v>0</v>
      </c>
      <c r="AB134" s="98">
        <f>IF(ESC!X$7=1,SUMIFS('6.AnexeFF'!$J$5:$J$3103,'6.AnexeFF'!$A$5:$A$3103,'11.Dtar'!AB$6,'6.AnexeFF'!$G$5:$G$3103,'11.Dtar'!$C134),AA134)</f>
        <v>0</v>
      </c>
      <c r="AC134" s="98">
        <f>IF(ESC!Y$7=1,SUMIFS('6.AnexeFF'!$J$5:$J$3103,'6.AnexeFF'!$A$5:$A$3103,'11.Dtar'!AC$6,'6.AnexeFF'!$G$5:$G$3103,'11.Dtar'!$C134),AB134)</f>
        <v>0</v>
      </c>
      <c r="AD134" s="98">
        <f>IF(ESC!Z$7=1,SUMIFS('6.AnexeFF'!$J$5:$J$3103,'6.AnexeFF'!$A$5:$A$3103,'11.Dtar'!AD$6,'6.AnexeFF'!$G$5:$G$3103,'11.Dtar'!$C134),AC134)</f>
        <v>0</v>
      </c>
      <c r="AE134" s="96"/>
    </row>
    <row r="135" spans="1:31" x14ac:dyDescent="0.2">
      <c r="A135" s="95">
        <f>COUNTA(D$8:D135)</f>
        <v>128</v>
      </c>
      <c r="B135" s="95"/>
      <c r="C135" s="86">
        <v>732</v>
      </c>
      <c r="D135" s="316" t="str">
        <f>VLOOKUP(C135,Liste!$R$6:$U$121,4,0)</f>
        <v>Indirecte fixe pentru toate tipurile de activitati, 6-10kV</v>
      </c>
      <c r="E135" s="218"/>
      <c r="F135" s="218" t="s">
        <v>610</v>
      </c>
      <c r="G135" s="218" t="str">
        <f t="shared" si="11"/>
        <v>-</v>
      </c>
      <c r="H135" s="294"/>
      <c r="I135" s="98"/>
      <c r="J135" s="98">
        <f>IF(ESC!F$7=1,SUMIFS('6.AnexeFF'!$J$5:$J$3103,'6.AnexeFF'!$A$5:$A$3103,'11.Dtar'!J$6,'6.AnexeFF'!$G$5:$G$3103,'11.Dtar'!$C135),I135)</f>
        <v>0</v>
      </c>
      <c r="K135" s="98">
        <f>IF(ESC!G$7=1,SUMIFS('6.AnexeFF'!$J$5:$J$3103,'6.AnexeFF'!$A$5:$A$3103,'11.Dtar'!K$6,'6.AnexeFF'!$G$5:$G$3103,'11.Dtar'!$C135),J135)</f>
        <v>0</v>
      </c>
      <c r="L135" s="98">
        <f>IF(ESC!H$7=1,SUMIFS('6.AnexeFF'!$J$5:$J$3103,'6.AnexeFF'!$A$5:$A$3103,'11.Dtar'!L$6,'6.AnexeFF'!$G$5:$G$3103,'11.Dtar'!$C135),K135)</f>
        <v>0</v>
      </c>
      <c r="M135" s="98">
        <f>IF(ESC!I$7=1,SUMIFS('6.AnexeFF'!$J$5:$J$3103,'6.AnexeFF'!$A$5:$A$3103,'11.Dtar'!M$6,'6.AnexeFF'!$G$5:$G$3103,'11.Dtar'!$C135),L135)</f>
        <v>0</v>
      </c>
      <c r="N135" s="98">
        <f>IF(ESC!J$7=1,SUMIFS('6.AnexeFF'!$J$5:$J$3103,'6.AnexeFF'!$A$5:$A$3103,'11.Dtar'!N$6,'6.AnexeFF'!$G$5:$G$3103,'11.Dtar'!$C135),M135)</f>
        <v>0</v>
      </c>
      <c r="O135" s="98">
        <f>IF(ESC!K$7=1,SUMIFS('6.AnexeFF'!$J$5:$J$3103,'6.AnexeFF'!$A$5:$A$3103,'11.Dtar'!O$6,'6.AnexeFF'!$G$5:$G$3103,'11.Dtar'!$C135),N135)</f>
        <v>0</v>
      </c>
      <c r="P135" s="98">
        <f>IF(ESC!L$7=1,SUMIFS('6.AnexeFF'!$J$5:$J$3103,'6.AnexeFF'!$A$5:$A$3103,'11.Dtar'!P$6,'6.AnexeFF'!$G$5:$G$3103,'11.Dtar'!$C135),O135)</f>
        <v>0</v>
      </c>
      <c r="Q135" s="98">
        <f>IF(ESC!M$7=1,SUMIFS('6.AnexeFF'!$J$5:$J$3103,'6.AnexeFF'!$A$5:$A$3103,'11.Dtar'!Q$6,'6.AnexeFF'!$G$5:$G$3103,'11.Dtar'!$C135),P135)</f>
        <v>0</v>
      </c>
      <c r="R135" s="98">
        <f>IF(ESC!N$7=1,SUMIFS('6.AnexeFF'!$J$5:$J$3103,'6.AnexeFF'!$A$5:$A$3103,'11.Dtar'!R$6,'6.AnexeFF'!$G$5:$G$3103,'11.Dtar'!$C135),Q135)</f>
        <v>0</v>
      </c>
      <c r="S135" s="98">
        <f>IF(ESC!O$7=1,SUMIFS('6.AnexeFF'!$J$5:$J$3103,'6.AnexeFF'!$A$5:$A$3103,'11.Dtar'!S$6,'6.AnexeFF'!$G$5:$G$3103,'11.Dtar'!$C135),R135)</f>
        <v>0</v>
      </c>
      <c r="T135" s="98">
        <f>IF(ESC!P$7=1,SUMIFS('6.AnexeFF'!$J$5:$J$3103,'6.AnexeFF'!$A$5:$A$3103,'11.Dtar'!T$6,'6.AnexeFF'!$G$5:$G$3103,'11.Dtar'!$C135),S135)</f>
        <v>0</v>
      </c>
      <c r="U135" s="98">
        <f>IF(ESC!Q$7=1,SUMIFS('6.AnexeFF'!$J$5:$J$3103,'6.AnexeFF'!$A$5:$A$3103,'11.Dtar'!U$6,'6.AnexeFF'!$G$5:$G$3103,'11.Dtar'!$C135),T135)</f>
        <v>0</v>
      </c>
      <c r="V135" s="98">
        <f>IF(ESC!R$7=1,SUMIFS('6.AnexeFF'!$J$5:$J$3103,'6.AnexeFF'!$A$5:$A$3103,'11.Dtar'!V$6,'6.AnexeFF'!$G$5:$G$3103,'11.Dtar'!$C135),U135)</f>
        <v>0</v>
      </c>
      <c r="W135" s="98">
        <f>IF(ESC!S$7=1,SUMIFS('6.AnexeFF'!$J$5:$J$3103,'6.AnexeFF'!$A$5:$A$3103,'11.Dtar'!W$6,'6.AnexeFF'!$G$5:$G$3103,'11.Dtar'!$C135),V135)</f>
        <v>0</v>
      </c>
      <c r="X135" s="98">
        <f>IF(ESC!T$7=1,SUMIFS('6.AnexeFF'!$J$5:$J$3103,'6.AnexeFF'!$A$5:$A$3103,'11.Dtar'!X$6,'6.AnexeFF'!$G$5:$G$3103,'11.Dtar'!$C135),W135)</f>
        <v>0</v>
      </c>
      <c r="Y135" s="98">
        <f>IF(ESC!U$7=1,SUMIFS('6.AnexeFF'!$J$5:$J$3103,'6.AnexeFF'!$A$5:$A$3103,'11.Dtar'!Y$6,'6.AnexeFF'!$G$5:$G$3103,'11.Dtar'!$C135),X135)</f>
        <v>0</v>
      </c>
      <c r="Z135" s="98">
        <f>IF(ESC!V$7=1,SUMIFS('6.AnexeFF'!$J$5:$J$3103,'6.AnexeFF'!$A$5:$A$3103,'11.Dtar'!Z$6,'6.AnexeFF'!$G$5:$G$3103,'11.Dtar'!$C135),Y135)</f>
        <v>0</v>
      </c>
      <c r="AA135" s="98">
        <f>IF(ESC!W$7=1,SUMIFS('6.AnexeFF'!$J$5:$J$3103,'6.AnexeFF'!$A$5:$A$3103,'11.Dtar'!AA$6,'6.AnexeFF'!$G$5:$G$3103,'11.Dtar'!$C135),Z135)</f>
        <v>0</v>
      </c>
      <c r="AB135" s="98">
        <f>IF(ESC!X$7=1,SUMIFS('6.AnexeFF'!$J$5:$J$3103,'6.AnexeFF'!$A$5:$A$3103,'11.Dtar'!AB$6,'6.AnexeFF'!$G$5:$G$3103,'11.Dtar'!$C135),AA135)</f>
        <v>0</v>
      </c>
      <c r="AC135" s="98">
        <f>IF(ESC!Y$7=1,SUMIFS('6.AnexeFF'!$J$5:$J$3103,'6.AnexeFF'!$A$5:$A$3103,'11.Dtar'!AC$6,'6.AnexeFF'!$G$5:$G$3103,'11.Dtar'!$C135),AB135)</f>
        <v>0</v>
      </c>
      <c r="AD135" s="98">
        <f>IF(ESC!Z$7=1,SUMIFS('6.AnexeFF'!$J$5:$J$3103,'6.AnexeFF'!$A$5:$A$3103,'11.Dtar'!AD$6,'6.AnexeFF'!$G$5:$G$3103,'11.Dtar'!$C135),AC135)</f>
        <v>0</v>
      </c>
      <c r="AE135" s="96"/>
    </row>
    <row r="136" spans="1:31" x14ac:dyDescent="0.2">
      <c r="A136" s="95">
        <f>COUNTA(D$8:D136)</f>
        <v>129</v>
      </c>
      <c r="B136" s="95"/>
      <c r="C136" s="86">
        <v>741</v>
      </c>
      <c r="D136" s="316" t="str">
        <f>VLOOKUP(C136,Liste!$R$6:$U$121,4,0)</f>
        <v>Activitate de administrare - cheltuieli comerciale, 0,4kV</v>
      </c>
      <c r="E136" s="218"/>
      <c r="F136" s="218" t="s">
        <v>610</v>
      </c>
      <c r="G136" s="218" t="str">
        <f t="shared" si="11"/>
        <v>-</v>
      </c>
      <c r="H136" s="294"/>
      <c r="I136" s="98"/>
      <c r="J136" s="98">
        <f>IF(ESC!F$7=1,SUMIFS('6.AnexeFF'!$J$5:$J$3103,'6.AnexeFF'!$A$5:$A$3103,'11.Dtar'!J$6,'6.AnexeFF'!$G$5:$G$3103,'11.Dtar'!$C136),I136)</f>
        <v>0</v>
      </c>
      <c r="K136" s="98">
        <f>IF(ESC!G$7=1,SUMIFS('6.AnexeFF'!$J$5:$J$3103,'6.AnexeFF'!$A$5:$A$3103,'11.Dtar'!K$6,'6.AnexeFF'!$G$5:$G$3103,'11.Dtar'!$C136),J136)</f>
        <v>0</v>
      </c>
      <c r="L136" s="98">
        <f>IF(ESC!H$7=1,SUMIFS('6.AnexeFF'!$J$5:$J$3103,'6.AnexeFF'!$A$5:$A$3103,'11.Dtar'!L$6,'6.AnexeFF'!$G$5:$G$3103,'11.Dtar'!$C136),K136)</f>
        <v>0</v>
      </c>
      <c r="M136" s="98">
        <f>IF(ESC!I$7=1,SUMIFS('6.AnexeFF'!$J$5:$J$3103,'6.AnexeFF'!$A$5:$A$3103,'11.Dtar'!M$6,'6.AnexeFF'!$G$5:$G$3103,'11.Dtar'!$C136),L136)</f>
        <v>0</v>
      </c>
      <c r="N136" s="98">
        <f>IF(ESC!J$7=1,SUMIFS('6.AnexeFF'!$J$5:$J$3103,'6.AnexeFF'!$A$5:$A$3103,'11.Dtar'!N$6,'6.AnexeFF'!$G$5:$G$3103,'11.Dtar'!$C136),M136)</f>
        <v>0</v>
      </c>
      <c r="O136" s="98">
        <f>IF(ESC!K$7=1,SUMIFS('6.AnexeFF'!$J$5:$J$3103,'6.AnexeFF'!$A$5:$A$3103,'11.Dtar'!O$6,'6.AnexeFF'!$G$5:$G$3103,'11.Dtar'!$C136),N136)</f>
        <v>0</v>
      </c>
      <c r="P136" s="98">
        <f>IF(ESC!L$7=1,SUMIFS('6.AnexeFF'!$J$5:$J$3103,'6.AnexeFF'!$A$5:$A$3103,'11.Dtar'!P$6,'6.AnexeFF'!$G$5:$G$3103,'11.Dtar'!$C136),O136)</f>
        <v>0</v>
      </c>
      <c r="Q136" s="98">
        <f>IF(ESC!M$7=1,SUMIFS('6.AnexeFF'!$J$5:$J$3103,'6.AnexeFF'!$A$5:$A$3103,'11.Dtar'!Q$6,'6.AnexeFF'!$G$5:$G$3103,'11.Dtar'!$C136),P136)</f>
        <v>0</v>
      </c>
      <c r="R136" s="98">
        <f>IF(ESC!N$7=1,SUMIFS('6.AnexeFF'!$J$5:$J$3103,'6.AnexeFF'!$A$5:$A$3103,'11.Dtar'!R$6,'6.AnexeFF'!$G$5:$G$3103,'11.Dtar'!$C136),Q136)</f>
        <v>0</v>
      </c>
      <c r="S136" s="98">
        <f>IF(ESC!O$7=1,SUMIFS('6.AnexeFF'!$J$5:$J$3103,'6.AnexeFF'!$A$5:$A$3103,'11.Dtar'!S$6,'6.AnexeFF'!$G$5:$G$3103,'11.Dtar'!$C136),R136)</f>
        <v>0</v>
      </c>
      <c r="T136" s="98">
        <f>IF(ESC!P$7=1,SUMIFS('6.AnexeFF'!$J$5:$J$3103,'6.AnexeFF'!$A$5:$A$3103,'11.Dtar'!T$6,'6.AnexeFF'!$G$5:$G$3103,'11.Dtar'!$C136),S136)</f>
        <v>0</v>
      </c>
      <c r="U136" s="98">
        <f>IF(ESC!Q$7=1,SUMIFS('6.AnexeFF'!$J$5:$J$3103,'6.AnexeFF'!$A$5:$A$3103,'11.Dtar'!U$6,'6.AnexeFF'!$G$5:$G$3103,'11.Dtar'!$C136),T136)</f>
        <v>0</v>
      </c>
      <c r="V136" s="98">
        <f>IF(ESC!R$7=1,SUMIFS('6.AnexeFF'!$J$5:$J$3103,'6.AnexeFF'!$A$5:$A$3103,'11.Dtar'!V$6,'6.AnexeFF'!$G$5:$G$3103,'11.Dtar'!$C136),U136)</f>
        <v>0</v>
      </c>
      <c r="W136" s="98">
        <f>IF(ESC!S$7=1,SUMIFS('6.AnexeFF'!$J$5:$J$3103,'6.AnexeFF'!$A$5:$A$3103,'11.Dtar'!W$6,'6.AnexeFF'!$G$5:$G$3103,'11.Dtar'!$C136),V136)</f>
        <v>0</v>
      </c>
      <c r="X136" s="98">
        <f>IF(ESC!T$7=1,SUMIFS('6.AnexeFF'!$J$5:$J$3103,'6.AnexeFF'!$A$5:$A$3103,'11.Dtar'!X$6,'6.AnexeFF'!$G$5:$G$3103,'11.Dtar'!$C136),W136)</f>
        <v>0</v>
      </c>
      <c r="Y136" s="98">
        <f>IF(ESC!U$7=1,SUMIFS('6.AnexeFF'!$J$5:$J$3103,'6.AnexeFF'!$A$5:$A$3103,'11.Dtar'!Y$6,'6.AnexeFF'!$G$5:$G$3103,'11.Dtar'!$C136),X136)</f>
        <v>0</v>
      </c>
      <c r="Z136" s="98">
        <f>IF(ESC!V$7=1,SUMIFS('6.AnexeFF'!$J$5:$J$3103,'6.AnexeFF'!$A$5:$A$3103,'11.Dtar'!Z$6,'6.AnexeFF'!$G$5:$G$3103,'11.Dtar'!$C136),Y136)</f>
        <v>0</v>
      </c>
      <c r="AA136" s="98">
        <f>IF(ESC!W$7=1,SUMIFS('6.AnexeFF'!$J$5:$J$3103,'6.AnexeFF'!$A$5:$A$3103,'11.Dtar'!AA$6,'6.AnexeFF'!$G$5:$G$3103,'11.Dtar'!$C136),Z136)</f>
        <v>0</v>
      </c>
      <c r="AB136" s="98">
        <f>IF(ESC!X$7=1,SUMIFS('6.AnexeFF'!$J$5:$J$3103,'6.AnexeFF'!$A$5:$A$3103,'11.Dtar'!AB$6,'6.AnexeFF'!$G$5:$G$3103,'11.Dtar'!$C136),AA136)</f>
        <v>0</v>
      </c>
      <c r="AC136" s="98">
        <f>IF(ESC!Y$7=1,SUMIFS('6.AnexeFF'!$J$5:$J$3103,'6.AnexeFF'!$A$5:$A$3103,'11.Dtar'!AC$6,'6.AnexeFF'!$G$5:$G$3103,'11.Dtar'!$C136),AB136)</f>
        <v>0</v>
      </c>
      <c r="AD136" s="98">
        <f>IF(ESC!Z$7=1,SUMIFS('6.AnexeFF'!$J$5:$J$3103,'6.AnexeFF'!$A$5:$A$3103,'11.Dtar'!AD$6,'6.AnexeFF'!$G$5:$G$3103,'11.Dtar'!$C136),AC136)</f>
        <v>0</v>
      </c>
      <c r="AE136" s="96"/>
    </row>
    <row r="137" spans="1:31" x14ac:dyDescent="0.2">
      <c r="A137" s="95">
        <f>COUNTA(D$8:D137)</f>
        <v>130</v>
      </c>
      <c r="B137" s="95"/>
      <c r="C137" s="86">
        <v>742</v>
      </c>
      <c r="D137" s="316" t="str">
        <f>VLOOKUP(C137,Liste!$R$6:$U$121,4,0)</f>
        <v>Activitate de administrare - cheltuieli comerciale, 6-10kV</v>
      </c>
      <c r="E137" s="218"/>
      <c r="F137" s="218" t="s">
        <v>610</v>
      </c>
      <c r="G137" s="218" t="str">
        <f t="shared" ref="G137:G200" si="14">IF(ISERR(SUM(J137:AD137)),1,"-")</f>
        <v>-</v>
      </c>
      <c r="H137" s="294"/>
      <c r="I137" s="98"/>
      <c r="J137" s="98">
        <f>IF(ESC!F$7=1,SUMIFS('6.AnexeFF'!$J$5:$J$3103,'6.AnexeFF'!$A$5:$A$3103,'11.Dtar'!J$6,'6.AnexeFF'!$G$5:$G$3103,'11.Dtar'!$C137),I137)</f>
        <v>0</v>
      </c>
      <c r="K137" s="98">
        <f>IF(ESC!G$7=1,SUMIFS('6.AnexeFF'!$J$5:$J$3103,'6.AnexeFF'!$A$5:$A$3103,'11.Dtar'!K$6,'6.AnexeFF'!$G$5:$G$3103,'11.Dtar'!$C137),J137)</f>
        <v>0</v>
      </c>
      <c r="L137" s="98">
        <f>IF(ESC!H$7=1,SUMIFS('6.AnexeFF'!$J$5:$J$3103,'6.AnexeFF'!$A$5:$A$3103,'11.Dtar'!L$6,'6.AnexeFF'!$G$5:$G$3103,'11.Dtar'!$C137),K137)</f>
        <v>0</v>
      </c>
      <c r="M137" s="98">
        <f>IF(ESC!I$7=1,SUMIFS('6.AnexeFF'!$J$5:$J$3103,'6.AnexeFF'!$A$5:$A$3103,'11.Dtar'!M$6,'6.AnexeFF'!$G$5:$G$3103,'11.Dtar'!$C137),L137)</f>
        <v>0</v>
      </c>
      <c r="N137" s="98">
        <f>IF(ESC!J$7=1,SUMIFS('6.AnexeFF'!$J$5:$J$3103,'6.AnexeFF'!$A$5:$A$3103,'11.Dtar'!N$6,'6.AnexeFF'!$G$5:$G$3103,'11.Dtar'!$C137),M137)</f>
        <v>0</v>
      </c>
      <c r="O137" s="98">
        <f>IF(ESC!K$7=1,SUMIFS('6.AnexeFF'!$J$5:$J$3103,'6.AnexeFF'!$A$5:$A$3103,'11.Dtar'!O$6,'6.AnexeFF'!$G$5:$G$3103,'11.Dtar'!$C137),N137)</f>
        <v>0</v>
      </c>
      <c r="P137" s="98">
        <f>IF(ESC!L$7=1,SUMIFS('6.AnexeFF'!$J$5:$J$3103,'6.AnexeFF'!$A$5:$A$3103,'11.Dtar'!P$6,'6.AnexeFF'!$G$5:$G$3103,'11.Dtar'!$C137),O137)</f>
        <v>0</v>
      </c>
      <c r="Q137" s="98">
        <f>IF(ESC!M$7=1,SUMIFS('6.AnexeFF'!$J$5:$J$3103,'6.AnexeFF'!$A$5:$A$3103,'11.Dtar'!Q$6,'6.AnexeFF'!$G$5:$G$3103,'11.Dtar'!$C137),P137)</f>
        <v>0</v>
      </c>
      <c r="R137" s="98">
        <f>IF(ESC!N$7=1,SUMIFS('6.AnexeFF'!$J$5:$J$3103,'6.AnexeFF'!$A$5:$A$3103,'11.Dtar'!R$6,'6.AnexeFF'!$G$5:$G$3103,'11.Dtar'!$C137),Q137)</f>
        <v>0</v>
      </c>
      <c r="S137" s="98">
        <f>IF(ESC!O$7=1,SUMIFS('6.AnexeFF'!$J$5:$J$3103,'6.AnexeFF'!$A$5:$A$3103,'11.Dtar'!S$6,'6.AnexeFF'!$G$5:$G$3103,'11.Dtar'!$C137),R137)</f>
        <v>0</v>
      </c>
      <c r="T137" s="98">
        <f>IF(ESC!P$7=1,SUMIFS('6.AnexeFF'!$J$5:$J$3103,'6.AnexeFF'!$A$5:$A$3103,'11.Dtar'!T$6,'6.AnexeFF'!$G$5:$G$3103,'11.Dtar'!$C137),S137)</f>
        <v>0</v>
      </c>
      <c r="U137" s="98">
        <f>IF(ESC!Q$7=1,SUMIFS('6.AnexeFF'!$J$5:$J$3103,'6.AnexeFF'!$A$5:$A$3103,'11.Dtar'!U$6,'6.AnexeFF'!$G$5:$G$3103,'11.Dtar'!$C137),T137)</f>
        <v>0</v>
      </c>
      <c r="V137" s="98">
        <f>IF(ESC!R$7=1,SUMIFS('6.AnexeFF'!$J$5:$J$3103,'6.AnexeFF'!$A$5:$A$3103,'11.Dtar'!V$6,'6.AnexeFF'!$G$5:$G$3103,'11.Dtar'!$C137),U137)</f>
        <v>0</v>
      </c>
      <c r="W137" s="98">
        <f>IF(ESC!S$7=1,SUMIFS('6.AnexeFF'!$J$5:$J$3103,'6.AnexeFF'!$A$5:$A$3103,'11.Dtar'!W$6,'6.AnexeFF'!$G$5:$G$3103,'11.Dtar'!$C137),V137)</f>
        <v>0</v>
      </c>
      <c r="X137" s="98">
        <f>IF(ESC!T$7=1,SUMIFS('6.AnexeFF'!$J$5:$J$3103,'6.AnexeFF'!$A$5:$A$3103,'11.Dtar'!X$6,'6.AnexeFF'!$G$5:$G$3103,'11.Dtar'!$C137),W137)</f>
        <v>0</v>
      </c>
      <c r="Y137" s="98">
        <f>IF(ESC!U$7=1,SUMIFS('6.AnexeFF'!$J$5:$J$3103,'6.AnexeFF'!$A$5:$A$3103,'11.Dtar'!Y$6,'6.AnexeFF'!$G$5:$G$3103,'11.Dtar'!$C137),X137)</f>
        <v>0</v>
      </c>
      <c r="Z137" s="98">
        <f>IF(ESC!V$7=1,SUMIFS('6.AnexeFF'!$J$5:$J$3103,'6.AnexeFF'!$A$5:$A$3103,'11.Dtar'!Z$6,'6.AnexeFF'!$G$5:$G$3103,'11.Dtar'!$C137),Y137)</f>
        <v>0</v>
      </c>
      <c r="AA137" s="98">
        <f>IF(ESC!W$7=1,SUMIFS('6.AnexeFF'!$J$5:$J$3103,'6.AnexeFF'!$A$5:$A$3103,'11.Dtar'!AA$6,'6.AnexeFF'!$G$5:$G$3103,'11.Dtar'!$C137),Z137)</f>
        <v>0</v>
      </c>
      <c r="AB137" s="98">
        <f>IF(ESC!X$7=1,SUMIFS('6.AnexeFF'!$J$5:$J$3103,'6.AnexeFF'!$A$5:$A$3103,'11.Dtar'!AB$6,'6.AnexeFF'!$G$5:$G$3103,'11.Dtar'!$C137),AA137)</f>
        <v>0</v>
      </c>
      <c r="AC137" s="98">
        <f>IF(ESC!Y$7=1,SUMIFS('6.AnexeFF'!$J$5:$J$3103,'6.AnexeFF'!$A$5:$A$3103,'11.Dtar'!AC$6,'6.AnexeFF'!$G$5:$G$3103,'11.Dtar'!$C137),AB137)</f>
        <v>0</v>
      </c>
      <c r="AD137" s="98">
        <f>IF(ESC!Z$7=1,SUMIFS('6.AnexeFF'!$J$5:$J$3103,'6.AnexeFF'!$A$5:$A$3103,'11.Dtar'!AD$6,'6.AnexeFF'!$G$5:$G$3103,'11.Dtar'!$C137),AC137)</f>
        <v>0</v>
      </c>
      <c r="AE137" s="96"/>
    </row>
    <row r="138" spans="1:31" x14ac:dyDescent="0.2">
      <c r="A138" s="95">
        <f>COUNTA(D$8:D138)</f>
        <v>131</v>
      </c>
      <c r="B138" s="95"/>
      <c r="C138" s="86">
        <v>751</v>
      </c>
      <c r="D138" s="316" t="str">
        <f>VLOOKUP(C138,Liste!$R$6:$U$121,4,0)</f>
        <v>Activitate de administrare - cheltuieli administrative, 0,4kV</v>
      </c>
      <c r="E138" s="218"/>
      <c r="F138" s="218" t="s">
        <v>610</v>
      </c>
      <c r="G138" s="218" t="str">
        <f t="shared" si="14"/>
        <v>-</v>
      </c>
      <c r="H138" s="294"/>
      <c r="I138" s="98"/>
      <c r="J138" s="98">
        <f>IF(ESC!F$7=1,SUMIFS('6.AnexeFF'!$J$5:$J$3103,'6.AnexeFF'!$A$5:$A$3103,'11.Dtar'!J$6,'6.AnexeFF'!$G$5:$G$3103,'11.Dtar'!$C138),I138)</f>
        <v>0</v>
      </c>
      <c r="K138" s="98">
        <f>IF(ESC!G$7=1,SUMIFS('6.AnexeFF'!$J$5:$J$3103,'6.AnexeFF'!$A$5:$A$3103,'11.Dtar'!K$6,'6.AnexeFF'!$G$5:$G$3103,'11.Dtar'!$C138),J138)</f>
        <v>0</v>
      </c>
      <c r="L138" s="98">
        <f>IF(ESC!H$7=1,SUMIFS('6.AnexeFF'!$J$5:$J$3103,'6.AnexeFF'!$A$5:$A$3103,'11.Dtar'!L$6,'6.AnexeFF'!$G$5:$G$3103,'11.Dtar'!$C138),K138)</f>
        <v>0</v>
      </c>
      <c r="M138" s="98">
        <f>IF(ESC!I$7=1,SUMIFS('6.AnexeFF'!$J$5:$J$3103,'6.AnexeFF'!$A$5:$A$3103,'11.Dtar'!M$6,'6.AnexeFF'!$G$5:$G$3103,'11.Dtar'!$C138),L138)</f>
        <v>0</v>
      </c>
      <c r="N138" s="98">
        <f>IF(ESC!J$7=1,SUMIFS('6.AnexeFF'!$J$5:$J$3103,'6.AnexeFF'!$A$5:$A$3103,'11.Dtar'!N$6,'6.AnexeFF'!$G$5:$G$3103,'11.Dtar'!$C138),M138)</f>
        <v>0</v>
      </c>
      <c r="O138" s="98">
        <f>IF(ESC!K$7=1,SUMIFS('6.AnexeFF'!$J$5:$J$3103,'6.AnexeFF'!$A$5:$A$3103,'11.Dtar'!O$6,'6.AnexeFF'!$G$5:$G$3103,'11.Dtar'!$C138),N138)</f>
        <v>0</v>
      </c>
      <c r="P138" s="98">
        <f>IF(ESC!L$7=1,SUMIFS('6.AnexeFF'!$J$5:$J$3103,'6.AnexeFF'!$A$5:$A$3103,'11.Dtar'!P$6,'6.AnexeFF'!$G$5:$G$3103,'11.Dtar'!$C138),O138)</f>
        <v>0</v>
      </c>
      <c r="Q138" s="98">
        <f>IF(ESC!M$7=1,SUMIFS('6.AnexeFF'!$J$5:$J$3103,'6.AnexeFF'!$A$5:$A$3103,'11.Dtar'!Q$6,'6.AnexeFF'!$G$5:$G$3103,'11.Dtar'!$C138),P138)</f>
        <v>0</v>
      </c>
      <c r="R138" s="98">
        <f>IF(ESC!N$7=1,SUMIFS('6.AnexeFF'!$J$5:$J$3103,'6.AnexeFF'!$A$5:$A$3103,'11.Dtar'!R$6,'6.AnexeFF'!$G$5:$G$3103,'11.Dtar'!$C138),Q138)</f>
        <v>0</v>
      </c>
      <c r="S138" s="98">
        <f>IF(ESC!O$7=1,SUMIFS('6.AnexeFF'!$J$5:$J$3103,'6.AnexeFF'!$A$5:$A$3103,'11.Dtar'!S$6,'6.AnexeFF'!$G$5:$G$3103,'11.Dtar'!$C138),R138)</f>
        <v>0</v>
      </c>
      <c r="T138" s="98">
        <f>IF(ESC!P$7=1,SUMIFS('6.AnexeFF'!$J$5:$J$3103,'6.AnexeFF'!$A$5:$A$3103,'11.Dtar'!T$6,'6.AnexeFF'!$G$5:$G$3103,'11.Dtar'!$C138),S138)</f>
        <v>0</v>
      </c>
      <c r="U138" s="98">
        <f>IF(ESC!Q$7=1,SUMIFS('6.AnexeFF'!$J$5:$J$3103,'6.AnexeFF'!$A$5:$A$3103,'11.Dtar'!U$6,'6.AnexeFF'!$G$5:$G$3103,'11.Dtar'!$C138),T138)</f>
        <v>0</v>
      </c>
      <c r="V138" s="98">
        <f>IF(ESC!R$7=1,SUMIFS('6.AnexeFF'!$J$5:$J$3103,'6.AnexeFF'!$A$5:$A$3103,'11.Dtar'!V$6,'6.AnexeFF'!$G$5:$G$3103,'11.Dtar'!$C138),U138)</f>
        <v>0</v>
      </c>
      <c r="W138" s="98">
        <f>IF(ESC!S$7=1,SUMIFS('6.AnexeFF'!$J$5:$J$3103,'6.AnexeFF'!$A$5:$A$3103,'11.Dtar'!W$6,'6.AnexeFF'!$G$5:$G$3103,'11.Dtar'!$C138),V138)</f>
        <v>0</v>
      </c>
      <c r="X138" s="98">
        <f>IF(ESC!T$7=1,SUMIFS('6.AnexeFF'!$J$5:$J$3103,'6.AnexeFF'!$A$5:$A$3103,'11.Dtar'!X$6,'6.AnexeFF'!$G$5:$G$3103,'11.Dtar'!$C138),W138)</f>
        <v>0</v>
      </c>
      <c r="Y138" s="98">
        <f>IF(ESC!U$7=1,SUMIFS('6.AnexeFF'!$J$5:$J$3103,'6.AnexeFF'!$A$5:$A$3103,'11.Dtar'!Y$6,'6.AnexeFF'!$G$5:$G$3103,'11.Dtar'!$C138),X138)</f>
        <v>0</v>
      </c>
      <c r="Z138" s="98">
        <f>IF(ESC!V$7=1,SUMIFS('6.AnexeFF'!$J$5:$J$3103,'6.AnexeFF'!$A$5:$A$3103,'11.Dtar'!Z$6,'6.AnexeFF'!$G$5:$G$3103,'11.Dtar'!$C138),Y138)</f>
        <v>0</v>
      </c>
      <c r="AA138" s="98">
        <f>IF(ESC!W$7=1,SUMIFS('6.AnexeFF'!$J$5:$J$3103,'6.AnexeFF'!$A$5:$A$3103,'11.Dtar'!AA$6,'6.AnexeFF'!$G$5:$G$3103,'11.Dtar'!$C138),Z138)</f>
        <v>0</v>
      </c>
      <c r="AB138" s="98">
        <f>IF(ESC!X$7=1,SUMIFS('6.AnexeFF'!$J$5:$J$3103,'6.AnexeFF'!$A$5:$A$3103,'11.Dtar'!AB$6,'6.AnexeFF'!$G$5:$G$3103,'11.Dtar'!$C138),AA138)</f>
        <v>0</v>
      </c>
      <c r="AC138" s="98">
        <f>IF(ESC!Y$7=1,SUMIFS('6.AnexeFF'!$J$5:$J$3103,'6.AnexeFF'!$A$5:$A$3103,'11.Dtar'!AC$6,'6.AnexeFF'!$G$5:$G$3103,'11.Dtar'!$C138),AB138)</f>
        <v>0</v>
      </c>
      <c r="AD138" s="98">
        <f>IF(ESC!Z$7=1,SUMIFS('6.AnexeFF'!$J$5:$J$3103,'6.AnexeFF'!$A$5:$A$3103,'11.Dtar'!AD$6,'6.AnexeFF'!$G$5:$G$3103,'11.Dtar'!$C138),AC138)</f>
        <v>0</v>
      </c>
      <c r="AE138" s="96"/>
    </row>
    <row r="139" spans="1:31" x14ac:dyDescent="0.2">
      <c r="A139" s="95">
        <f>COUNTA(D$8:D139)</f>
        <v>132</v>
      </c>
      <c r="B139" s="95"/>
      <c r="C139" s="86">
        <v>752</v>
      </c>
      <c r="D139" s="316" t="str">
        <f>VLOOKUP(C139,Liste!$R$6:$U$121,4,0)</f>
        <v>Activitate de administrare - cheltuieli administrative, 6-10kV</v>
      </c>
      <c r="E139" s="218"/>
      <c r="F139" s="218" t="s">
        <v>610</v>
      </c>
      <c r="G139" s="218" t="str">
        <f t="shared" si="14"/>
        <v>-</v>
      </c>
      <c r="H139" s="294"/>
      <c r="I139" s="98"/>
      <c r="J139" s="98">
        <f>IF(ESC!F$7=1,SUMIFS('6.AnexeFF'!$J$5:$J$3103,'6.AnexeFF'!$A$5:$A$3103,'11.Dtar'!J$6,'6.AnexeFF'!$G$5:$G$3103,'11.Dtar'!$C139),I139)</f>
        <v>0</v>
      </c>
      <c r="K139" s="98">
        <f>IF(ESC!G$7=1,SUMIFS('6.AnexeFF'!$J$5:$J$3103,'6.AnexeFF'!$A$5:$A$3103,'11.Dtar'!K$6,'6.AnexeFF'!$G$5:$G$3103,'11.Dtar'!$C139),J139)</f>
        <v>0</v>
      </c>
      <c r="L139" s="98">
        <f>IF(ESC!H$7=1,SUMIFS('6.AnexeFF'!$J$5:$J$3103,'6.AnexeFF'!$A$5:$A$3103,'11.Dtar'!L$6,'6.AnexeFF'!$G$5:$G$3103,'11.Dtar'!$C139),K139)</f>
        <v>0</v>
      </c>
      <c r="M139" s="98">
        <f>IF(ESC!I$7=1,SUMIFS('6.AnexeFF'!$J$5:$J$3103,'6.AnexeFF'!$A$5:$A$3103,'11.Dtar'!M$6,'6.AnexeFF'!$G$5:$G$3103,'11.Dtar'!$C139),L139)</f>
        <v>0</v>
      </c>
      <c r="N139" s="98">
        <f>IF(ESC!J$7=1,SUMIFS('6.AnexeFF'!$J$5:$J$3103,'6.AnexeFF'!$A$5:$A$3103,'11.Dtar'!N$6,'6.AnexeFF'!$G$5:$G$3103,'11.Dtar'!$C139),M139)</f>
        <v>0</v>
      </c>
      <c r="O139" s="98">
        <f>IF(ESC!K$7=1,SUMIFS('6.AnexeFF'!$J$5:$J$3103,'6.AnexeFF'!$A$5:$A$3103,'11.Dtar'!O$6,'6.AnexeFF'!$G$5:$G$3103,'11.Dtar'!$C139),N139)</f>
        <v>0</v>
      </c>
      <c r="P139" s="98">
        <f>IF(ESC!L$7=1,SUMIFS('6.AnexeFF'!$J$5:$J$3103,'6.AnexeFF'!$A$5:$A$3103,'11.Dtar'!P$6,'6.AnexeFF'!$G$5:$G$3103,'11.Dtar'!$C139),O139)</f>
        <v>0</v>
      </c>
      <c r="Q139" s="98">
        <f>IF(ESC!M$7=1,SUMIFS('6.AnexeFF'!$J$5:$J$3103,'6.AnexeFF'!$A$5:$A$3103,'11.Dtar'!Q$6,'6.AnexeFF'!$G$5:$G$3103,'11.Dtar'!$C139),P139)</f>
        <v>0</v>
      </c>
      <c r="R139" s="98">
        <f>IF(ESC!N$7=1,SUMIFS('6.AnexeFF'!$J$5:$J$3103,'6.AnexeFF'!$A$5:$A$3103,'11.Dtar'!R$6,'6.AnexeFF'!$G$5:$G$3103,'11.Dtar'!$C139),Q139)</f>
        <v>0</v>
      </c>
      <c r="S139" s="98">
        <f>IF(ESC!O$7=1,SUMIFS('6.AnexeFF'!$J$5:$J$3103,'6.AnexeFF'!$A$5:$A$3103,'11.Dtar'!S$6,'6.AnexeFF'!$G$5:$G$3103,'11.Dtar'!$C139),R139)</f>
        <v>0</v>
      </c>
      <c r="T139" s="98">
        <f>IF(ESC!P$7=1,SUMIFS('6.AnexeFF'!$J$5:$J$3103,'6.AnexeFF'!$A$5:$A$3103,'11.Dtar'!T$6,'6.AnexeFF'!$G$5:$G$3103,'11.Dtar'!$C139),S139)</f>
        <v>0</v>
      </c>
      <c r="U139" s="98">
        <f>IF(ESC!Q$7=1,SUMIFS('6.AnexeFF'!$J$5:$J$3103,'6.AnexeFF'!$A$5:$A$3103,'11.Dtar'!U$6,'6.AnexeFF'!$G$5:$G$3103,'11.Dtar'!$C139),T139)</f>
        <v>0</v>
      </c>
      <c r="V139" s="98">
        <f>IF(ESC!R$7=1,SUMIFS('6.AnexeFF'!$J$5:$J$3103,'6.AnexeFF'!$A$5:$A$3103,'11.Dtar'!V$6,'6.AnexeFF'!$G$5:$G$3103,'11.Dtar'!$C139),U139)</f>
        <v>0</v>
      </c>
      <c r="W139" s="98">
        <f>IF(ESC!S$7=1,SUMIFS('6.AnexeFF'!$J$5:$J$3103,'6.AnexeFF'!$A$5:$A$3103,'11.Dtar'!W$6,'6.AnexeFF'!$G$5:$G$3103,'11.Dtar'!$C139),V139)</f>
        <v>0</v>
      </c>
      <c r="X139" s="98">
        <f>IF(ESC!T$7=1,SUMIFS('6.AnexeFF'!$J$5:$J$3103,'6.AnexeFF'!$A$5:$A$3103,'11.Dtar'!X$6,'6.AnexeFF'!$G$5:$G$3103,'11.Dtar'!$C139),W139)</f>
        <v>0</v>
      </c>
      <c r="Y139" s="98">
        <f>IF(ESC!U$7=1,SUMIFS('6.AnexeFF'!$J$5:$J$3103,'6.AnexeFF'!$A$5:$A$3103,'11.Dtar'!Y$6,'6.AnexeFF'!$G$5:$G$3103,'11.Dtar'!$C139),X139)</f>
        <v>0</v>
      </c>
      <c r="Z139" s="98">
        <f>IF(ESC!V$7=1,SUMIFS('6.AnexeFF'!$J$5:$J$3103,'6.AnexeFF'!$A$5:$A$3103,'11.Dtar'!Z$6,'6.AnexeFF'!$G$5:$G$3103,'11.Dtar'!$C139),Y139)</f>
        <v>0</v>
      </c>
      <c r="AA139" s="98">
        <f>IF(ESC!W$7=1,SUMIFS('6.AnexeFF'!$J$5:$J$3103,'6.AnexeFF'!$A$5:$A$3103,'11.Dtar'!AA$6,'6.AnexeFF'!$G$5:$G$3103,'11.Dtar'!$C139),Z139)</f>
        <v>0</v>
      </c>
      <c r="AB139" s="98">
        <f>IF(ESC!X$7=1,SUMIFS('6.AnexeFF'!$J$5:$J$3103,'6.AnexeFF'!$A$5:$A$3103,'11.Dtar'!AB$6,'6.AnexeFF'!$G$5:$G$3103,'11.Dtar'!$C139),AA139)</f>
        <v>0</v>
      </c>
      <c r="AC139" s="98">
        <f>IF(ESC!Y$7=1,SUMIFS('6.AnexeFF'!$J$5:$J$3103,'6.AnexeFF'!$A$5:$A$3103,'11.Dtar'!AC$6,'6.AnexeFF'!$G$5:$G$3103,'11.Dtar'!$C139),AB139)</f>
        <v>0</v>
      </c>
      <c r="AD139" s="98">
        <f>IF(ESC!Z$7=1,SUMIFS('6.AnexeFF'!$J$5:$J$3103,'6.AnexeFF'!$A$5:$A$3103,'11.Dtar'!AD$6,'6.AnexeFF'!$G$5:$G$3103,'11.Dtar'!$C139),AC139)</f>
        <v>0</v>
      </c>
      <c r="AE139" s="96"/>
    </row>
    <row r="140" spans="1:31" x14ac:dyDescent="0.2">
      <c r="A140" s="95">
        <f>COUNTA(D$8:D140)</f>
        <v>133</v>
      </c>
      <c r="B140" s="95"/>
      <c r="C140" s="86">
        <v>761</v>
      </c>
      <c r="D140" s="316" t="str">
        <f>VLOOKUP(C140,Liste!$R$6:$U$121,4,0)</f>
        <v>Evenimente exceptionale, 0,4kV</v>
      </c>
      <c r="E140" s="218"/>
      <c r="F140" s="218" t="s">
        <v>610</v>
      </c>
      <c r="G140" s="218" t="str">
        <f t="shared" si="14"/>
        <v>-</v>
      </c>
      <c r="H140" s="294"/>
      <c r="I140" s="98"/>
      <c r="J140" s="98">
        <f>IF(ESC!F$7=1,SUMIFS('6.AnexeFF'!$J$5:$J$3103,'6.AnexeFF'!$A$5:$A$3103,'11.Dtar'!J$6,'6.AnexeFF'!$G$5:$G$3103,'11.Dtar'!$C140),I140)</f>
        <v>0</v>
      </c>
      <c r="K140" s="98">
        <f>IF(ESC!G$7=1,SUMIFS('6.AnexeFF'!$J$5:$J$3103,'6.AnexeFF'!$A$5:$A$3103,'11.Dtar'!K$6,'6.AnexeFF'!$G$5:$G$3103,'11.Dtar'!$C140),J140)</f>
        <v>0</v>
      </c>
      <c r="L140" s="98">
        <f>IF(ESC!H$7=1,SUMIFS('6.AnexeFF'!$J$5:$J$3103,'6.AnexeFF'!$A$5:$A$3103,'11.Dtar'!L$6,'6.AnexeFF'!$G$5:$G$3103,'11.Dtar'!$C140),K140)</f>
        <v>0</v>
      </c>
      <c r="M140" s="98">
        <f>IF(ESC!I$7=1,SUMIFS('6.AnexeFF'!$J$5:$J$3103,'6.AnexeFF'!$A$5:$A$3103,'11.Dtar'!M$6,'6.AnexeFF'!$G$5:$G$3103,'11.Dtar'!$C140),L140)</f>
        <v>0</v>
      </c>
      <c r="N140" s="98">
        <f>IF(ESC!J$7=1,SUMIFS('6.AnexeFF'!$J$5:$J$3103,'6.AnexeFF'!$A$5:$A$3103,'11.Dtar'!N$6,'6.AnexeFF'!$G$5:$G$3103,'11.Dtar'!$C140),M140)</f>
        <v>0</v>
      </c>
      <c r="O140" s="98">
        <f>IF(ESC!K$7=1,SUMIFS('6.AnexeFF'!$J$5:$J$3103,'6.AnexeFF'!$A$5:$A$3103,'11.Dtar'!O$6,'6.AnexeFF'!$G$5:$G$3103,'11.Dtar'!$C140),N140)</f>
        <v>0</v>
      </c>
      <c r="P140" s="98">
        <f>IF(ESC!L$7=1,SUMIFS('6.AnexeFF'!$J$5:$J$3103,'6.AnexeFF'!$A$5:$A$3103,'11.Dtar'!P$6,'6.AnexeFF'!$G$5:$G$3103,'11.Dtar'!$C140),O140)</f>
        <v>0</v>
      </c>
      <c r="Q140" s="98">
        <f>IF(ESC!M$7=1,SUMIFS('6.AnexeFF'!$J$5:$J$3103,'6.AnexeFF'!$A$5:$A$3103,'11.Dtar'!Q$6,'6.AnexeFF'!$G$5:$G$3103,'11.Dtar'!$C140),P140)</f>
        <v>0</v>
      </c>
      <c r="R140" s="98">
        <f>IF(ESC!N$7=1,SUMIFS('6.AnexeFF'!$J$5:$J$3103,'6.AnexeFF'!$A$5:$A$3103,'11.Dtar'!R$6,'6.AnexeFF'!$G$5:$G$3103,'11.Dtar'!$C140),Q140)</f>
        <v>0</v>
      </c>
      <c r="S140" s="98">
        <f>IF(ESC!O$7=1,SUMIFS('6.AnexeFF'!$J$5:$J$3103,'6.AnexeFF'!$A$5:$A$3103,'11.Dtar'!S$6,'6.AnexeFF'!$G$5:$G$3103,'11.Dtar'!$C140),R140)</f>
        <v>0</v>
      </c>
      <c r="T140" s="98">
        <f>IF(ESC!P$7=1,SUMIFS('6.AnexeFF'!$J$5:$J$3103,'6.AnexeFF'!$A$5:$A$3103,'11.Dtar'!T$6,'6.AnexeFF'!$G$5:$G$3103,'11.Dtar'!$C140),S140)</f>
        <v>0</v>
      </c>
      <c r="U140" s="98">
        <f>IF(ESC!Q$7=1,SUMIFS('6.AnexeFF'!$J$5:$J$3103,'6.AnexeFF'!$A$5:$A$3103,'11.Dtar'!U$6,'6.AnexeFF'!$G$5:$G$3103,'11.Dtar'!$C140),T140)</f>
        <v>0</v>
      </c>
      <c r="V140" s="98">
        <f>IF(ESC!R$7=1,SUMIFS('6.AnexeFF'!$J$5:$J$3103,'6.AnexeFF'!$A$5:$A$3103,'11.Dtar'!V$6,'6.AnexeFF'!$G$5:$G$3103,'11.Dtar'!$C140),U140)</f>
        <v>0</v>
      </c>
      <c r="W140" s="98">
        <f>IF(ESC!S$7=1,SUMIFS('6.AnexeFF'!$J$5:$J$3103,'6.AnexeFF'!$A$5:$A$3103,'11.Dtar'!W$6,'6.AnexeFF'!$G$5:$G$3103,'11.Dtar'!$C140),V140)</f>
        <v>0</v>
      </c>
      <c r="X140" s="98">
        <f>IF(ESC!T$7=1,SUMIFS('6.AnexeFF'!$J$5:$J$3103,'6.AnexeFF'!$A$5:$A$3103,'11.Dtar'!X$6,'6.AnexeFF'!$G$5:$G$3103,'11.Dtar'!$C140),W140)</f>
        <v>0</v>
      </c>
      <c r="Y140" s="98">
        <f>IF(ESC!U$7=1,SUMIFS('6.AnexeFF'!$J$5:$J$3103,'6.AnexeFF'!$A$5:$A$3103,'11.Dtar'!Y$6,'6.AnexeFF'!$G$5:$G$3103,'11.Dtar'!$C140),X140)</f>
        <v>0</v>
      </c>
      <c r="Z140" s="98">
        <f>IF(ESC!V$7=1,SUMIFS('6.AnexeFF'!$J$5:$J$3103,'6.AnexeFF'!$A$5:$A$3103,'11.Dtar'!Z$6,'6.AnexeFF'!$G$5:$G$3103,'11.Dtar'!$C140),Y140)</f>
        <v>0</v>
      </c>
      <c r="AA140" s="98">
        <f>IF(ESC!W$7=1,SUMIFS('6.AnexeFF'!$J$5:$J$3103,'6.AnexeFF'!$A$5:$A$3103,'11.Dtar'!AA$6,'6.AnexeFF'!$G$5:$G$3103,'11.Dtar'!$C140),Z140)</f>
        <v>0</v>
      </c>
      <c r="AB140" s="98">
        <f>IF(ESC!X$7=1,SUMIFS('6.AnexeFF'!$J$5:$J$3103,'6.AnexeFF'!$A$5:$A$3103,'11.Dtar'!AB$6,'6.AnexeFF'!$G$5:$G$3103,'11.Dtar'!$C140),AA140)</f>
        <v>0</v>
      </c>
      <c r="AC140" s="98">
        <f>IF(ESC!Y$7=1,SUMIFS('6.AnexeFF'!$J$5:$J$3103,'6.AnexeFF'!$A$5:$A$3103,'11.Dtar'!AC$6,'6.AnexeFF'!$G$5:$G$3103,'11.Dtar'!$C140),AB140)</f>
        <v>0</v>
      </c>
      <c r="AD140" s="98">
        <f>IF(ESC!Z$7=1,SUMIFS('6.AnexeFF'!$J$5:$J$3103,'6.AnexeFF'!$A$5:$A$3103,'11.Dtar'!AD$6,'6.AnexeFF'!$G$5:$G$3103,'11.Dtar'!$C140),AC140)</f>
        <v>0</v>
      </c>
      <c r="AE140" s="96"/>
    </row>
    <row r="141" spans="1:31" x14ac:dyDescent="0.2">
      <c r="A141" s="95">
        <f>COUNTA(D$8:D141)</f>
        <v>134</v>
      </c>
      <c r="B141" s="95"/>
      <c r="C141" s="86">
        <v>762</v>
      </c>
      <c r="D141" s="316" t="str">
        <f>VLOOKUP(C141,Liste!$R$6:$U$121,4,0)</f>
        <v>Evenimente exceptionale, 6-10kV</v>
      </c>
      <c r="E141" s="218"/>
      <c r="F141" s="218" t="s">
        <v>610</v>
      </c>
      <c r="G141" s="218" t="str">
        <f t="shared" si="14"/>
        <v>-</v>
      </c>
      <c r="H141" s="294"/>
      <c r="I141" s="98"/>
      <c r="J141" s="98">
        <f>IF(ESC!F$7=1,SUMIFS('6.AnexeFF'!$J$5:$J$3103,'6.AnexeFF'!$A$5:$A$3103,'11.Dtar'!J$6,'6.AnexeFF'!$G$5:$G$3103,'11.Dtar'!$C141),I141)</f>
        <v>0</v>
      </c>
      <c r="K141" s="98">
        <f>IF(ESC!G$7=1,SUMIFS('6.AnexeFF'!$J$5:$J$3103,'6.AnexeFF'!$A$5:$A$3103,'11.Dtar'!K$6,'6.AnexeFF'!$G$5:$G$3103,'11.Dtar'!$C141),J141)</f>
        <v>0</v>
      </c>
      <c r="L141" s="98">
        <f>IF(ESC!H$7=1,SUMIFS('6.AnexeFF'!$J$5:$J$3103,'6.AnexeFF'!$A$5:$A$3103,'11.Dtar'!L$6,'6.AnexeFF'!$G$5:$G$3103,'11.Dtar'!$C141),K141)</f>
        <v>0</v>
      </c>
      <c r="M141" s="98">
        <f>IF(ESC!I$7=1,SUMIFS('6.AnexeFF'!$J$5:$J$3103,'6.AnexeFF'!$A$5:$A$3103,'11.Dtar'!M$6,'6.AnexeFF'!$G$5:$G$3103,'11.Dtar'!$C141),L141)</f>
        <v>0</v>
      </c>
      <c r="N141" s="98">
        <f>IF(ESC!J$7=1,SUMIFS('6.AnexeFF'!$J$5:$J$3103,'6.AnexeFF'!$A$5:$A$3103,'11.Dtar'!N$6,'6.AnexeFF'!$G$5:$G$3103,'11.Dtar'!$C141),M141)</f>
        <v>0</v>
      </c>
      <c r="O141" s="98">
        <f>IF(ESC!K$7=1,SUMIFS('6.AnexeFF'!$J$5:$J$3103,'6.AnexeFF'!$A$5:$A$3103,'11.Dtar'!O$6,'6.AnexeFF'!$G$5:$G$3103,'11.Dtar'!$C141),N141)</f>
        <v>0</v>
      </c>
      <c r="P141" s="98">
        <f>IF(ESC!L$7=1,SUMIFS('6.AnexeFF'!$J$5:$J$3103,'6.AnexeFF'!$A$5:$A$3103,'11.Dtar'!P$6,'6.AnexeFF'!$G$5:$G$3103,'11.Dtar'!$C141),O141)</f>
        <v>0</v>
      </c>
      <c r="Q141" s="98">
        <f>IF(ESC!M$7=1,SUMIFS('6.AnexeFF'!$J$5:$J$3103,'6.AnexeFF'!$A$5:$A$3103,'11.Dtar'!Q$6,'6.AnexeFF'!$G$5:$G$3103,'11.Dtar'!$C141),P141)</f>
        <v>0</v>
      </c>
      <c r="R141" s="98">
        <f>IF(ESC!N$7=1,SUMIFS('6.AnexeFF'!$J$5:$J$3103,'6.AnexeFF'!$A$5:$A$3103,'11.Dtar'!R$6,'6.AnexeFF'!$G$5:$G$3103,'11.Dtar'!$C141),Q141)</f>
        <v>0</v>
      </c>
      <c r="S141" s="98">
        <f>IF(ESC!O$7=1,SUMIFS('6.AnexeFF'!$J$5:$J$3103,'6.AnexeFF'!$A$5:$A$3103,'11.Dtar'!S$6,'6.AnexeFF'!$G$5:$G$3103,'11.Dtar'!$C141),R141)</f>
        <v>0</v>
      </c>
      <c r="T141" s="98">
        <f>IF(ESC!P$7=1,SUMIFS('6.AnexeFF'!$J$5:$J$3103,'6.AnexeFF'!$A$5:$A$3103,'11.Dtar'!T$6,'6.AnexeFF'!$G$5:$G$3103,'11.Dtar'!$C141),S141)</f>
        <v>0</v>
      </c>
      <c r="U141" s="98">
        <f>IF(ESC!Q$7=1,SUMIFS('6.AnexeFF'!$J$5:$J$3103,'6.AnexeFF'!$A$5:$A$3103,'11.Dtar'!U$6,'6.AnexeFF'!$G$5:$G$3103,'11.Dtar'!$C141),T141)</f>
        <v>0</v>
      </c>
      <c r="V141" s="98">
        <f>IF(ESC!R$7=1,SUMIFS('6.AnexeFF'!$J$5:$J$3103,'6.AnexeFF'!$A$5:$A$3103,'11.Dtar'!V$6,'6.AnexeFF'!$G$5:$G$3103,'11.Dtar'!$C141),U141)</f>
        <v>0</v>
      </c>
      <c r="W141" s="98">
        <f>IF(ESC!S$7=1,SUMIFS('6.AnexeFF'!$J$5:$J$3103,'6.AnexeFF'!$A$5:$A$3103,'11.Dtar'!W$6,'6.AnexeFF'!$G$5:$G$3103,'11.Dtar'!$C141),V141)</f>
        <v>0</v>
      </c>
      <c r="X141" s="98">
        <f>IF(ESC!T$7=1,SUMIFS('6.AnexeFF'!$J$5:$J$3103,'6.AnexeFF'!$A$5:$A$3103,'11.Dtar'!X$6,'6.AnexeFF'!$G$5:$G$3103,'11.Dtar'!$C141),W141)</f>
        <v>0</v>
      </c>
      <c r="Y141" s="98">
        <f>IF(ESC!U$7=1,SUMIFS('6.AnexeFF'!$J$5:$J$3103,'6.AnexeFF'!$A$5:$A$3103,'11.Dtar'!Y$6,'6.AnexeFF'!$G$5:$G$3103,'11.Dtar'!$C141),X141)</f>
        <v>0</v>
      </c>
      <c r="Z141" s="98">
        <f>IF(ESC!V$7=1,SUMIFS('6.AnexeFF'!$J$5:$J$3103,'6.AnexeFF'!$A$5:$A$3103,'11.Dtar'!Z$6,'6.AnexeFF'!$G$5:$G$3103,'11.Dtar'!$C141),Y141)</f>
        <v>0</v>
      </c>
      <c r="AA141" s="98">
        <f>IF(ESC!W$7=1,SUMIFS('6.AnexeFF'!$J$5:$J$3103,'6.AnexeFF'!$A$5:$A$3103,'11.Dtar'!AA$6,'6.AnexeFF'!$G$5:$G$3103,'11.Dtar'!$C141),Z141)</f>
        <v>0</v>
      </c>
      <c r="AB141" s="98">
        <f>IF(ESC!X$7=1,SUMIFS('6.AnexeFF'!$J$5:$J$3103,'6.AnexeFF'!$A$5:$A$3103,'11.Dtar'!AB$6,'6.AnexeFF'!$G$5:$G$3103,'11.Dtar'!$C141),AA141)</f>
        <v>0</v>
      </c>
      <c r="AC141" s="98">
        <f>IF(ESC!Y$7=1,SUMIFS('6.AnexeFF'!$J$5:$J$3103,'6.AnexeFF'!$A$5:$A$3103,'11.Dtar'!AC$6,'6.AnexeFF'!$G$5:$G$3103,'11.Dtar'!$C141),AB141)</f>
        <v>0</v>
      </c>
      <c r="AD141" s="98">
        <f>IF(ESC!Z$7=1,SUMIFS('6.AnexeFF'!$J$5:$J$3103,'6.AnexeFF'!$A$5:$A$3103,'11.Dtar'!AD$6,'6.AnexeFF'!$G$5:$G$3103,'11.Dtar'!$C141),AC141)</f>
        <v>0</v>
      </c>
      <c r="AE141" s="96"/>
    </row>
    <row r="142" spans="1:31" x14ac:dyDescent="0.2">
      <c r="A142" s="95">
        <f>COUNTA(D$8:D142)</f>
        <v>135</v>
      </c>
      <c r="B142" s="95"/>
      <c r="C142" s="86">
        <v>771</v>
      </c>
      <c r="D142" s="316" t="str">
        <f>VLOOKUP(C142,Liste!$R$6:$U$121,4,0)</f>
        <v>Activitati non-profit, 0,4kV</v>
      </c>
      <c r="E142" s="218"/>
      <c r="F142" s="218" t="s">
        <v>610</v>
      </c>
      <c r="G142" s="218" t="str">
        <f t="shared" si="14"/>
        <v>-</v>
      </c>
      <c r="H142" s="294"/>
      <c r="I142" s="98"/>
      <c r="J142" s="98">
        <f>IF(ESC!F$7=1,SUMIFS('6.AnexeFF'!$J$5:$J$3103,'6.AnexeFF'!$A$5:$A$3103,'11.Dtar'!J$6,'6.AnexeFF'!$G$5:$G$3103,'11.Dtar'!$C142),I142)</f>
        <v>0</v>
      </c>
      <c r="K142" s="98">
        <f>IF(ESC!G$7=1,SUMIFS('6.AnexeFF'!$J$5:$J$3103,'6.AnexeFF'!$A$5:$A$3103,'11.Dtar'!K$6,'6.AnexeFF'!$G$5:$G$3103,'11.Dtar'!$C142),J142)</f>
        <v>0</v>
      </c>
      <c r="L142" s="98">
        <f>IF(ESC!H$7=1,SUMIFS('6.AnexeFF'!$J$5:$J$3103,'6.AnexeFF'!$A$5:$A$3103,'11.Dtar'!L$6,'6.AnexeFF'!$G$5:$G$3103,'11.Dtar'!$C142),K142)</f>
        <v>0</v>
      </c>
      <c r="M142" s="98">
        <f>IF(ESC!I$7=1,SUMIFS('6.AnexeFF'!$J$5:$J$3103,'6.AnexeFF'!$A$5:$A$3103,'11.Dtar'!M$6,'6.AnexeFF'!$G$5:$G$3103,'11.Dtar'!$C142),L142)</f>
        <v>0</v>
      </c>
      <c r="N142" s="98">
        <f>IF(ESC!J$7=1,SUMIFS('6.AnexeFF'!$J$5:$J$3103,'6.AnexeFF'!$A$5:$A$3103,'11.Dtar'!N$6,'6.AnexeFF'!$G$5:$G$3103,'11.Dtar'!$C142),M142)</f>
        <v>0</v>
      </c>
      <c r="O142" s="98">
        <f>IF(ESC!K$7=1,SUMIFS('6.AnexeFF'!$J$5:$J$3103,'6.AnexeFF'!$A$5:$A$3103,'11.Dtar'!O$6,'6.AnexeFF'!$G$5:$G$3103,'11.Dtar'!$C142),N142)</f>
        <v>0</v>
      </c>
      <c r="P142" s="98">
        <f>IF(ESC!L$7=1,SUMIFS('6.AnexeFF'!$J$5:$J$3103,'6.AnexeFF'!$A$5:$A$3103,'11.Dtar'!P$6,'6.AnexeFF'!$G$5:$G$3103,'11.Dtar'!$C142),O142)</f>
        <v>0</v>
      </c>
      <c r="Q142" s="98">
        <f>IF(ESC!M$7=1,SUMIFS('6.AnexeFF'!$J$5:$J$3103,'6.AnexeFF'!$A$5:$A$3103,'11.Dtar'!Q$6,'6.AnexeFF'!$G$5:$G$3103,'11.Dtar'!$C142),P142)</f>
        <v>0</v>
      </c>
      <c r="R142" s="98">
        <f>IF(ESC!N$7=1,SUMIFS('6.AnexeFF'!$J$5:$J$3103,'6.AnexeFF'!$A$5:$A$3103,'11.Dtar'!R$6,'6.AnexeFF'!$G$5:$G$3103,'11.Dtar'!$C142),Q142)</f>
        <v>0</v>
      </c>
      <c r="S142" s="98">
        <f>IF(ESC!O$7=1,SUMIFS('6.AnexeFF'!$J$5:$J$3103,'6.AnexeFF'!$A$5:$A$3103,'11.Dtar'!S$6,'6.AnexeFF'!$G$5:$G$3103,'11.Dtar'!$C142),R142)</f>
        <v>0</v>
      </c>
      <c r="T142" s="98">
        <f>IF(ESC!P$7=1,SUMIFS('6.AnexeFF'!$J$5:$J$3103,'6.AnexeFF'!$A$5:$A$3103,'11.Dtar'!T$6,'6.AnexeFF'!$G$5:$G$3103,'11.Dtar'!$C142),S142)</f>
        <v>0</v>
      </c>
      <c r="U142" s="98">
        <f>IF(ESC!Q$7=1,SUMIFS('6.AnexeFF'!$J$5:$J$3103,'6.AnexeFF'!$A$5:$A$3103,'11.Dtar'!U$6,'6.AnexeFF'!$G$5:$G$3103,'11.Dtar'!$C142),T142)</f>
        <v>0</v>
      </c>
      <c r="V142" s="98">
        <f>IF(ESC!R$7=1,SUMIFS('6.AnexeFF'!$J$5:$J$3103,'6.AnexeFF'!$A$5:$A$3103,'11.Dtar'!V$6,'6.AnexeFF'!$G$5:$G$3103,'11.Dtar'!$C142),U142)</f>
        <v>0</v>
      </c>
      <c r="W142" s="98">
        <f>IF(ESC!S$7=1,SUMIFS('6.AnexeFF'!$J$5:$J$3103,'6.AnexeFF'!$A$5:$A$3103,'11.Dtar'!W$6,'6.AnexeFF'!$G$5:$G$3103,'11.Dtar'!$C142),V142)</f>
        <v>0</v>
      </c>
      <c r="X142" s="98">
        <f>IF(ESC!T$7=1,SUMIFS('6.AnexeFF'!$J$5:$J$3103,'6.AnexeFF'!$A$5:$A$3103,'11.Dtar'!X$6,'6.AnexeFF'!$G$5:$G$3103,'11.Dtar'!$C142),W142)</f>
        <v>0</v>
      </c>
      <c r="Y142" s="98">
        <f>IF(ESC!U$7=1,SUMIFS('6.AnexeFF'!$J$5:$J$3103,'6.AnexeFF'!$A$5:$A$3103,'11.Dtar'!Y$6,'6.AnexeFF'!$G$5:$G$3103,'11.Dtar'!$C142),X142)</f>
        <v>0</v>
      </c>
      <c r="Z142" s="98">
        <f>IF(ESC!V$7=1,SUMIFS('6.AnexeFF'!$J$5:$J$3103,'6.AnexeFF'!$A$5:$A$3103,'11.Dtar'!Z$6,'6.AnexeFF'!$G$5:$G$3103,'11.Dtar'!$C142),Y142)</f>
        <v>0</v>
      </c>
      <c r="AA142" s="98">
        <f>IF(ESC!W$7=1,SUMIFS('6.AnexeFF'!$J$5:$J$3103,'6.AnexeFF'!$A$5:$A$3103,'11.Dtar'!AA$6,'6.AnexeFF'!$G$5:$G$3103,'11.Dtar'!$C142),Z142)</f>
        <v>0</v>
      </c>
      <c r="AB142" s="98">
        <f>IF(ESC!X$7=1,SUMIFS('6.AnexeFF'!$J$5:$J$3103,'6.AnexeFF'!$A$5:$A$3103,'11.Dtar'!AB$6,'6.AnexeFF'!$G$5:$G$3103,'11.Dtar'!$C142),AA142)</f>
        <v>0</v>
      </c>
      <c r="AC142" s="98">
        <f>IF(ESC!Y$7=1,SUMIFS('6.AnexeFF'!$J$5:$J$3103,'6.AnexeFF'!$A$5:$A$3103,'11.Dtar'!AC$6,'6.AnexeFF'!$G$5:$G$3103,'11.Dtar'!$C142),AB142)</f>
        <v>0</v>
      </c>
      <c r="AD142" s="98">
        <f>IF(ESC!Z$7=1,SUMIFS('6.AnexeFF'!$J$5:$J$3103,'6.AnexeFF'!$A$5:$A$3103,'11.Dtar'!AD$6,'6.AnexeFF'!$G$5:$G$3103,'11.Dtar'!$C142),AC142)</f>
        <v>0</v>
      </c>
      <c r="AE142" s="96"/>
    </row>
    <row r="143" spans="1:31" x14ac:dyDescent="0.2">
      <c r="A143" s="95">
        <f>COUNTA(D$8:D143)</f>
        <v>136</v>
      </c>
      <c r="B143" s="95"/>
      <c r="C143" s="86">
        <v>772</v>
      </c>
      <c r="D143" s="316" t="str">
        <f>VLOOKUP(C143,Liste!$R$6:$U$121,4,0)</f>
        <v>Activitati non-profit, 6-10kV</v>
      </c>
      <c r="E143" s="218"/>
      <c r="F143" s="218" t="s">
        <v>610</v>
      </c>
      <c r="G143" s="218" t="str">
        <f t="shared" si="14"/>
        <v>-</v>
      </c>
      <c r="H143" s="294"/>
      <c r="I143" s="98"/>
      <c r="J143" s="98">
        <f>IF(ESC!F$7=1,SUMIFS('6.AnexeFF'!$J$5:$J$3103,'6.AnexeFF'!$A$5:$A$3103,'11.Dtar'!J$6,'6.AnexeFF'!$G$5:$G$3103,'11.Dtar'!$C143),I143)</f>
        <v>0</v>
      </c>
      <c r="K143" s="98">
        <f>IF(ESC!G$7=1,SUMIFS('6.AnexeFF'!$J$5:$J$3103,'6.AnexeFF'!$A$5:$A$3103,'11.Dtar'!K$6,'6.AnexeFF'!$G$5:$G$3103,'11.Dtar'!$C143),J143)</f>
        <v>0</v>
      </c>
      <c r="L143" s="98">
        <f>IF(ESC!H$7=1,SUMIFS('6.AnexeFF'!$J$5:$J$3103,'6.AnexeFF'!$A$5:$A$3103,'11.Dtar'!L$6,'6.AnexeFF'!$G$5:$G$3103,'11.Dtar'!$C143),K143)</f>
        <v>0</v>
      </c>
      <c r="M143" s="98">
        <f>IF(ESC!I$7=1,SUMIFS('6.AnexeFF'!$J$5:$J$3103,'6.AnexeFF'!$A$5:$A$3103,'11.Dtar'!M$6,'6.AnexeFF'!$G$5:$G$3103,'11.Dtar'!$C143),L143)</f>
        <v>0</v>
      </c>
      <c r="N143" s="98">
        <f>IF(ESC!J$7=1,SUMIFS('6.AnexeFF'!$J$5:$J$3103,'6.AnexeFF'!$A$5:$A$3103,'11.Dtar'!N$6,'6.AnexeFF'!$G$5:$G$3103,'11.Dtar'!$C143),M143)</f>
        <v>0</v>
      </c>
      <c r="O143" s="98">
        <f>IF(ESC!K$7=1,SUMIFS('6.AnexeFF'!$J$5:$J$3103,'6.AnexeFF'!$A$5:$A$3103,'11.Dtar'!O$6,'6.AnexeFF'!$G$5:$G$3103,'11.Dtar'!$C143),N143)</f>
        <v>0</v>
      </c>
      <c r="P143" s="98">
        <f>IF(ESC!L$7=1,SUMIFS('6.AnexeFF'!$J$5:$J$3103,'6.AnexeFF'!$A$5:$A$3103,'11.Dtar'!P$6,'6.AnexeFF'!$G$5:$G$3103,'11.Dtar'!$C143),O143)</f>
        <v>0</v>
      </c>
      <c r="Q143" s="98">
        <f>IF(ESC!M$7=1,SUMIFS('6.AnexeFF'!$J$5:$J$3103,'6.AnexeFF'!$A$5:$A$3103,'11.Dtar'!Q$6,'6.AnexeFF'!$G$5:$G$3103,'11.Dtar'!$C143),P143)</f>
        <v>0</v>
      </c>
      <c r="R143" s="98">
        <f>IF(ESC!N$7=1,SUMIFS('6.AnexeFF'!$J$5:$J$3103,'6.AnexeFF'!$A$5:$A$3103,'11.Dtar'!R$6,'6.AnexeFF'!$G$5:$G$3103,'11.Dtar'!$C143),Q143)</f>
        <v>0</v>
      </c>
      <c r="S143" s="98">
        <f>IF(ESC!O$7=1,SUMIFS('6.AnexeFF'!$J$5:$J$3103,'6.AnexeFF'!$A$5:$A$3103,'11.Dtar'!S$6,'6.AnexeFF'!$G$5:$G$3103,'11.Dtar'!$C143),R143)</f>
        <v>0</v>
      </c>
      <c r="T143" s="98">
        <f>IF(ESC!P$7=1,SUMIFS('6.AnexeFF'!$J$5:$J$3103,'6.AnexeFF'!$A$5:$A$3103,'11.Dtar'!T$6,'6.AnexeFF'!$G$5:$G$3103,'11.Dtar'!$C143),S143)</f>
        <v>0</v>
      </c>
      <c r="U143" s="98">
        <f>IF(ESC!Q$7=1,SUMIFS('6.AnexeFF'!$J$5:$J$3103,'6.AnexeFF'!$A$5:$A$3103,'11.Dtar'!U$6,'6.AnexeFF'!$G$5:$G$3103,'11.Dtar'!$C143),T143)</f>
        <v>0</v>
      </c>
      <c r="V143" s="98">
        <f>IF(ESC!R$7=1,SUMIFS('6.AnexeFF'!$J$5:$J$3103,'6.AnexeFF'!$A$5:$A$3103,'11.Dtar'!V$6,'6.AnexeFF'!$G$5:$G$3103,'11.Dtar'!$C143),U143)</f>
        <v>0</v>
      </c>
      <c r="W143" s="98">
        <f>IF(ESC!S$7=1,SUMIFS('6.AnexeFF'!$J$5:$J$3103,'6.AnexeFF'!$A$5:$A$3103,'11.Dtar'!W$6,'6.AnexeFF'!$G$5:$G$3103,'11.Dtar'!$C143),V143)</f>
        <v>0</v>
      </c>
      <c r="X143" s="98">
        <f>IF(ESC!T$7=1,SUMIFS('6.AnexeFF'!$J$5:$J$3103,'6.AnexeFF'!$A$5:$A$3103,'11.Dtar'!X$6,'6.AnexeFF'!$G$5:$G$3103,'11.Dtar'!$C143),W143)</f>
        <v>0</v>
      </c>
      <c r="Y143" s="98">
        <f>IF(ESC!U$7=1,SUMIFS('6.AnexeFF'!$J$5:$J$3103,'6.AnexeFF'!$A$5:$A$3103,'11.Dtar'!Y$6,'6.AnexeFF'!$G$5:$G$3103,'11.Dtar'!$C143),X143)</f>
        <v>0</v>
      </c>
      <c r="Z143" s="98">
        <f>IF(ESC!V$7=1,SUMIFS('6.AnexeFF'!$J$5:$J$3103,'6.AnexeFF'!$A$5:$A$3103,'11.Dtar'!Z$6,'6.AnexeFF'!$G$5:$G$3103,'11.Dtar'!$C143),Y143)</f>
        <v>0</v>
      </c>
      <c r="AA143" s="98">
        <f>IF(ESC!W$7=1,SUMIFS('6.AnexeFF'!$J$5:$J$3103,'6.AnexeFF'!$A$5:$A$3103,'11.Dtar'!AA$6,'6.AnexeFF'!$G$5:$G$3103,'11.Dtar'!$C143),Z143)</f>
        <v>0</v>
      </c>
      <c r="AB143" s="98">
        <f>IF(ESC!X$7=1,SUMIFS('6.AnexeFF'!$J$5:$J$3103,'6.AnexeFF'!$A$5:$A$3103,'11.Dtar'!AB$6,'6.AnexeFF'!$G$5:$G$3103,'11.Dtar'!$C143),AA143)</f>
        <v>0</v>
      </c>
      <c r="AC143" s="98">
        <f>IF(ESC!Y$7=1,SUMIFS('6.AnexeFF'!$J$5:$J$3103,'6.AnexeFF'!$A$5:$A$3103,'11.Dtar'!AC$6,'6.AnexeFF'!$G$5:$G$3103,'11.Dtar'!$C143),AB143)</f>
        <v>0</v>
      </c>
      <c r="AD143" s="98">
        <f>IF(ESC!Z$7=1,SUMIFS('6.AnexeFF'!$J$5:$J$3103,'6.AnexeFF'!$A$5:$A$3103,'11.Dtar'!AD$6,'6.AnexeFF'!$G$5:$G$3103,'11.Dtar'!$C143),AC143)</f>
        <v>0</v>
      </c>
      <c r="AE143" s="96"/>
    </row>
    <row r="144" spans="1:31" x14ac:dyDescent="0.2">
      <c r="A144" s="95">
        <f>COUNTA(D$8:D144)</f>
        <v>137</v>
      </c>
      <c r="B144" s="95"/>
      <c r="C144" s="86">
        <v>781</v>
      </c>
      <c r="D144" s="316" t="str">
        <f>VLOOKUP(C144,Liste!$R$6:$U$121,4,0)</f>
        <v>Refacturare energie electrica, 0,4kV</v>
      </c>
      <c r="E144" s="218"/>
      <c r="F144" s="218" t="s">
        <v>610</v>
      </c>
      <c r="G144" s="218" t="str">
        <f t="shared" si="14"/>
        <v>-</v>
      </c>
      <c r="H144" s="294"/>
      <c r="I144" s="98"/>
      <c r="J144" s="98">
        <f>IF(ESC!F$7=1,SUMIFS('6.AnexeFF'!$J$5:$J$3103,'6.AnexeFF'!$A$5:$A$3103,'11.Dtar'!J$6,'6.AnexeFF'!$G$5:$G$3103,'11.Dtar'!$C144),I144)</f>
        <v>0</v>
      </c>
      <c r="K144" s="98">
        <f>IF(ESC!G$7=1,SUMIFS('6.AnexeFF'!$J$5:$J$3103,'6.AnexeFF'!$A$5:$A$3103,'11.Dtar'!K$6,'6.AnexeFF'!$G$5:$G$3103,'11.Dtar'!$C144),J144)</f>
        <v>0</v>
      </c>
      <c r="L144" s="98">
        <f>IF(ESC!H$7=1,SUMIFS('6.AnexeFF'!$J$5:$J$3103,'6.AnexeFF'!$A$5:$A$3103,'11.Dtar'!L$6,'6.AnexeFF'!$G$5:$G$3103,'11.Dtar'!$C144),K144)</f>
        <v>0</v>
      </c>
      <c r="M144" s="98">
        <f>IF(ESC!I$7=1,SUMIFS('6.AnexeFF'!$J$5:$J$3103,'6.AnexeFF'!$A$5:$A$3103,'11.Dtar'!M$6,'6.AnexeFF'!$G$5:$G$3103,'11.Dtar'!$C144),L144)</f>
        <v>0</v>
      </c>
      <c r="N144" s="98">
        <f>IF(ESC!J$7=1,SUMIFS('6.AnexeFF'!$J$5:$J$3103,'6.AnexeFF'!$A$5:$A$3103,'11.Dtar'!N$6,'6.AnexeFF'!$G$5:$G$3103,'11.Dtar'!$C144),M144)</f>
        <v>0</v>
      </c>
      <c r="O144" s="98">
        <f>IF(ESC!K$7=1,SUMIFS('6.AnexeFF'!$J$5:$J$3103,'6.AnexeFF'!$A$5:$A$3103,'11.Dtar'!O$6,'6.AnexeFF'!$G$5:$G$3103,'11.Dtar'!$C144),N144)</f>
        <v>0</v>
      </c>
      <c r="P144" s="98">
        <f>IF(ESC!L$7=1,SUMIFS('6.AnexeFF'!$J$5:$J$3103,'6.AnexeFF'!$A$5:$A$3103,'11.Dtar'!P$6,'6.AnexeFF'!$G$5:$G$3103,'11.Dtar'!$C144),O144)</f>
        <v>0</v>
      </c>
      <c r="Q144" s="98">
        <f>IF(ESC!M$7=1,SUMIFS('6.AnexeFF'!$J$5:$J$3103,'6.AnexeFF'!$A$5:$A$3103,'11.Dtar'!Q$6,'6.AnexeFF'!$G$5:$G$3103,'11.Dtar'!$C144),P144)</f>
        <v>0</v>
      </c>
      <c r="R144" s="98">
        <f>IF(ESC!N$7=1,SUMIFS('6.AnexeFF'!$J$5:$J$3103,'6.AnexeFF'!$A$5:$A$3103,'11.Dtar'!R$6,'6.AnexeFF'!$G$5:$G$3103,'11.Dtar'!$C144),Q144)</f>
        <v>0</v>
      </c>
      <c r="S144" s="98">
        <f>IF(ESC!O$7=1,SUMIFS('6.AnexeFF'!$J$5:$J$3103,'6.AnexeFF'!$A$5:$A$3103,'11.Dtar'!S$6,'6.AnexeFF'!$G$5:$G$3103,'11.Dtar'!$C144),R144)</f>
        <v>0</v>
      </c>
      <c r="T144" s="98">
        <f>IF(ESC!P$7=1,SUMIFS('6.AnexeFF'!$J$5:$J$3103,'6.AnexeFF'!$A$5:$A$3103,'11.Dtar'!T$6,'6.AnexeFF'!$G$5:$G$3103,'11.Dtar'!$C144),S144)</f>
        <v>0</v>
      </c>
      <c r="U144" s="98">
        <f>IF(ESC!Q$7=1,SUMIFS('6.AnexeFF'!$J$5:$J$3103,'6.AnexeFF'!$A$5:$A$3103,'11.Dtar'!U$6,'6.AnexeFF'!$G$5:$G$3103,'11.Dtar'!$C144),T144)</f>
        <v>0</v>
      </c>
      <c r="V144" s="98">
        <f>IF(ESC!R$7=1,SUMIFS('6.AnexeFF'!$J$5:$J$3103,'6.AnexeFF'!$A$5:$A$3103,'11.Dtar'!V$6,'6.AnexeFF'!$G$5:$G$3103,'11.Dtar'!$C144),U144)</f>
        <v>0</v>
      </c>
      <c r="W144" s="98">
        <f>IF(ESC!S$7=1,SUMIFS('6.AnexeFF'!$J$5:$J$3103,'6.AnexeFF'!$A$5:$A$3103,'11.Dtar'!W$6,'6.AnexeFF'!$G$5:$G$3103,'11.Dtar'!$C144),V144)</f>
        <v>0</v>
      </c>
      <c r="X144" s="98">
        <f>IF(ESC!T$7=1,SUMIFS('6.AnexeFF'!$J$5:$J$3103,'6.AnexeFF'!$A$5:$A$3103,'11.Dtar'!X$6,'6.AnexeFF'!$G$5:$G$3103,'11.Dtar'!$C144),W144)</f>
        <v>0</v>
      </c>
      <c r="Y144" s="98">
        <f>IF(ESC!U$7=1,SUMIFS('6.AnexeFF'!$J$5:$J$3103,'6.AnexeFF'!$A$5:$A$3103,'11.Dtar'!Y$6,'6.AnexeFF'!$G$5:$G$3103,'11.Dtar'!$C144),X144)</f>
        <v>0</v>
      </c>
      <c r="Z144" s="98">
        <f>IF(ESC!V$7=1,SUMIFS('6.AnexeFF'!$J$5:$J$3103,'6.AnexeFF'!$A$5:$A$3103,'11.Dtar'!Z$6,'6.AnexeFF'!$G$5:$G$3103,'11.Dtar'!$C144),Y144)</f>
        <v>0</v>
      </c>
      <c r="AA144" s="98">
        <f>IF(ESC!W$7=1,SUMIFS('6.AnexeFF'!$J$5:$J$3103,'6.AnexeFF'!$A$5:$A$3103,'11.Dtar'!AA$6,'6.AnexeFF'!$G$5:$G$3103,'11.Dtar'!$C144),Z144)</f>
        <v>0</v>
      </c>
      <c r="AB144" s="98">
        <f>IF(ESC!X$7=1,SUMIFS('6.AnexeFF'!$J$5:$J$3103,'6.AnexeFF'!$A$5:$A$3103,'11.Dtar'!AB$6,'6.AnexeFF'!$G$5:$G$3103,'11.Dtar'!$C144),AA144)</f>
        <v>0</v>
      </c>
      <c r="AC144" s="98">
        <f>IF(ESC!Y$7=1,SUMIFS('6.AnexeFF'!$J$5:$J$3103,'6.AnexeFF'!$A$5:$A$3103,'11.Dtar'!AC$6,'6.AnexeFF'!$G$5:$G$3103,'11.Dtar'!$C144),AB144)</f>
        <v>0</v>
      </c>
      <c r="AD144" s="98">
        <f>IF(ESC!Z$7=1,SUMIFS('6.AnexeFF'!$J$5:$J$3103,'6.AnexeFF'!$A$5:$A$3103,'11.Dtar'!AD$6,'6.AnexeFF'!$G$5:$G$3103,'11.Dtar'!$C144),AC144)</f>
        <v>0</v>
      </c>
      <c r="AE144" s="96"/>
    </row>
    <row r="145" spans="1:31" x14ac:dyDescent="0.2">
      <c r="A145" s="95">
        <f>COUNTA(D$8:D145)</f>
        <v>138</v>
      </c>
      <c r="B145" s="95"/>
      <c r="C145" s="86">
        <v>782</v>
      </c>
      <c r="D145" s="316" t="str">
        <f>VLOOKUP(C145,Liste!$R$6:$U$121,4,0)</f>
        <v>Refacturare energie electrica, 6-10kV</v>
      </c>
      <c r="E145" s="218"/>
      <c r="F145" s="218" t="s">
        <v>610</v>
      </c>
      <c r="G145" s="218" t="str">
        <f t="shared" si="14"/>
        <v>-</v>
      </c>
      <c r="H145" s="294"/>
      <c r="I145" s="98"/>
      <c r="J145" s="98">
        <f>IF(ESC!F$7=1,SUMIFS('6.AnexeFF'!$J$5:$J$3103,'6.AnexeFF'!$A$5:$A$3103,'11.Dtar'!J$6,'6.AnexeFF'!$G$5:$G$3103,'11.Dtar'!$C145),I145)</f>
        <v>0</v>
      </c>
      <c r="K145" s="98">
        <f>IF(ESC!G$7=1,SUMIFS('6.AnexeFF'!$J$5:$J$3103,'6.AnexeFF'!$A$5:$A$3103,'11.Dtar'!K$6,'6.AnexeFF'!$G$5:$G$3103,'11.Dtar'!$C145),J145)</f>
        <v>0</v>
      </c>
      <c r="L145" s="98">
        <f>IF(ESC!H$7=1,SUMIFS('6.AnexeFF'!$J$5:$J$3103,'6.AnexeFF'!$A$5:$A$3103,'11.Dtar'!L$6,'6.AnexeFF'!$G$5:$G$3103,'11.Dtar'!$C145),K145)</f>
        <v>0</v>
      </c>
      <c r="M145" s="98">
        <f>IF(ESC!I$7=1,SUMIFS('6.AnexeFF'!$J$5:$J$3103,'6.AnexeFF'!$A$5:$A$3103,'11.Dtar'!M$6,'6.AnexeFF'!$G$5:$G$3103,'11.Dtar'!$C145),L145)</f>
        <v>0</v>
      </c>
      <c r="N145" s="98">
        <f>IF(ESC!J$7=1,SUMIFS('6.AnexeFF'!$J$5:$J$3103,'6.AnexeFF'!$A$5:$A$3103,'11.Dtar'!N$6,'6.AnexeFF'!$G$5:$G$3103,'11.Dtar'!$C145),M145)</f>
        <v>0</v>
      </c>
      <c r="O145" s="98">
        <f>IF(ESC!K$7=1,SUMIFS('6.AnexeFF'!$J$5:$J$3103,'6.AnexeFF'!$A$5:$A$3103,'11.Dtar'!O$6,'6.AnexeFF'!$G$5:$G$3103,'11.Dtar'!$C145),N145)</f>
        <v>0</v>
      </c>
      <c r="P145" s="98">
        <f>IF(ESC!L$7=1,SUMIFS('6.AnexeFF'!$J$5:$J$3103,'6.AnexeFF'!$A$5:$A$3103,'11.Dtar'!P$6,'6.AnexeFF'!$G$5:$G$3103,'11.Dtar'!$C145),O145)</f>
        <v>0</v>
      </c>
      <c r="Q145" s="98">
        <f>IF(ESC!M$7=1,SUMIFS('6.AnexeFF'!$J$5:$J$3103,'6.AnexeFF'!$A$5:$A$3103,'11.Dtar'!Q$6,'6.AnexeFF'!$G$5:$G$3103,'11.Dtar'!$C145),P145)</f>
        <v>0</v>
      </c>
      <c r="R145" s="98">
        <f>IF(ESC!N$7=1,SUMIFS('6.AnexeFF'!$J$5:$J$3103,'6.AnexeFF'!$A$5:$A$3103,'11.Dtar'!R$6,'6.AnexeFF'!$G$5:$G$3103,'11.Dtar'!$C145),Q145)</f>
        <v>0</v>
      </c>
      <c r="S145" s="98">
        <f>IF(ESC!O$7=1,SUMIFS('6.AnexeFF'!$J$5:$J$3103,'6.AnexeFF'!$A$5:$A$3103,'11.Dtar'!S$6,'6.AnexeFF'!$G$5:$G$3103,'11.Dtar'!$C145),R145)</f>
        <v>0</v>
      </c>
      <c r="T145" s="98">
        <f>IF(ESC!P$7=1,SUMIFS('6.AnexeFF'!$J$5:$J$3103,'6.AnexeFF'!$A$5:$A$3103,'11.Dtar'!T$6,'6.AnexeFF'!$G$5:$G$3103,'11.Dtar'!$C145),S145)</f>
        <v>0</v>
      </c>
      <c r="U145" s="98">
        <f>IF(ESC!Q$7=1,SUMIFS('6.AnexeFF'!$J$5:$J$3103,'6.AnexeFF'!$A$5:$A$3103,'11.Dtar'!U$6,'6.AnexeFF'!$G$5:$G$3103,'11.Dtar'!$C145),T145)</f>
        <v>0</v>
      </c>
      <c r="V145" s="98">
        <f>IF(ESC!R$7=1,SUMIFS('6.AnexeFF'!$J$5:$J$3103,'6.AnexeFF'!$A$5:$A$3103,'11.Dtar'!V$6,'6.AnexeFF'!$G$5:$G$3103,'11.Dtar'!$C145),U145)</f>
        <v>0</v>
      </c>
      <c r="W145" s="98">
        <f>IF(ESC!S$7=1,SUMIFS('6.AnexeFF'!$J$5:$J$3103,'6.AnexeFF'!$A$5:$A$3103,'11.Dtar'!W$6,'6.AnexeFF'!$G$5:$G$3103,'11.Dtar'!$C145),V145)</f>
        <v>0</v>
      </c>
      <c r="X145" s="98">
        <f>IF(ESC!T$7=1,SUMIFS('6.AnexeFF'!$J$5:$J$3103,'6.AnexeFF'!$A$5:$A$3103,'11.Dtar'!X$6,'6.AnexeFF'!$G$5:$G$3103,'11.Dtar'!$C145),W145)</f>
        <v>0</v>
      </c>
      <c r="Y145" s="98">
        <f>IF(ESC!U$7=1,SUMIFS('6.AnexeFF'!$J$5:$J$3103,'6.AnexeFF'!$A$5:$A$3103,'11.Dtar'!Y$6,'6.AnexeFF'!$G$5:$G$3103,'11.Dtar'!$C145),X145)</f>
        <v>0</v>
      </c>
      <c r="Z145" s="98">
        <f>IF(ESC!V$7=1,SUMIFS('6.AnexeFF'!$J$5:$J$3103,'6.AnexeFF'!$A$5:$A$3103,'11.Dtar'!Z$6,'6.AnexeFF'!$G$5:$G$3103,'11.Dtar'!$C145),Y145)</f>
        <v>0</v>
      </c>
      <c r="AA145" s="98">
        <f>IF(ESC!W$7=1,SUMIFS('6.AnexeFF'!$J$5:$J$3103,'6.AnexeFF'!$A$5:$A$3103,'11.Dtar'!AA$6,'6.AnexeFF'!$G$5:$G$3103,'11.Dtar'!$C145),Z145)</f>
        <v>0</v>
      </c>
      <c r="AB145" s="98">
        <f>IF(ESC!X$7=1,SUMIFS('6.AnexeFF'!$J$5:$J$3103,'6.AnexeFF'!$A$5:$A$3103,'11.Dtar'!AB$6,'6.AnexeFF'!$G$5:$G$3103,'11.Dtar'!$C145),AA145)</f>
        <v>0</v>
      </c>
      <c r="AC145" s="98">
        <f>IF(ESC!Y$7=1,SUMIFS('6.AnexeFF'!$J$5:$J$3103,'6.AnexeFF'!$A$5:$A$3103,'11.Dtar'!AC$6,'6.AnexeFF'!$G$5:$G$3103,'11.Dtar'!$C145),AB145)</f>
        <v>0</v>
      </c>
      <c r="AD145" s="98">
        <f>IF(ESC!Z$7=1,SUMIFS('6.AnexeFF'!$J$5:$J$3103,'6.AnexeFF'!$A$5:$A$3103,'11.Dtar'!AD$6,'6.AnexeFF'!$G$5:$G$3103,'11.Dtar'!$C145),AC145)</f>
        <v>0</v>
      </c>
      <c r="AE145" s="96"/>
    </row>
    <row r="146" spans="1:31" x14ac:dyDescent="0.2">
      <c r="A146" s="280">
        <f>COUNTA(D$8:D146)</f>
        <v>139</v>
      </c>
      <c r="B146" s="280"/>
      <c r="C146" s="280"/>
      <c r="D146" s="281" t="s">
        <v>611</v>
      </c>
      <c r="E146" s="282"/>
      <c r="F146" s="282" t="s">
        <v>602</v>
      </c>
      <c r="G146" s="283" t="str">
        <f t="shared" si="14"/>
        <v>-</v>
      </c>
      <c r="H146" s="291"/>
      <c r="I146" s="284"/>
      <c r="J146" s="284">
        <f t="shared" ref="J146:AD146" si="15">SUM(J147:J176)</f>
        <v>0</v>
      </c>
      <c r="K146" s="284">
        <f t="shared" si="15"/>
        <v>0</v>
      </c>
      <c r="L146" s="284">
        <f t="shared" si="15"/>
        <v>0</v>
      </c>
      <c r="M146" s="284">
        <f t="shared" si="15"/>
        <v>0</v>
      </c>
      <c r="N146" s="284">
        <f t="shared" si="15"/>
        <v>0</v>
      </c>
      <c r="O146" s="284">
        <f t="shared" si="15"/>
        <v>0</v>
      </c>
      <c r="P146" s="284">
        <f t="shared" si="15"/>
        <v>0</v>
      </c>
      <c r="Q146" s="284">
        <f t="shared" si="15"/>
        <v>0</v>
      </c>
      <c r="R146" s="284">
        <f t="shared" si="15"/>
        <v>0</v>
      </c>
      <c r="S146" s="284">
        <f t="shared" si="15"/>
        <v>0</v>
      </c>
      <c r="T146" s="284">
        <f t="shared" si="15"/>
        <v>0</v>
      </c>
      <c r="U146" s="284">
        <f t="shared" si="15"/>
        <v>0</v>
      </c>
      <c r="V146" s="284">
        <f t="shared" si="15"/>
        <v>0</v>
      </c>
      <c r="W146" s="284">
        <f t="shared" si="15"/>
        <v>0</v>
      </c>
      <c r="X146" s="284">
        <f t="shared" si="15"/>
        <v>0</v>
      </c>
      <c r="Y146" s="284">
        <f t="shared" si="15"/>
        <v>0</v>
      </c>
      <c r="Z146" s="284">
        <f t="shared" si="15"/>
        <v>0</v>
      </c>
      <c r="AA146" s="284">
        <f t="shared" si="15"/>
        <v>0</v>
      </c>
      <c r="AB146" s="284">
        <f t="shared" si="15"/>
        <v>0</v>
      </c>
      <c r="AC146" s="284">
        <f t="shared" si="15"/>
        <v>0</v>
      </c>
      <c r="AD146" s="284">
        <f t="shared" si="15"/>
        <v>0</v>
      </c>
    </row>
    <row r="147" spans="1:31" x14ac:dyDescent="0.2">
      <c r="A147" s="95">
        <f>COUNTA(D$8:D147)</f>
        <v>140</v>
      </c>
      <c r="B147" s="95"/>
      <c r="C147" s="286">
        <v>161</v>
      </c>
      <c r="D147" s="316" t="str">
        <f>VLOOKUP(C147,Liste!$R$6:$U$121,4,0)</f>
        <v>Directe variabile si fixe captarea AP1, 0,4kV</v>
      </c>
      <c r="E147" s="72"/>
      <c r="F147" s="218" t="s">
        <v>602</v>
      </c>
      <c r="G147" s="218" t="str">
        <f t="shared" si="14"/>
        <v>-</v>
      </c>
      <c r="H147" s="294"/>
      <c r="I147" s="98"/>
      <c r="J147" s="81">
        <f>J116*0.1</f>
        <v>0</v>
      </c>
      <c r="K147" s="81">
        <f t="shared" ref="K147:AD160" si="16">K116*0.1</f>
        <v>0</v>
      </c>
      <c r="L147" s="81">
        <f t="shared" si="16"/>
        <v>0</v>
      </c>
      <c r="M147" s="81">
        <f t="shared" si="16"/>
        <v>0</v>
      </c>
      <c r="N147" s="81">
        <f t="shared" si="16"/>
        <v>0</v>
      </c>
      <c r="O147" s="81">
        <f t="shared" si="16"/>
        <v>0</v>
      </c>
      <c r="P147" s="81">
        <f t="shared" si="16"/>
        <v>0</v>
      </c>
      <c r="Q147" s="81">
        <f t="shared" si="16"/>
        <v>0</v>
      </c>
      <c r="R147" s="81">
        <f t="shared" si="16"/>
        <v>0</v>
      </c>
      <c r="S147" s="81">
        <f t="shared" si="16"/>
        <v>0</v>
      </c>
      <c r="T147" s="81">
        <f t="shared" si="16"/>
        <v>0</v>
      </c>
      <c r="U147" s="81">
        <f t="shared" si="16"/>
        <v>0</v>
      </c>
      <c r="V147" s="81">
        <f t="shared" si="16"/>
        <v>0</v>
      </c>
      <c r="W147" s="81">
        <f t="shared" si="16"/>
        <v>0</v>
      </c>
      <c r="X147" s="81">
        <f t="shared" si="16"/>
        <v>0</v>
      </c>
      <c r="Y147" s="81">
        <f t="shared" si="16"/>
        <v>0</v>
      </c>
      <c r="Z147" s="81">
        <f t="shared" si="16"/>
        <v>0</v>
      </c>
      <c r="AA147" s="81">
        <f t="shared" si="16"/>
        <v>0</v>
      </c>
      <c r="AB147" s="81">
        <f t="shared" si="16"/>
        <v>0</v>
      </c>
      <c r="AC147" s="81">
        <f t="shared" si="16"/>
        <v>0</v>
      </c>
      <c r="AD147" s="81">
        <f t="shared" si="16"/>
        <v>0</v>
      </c>
      <c r="AE147" s="96"/>
    </row>
    <row r="148" spans="1:31" x14ac:dyDescent="0.2">
      <c r="A148" s="95">
        <f>COUNTA(D$8:D148)</f>
        <v>141</v>
      </c>
      <c r="B148" s="95"/>
      <c r="C148" s="286">
        <v>162</v>
      </c>
      <c r="D148" s="316" t="str">
        <f>VLOOKUP(C148,Liste!$R$6:$U$121,4,0)</f>
        <v>Directe variabile si fixe captarea AP1, 6-10kV</v>
      </c>
      <c r="E148" s="72"/>
      <c r="F148" s="218" t="s">
        <v>602</v>
      </c>
      <c r="G148" s="218" t="str">
        <f t="shared" si="14"/>
        <v>-</v>
      </c>
      <c r="H148" s="294"/>
      <c r="I148" s="98"/>
      <c r="J148" s="81">
        <f t="shared" ref="J148:Y163" si="17">J117*0.1</f>
        <v>0</v>
      </c>
      <c r="K148" s="81">
        <f t="shared" si="17"/>
        <v>0</v>
      </c>
      <c r="L148" s="81">
        <f t="shared" si="17"/>
        <v>0</v>
      </c>
      <c r="M148" s="81">
        <f t="shared" si="17"/>
        <v>0</v>
      </c>
      <c r="N148" s="81">
        <f t="shared" si="17"/>
        <v>0</v>
      </c>
      <c r="O148" s="81">
        <f t="shared" si="17"/>
        <v>0</v>
      </c>
      <c r="P148" s="81">
        <f t="shared" si="17"/>
        <v>0</v>
      </c>
      <c r="Q148" s="81">
        <f t="shared" si="17"/>
        <v>0</v>
      </c>
      <c r="R148" s="81">
        <f t="shared" si="17"/>
        <v>0</v>
      </c>
      <c r="S148" s="81">
        <f t="shared" si="17"/>
        <v>0</v>
      </c>
      <c r="T148" s="81">
        <f t="shared" si="17"/>
        <v>0</v>
      </c>
      <c r="U148" s="81">
        <f t="shared" si="17"/>
        <v>0</v>
      </c>
      <c r="V148" s="81">
        <f t="shared" si="17"/>
        <v>0</v>
      </c>
      <c r="W148" s="81">
        <f t="shared" si="17"/>
        <v>0</v>
      </c>
      <c r="X148" s="81">
        <f t="shared" si="17"/>
        <v>0</v>
      </c>
      <c r="Y148" s="81">
        <f t="shared" si="17"/>
        <v>0</v>
      </c>
      <c r="Z148" s="81">
        <f t="shared" si="16"/>
        <v>0</v>
      </c>
      <c r="AA148" s="81">
        <f t="shared" si="16"/>
        <v>0</v>
      </c>
      <c r="AB148" s="81">
        <f t="shared" si="16"/>
        <v>0</v>
      </c>
      <c r="AC148" s="81">
        <f t="shared" si="16"/>
        <v>0</v>
      </c>
      <c r="AD148" s="81">
        <f t="shared" si="16"/>
        <v>0</v>
      </c>
      <c r="AE148" s="96"/>
    </row>
    <row r="149" spans="1:31" x14ac:dyDescent="0.2">
      <c r="A149" s="95">
        <f>COUNTA(D$8:D149)</f>
        <v>142</v>
      </c>
      <c r="B149" s="95"/>
      <c r="C149" s="286">
        <v>191</v>
      </c>
      <c r="D149" s="316" t="str">
        <f>VLOOKUP(C149,Liste!$R$6:$U$121,4,0)</f>
        <v>Directe variabile si fixe tratare AB1, 0,4kV</v>
      </c>
      <c r="E149" s="72"/>
      <c r="F149" s="218" t="s">
        <v>602</v>
      </c>
      <c r="G149" s="218" t="str">
        <f t="shared" si="14"/>
        <v>-</v>
      </c>
      <c r="H149" s="294"/>
      <c r="I149" s="98"/>
      <c r="J149" s="81">
        <f t="shared" si="17"/>
        <v>0</v>
      </c>
      <c r="K149" s="81">
        <f t="shared" si="16"/>
        <v>0</v>
      </c>
      <c r="L149" s="81">
        <f t="shared" si="16"/>
        <v>0</v>
      </c>
      <c r="M149" s="81">
        <f t="shared" si="16"/>
        <v>0</v>
      </c>
      <c r="N149" s="81">
        <f t="shared" si="16"/>
        <v>0</v>
      </c>
      <c r="O149" s="81">
        <f t="shared" si="16"/>
        <v>0</v>
      </c>
      <c r="P149" s="81">
        <f t="shared" si="16"/>
        <v>0</v>
      </c>
      <c r="Q149" s="81">
        <f t="shared" si="16"/>
        <v>0</v>
      </c>
      <c r="R149" s="81">
        <f t="shared" si="16"/>
        <v>0</v>
      </c>
      <c r="S149" s="81">
        <f t="shared" si="16"/>
        <v>0</v>
      </c>
      <c r="T149" s="81">
        <f t="shared" si="16"/>
        <v>0</v>
      </c>
      <c r="U149" s="81">
        <f t="shared" si="16"/>
        <v>0</v>
      </c>
      <c r="V149" s="81">
        <f t="shared" si="16"/>
        <v>0</v>
      </c>
      <c r="W149" s="81">
        <f t="shared" si="16"/>
        <v>0</v>
      </c>
      <c r="X149" s="81">
        <f t="shared" si="16"/>
        <v>0</v>
      </c>
      <c r="Y149" s="81">
        <f t="shared" si="16"/>
        <v>0</v>
      </c>
      <c r="Z149" s="81">
        <f t="shared" si="16"/>
        <v>0</v>
      </c>
      <c r="AA149" s="81">
        <f t="shared" si="16"/>
        <v>0</v>
      </c>
      <c r="AB149" s="81">
        <f t="shared" si="16"/>
        <v>0</v>
      </c>
      <c r="AC149" s="81">
        <f t="shared" si="16"/>
        <v>0</v>
      </c>
      <c r="AD149" s="81">
        <f t="shared" si="16"/>
        <v>0</v>
      </c>
      <c r="AE149" s="96"/>
    </row>
    <row r="150" spans="1:31" x14ac:dyDescent="0.2">
      <c r="A150" s="95">
        <f>COUNTA(D$8:D150)</f>
        <v>143</v>
      </c>
      <c r="B150" s="95"/>
      <c r="C150" s="286">
        <v>192</v>
      </c>
      <c r="D150" s="316" t="str">
        <f>VLOOKUP(C150,Liste!$R$6:$U$121,4,0)</f>
        <v>Directe variabile si fixe tratare AB1, 6-10kV</v>
      </c>
      <c r="E150" s="72"/>
      <c r="F150" s="218" t="s">
        <v>602</v>
      </c>
      <c r="G150" s="218" t="str">
        <f t="shared" si="14"/>
        <v>-</v>
      </c>
      <c r="H150" s="294"/>
      <c r="I150" s="98"/>
      <c r="J150" s="81">
        <f t="shared" si="17"/>
        <v>0</v>
      </c>
      <c r="K150" s="81">
        <f t="shared" si="16"/>
        <v>0</v>
      </c>
      <c r="L150" s="81">
        <f t="shared" si="16"/>
        <v>0</v>
      </c>
      <c r="M150" s="81">
        <f t="shared" si="16"/>
        <v>0</v>
      </c>
      <c r="N150" s="81">
        <f t="shared" si="16"/>
        <v>0</v>
      </c>
      <c r="O150" s="81">
        <f t="shared" si="16"/>
        <v>0</v>
      </c>
      <c r="P150" s="81">
        <f t="shared" si="16"/>
        <v>0</v>
      </c>
      <c r="Q150" s="81">
        <f t="shared" si="16"/>
        <v>0</v>
      </c>
      <c r="R150" s="81">
        <f t="shared" si="16"/>
        <v>0</v>
      </c>
      <c r="S150" s="81">
        <f t="shared" si="16"/>
        <v>0</v>
      </c>
      <c r="T150" s="81">
        <f t="shared" si="16"/>
        <v>0</v>
      </c>
      <c r="U150" s="81">
        <f t="shared" si="16"/>
        <v>0</v>
      </c>
      <c r="V150" s="81">
        <f t="shared" si="16"/>
        <v>0</v>
      </c>
      <c r="W150" s="81">
        <f t="shared" si="16"/>
        <v>0</v>
      </c>
      <c r="X150" s="81">
        <f t="shared" si="16"/>
        <v>0</v>
      </c>
      <c r="Y150" s="81">
        <f t="shared" si="16"/>
        <v>0</v>
      </c>
      <c r="Z150" s="81">
        <f t="shared" si="16"/>
        <v>0</v>
      </c>
      <c r="AA150" s="81">
        <f t="shared" si="16"/>
        <v>0</v>
      </c>
      <c r="AB150" s="81">
        <f t="shared" si="16"/>
        <v>0</v>
      </c>
      <c r="AC150" s="81">
        <f t="shared" si="16"/>
        <v>0</v>
      </c>
      <c r="AD150" s="81">
        <f t="shared" si="16"/>
        <v>0</v>
      </c>
      <c r="AE150" s="96"/>
    </row>
    <row r="151" spans="1:31" x14ac:dyDescent="0.2">
      <c r="A151" s="95">
        <f>COUNTA(D$8:D151)</f>
        <v>144</v>
      </c>
      <c r="B151" s="95"/>
      <c r="C151" s="286">
        <v>301</v>
      </c>
      <c r="D151" s="316" t="str">
        <f>VLOOKUP(C151,Liste!$R$6:$U$121,4,0)</f>
        <v>Directe variabile si fixe pomparea AP1, 0,4kV</v>
      </c>
      <c r="E151" s="72"/>
      <c r="F151" s="218" t="s">
        <v>602</v>
      </c>
      <c r="G151" s="218" t="str">
        <f t="shared" si="14"/>
        <v>-</v>
      </c>
      <c r="H151" s="294"/>
      <c r="I151" s="98"/>
      <c r="J151" s="81">
        <f t="shared" si="17"/>
        <v>0</v>
      </c>
      <c r="K151" s="81">
        <f t="shared" si="16"/>
        <v>0</v>
      </c>
      <c r="L151" s="81">
        <f t="shared" si="16"/>
        <v>0</v>
      </c>
      <c r="M151" s="81">
        <f t="shared" si="16"/>
        <v>0</v>
      </c>
      <c r="N151" s="81">
        <f t="shared" si="16"/>
        <v>0</v>
      </c>
      <c r="O151" s="81">
        <f t="shared" si="16"/>
        <v>0</v>
      </c>
      <c r="P151" s="81">
        <f t="shared" si="16"/>
        <v>0</v>
      </c>
      <c r="Q151" s="81">
        <f t="shared" si="16"/>
        <v>0</v>
      </c>
      <c r="R151" s="81">
        <f t="shared" si="16"/>
        <v>0</v>
      </c>
      <c r="S151" s="81">
        <f t="shared" si="16"/>
        <v>0</v>
      </c>
      <c r="T151" s="81">
        <f t="shared" si="16"/>
        <v>0</v>
      </c>
      <c r="U151" s="81">
        <f t="shared" si="16"/>
        <v>0</v>
      </c>
      <c r="V151" s="81">
        <f t="shared" si="16"/>
        <v>0</v>
      </c>
      <c r="W151" s="81">
        <f t="shared" si="16"/>
        <v>0</v>
      </c>
      <c r="X151" s="81">
        <f t="shared" si="16"/>
        <v>0</v>
      </c>
      <c r="Y151" s="81">
        <f t="shared" si="16"/>
        <v>0</v>
      </c>
      <c r="Z151" s="81">
        <f t="shared" si="16"/>
        <v>0</v>
      </c>
      <c r="AA151" s="81">
        <f t="shared" si="16"/>
        <v>0</v>
      </c>
      <c r="AB151" s="81">
        <f t="shared" si="16"/>
        <v>0</v>
      </c>
      <c r="AC151" s="81">
        <f t="shared" si="16"/>
        <v>0</v>
      </c>
      <c r="AD151" s="81">
        <f t="shared" si="16"/>
        <v>0</v>
      </c>
      <c r="AE151" s="96"/>
    </row>
    <row r="152" spans="1:31" x14ac:dyDescent="0.2">
      <c r="A152" s="95">
        <f>COUNTA(D$8:D152)</f>
        <v>145</v>
      </c>
      <c r="B152" s="95"/>
      <c r="C152" s="286">
        <v>302</v>
      </c>
      <c r="D152" s="316" t="str">
        <f>VLOOKUP(C152,Liste!$R$6:$U$121,4,0)</f>
        <v>Directe variabile si fixe pomparea AP1, 6-10kV</v>
      </c>
      <c r="E152" s="72"/>
      <c r="F152" s="218" t="s">
        <v>602</v>
      </c>
      <c r="G152" s="218" t="str">
        <f t="shared" si="14"/>
        <v>-</v>
      </c>
      <c r="H152" s="294"/>
      <c r="I152" s="98"/>
      <c r="J152" s="81">
        <f t="shared" si="17"/>
        <v>0</v>
      </c>
      <c r="K152" s="81">
        <f t="shared" si="16"/>
        <v>0</v>
      </c>
      <c r="L152" s="81">
        <f t="shared" si="16"/>
        <v>0</v>
      </c>
      <c r="M152" s="81">
        <f t="shared" si="16"/>
        <v>0</v>
      </c>
      <c r="N152" s="81">
        <f t="shared" si="16"/>
        <v>0</v>
      </c>
      <c r="O152" s="81">
        <f t="shared" si="16"/>
        <v>0</v>
      </c>
      <c r="P152" s="81">
        <f t="shared" si="16"/>
        <v>0</v>
      </c>
      <c r="Q152" s="81">
        <f t="shared" si="16"/>
        <v>0</v>
      </c>
      <c r="R152" s="81">
        <f t="shared" si="16"/>
        <v>0</v>
      </c>
      <c r="S152" s="81">
        <f t="shared" si="16"/>
        <v>0</v>
      </c>
      <c r="T152" s="81">
        <f t="shared" si="16"/>
        <v>0</v>
      </c>
      <c r="U152" s="81">
        <f t="shared" si="16"/>
        <v>0</v>
      </c>
      <c r="V152" s="81">
        <f t="shared" si="16"/>
        <v>0</v>
      </c>
      <c r="W152" s="81">
        <f t="shared" si="16"/>
        <v>0</v>
      </c>
      <c r="X152" s="81">
        <f t="shared" si="16"/>
        <v>0</v>
      </c>
      <c r="Y152" s="81">
        <f t="shared" si="16"/>
        <v>0</v>
      </c>
      <c r="Z152" s="81">
        <f t="shared" si="16"/>
        <v>0</v>
      </c>
      <c r="AA152" s="81">
        <f t="shared" si="16"/>
        <v>0</v>
      </c>
      <c r="AB152" s="81">
        <f t="shared" si="16"/>
        <v>0</v>
      </c>
      <c r="AC152" s="81">
        <f t="shared" si="16"/>
        <v>0</v>
      </c>
      <c r="AD152" s="81">
        <f t="shared" si="16"/>
        <v>0</v>
      </c>
      <c r="AE152" s="96"/>
    </row>
    <row r="153" spans="1:31" x14ac:dyDescent="0.2">
      <c r="A153" s="95">
        <f>COUNTA(D$8:D153)</f>
        <v>146</v>
      </c>
      <c r="B153" s="95"/>
      <c r="C153" s="286">
        <v>601</v>
      </c>
      <c r="D153" s="316" t="str">
        <f>VLOOKUP(C153,Liste!$R$6:$U$121,4,0)</f>
        <v>Directe variabile si fixe pomparea apelor uzate, 0,4kV</v>
      </c>
      <c r="E153" s="72"/>
      <c r="F153" s="218" t="s">
        <v>602</v>
      </c>
      <c r="G153" s="218" t="str">
        <f t="shared" si="14"/>
        <v>-</v>
      </c>
      <c r="H153" s="294"/>
      <c r="I153" s="98"/>
      <c r="J153" s="81">
        <f t="shared" si="17"/>
        <v>0</v>
      </c>
      <c r="K153" s="81">
        <f t="shared" si="16"/>
        <v>0</v>
      </c>
      <c r="L153" s="81">
        <f t="shared" si="16"/>
        <v>0</v>
      </c>
      <c r="M153" s="81">
        <f t="shared" si="16"/>
        <v>0</v>
      </c>
      <c r="N153" s="81">
        <f t="shared" si="16"/>
        <v>0</v>
      </c>
      <c r="O153" s="81">
        <f t="shared" si="16"/>
        <v>0</v>
      </c>
      <c r="P153" s="81">
        <f t="shared" si="16"/>
        <v>0</v>
      </c>
      <c r="Q153" s="81">
        <f t="shared" si="16"/>
        <v>0</v>
      </c>
      <c r="R153" s="81">
        <f t="shared" si="16"/>
        <v>0</v>
      </c>
      <c r="S153" s="81">
        <f t="shared" si="16"/>
        <v>0</v>
      </c>
      <c r="T153" s="81">
        <f t="shared" si="16"/>
        <v>0</v>
      </c>
      <c r="U153" s="81">
        <f t="shared" si="16"/>
        <v>0</v>
      </c>
      <c r="V153" s="81">
        <f t="shared" si="16"/>
        <v>0</v>
      </c>
      <c r="W153" s="81">
        <f t="shared" si="16"/>
        <v>0</v>
      </c>
      <c r="X153" s="81">
        <f t="shared" si="16"/>
        <v>0</v>
      </c>
      <c r="Y153" s="81">
        <f t="shared" si="16"/>
        <v>0</v>
      </c>
      <c r="Z153" s="81">
        <f t="shared" si="16"/>
        <v>0</v>
      </c>
      <c r="AA153" s="81">
        <f t="shared" si="16"/>
        <v>0</v>
      </c>
      <c r="AB153" s="81">
        <f t="shared" si="16"/>
        <v>0</v>
      </c>
      <c r="AC153" s="81">
        <f t="shared" si="16"/>
        <v>0</v>
      </c>
      <c r="AD153" s="81">
        <f t="shared" si="16"/>
        <v>0</v>
      </c>
      <c r="AE153" s="96"/>
    </row>
    <row r="154" spans="1:31" x14ac:dyDescent="0.2">
      <c r="A154" s="95">
        <f>COUNTA(D$8:D154)</f>
        <v>147</v>
      </c>
      <c r="B154" s="95"/>
      <c r="C154" s="286">
        <v>602</v>
      </c>
      <c r="D154" s="316" t="str">
        <f>VLOOKUP(C154,Liste!$R$6:$U$121,4,0)</f>
        <v>Directe variabile si fixe pomparea apelor uzate, 6-10kV</v>
      </c>
      <c r="E154" s="72"/>
      <c r="F154" s="218" t="s">
        <v>602</v>
      </c>
      <c r="G154" s="218" t="str">
        <f t="shared" si="14"/>
        <v>-</v>
      </c>
      <c r="H154" s="294"/>
      <c r="I154" s="98"/>
      <c r="J154" s="81">
        <f t="shared" si="17"/>
        <v>0</v>
      </c>
      <c r="K154" s="81">
        <f t="shared" si="16"/>
        <v>0</v>
      </c>
      <c r="L154" s="81">
        <f t="shared" si="16"/>
        <v>0</v>
      </c>
      <c r="M154" s="81">
        <f t="shared" si="16"/>
        <v>0</v>
      </c>
      <c r="N154" s="81">
        <f t="shared" si="16"/>
        <v>0</v>
      </c>
      <c r="O154" s="81">
        <f t="shared" si="16"/>
        <v>0</v>
      </c>
      <c r="P154" s="81">
        <f t="shared" si="16"/>
        <v>0</v>
      </c>
      <c r="Q154" s="81">
        <f t="shared" si="16"/>
        <v>0</v>
      </c>
      <c r="R154" s="81">
        <f t="shared" si="16"/>
        <v>0</v>
      </c>
      <c r="S154" s="81">
        <f t="shared" si="16"/>
        <v>0</v>
      </c>
      <c r="T154" s="81">
        <f t="shared" si="16"/>
        <v>0</v>
      </c>
      <c r="U154" s="81">
        <f t="shared" si="16"/>
        <v>0</v>
      </c>
      <c r="V154" s="81">
        <f t="shared" si="16"/>
        <v>0</v>
      </c>
      <c r="W154" s="81">
        <f t="shared" si="16"/>
        <v>0</v>
      </c>
      <c r="X154" s="81">
        <f t="shared" si="16"/>
        <v>0</v>
      </c>
      <c r="Y154" s="81">
        <f t="shared" si="16"/>
        <v>0</v>
      </c>
      <c r="Z154" s="81">
        <f t="shared" si="16"/>
        <v>0</v>
      </c>
      <c r="AA154" s="81">
        <f t="shared" si="16"/>
        <v>0</v>
      </c>
      <c r="AB154" s="81">
        <f t="shared" si="16"/>
        <v>0</v>
      </c>
      <c r="AC154" s="81">
        <f t="shared" si="16"/>
        <v>0</v>
      </c>
      <c r="AD154" s="81">
        <f t="shared" si="16"/>
        <v>0</v>
      </c>
      <c r="AE154" s="96"/>
    </row>
    <row r="155" spans="1:31" x14ac:dyDescent="0.2">
      <c r="A155" s="95">
        <f>COUNTA(D$8:D155)</f>
        <v>148</v>
      </c>
      <c r="B155" s="95"/>
      <c r="C155" s="286">
        <v>611</v>
      </c>
      <c r="D155" s="316" t="str">
        <f>VLOOKUP(C155,Liste!$R$6:$U$121,4,0)</f>
        <v>Directe variabile si fixe epurarea apelor uzate, 0,4kV</v>
      </c>
      <c r="E155" s="72"/>
      <c r="F155" s="218" t="s">
        <v>602</v>
      </c>
      <c r="G155" s="218" t="str">
        <f t="shared" si="14"/>
        <v>-</v>
      </c>
      <c r="H155" s="294"/>
      <c r="I155" s="98"/>
      <c r="J155" s="81">
        <f t="shared" si="17"/>
        <v>0</v>
      </c>
      <c r="K155" s="81">
        <f t="shared" si="16"/>
        <v>0</v>
      </c>
      <c r="L155" s="81">
        <f t="shared" si="16"/>
        <v>0</v>
      </c>
      <c r="M155" s="81">
        <f t="shared" si="16"/>
        <v>0</v>
      </c>
      <c r="N155" s="81">
        <f t="shared" si="16"/>
        <v>0</v>
      </c>
      <c r="O155" s="81">
        <f t="shared" si="16"/>
        <v>0</v>
      </c>
      <c r="P155" s="81">
        <f t="shared" si="16"/>
        <v>0</v>
      </c>
      <c r="Q155" s="81">
        <f t="shared" si="16"/>
        <v>0</v>
      </c>
      <c r="R155" s="81">
        <f t="shared" si="16"/>
        <v>0</v>
      </c>
      <c r="S155" s="81">
        <f t="shared" si="16"/>
        <v>0</v>
      </c>
      <c r="T155" s="81">
        <f t="shared" si="16"/>
        <v>0</v>
      </c>
      <c r="U155" s="81">
        <f t="shared" si="16"/>
        <v>0</v>
      </c>
      <c r="V155" s="81">
        <f t="shared" si="16"/>
        <v>0</v>
      </c>
      <c r="W155" s="81">
        <f t="shared" si="16"/>
        <v>0</v>
      </c>
      <c r="X155" s="81">
        <f t="shared" si="16"/>
        <v>0</v>
      </c>
      <c r="Y155" s="81">
        <f t="shared" si="16"/>
        <v>0</v>
      </c>
      <c r="Z155" s="81">
        <f t="shared" si="16"/>
        <v>0</v>
      </c>
      <c r="AA155" s="81">
        <f t="shared" si="16"/>
        <v>0</v>
      </c>
      <c r="AB155" s="81">
        <f t="shared" si="16"/>
        <v>0</v>
      </c>
      <c r="AC155" s="81">
        <f t="shared" si="16"/>
        <v>0</v>
      </c>
      <c r="AD155" s="81">
        <f t="shared" si="16"/>
        <v>0</v>
      </c>
      <c r="AE155" s="96"/>
    </row>
    <row r="156" spans="1:31" x14ac:dyDescent="0.2">
      <c r="A156" s="95">
        <f>COUNTA(D$8:D156)</f>
        <v>149</v>
      </c>
      <c r="B156" s="95"/>
      <c r="C156" s="286">
        <v>612</v>
      </c>
      <c r="D156" s="316" t="str">
        <f>VLOOKUP(C156,Liste!$R$6:$U$121,4,0)</f>
        <v>Directe variabile si fixe epurarea apelor uzate, 6-10kV</v>
      </c>
      <c r="E156" s="72"/>
      <c r="F156" s="218" t="s">
        <v>602</v>
      </c>
      <c r="G156" s="218" t="str">
        <f t="shared" si="14"/>
        <v>-</v>
      </c>
      <c r="H156" s="294"/>
      <c r="I156" s="98"/>
      <c r="J156" s="81">
        <f t="shared" si="17"/>
        <v>0</v>
      </c>
      <c r="K156" s="81">
        <f t="shared" si="16"/>
        <v>0</v>
      </c>
      <c r="L156" s="81">
        <f t="shared" si="16"/>
        <v>0</v>
      </c>
      <c r="M156" s="81">
        <f t="shared" si="16"/>
        <v>0</v>
      </c>
      <c r="N156" s="81">
        <f t="shared" si="16"/>
        <v>0</v>
      </c>
      <c r="O156" s="81">
        <f t="shared" si="16"/>
        <v>0</v>
      </c>
      <c r="P156" s="81">
        <f t="shared" si="16"/>
        <v>0</v>
      </c>
      <c r="Q156" s="81">
        <f t="shared" si="16"/>
        <v>0</v>
      </c>
      <c r="R156" s="81">
        <f t="shared" si="16"/>
        <v>0</v>
      </c>
      <c r="S156" s="81">
        <f t="shared" si="16"/>
        <v>0</v>
      </c>
      <c r="T156" s="81">
        <f t="shared" si="16"/>
        <v>0</v>
      </c>
      <c r="U156" s="81">
        <f t="shared" si="16"/>
        <v>0</v>
      </c>
      <c r="V156" s="81">
        <f t="shared" si="16"/>
        <v>0</v>
      </c>
      <c r="W156" s="81">
        <f t="shared" si="16"/>
        <v>0</v>
      </c>
      <c r="X156" s="81">
        <f t="shared" si="16"/>
        <v>0</v>
      </c>
      <c r="Y156" s="81">
        <f t="shared" si="16"/>
        <v>0</v>
      </c>
      <c r="Z156" s="81">
        <f t="shared" si="16"/>
        <v>0</v>
      </c>
      <c r="AA156" s="81">
        <f t="shared" si="16"/>
        <v>0</v>
      </c>
      <c r="AB156" s="81">
        <f t="shared" si="16"/>
        <v>0</v>
      </c>
      <c r="AC156" s="81">
        <f t="shared" si="16"/>
        <v>0</v>
      </c>
      <c r="AD156" s="81">
        <f t="shared" si="16"/>
        <v>0</v>
      </c>
      <c r="AE156" s="96"/>
    </row>
    <row r="157" spans="1:31" x14ac:dyDescent="0.2">
      <c r="A157" s="95">
        <f>COUNTA(D$8:D157)</f>
        <v>150</v>
      </c>
      <c r="B157" s="95"/>
      <c r="C157" s="86">
        <v>661</v>
      </c>
      <c r="D157" s="316" t="str">
        <f>VLOOKUP(C157,Liste!$R$6:$U$121,4,0)</f>
        <v>Indirecte fixe pomparea apelor uzate, 0,4kV</v>
      </c>
      <c r="E157" s="72"/>
      <c r="F157" s="218" t="s">
        <v>602</v>
      </c>
      <c r="G157" s="218" t="str">
        <f t="shared" si="14"/>
        <v>-</v>
      </c>
      <c r="H157" s="294"/>
      <c r="I157" s="98"/>
      <c r="J157" s="81">
        <f t="shared" si="17"/>
        <v>0</v>
      </c>
      <c r="K157" s="81">
        <f t="shared" si="16"/>
        <v>0</v>
      </c>
      <c r="L157" s="81">
        <f t="shared" si="16"/>
        <v>0</v>
      </c>
      <c r="M157" s="81">
        <f t="shared" si="16"/>
        <v>0</v>
      </c>
      <c r="N157" s="81">
        <f t="shared" si="16"/>
        <v>0</v>
      </c>
      <c r="O157" s="81">
        <f t="shared" si="16"/>
        <v>0</v>
      </c>
      <c r="P157" s="81">
        <f t="shared" si="16"/>
        <v>0</v>
      </c>
      <c r="Q157" s="81">
        <f t="shared" si="16"/>
        <v>0</v>
      </c>
      <c r="R157" s="81">
        <f t="shared" si="16"/>
        <v>0</v>
      </c>
      <c r="S157" s="81">
        <f t="shared" si="16"/>
        <v>0</v>
      </c>
      <c r="T157" s="81">
        <f t="shared" si="16"/>
        <v>0</v>
      </c>
      <c r="U157" s="81">
        <f t="shared" si="16"/>
        <v>0</v>
      </c>
      <c r="V157" s="81">
        <f t="shared" si="16"/>
        <v>0</v>
      </c>
      <c r="W157" s="81">
        <f t="shared" si="16"/>
        <v>0</v>
      </c>
      <c r="X157" s="81">
        <f t="shared" si="16"/>
        <v>0</v>
      </c>
      <c r="Y157" s="81">
        <f t="shared" si="16"/>
        <v>0</v>
      </c>
      <c r="Z157" s="81">
        <f t="shared" si="16"/>
        <v>0</v>
      </c>
      <c r="AA157" s="81">
        <f t="shared" si="16"/>
        <v>0</v>
      </c>
      <c r="AB157" s="81">
        <f t="shared" si="16"/>
        <v>0</v>
      </c>
      <c r="AC157" s="81">
        <f t="shared" si="16"/>
        <v>0</v>
      </c>
      <c r="AD157" s="81">
        <f t="shared" si="16"/>
        <v>0</v>
      </c>
      <c r="AE157" s="96"/>
    </row>
    <row r="158" spans="1:31" x14ac:dyDescent="0.2">
      <c r="A158" s="95">
        <f>COUNTA(D$8:D158)</f>
        <v>151</v>
      </c>
      <c r="B158" s="95"/>
      <c r="C158" s="86">
        <v>662</v>
      </c>
      <c r="D158" s="316" t="str">
        <f>VLOOKUP(C158,Liste!$R$6:$U$121,4,0)</f>
        <v>Indirecte fixe pomparea apelor uzate, 6-10kV</v>
      </c>
      <c r="E158" s="218"/>
      <c r="F158" s="218" t="s">
        <v>602</v>
      </c>
      <c r="G158" s="218" t="str">
        <f t="shared" si="14"/>
        <v>-</v>
      </c>
      <c r="H158" s="294"/>
      <c r="I158" s="98"/>
      <c r="J158" s="81">
        <f t="shared" si="17"/>
        <v>0</v>
      </c>
      <c r="K158" s="81">
        <f t="shared" si="16"/>
        <v>0</v>
      </c>
      <c r="L158" s="81">
        <f t="shared" si="16"/>
        <v>0</v>
      </c>
      <c r="M158" s="81">
        <f t="shared" si="16"/>
        <v>0</v>
      </c>
      <c r="N158" s="81">
        <f t="shared" si="16"/>
        <v>0</v>
      </c>
      <c r="O158" s="81">
        <f t="shared" si="16"/>
        <v>0</v>
      </c>
      <c r="P158" s="81">
        <f t="shared" si="16"/>
        <v>0</v>
      </c>
      <c r="Q158" s="81">
        <f t="shared" si="16"/>
        <v>0</v>
      </c>
      <c r="R158" s="81">
        <f t="shared" si="16"/>
        <v>0</v>
      </c>
      <c r="S158" s="81">
        <f t="shared" si="16"/>
        <v>0</v>
      </c>
      <c r="T158" s="81">
        <f t="shared" si="16"/>
        <v>0</v>
      </c>
      <c r="U158" s="81">
        <f t="shared" si="16"/>
        <v>0</v>
      </c>
      <c r="V158" s="81">
        <f t="shared" si="16"/>
        <v>0</v>
      </c>
      <c r="W158" s="81">
        <f t="shared" si="16"/>
        <v>0</v>
      </c>
      <c r="X158" s="81">
        <f t="shared" si="16"/>
        <v>0</v>
      </c>
      <c r="Y158" s="81">
        <f t="shared" si="16"/>
        <v>0</v>
      </c>
      <c r="Z158" s="81">
        <f t="shared" si="16"/>
        <v>0</v>
      </c>
      <c r="AA158" s="81">
        <f t="shared" si="16"/>
        <v>0</v>
      </c>
      <c r="AB158" s="81">
        <f t="shared" si="16"/>
        <v>0</v>
      </c>
      <c r="AC158" s="81">
        <f t="shared" si="16"/>
        <v>0</v>
      </c>
      <c r="AD158" s="81">
        <f t="shared" si="16"/>
        <v>0</v>
      </c>
      <c r="AE158" s="96"/>
    </row>
    <row r="159" spans="1:31" x14ac:dyDescent="0.2">
      <c r="A159" s="95">
        <f>COUNTA(D$8:D159)</f>
        <v>152</v>
      </c>
      <c r="B159" s="95"/>
      <c r="C159" s="86">
        <v>671</v>
      </c>
      <c r="D159" s="316" t="str">
        <f>VLOOKUP(C159,Liste!$R$6:$U$121,4,0)</f>
        <v>Indirecte fixe epurarea apelor uzate, 0,4kV</v>
      </c>
      <c r="E159" s="218"/>
      <c r="F159" s="218" t="s">
        <v>602</v>
      </c>
      <c r="G159" s="218" t="str">
        <f t="shared" si="14"/>
        <v>-</v>
      </c>
      <c r="H159" s="294"/>
      <c r="I159" s="98"/>
      <c r="J159" s="81">
        <f t="shared" si="17"/>
        <v>0</v>
      </c>
      <c r="K159" s="81">
        <f t="shared" si="16"/>
        <v>0</v>
      </c>
      <c r="L159" s="81">
        <f t="shared" si="16"/>
        <v>0</v>
      </c>
      <c r="M159" s="81">
        <f t="shared" si="16"/>
        <v>0</v>
      </c>
      <c r="N159" s="81">
        <f t="shared" si="16"/>
        <v>0</v>
      </c>
      <c r="O159" s="81">
        <f t="shared" si="16"/>
        <v>0</v>
      </c>
      <c r="P159" s="81">
        <f t="shared" si="16"/>
        <v>0</v>
      </c>
      <c r="Q159" s="81">
        <f t="shared" si="16"/>
        <v>0</v>
      </c>
      <c r="R159" s="81">
        <f t="shared" si="16"/>
        <v>0</v>
      </c>
      <c r="S159" s="81">
        <f t="shared" si="16"/>
        <v>0</v>
      </c>
      <c r="T159" s="81">
        <f t="shared" si="16"/>
        <v>0</v>
      </c>
      <c r="U159" s="81">
        <f t="shared" si="16"/>
        <v>0</v>
      </c>
      <c r="V159" s="81">
        <f t="shared" si="16"/>
        <v>0</v>
      </c>
      <c r="W159" s="81">
        <f t="shared" si="16"/>
        <v>0</v>
      </c>
      <c r="X159" s="81">
        <f t="shared" si="16"/>
        <v>0</v>
      </c>
      <c r="Y159" s="81">
        <f t="shared" si="16"/>
        <v>0</v>
      </c>
      <c r="Z159" s="81">
        <f t="shared" si="16"/>
        <v>0</v>
      </c>
      <c r="AA159" s="81">
        <f t="shared" si="16"/>
        <v>0</v>
      </c>
      <c r="AB159" s="81">
        <f t="shared" si="16"/>
        <v>0</v>
      </c>
      <c r="AC159" s="81">
        <f t="shared" si="16"/>
        <v>0</v>
      </c>
      <c r="AD159" s="81">
        <f t="shared" si="16"/>
        <v>0</v>
      </c>
      <c r="AE159" s="96"/>
    </row>
    <row r="160" spans="1:31" x14ac:dyDescent="0.2">
      <c r="A160" s="95">
        <f>COUNTA(D$8:D160)</f>
        <v>153</v>
      </c>
      <c r="B160" s="95"/>
      <c r="C160" s="86">
        <v>672</v>
      </c>
      <c r="D160" s="316" t="str">
        <f>VLOOKUP(C160,Liste!$R$6:$U$121,4,0)</f>
        <v>Indirecte fixe epurarea apelor uzate, 6-10kV</v>
      </c>
      <c r="E160" s="218"/>
      <c r="F160" s="218" t="s">
        <v>602</v>
      </c>
      <c r="G160" s="218" t="str">
        <f t="shared" si="14"/>
        <v>-</v>
      </c>
      <c r="H160" s="294"/>
      <c r="I160" s="98"/>
      <c r="J160" s="81">
        <f t="shared" si="17"/>
        <v>0</v>
      </c>
      <c r="K160" s="81">
        <f t="shared" si="16"/>
        <v>0</v>
      </c>
      <c r="L160" s="81">
        <f t="shared" si="16"/>
        <v>0</v>
      </c>
      <c r="M160" s="81">
        <f t="shared" si="16"/>
        <v>0</v>
      </c>
      <c r="N160" s="81">
        <f t="shared" si="16"/>
        <v>0</v>
      </c>
      <c r="O160" s="81">
        <f t="shared" si="16"/>
        <v>0</v>
      </c>
      <c r="P160" s="81">
        <f t="shared" si="16"/>
        <v>0</v>
      </c>
      <c r="Q160" s="81">
        <f t="shared" si="16"/>
        <v>0</v>
      </c>
      <c r="R160" s="81">
        <f t="shared" si="16"/>
        <v>0</v>
      </c>
      <c r="S160" s="81">
        <f t="shared" si="16"/>
        <v>0</v>
      </c>
      <c r="T160" s="81">
        <f t="shared" si="16"/>
        <v>0</v>
      </c>
      <c r="U160" s="81">
        <f t="shared" ref="K160:AD173" si="18">U129*0.1</f>
        <v>0</v>
      </c>
      <c r="V160" s="81">
        <f t="shared" si="18"/>
        <v>0</v>
      </c>
      <c r="W160" s="81">
        <f t="shared" si="18"/>
        <v>0</v>
      </c>
      <c r="X160" s="81">
        <f t="shared" si="18"/>
        <v>0</v>
      </c>
      <c r="Y160" s="81">
        <f t="shared" si="18"/>
        <v>0</v>
      </c>
      <c r="Z160" s="81">
        <f t="shared" si="18"/>
        <v>0</v>
      </c>
      <c r="AA160" s="81">
        <f t="shared" si="18"/>
        <v>0</v>
      </c>
      <c r="AB160" s="81">
        <f t="shared" si="18"/>
        <v>0</v>
      </c>
      <c r="AC160" s="81">
        <f t="shared" si="18"/>
        <v>0</v>
      </c>
      <c r="AD160" s="81">
        <f t="shared" si="18"/>
        <v>0</v>
      </c>
      <c r="AE160" s="96"/>
    </row>
    <row r="161" spans="1:31" x14ac:dyDescent="0.2">
      <c r="A161" s="95">
        <f>COUNTA(D$8:D161)</f>
        <v>154</v>
      </c>
      <c r="B161" s="95"/>
      <c r="C161" s="86">
        <v>711</v>
      </c>
      <c r="D161" s="316" t="str">
        <f>VLOOKUP(C161,Liste!$R$6:$U$121,4,0)</f>
        <v>Directe variabile si fixe pe alte activități cu scop de profit, 0,4kV</v>
      </c>
      <c r="E161" s="218"/>
      <c r="F161" s="218" t="s">
        <v>602</v>
      </c>
      <c r="G161" s="218" t="str">
        <f t="shared" si="14"/>
        <v>-</v>
      </c>
      <c r="H161" s="294"/>
      <c r="I161" s="98"/>
      <c r="J161" s="81">
        <f t="shared" si="17"/>
        <v>0</v>
      </c>
      <c r="K161" s="81">
        <f t="shared" si="18"/>
        <v>0</v>
      </c>
      <c r="L161" s="81">
        <f t="shared" si="18"/>
        <v>0</v>
      </c>
      <c r="M161" s="81">
        <f t="shared" si="18"/>
        <v>0</v>
      </c>
      <c r="N161" s="81">
        <f t="shared" si="18"/>
        <v>0</v>
      </c>
      <c r="O161" s="81">
        <f t="shared" si="18"/>
        <v>0</v>
      </c>
      <c r="P161" s="81">
        <f t="shared" si="18"/>
        <v>0</v>
      </c>
      <c r="Q161" s="81">
        <f t="shared" si="18"/>
        <v>0</v>
      </c>
      <c r="R161" s="81">
        <f t="shared" si="18"/>
        <v>0</v>
      </c>
      <c r="S161" s="81">
        <f t="shared" si="18"/>
        <v>0</v>
      </c>
      <c r="T161" s="81">
        <f t="shared" si="18"/>
        <v>0</v>
      </c>
      <c r="U161" s="81">
        <f t="shared" si="18"/>
        <v>0</v>
      </c>
      <c r="V161" s="81">
        <f t="shared" si="18"/>
        <v>0</v>
      </c>
      <c r="W161" s="81">
        <f t="shared" si="18"/>
        <v>0</v>
      </c>
      <c r="X161" s="81">
        <f t="shared" si="18"/>
        <v>0</v>
      </c>
      <c r="Y161" s="81">
        <f t="shared" si="18"/>
        <v>0</v>
      </c>
      <c r="Z161" s="81">
        <f t="shared" si="18"/>
        <v>0</v>
      </c>
      <c r="AA161" s="81">
        <f t="shared" si="18"/>
        <v>0</v>
      </c>
      <c r="AB161" s="81">
        <f t="shared" si="18"/>
        <v>0</v>
      </c>
      <c r="AC161" s="81">
        <f t="shared" si="18"/>
        <v>0</v>
      </c>
      <c r="AD161" s="81">
        <f t="shared" si="18"/>
        <v>0</v>
      </c>
      <c r="AE161" s="96"/>
    </row>
    <row r="162" spans="1:31" x14ac:dyDescent="0.2">
      <c r="A162" s="95">
        <f>COUNTA(D$8:D162)</f>
        <v>155</v>
      </c>
      <c r="B162" s="95"/>
      <c r="C162" s="86">
        <v>712</v>
      </c>
      <c r="D162" s="316" t="str">
        <f>VLOOKUP(C162,Liste!$R$6:$U$121,4,0)</f>
        <v>Directe variabile si fixe pe alte activități cu scop de profit, 6-10kV</v>
      </c>
      <c r="E162" s="218"/>
      <c r="F162" s="218" t="s">
        <v>602</v>
      </c>
      <c r="G162" s="218" t="str">
        <f t="shared" si="14"/>
        <v>-</v>
      </c>
      <c r="H162" s="294"/>
      <c r="I162" s="98"/>
      <c r="J162" s="81">
        <f t="shared" si="17"/>
        <v>0</v>
      </c>
      <c r="K162" s="81">
        <f t="shared" si="18"/>
        <v>0</v>
      </c>
      <c r="L162" s="81">
        <f t="shared" si="18"/>
        <v>0</v>
      </c>
      <c r="M162" s="81">
        <f t="shared" si="18"/>
        <v>0</v>
      </c>
      <c r="N162" s="81">
        <f t="shared" si="18"/>
        <v>0</v>
      </c>
      <c r="O162" s="81">
        <f t="shared" si="18"/>
        <v>0</v>
      </c>
      <c r="P162" s="81">
        <f t="shared" si="18"/>
        <v>0</v>
      </c>
      <c r="Q162" s="81">
        <f t="shared" si="18"/>
        <v>0</v>
      </c>
      <c r="R162" s="81">
        <f t="shared" si="18"/>
        <v>0</v>
      </c>
      <c r="S162" s="81">
        <f t="shared" si="18"/>
        <v>0</v>
      </c>
      <c r="T162" s="81">
        <f t="shared" si="18"/>
        <v>0</v>
      </c>
      <c r="U162" s="81">
        <f t="shared" si="18"/>
        <v>0</v>
      </c>
      <c r="V162" s="81">
        <f t="shared" si="18"/>
        <v>0</v>
      </c>
      <c r="W162" s="81">
        <f t="shared" si="18"/>
        <v>0</v>
      </c>
      <c r="X162" s="81">
        <f t="shared" si="18"/>
        <v>0</v>
      </c>
      <c r="Y162" s="81">
        <f t="shared" si="18"/>
        <v>0</v>
      </c>
      <c r="Z162" s="81">
        <f t="shared" si="18"/>
        <v>0</v>
      </c>
      <c r="AA162" s="81">
        <f t="shared" si="18"/>
        <v>0</v>
      </c>
      <c r="AB162" s="81">
        <f t="shared" si="18"/>
        <v>0</v>
      </c>
      <c r="AC162" s="81">
        <f t="shared" si="18"/>
        <v>0</v>
      </c>
      <c r="AD162" s="81">
        <f t="shared" si="18"/>
        <v>0</v>
      </c>
      <c r="AE162" s="96"/>
    </row>
    <row r="163" spans="1:31" x14ac:dyDescent="0.2">
      <c r="A163" s="95">
        <f>COUNTA(D$8:D163)</f>
        <v>156</v>
      </c>
      <c r="B163" s="95"/>
      <c r="C163" s="86">
        <v>721</v>
      </c>
      <c r="D163" s="316" t="str">
        <f>VLOOKUP(C163,Liste!$R$6:$U$121,4,0)</f>
        <v>Indirecte fixe pe alte activități cu scop de profit, 0,4kV</v>
      </c>
      <c r="E163" s="218"/>
      <c r="F163" s="218" t="s">
        <v>602</v>
      </c>
      <c r="G163" s="218" t="str">
        <f t="shared" si="14"/>
        <v>-</v>
      </c>
      <c r="H163" s="294"/>
      <c r="I163" s="98"/>
      <c r="J163" s="81">
        <f t="shared" si="17"/>
        <v>0</v>
      </c>
      <c r="K163" s="81">
        <f t="shared" si="18"/>
        <v>0</v>
      </c>
      <c r="L163" s="81">
        <f t="shared" si="18"/>
        <v>0</v>
      </c>
      <c r="M163" s="81">
        <f t="shared" si="18"/>
        <v>0</v>
      </c>
      <c r="N163" s="81">
        <f t="shared" si="18"/>
        <v>0</v>
      </c>
      <c r="O163" s="81">
        <f t="shared" si="18"/>
        <v>0</v>
      </c>
      <c r="P163" s="81">
        <f t="shared" si="18"/>
        <v>0</v>
      </c>
      <c r="Q163" s="81">
        <f t="shared" si="18"/>
        <v>0</v>
      </c>
      <c r="R163" s="81">
        <f t="shared" si="18"/>
        <v>0</v>
      </c>
      <c r="S163" s="81">
        <f t="shared" si="18"/>
        <v>0</v>
      </c>
      <c r="T163" s="81">
        <f t="shared" si="18"/>
        <v>0</v>
      </c>
      <c r="U163" s="81">
        <f t="shared" si="18"/>
        <v>0</v>
      </c>
      <c r="V163" s="81">
        <f t="shared" si="18"/>
        <v>0</v>
      </c>
      <c r="W163" s="81">
        <f t="shared" si="18"/>
        <v>0</v>
      </c>
      <c r="X163" s="81">
        <f t="shared" si="18"/>
        <v>0</v>
      </c>
      <c r="Y163" s="81">
        <f t="shared" si="18"/>
        <v>0</v>
      </c>
      <c r="Z163" s="81">
        <f t="shared" si="18"/>
        <v>0</v>
      </c>
      <c r="AA163" s="81">
        <f t="shared" si="18"/>
        <v>0</v>
      </c>
      <c r="AB163" s="81">
        <f t="shared" si="18"/>
        <v>0</v>
      </c>
      <c r="AC163" s="81">
        <f t="shared" si="18"/>
        <v>0</v>
      </c>
      <c r="AD163" s="81">
        <f t="shared" si="18"/>
        <v>0</v>
      </c>
      <c r="AE163" s="96"/>
    </row>
    <row r="164" spans="1:31" x14ac:dyDescent="0.2">
      <c r="A164" s="95">
        <f>COUNTA(D$8:D164)</f>
        <v>157</v>
      </c>
      <c r="B164" s="95"/>
      <c r="C164" s="86">
        <v>722</v>
      </c>
      <c r="D164" s="316" t="str">
        <f>VLOOKUP(C164,Liste!$R$6:$U$121,4,0)</f>
        <v>Indirecte fixe pe alte activități cu scop de profit, 6-10kV</v>
      </c>
      <c r="E164" s="218"/>
      <c r="F164" s="218" t="s">
        <v>602</v>
      </c>
      <c r="G164" s="218" t="str">
        <f t="shared" si="14"/>
        <v>-</v>
      </c>
      <c r="H164" s="294"/>
      <c r="I164" s="98"/>
      <c r="J164" s="81">
        <f t="shared" ref="J164:J176" si="19">J133*0.1</f>
        <v>0</v>
      </c>
      <c r="K164" s="81">
        <f t="shared" si="18"/>
        <v>0</v>
      </c>
      <c r="L164" s="81">
        <f t="shared" si="18"/>
        <v>0</v>
      </c>
      <c r="M164" s="81">
        <f t="shared" si="18"/>
        <v>0</v>
      </c>
      <c r="N164" s="81">
        <f t="shared" si="18"/>
        <v>0</v>
      </c>
      <c r="O164" s="81">
        <f t="shared" si="18"/>
        <v>0</v>
      </c>
      <c r="P164" s="81">
        <f t="shared" si="18"/>
        <v>0</v>
      </c>
      <c r="Q164" s="81">
        <f t="shared" si="18"/>
        <v>0</v>
      </c>
      <c r="R164" s="81">
        <f t="shared" si="18"/>
        <v>0</v>
      </c>
      <c r="S164" s="81">
        <f t="shared" si="18"/>
        <v>0</v>
      </c>
      <c r="T164" s="81">
        <f t="shared" si="18"/>
        <v>0</v>
      </c>
      <c r="U164" s="81">
        <f t="shared" si="18"/>
        <v>0</v>
      </c>
      <c r="V164" s="81">
        <f t="shared" si="18"/>
        <v>0</v>
      </c>
      <c r="W164" s="81">
        <f t="shared" si="18"/>
        <v>0</v>
      </c>
      <c r="X164" s="81">
        <f t="shared" si="18"/>
        <v>0</v>
      </c>
      <c r="Y164" s="81">
        <f t="shared" si="18"/>
        <v>0</v>
      </c>
      <c r="Z164" s="81">
        <f t="shared" si="18"/>
        <v>0</v>
      </c>
      <c r="AA164" s="81">
        <f t="shared" si="18"/>
        <v>0</v>
      </c>
      <c r="AB164" s="81">
        <f t="shared" si="18"/>
        <v>0</v>
      </c>
      <c r="AC164" s="81">
        <f t="shared" si="18"/>
        <v>0</v>
      </c>
      <c r="AD164" s="81">
        <f t="shared" si="18"/>
        <v>0</v>
      </c>
      <c r="AE164" s="96"/>
    </row>
    <row r="165" spans="1:31" x14ac:dyDescent="0.2">
      <c r="A165" s="95">
        <f>COUNTA(D$8:D165)</f>
        <v>158</v>
      </c>
      <c r="B165" s="95"/>
      <c r="C165" s="86">
        <v>731</v>
      </c>
      <c r="D165" s="316" t="str">
        <f>VLOOKUP(C165,Liste!$R$6:$U$121,4,0)</f>
        <v>Indirecte fixe pentru toate tipurile de activitati, 0,4kV</v>
      </c>
      <c r="E165" s="218"/>
      <c r="F165" s="218" t="s">
        <v>602</v>
      </c>
      <c r="G165" s="218" t="str">
        <f t="shared" si="14"/>
        <v>-</v>
      </c>
      <c r="H165" s="294"/>
      <c r="I165" s="98"/>
      <c r="J165" s="81">
        <f t="shared" si="19"/>
        <v>0</v>
      </c>
      <c r="K165" s="81">
        <f t="shared" si="18"/>
        <v>0</v>
      </c>
      <c r="L165" s="81">
        <f t="shared" si="18"/>
        <v>0</v>
      </c>
      <c r="M165" s="81">
        <f t="shared" si="18"/>
        <v>0</v>
      </c>
      <c r="N165" s="81">
        <f t="shared" si="18"/>
        <v>0</v>
      </c>
      <c r="O165" s="81">
        <f t="shared" si="18"/>
        <v>0</v>
      </c>
      <c r="P165" s="81">
        <f t="shared" si="18"/>
        <v>0</v>
      </c>
      <c r="Q165" s="81">
        <f t="shared" si="18"/>
        <v>0</v>
      </c>
      <c r="R165" s="81">
        <f t="shared" si="18"/>
        <v>0</v>
      </c>
      <c r="S165" s="81">
        <f t="shared" si="18"/>
        <v>0</v>
      </c>
      <c r="T165" s="81">
        <f t="shared" si="18"/>
        <v>0</v>
      </c>
      <c r="U165" s="81">
        <f t="shared" si="18"/>
        <v>0</v>
      </c>
      <c r="V165" s="81">
        <f t="shared" si="18"/>
        <v>0</v>
      </c>
      <c r="W165" s="81">
        <f t="shared" si="18"/>
        <v>0</v>
      </c>
      <c r="X165" s="81">
        <f t="shared" si="18"/>
        <v>0</v>
      </c>
      <c r="Y165" s="81">
        <f t="shared" si="18"/>
        <v>0</v>
      </c>
      <c r="Z165" s="81">
        <f t="shared" si="18"/>
        <v>0</v>
      </c>
      <c r="AA165" s="81">
        <f t="shared" si="18"/>
        <v>0</v>
      </c>
      <c r="AB165" s="81">
        <f t="shared" si="18"/>
        <v>0</v>
      </c>
      <c r="AC165" s="81">
        <f t="shared" si="18"/>
        <v>0</v>
      </c>
      <c r="AD165" s="81">
        <f t="shared" si="18"/>
        <v>0</v>
      </c>
      <c r="AE165" s="96"/>
    </row>
    <row r="166" spans="1:31" x14ac:dyDescent="0.2">
      <c r="A166" s="95">
        <f>COUNTA(D$8:D166)</f>
        <v>159</v>
      </c>
      <c r="B166" s="95"/>
      <c r="C166" s="86">
        <v>732</v>
      </c>
      <c r="D166" s="316" t="str">
        <f>VLOOKUP(C166,Liste!$R$6:$U$121,4,0)</f>
        <v>Indirecte fixe pentru toate tipurile de activitati, 6-10kV</v>
      </c>
      <c r="E166" s="218"/>
      <c r="F166" s="218" t="s">
        <v>602</v>
      </c>
      <c r="G166" s="218" t="str">
        <f t="shared" si="14"/>
        <v>-</v>
      </c>
      <c r="H166" s="294"/>
      <c r="I166" s="98"/>
      <c r="J166" s="81">
        <f t="shared" si="19"/>
        <v>0</v>
      </c>
      <c r="K166" s="81">
        <f t="shared" si="18"/>
        <v>0</v>
      </c>
      <c r="L166" s="81">
        <f t="shared" si="18"/>
        <v>0</v>
      </c>
      <c r="M166" s="81">
        <f t="shared" si="18"/>
        <v>0</v>
      </c>
      <c r="N166" s="81">
        <f t="shared" si="18"/>
        <v>0</v>
      </c>
      <c r="O166" s="81">
        <f t="shared" si="18"/>
        <v>0</v>
      </c>
      <c r="P166" s="81">
        <f t="shared" si="18"/>
        <v>0</v>
      </c>
      <c r="Q166" s="81">
        <f t="shared" si="18"/>
        <v>0</v>
      </c>
      <c r="R166" s="81">
        <f t="shared" si="18"/>
        <v>0</v>
      </c>
      <c r="S166" s="81">
        <f t="shared" si="18"/>
        <v>0</v>
      </c>
      <c r="T166" s="81">
        <f t="shared" si="18"/>
        <v>0</v>
      </c>
      <c r="U166" s="81">
        <f t="shared" si="18"/>
        <v>0</v>
      </c>
      <c r="V166" s="81">
        <f t="shared" si="18"/>
        <v>0</v>
      </c>
      <c r="W166" s="81">
        <f t="shared" si="18"/>
        <v>0</v>
      </c>
      <c r="X166" s="81">
        <f t="shared" si="18"/>
        <v>0</v>
      </c>
      <c r="Y166" s="81">
        <f t="shared" si="18"/>
        <v>0</v>
      </c>
      <c r="Z166" s="81">
        <f t="shared" si="18"/>
        <v>0</v>
      </c>
      <c r="AA166" s="81">
        <f t="shared" si="18"/>
        <v>0</v>
      </c>
      <c r="AB166" s="81">
        <f t="shared" si="18"/>
        <v>0</v>
      </c>
      <c r="AC166" s="81">
        <f t="shared" si="18"/>
        <v>0</v>
      </c>
      <c r="AD166" s="81">
        <f t="shared" si="18"/>
        <v>0</v>
      </c>
      <c r="AE166" s="96"/>
    </row>
    <row r="167" spans="1:31" x14ac:dyDescent="0.2">
      <c r="A167" s="95">
        <f>COUNTA(D$8:D167)</f>
        <v>160</v>
      </c>
      <c r="B167" s="95"/>
      <c r="C167" s="86">
        <v>741</v>
      </c>
      <c r="D167" s="316" t="str">
        <f>VLOOKUP(C167,Liste!$R$6:$U$121,4,0)</f>
        <v>Activitate de administrare - cheltuieli comerciale, 0,4kV</v>
      </c>
      <c r="E167" s="218"/>
      <c r="F167" s="218" t="s">
        <v>602</v>
      </c>
      <c r="G167" s="218" t="str">
        <f t="shared" si="14"/>
        <v>-</v>
      </c>
      <c r="H167" s="294"/>
      <c r="I167" s="98"/>
      <c r="J167" s="81">
        <f t="shared" si="19"/>
        <v>0</v>
      </c>
      <c r="K167" s="81">
        <f t="shared" si="18"/>
        <v>0</v>
      </c>
      <c r="L167" s="81">
        <f t="shared" si="18"/>
        <v>0</v>
      </c>
      <c r="M167" s="81">
        <f t="shared" si="18"/>
        <v>0</v>
      </c>
      <c r="N167" s="81">
        <f t="shared" si="18"/>
        <v>0</v>
      </c>
      <c r="O167" s="81">
        <f t="shared" si="18"/>
        <v>0</v>
      </c>
      <c r="P167" s="81">
        <f t="shared" si="18"/>
        <v>0</v>
      </c>
      <c r="Q167" s="81">
        <f t="shared" si="18"/>
        <v>0</v>
      </c>
      <c r="R167" s="81">
        <f t="shared" si="18"/>
        <v>0</v>
      </c>
      <c r="S167" s="81">
        <f t="shared" si="18"/>
        <v>0</v>
      </c>
      <c r="T167" s="81">
        <f t="shared" si="18"/>
        <v>0</v>
      </c>
      <c r="U167" s="81">
        <f t="shared" si="18"/>
        <v>0</v>
      </c>
      <c r="V167" s="81">
        <f t="shared" si="18"/>
        <v>0</v>
      </c>
      <c r="W167" s="81">
        <f t="shared" si="18"/>
        <v>0</v>
      </c>
      <c r="X167" s="81">
        <f t="shared" si="18"/>
        <v>0</v>
      </c>
      <c r="Y167" s="81">
        <f t="shared" si="18"/>
        <v>0</v>
      </c>
      <c r="Z167" s="81">
        <f t="shared" si="18"/>
        <v>0</v>
      </c>
      <c r="AA167" s="81">
        <f t="shared" si="18"/>
        <v>0</v>
      </c>
      <c r="AB167" s="81">
        <f t="shared" si="18"/>
        <v>0</v>
      </c>
      <c r="AC167" s="81">
        <f t="shared" si="18"/>
        <v>0</v>
      </c>
      <c r="AD167" s="81">
        <f t="shared" si="18"/>
        <v>0</v>
      </c>
      <c r="AE167" s="96"/>
    </row>
    <row r="168" spans="1:31" x14ac:dyDescent="0.2">
      <c r="A168" s="95">
        <f>COUNTA(D$8:D168)</f>
        <v>161</v>
      </c>
      <c r="B168" s="95"/>
      <c r="C168" s="86">
        <v>742</v>
      </c>
      <c r="D168" s="316" t="str">
        <f>VLOOKUP(C168,Liste!$R$6:$U$121,4,0)</f>
        <v>Activitate de administrare - cheltuieli comerciale, 6-10kV</v>
      </c>
      <c r="E168" s="218"/>
      <c r="F168" s="218" t="s">
        <v>602</v>
      </c>
      <c r="G168" s="218" t="str">
        <f t="shared" si="14"/>
        <v>-</v>
      </c>
      <c r="H168" s="294"/>
      <c r="I168" s="98"/>
      <c r="J168" s="81">
        <f t="shared" si="19"/>
        <v>0</v>
      </c>
      <c r="K168" s="81">
        <f t="shared" si="18"/>
        <v>0</v>
      </c>
      <c r="L168" s="81">
        <f t="shared" si="18"/>
        <v>0</v>
      </c>
      <c r="M168" s="81">
        <f t="shared" si="18"/>
        <v>0</v>
      </c>
      <c r="N168" s="81">
        <f t="shared" si="18"/>
        <v>0</v>
      </c>
      <c r="O168" s="81">
        <f t="shared" si="18"/>
        <v>0</v>
      </c>
      <c r="P168" s="81">
        <f t="shared" si="18"/>
        <v>0</v>
      </c>
      <c r="Q168" s="81">
        <f t="shared" si="18"/>
        <v>0</v>
      </c>
      <c r="R168" s="81">
        <f t="shared" si="18"/>
        <v>0</v>
      </c>
      <c r="S168" s="81">
        <f t="shared" si="18"/>
        <v>0</v>
      </c>
      <c r="T168" s="81">
        <f t="shared" si="18"/>
        <v>0</v>
      </c>
      <c r="U168" s="81">
        <f t="shared" si="18"/>
        <v>0</v>
      </c>
      <c r="V168" s="81">
        <f t="shared" si="18"/>
        <v>0</v>
      </c>
      <c r="W168" s="81">
        <f t="shared" si="18"/>
        <v>0</v>
      </c>
      <c r="X168" s="81">
        <f t="shared" si="18"/>
        <v>0</v>
      </c>
      <c r="Y168" s="81">
        <f t="shared" si="18"/>
        <v>0</v>
      </c>
      <c r="Z168" s="81">
        <f t="shared" si="18"/>
        <v>0</v>
      </c>
      <c r="AA168" s="81">
        <f t="shared" si="18"/>
        <v>0</v>
      </c>
      <c r="AB168" s="81">
        <f t="shared" si="18"/>
        <v>0</v>
      </c>
      <c r="AC168" s="81">
        <f t="shared" si="18"/>
        <v>0</v>
      </c>
      <c r="AD168" s="81">
        <f t="shared" si="18"/>
        <v>0</v>
      </c>
      <c r="AE168" s="96"/>
    </row>
    <row r="169" spans="1:31" x14ac:dyDescent="0.2">
      <c r="A169" s="95">
        <f>COUNTA(D$8:D169)</f>
        <v>162</v>
      </c>
      <c r="B169" s="95"/>
      <c r="C169" s="86">
        <v>751</v>
      </c>
      <c r="D169" s="316" t="str">
        <f>VLOOKUP(C169,Liste!$R$6:$U$121,4,0)</f>
        <v>Activitate de administrare - cheltuieli administrative, 0,4kV</v>
      </c>
      <c r="E169" s="218"/>
      <c r="F169" s="218" t="s">
        <v>602</v>
      </c>
      <c r="G169" s="218" t="str">
        <f t="shared" si="14"/>
        <v>-</v>
      </c>
      <c r="H169" s="294"/>
      <c r="I169" s="98"/>
      <c r="J169" s="81">
        <f t="shared" si="19"/>
        <v>0</v>
      </c>
      <c r="K169" s="81">
        <f t="shared" si="18"/>
        <v>0</v>
      </c>
      <c r="L169" s="81">
        <f t="shared" si="18"/>
        <v>0</v>
      </c>
      <c r="M169" s="81">
        <f t="shared" si="18"/>
        <v>0</v>
      </c>
      <c r="N169" s="81">
        <f t="shared" si="18"/>
        <v>0</v>
      </c>
      <c r="O169" s="81">
        <f t="shared" si="18"/>
        <v>0</v>
      </c>
      <c r="P169" s="81">
        <f t="shared" si="18"/>
        <v>0</v>
      </c>
      <c r="Q169" s="81">
        <f t="shared" si="18"/>
        <v>0</v>
      </c>
      <c r="R169" s="81">
        <f t="shared" si="18"/>
        <v>0</v>
      </c>
      <c r="S169" s="81">
        <f t="shared" si="18"/>
        <v>0</v>
      </c>
      <c r="T169" s="81">
        <f t="shared" si="18"/>
        <v>0</v>
      </c>
      <c r="U169" s="81">
        <f t="shared" si="18"/>
        <v>0</v>
      </c>
      <c r="V169" s="81">
        <f t="shared" si="18"/>
        <v>0</v>
      </c>
      <c r="W169" s="81">
        <f t="shared" si="18"/>
        <v>0</v>
      </c>
      <c r="X169" s="81">
        <f t="shared" si="18"/>
        <v>0</v>
      </c>
      <c r="Y169" s="81">
        <f t="shared" si="18"/>
        <v>0</v>
      </c>
      <c r="Z169" s="81">
        <f t="shared" si="18"/>
        <v>0</v>
      </c>
      <c r="AA169" s="81">
        <f t="shared" si="18"/>
        <v>0</v>
      </c>
      <c r="AB169" s="81">
        <f t="shared" si="18"/>
        <v>0</v>
      </c>
      <c r="AC169" s="81">
        <f t="shared" si="18"/>
        <v>0</v>
      </c>
      <c r="AD169" s="81">
        <f t="shared" si="18"/>
        <v>0</v>
      </c>
      <c r="AE169" s="96"/>
    </row>
    <row r="170" spans="1:31" x14ac:dyDescent="0.2">
      <c r="A170" s="95">
        <f>COUNTA(D$8:D170)</f>
        <v>163</v>
      </c>
      <c r="B170" s="95"/>
      <c r="C170" s="86">
        <v>752</v>
      </c>
      <c r="D170" s="316" t="str">
        <f>VLOOKUP(C170,Liste!$R$6:$U$121,4,0)</f>
        <v>Activitate de administrare - cheltuieli administrative, 6-10kV</v>
      </c>
      <c r="E170" s="218"/>
      <c r="F170" s="218" t="s">
        <v>602</v>
      </c>
      <c r="G170" s="218" t="str">
        <f t="shared" si="14"/>
        <v>-</v>
      </c>
      <c r="H170" s="294"/>
      <c r="I170" s="98"/>
      <c r="J170" s="81">
        <f t="shared" si="19"/>
        <v>0</v>
      </c>
      <c r="K170" s="81">
        <f t="shared" si="18"/>
        <v>0</v>
      </c>
      <c r="L170" s="81">
        <f t="shared" si="18"/>
        <v>0</v>
      </c>
      <c r="M170" s="81">
        <f t="shared" si="18"/>
        <v>0</v>
      </c>
      <c r="N170" s="81">
        <f t="shared" si="18"/>
        <v>0</v>
      </c>
      <c r="O170" s="81">
        <f t="shared" si="18"/>
        <v>0</v>
      </c>
      <c r="P170" s="81">
        <f t="shared" si="18"/>
        <v>0</v>
      </c>
      <c r="Q170" s="81">
        <f t="shared" si="18"/>
        <v>0</v>
      </c>
      <c r="R170" s="81">
        <f t="shared" si="18"/>
        <v>0</v>
      </c>
      <c r="S170" s="81">
        <f t="shared" si="18"/>
        <v>0</v>
      </c>
      <c r="T170" s="81">
        <f t="shared" si="18"/>
        <v>0</v>
      </c>
      <c r="U170" s="81">
        <f t="shared" si="18"/>
        <v>0</v>
      </c>
      <c r="V170" s="81">
        <f t="shared" si="18"/>
        <v>0</v>
      </c>
      <c r="W170" s="81">
        <f t="shared" si="18"/>
        <v>0</v>
      </c>
      <c r="X170" s="81">
        <f t="shared" si="18"/>
        <v>0</v>
      </c>
      <c r="Y170" s="81">
        <f t="shared" si="18"/>
        <v>0</v>
      </c>
      <c r="Z170" s="81">
        <f t="shared" si="18"/>
        <v>0</v>
      </c>
      <c r="AA170" s="81">
        <f t="shared" si="18"/>
        <v>0</v>
      </c>
      <c r="AB170" s="81">
        <f t="shared" si="18"/>
        <v>0</v>
      </c>
      <c r="AC170" s="81">
        <f t="shared" si="18"/>
        <v>0</v>
      </c>
      <c r="AD170" s="81">
        <f t="shared" si="18"/>
        <v>0</v>
      </c>
      <c r="AE170" s="96"/>
    </row>
    <row r="171" spans="1:31" x14ac:dyDescent="0.2">
      <c r="A171" s="95">
        <f>COUNTA(D$8:D171)</f>
        <v>164</v>
      </c>
      <c r="B171" s="95"/>
      <c r="C171" s="86">
        <v>761</v>
      </c>
      <c r="D171" s="316" t="str">
        <f>VLOOKUP(C171,Liste!$R$6:$U$121,4,0)</f>
        <v>Evenimente exceptionale, 0,4kV</v>
      </c>
      <c r="E171" s="218"/>
      <c r="F171" s="218" t="s">
        <v>602</v>
      </c>
      <c r="G171" s="218" t="str">
        <f t="shared" si="14"/>
        <v>-</v>
      </c>
      <c r="H171" s="294"/>
      <c r="I171" s="98"/>
      <c r="J171" s="81">
        <f t="shared" si="19"/>
        <v>0</v>
      </c>
      <c r="K171" s="81">
        <f t="shared" si="18"/>
        <v>0</v>
      </c>
      <c r="L171" s="81">
        <f t="shared" si="18"/>
        <v>0</v>
      </c>
      <c r="M171" s="81">
        <f t="shared" si="18"/>
        <v>0</v>
      </c>
      <c r="N171" s="81">
        <f t="shared" si="18"/>
        <v>0</v>
      </c>
      <c r="O171" s="81">
        <f t="shared" si="18"/>
        <v>0</v>
      </c>
      <c r="P171" s="81">
        <f t="shared" si="18"/>
        <v>0</v>
      </c>
      <c r="Q171" s="81">
        <f t="shared" si="18"/>
        <v>0</v>
      </c>
      <c r="R171" s="81">
        <f t="shared" si="18"/>
        <v>0</v>
      </c>
      <c r="S171" s="81">
        <f t="shared" si="18"/>
        <v>0</v>
      </c>
      <c r="T171" s="81">
        <f t="shared" si="18"/>
        <v>0</v>
      </c>
      <c r="U171" s="81">
        <f t="shared" si="18"/>
        <v>0</v>
      </c>
      <c r="V171" s="81">
        <f t="shared" si="18"/>
        <v>0</v>
      </c>
      <c r="W171" s="81">
        <f t="shared" si="18"/>
        <v>0</v>
      </c>
      <c r="X171" s="81">
        <f t="shared" si="18"/>
        <v>0</v>
      </c>
      <c r="Y171" s="81">
        <f t="shared" si="18"/>
        <v>0</v>
      </c>
      <c r="Z171" s="81">
        <f t="shared" si="18"/>
        <v>0</v>
      </c>
      <c r="AA171" s="81">
        <f t="shared" si="18"/>
        <v>0</v>
      </c>
      <c r="AB171" s="81">
        <f t="shared" si="18"/>
        <v>0</v>
      </c>
      <c r="AC171" s="81">
        <f t="shared" si="18"/>
        <v>0</v>
      </c>
      <c r="AD171" s="81">
        <f t="shared" si="18"/>
        <v>0</v>
      </c>
      <c r="AE171" s="96"/>
    </row>
    <row r="172" spans="1:31" x14ac:dyDescent="0.2">
      <c r="A172" s="95">
        <f>COUNTA(D$8:D172)</f>
        <v>165</v>
      </c>
      <c r="B172" s="95"/>
      <c r="C172" s="86">
        <v>762</v>
      </c>
      <c r="D172" s="316" t="str">
        <f>VLOOKUP(C172,Liste!$R$6:$U$121,4,0)</f>
        <v>Evenimente exceptionale, 6-10kV</v>
      </c>
      <c r="E172" s="218"/>
      <c r="F172" s="218" t="s">
        <v>602</v>
      </c>
      <c r="G172" s="218" t="str">
        <f t="shared" si="14"/>
        <v>-</v>
      </c>
      <c r="H172" s="294"/>
      <c r="I172" s="98"/>
      <c r="J172" s="81">
        <f t="shared" si="19"/>
        <v>0</v>
      </c>
      <c r="K172" s="81">
        <f t="shared" si="18"/>
        <v>0</v>
      </c>
      <c r="L172" s="81">
        <f t="shared" si="18"/>
        <v>0</v>
      </c>
      <c r="M172" s="81">
        <f t="shared" si="18"/>
        <v>0</v>
      </c>
      <c r="N172" s="81">
        <f t="shared" si="18"/>
        <v>0</v>
      </c>
      <c r="O172" s="81">
        <f t="shared" si="18"/>
        <v>0</v>
      </c>
      <c r="P172" s="81">
        <f t="shared" si="18"/>
        <v>0</v>
      </c>
      <c r="Q172" s="81">
        <f t="shared" si="18"/>
        <v>0</v>
      </c>
      <c r="R172" s="81">
        <f t="shared" si="18"/>
        <v>0</v>
      </c>
      <c r="S172" s="81">
        <f t="shared" si="18"/>
        <v>0</v>
      </c>
      <c r="T172" s="81">
        <f t="shared" si="18"/>
        <v>0</v>
      </c>
      <c r="U172" s="81">
        <f t="shared" si="18"/>
        <v>0</v>
      </c>
      <c r="V172" s="81">
        <f t="shared" si="18"/>
        <v>0</v>
      </c>
      <c r="W172" s="81">
        <f t="shared" si="18"/>
        <v>0</v>
      </c>
      <c r="X172" s="81">
        <f t="shared" si="18"/>
        <v>0</v>
      </c>
      <c r="Y172" s="81">
        <f t="shared" si="18"/>
        <v>0</v>
      </c>
      <c r="Z172" s="81">
        <f t="shared" si="18"/>
        <v>0</v>
      </c>
      <c r="AA172" s="81">
        <f t="shared" si="18"/>
        <v>0</v>
      </c>
      <c r="AB172" s="81">
        <f t="shared" si="18"/>
        <v>0</v>
      </c>
      <c r="AC172" s="81">
        <f t="shared" si="18"/>
        <v>0</v>
      </c>
      <c r="AD172" s="81">
        <f t="shared" si="18"/>
        <v>0</v>
      </c>
      <c r="AE172" s="96"/>
    </row>
    <row r="173" spans="1:31" x14ac:dyDescent="0.2">
      <c r="A173" s="95">
        <f>COUNTA(D$8:D173)</f>
        <v>166</v>
      </c>
      <c r="B173" s="95"/>
      <c r="C173" s="86">
        <v>771</v>
      </c>
      <c r="D173" s="316" t="str">
        <f>VLOOKUP(C173,Liste!$R$6:$U$121,4,0)</f>
        <v>Activitati non-profit, 0,4kV</v>
      </c>
      <c r="E173" s="218"/>
      <c r="F173" s="218" t="s">
        <v>602</v>
      </c>
      <c r="G173" s="218" t="str">
        <f t="shared" si="14"/>
        <v>-</v>
      </c>
      <c r="H173" s="294"/>
      <c r="I173" s="98"/>
      <c r="J173" s="81">
        <f t="shared" si="19"/>
        <v>0</v>
      </c>
      <c r="K173" s="81">
        <f t="shared" si="18"/>
        <v>0</v>
      </c>
      <c r="L173" s="81">
        <f t="shared" si="18"/>
        <v>0</v>
      </c>
      <c r="M173" s="81">
        <f t="shared" si="18"/>
        <v>0</v>
      </c>
      <c r="N173" s="81">
        <f t="shared" si="18"/>
        <v>0</v>
      </c>
      <c r="O173" s="81">
        <f t="shared" si="18"/>
        <v>0</v>
      </c>
      <c r="P173" s="81">
        <f t="shared" ref="K173:AD176" si="20">P142*0.1</f>
        <v>0</v>
      </c>
      <c r="Q173" s="81">
        <f t="shared" si="20"/>
        <v>0</v>
      </c>
      <c r="R173" s="81">
        <f t="shared" si="20"/>
        <v>0</v>
      </c>
      <c r="S173" s="81">
        <f t="shared" si="20"/>
        <v>0</v>
      </c>
      <c r="T173" s="81">
        <f t="shared" si="20"/>
        <v>0</v>
      </c>
      <c r="U173" s="81">
        <f t="shared" si="20"/>
        <v>0</v>
      </c>
      <c r="V173" s="81">
        <f t="shared" si="20"/>
        <v>0</v>
      </c>
      <c r="W173" s="81">
        <f t="shared" si="20"/>
        <v>0</v>
      </c>
      <c r="X173" s="81">
        <f t="shared" si="20"/>
        <v>0</v>
      </c>
      <c r="Y173" s="81">
        <f t="shared" si="20"/>
        <v>0</v>
      </c>
      <c r="Z173" s="81">
        <f t="shared" si="20"/>
        <v>0</v>
      </c>
      <c r="AA173" s="81">
        <f t="shared" si="20"/>
        <v>0</v>
      </c>
      <c r="AB173" s="81">
        <f t="shared" si="20"/>
        <v>0</v>
      </c>
      <c r="AC173" s="81">
        <f t="shared" si="20"/>
        <v>0</v>
      </c>
      <c r="AD173" s="81">
        <f t="shared" si="20"/>
        <v>0</v>
      </c>
      <c r="AE173" s="96"/>
    </row>
    <row r="174" spans="1:31" x14ac:dyDescent="0.2">
      <c r="A174" s="95">
        <f>COUNTA(D$8:D174)</f>
        <v>167</v>
      </c>
      <c r="B174" s="95"/>
      <c r="C174" s="86">
        <v>772</v>
      </c>
      <c r="D174" s="316" t="str">
        <f>VLOOKUP(C174,Liste!$R$6:$U$121,4,0)</f>
        <v>Activitati non-profit, 6-10kV</v>
      </c>
      <c r="E174" s="218"/>
      <c r="F174" s="218" t="s">
        <v>602</v>
      </c>
      <c r="G174" s="218" t="str">
        <f t="shared" si="14"/>
        <v>-</v>
      </c>
      <c r="H174" s="294"/>
      <c r="I174" s="98"/>
      <c r="J174" s="81">
        <f t="shared" si="19"/>
        <v>0</v>
      </c>
      <c r="K174" s="81">
        <f t="shared" si="20"/>
        <v>0</v>
      </c>
      <c r="L174" s="81">
        <f t="shared" si="20"/>
        <v>0</v>
      </c>
      <c r="M174" s="81">
        <f t="shared" si="20"/>
        <v>0</v>
      </c>
      <c r="N174" s="81">
        <f t="shared" si="20"/>
        <v>0</v>
      </c>
      <c r="O174" s="81">
        <f t="shared" si="20"/>
        <v>0</v>
      </c>
      <c r="P174" s="81">
        <f t="shared" si="20"/>
        <v>0</v>
      </c>
      <c r="Q174" s="81">
        <f t="shared" si="20"/>
        <v>0</v>
      </c>
      <c r="R174" s="81">
        <f t="shared" si="20"/>
        <v>0</v>
      </c>
      <c r="S174" s="81">
        <f t="shared" si="20"/>
        <v>0</v>
      </c>
      <c r="T174" s="81">
        <f t="shared" si="20"/>
        <v>0</v>
      </c>
      <c r="U174" s="81">
        <f t="shared" si="20"/>
        <v>0</v>
      </c>
      <c r="V174" s="81">
        <f t="shared" si="20"/>
        <v>0</v>
      </c>
      <c r="W174" s="81">
        <f t="shared" si="20"/>
        <v>0</v>
      </c>
      <c r="X174" s="81">
        <f t="shared" si="20"/>
        <v>0</v>
      </c>
      <c r="Y174" s="81">
        <f t="shared" si="20"/>
        <v>0</v>
      </c>
      <c r="Z174" s="81">
        <f t="shared" si="20"/>
        <v>0</v>
      </c>
      <c r="AA174" s="81">
        <f t="shared" si="20"/>
        <v>0</v>
      </c>
      <c r="AB174" s="81">
        <f t="shared" si="20"/>
        <v>0</v>
      </c>
      <c r="AC174" s="81">
        <f t="shared" si="20"/>
        <v>0</v>
      </c>
      <c r="AD174" s="81">
        <f t="shared" si="20"/>
        <v>0</v>
      </c>
      <c r="AE174" s="96"/>
    </row>
    <row r="175" spans="1:31" x14ac:dyDescent="0.2">
      <c r="A175" s="95">
        <f>COUNTA(D$8:D175)</f>
        <v>168</v>
      </c>
      <c r="B175" s="95"/>
      <c r="C175" s="86">
        <v>781</v>
      </c>
      <c r="D175" s="316" t="str">
        <f>VLOOKUP(C175,Liste!$R$6:$U$121,4,0)</f>
        <v>Refacturare energie electrica, 0,4kV</v>
      </c>
      <c r="E175" s="218"/>
      <c r="F175" s="218" t="s">
        <v>602</v>
      </c>
      <c r="G175" s="218" t="str">
        <f t="shared" si="14"/>
        <v>-</v>
      </c>
      <c r="H175" s="294"/>
      <c r="I175" s="98"/>
      <c r="J175" s="81">
        <f t="shared" si="19"/>
        <v>0</v>
      </c>
      <c r="K175" s="81">
        <f t="shared" si="20"/>
        <v>0</v>
      </c>
      <c r="L175" s="81">
        <f t="shared" si="20"/>
        <v>0</v>
      </c>
      <c r="M175" s="81">
        <f t="shared" si="20"/>
        <v>0</v>
      </c>
      <c r="N175" s="81">
        <f t="shared" si="20"/>
        <v>0</v>
      </c>
      <c r="O175" s="81">
        <f t="shared" si="20"/>
        <v>0</v>
      </c>
      <c r="P175" s="81">
        <f t="shared" si="20"/>
        <v>0</v>
      </c>
      <c r="Q175" s="81">
        <f t="shared" si="20"/>
        <v>0</v>
      </c>
      <c r="R175" s="81">
        <f t="shared" si="20"/>
        <v>0</v>
      </c>
      <c r="S175" s="81">
        <f t="shared" si="20"/>
        <v>0</v>
      </c>
      <c r="T175" s="81">
        <f t="shared" si="20"/>
        <v>0</v>
      </c>
      <c r="U175" s="81">
        <f t="shared" si="20"/>
        <v>0</v>
      </c>
      <c r="V175" s="81">
        <f t="shared" si="20"/>
        <v>0</v>
      </c>
      <c r="W175" s="81">
        <f t="shared" si="20"/>
        <v>0</v>
      </c>
      <c r="X175" s="81">
        <f t="shared" si="20"/>
        <v>0</v>
      </c>
      <c r="Y175" s="81">
        <f t="shared" si="20"/>
        <v>0</v>
      </c>
      <c r="Z175" s="81">
        <f t="shared" si="20"/>
        <v>0</v>
      </c>
      <c r="AA175" s="81">
        <f t="shared" si="20"/>
        <v>0</v>
      </c>
      <c r="AB175" s="81">
        <f t="shared" si="20"/>
        <v>0</v>
      </c>
      <c r="AC175" s="81">
        <f t="shared" si="20"/>
        <v>0</v>
      </c>
      <c r="AD175" s="81">
        <f t="shared" si="20"/>
        <v>0</v>
      </c>
      <c r="AE175" s="96"/>
    </row>
    <row r="176" spans="1:31" x14ac:dyDescent="0.2">
      <c r="A176" s="95">
        <f>COUNTA(D$8:D176)</f>
        <v>169</v>
      </c>
      <c r="B176" s="95"/>
      <c r="C176" s="86">
        <v>782</v>
      </c>
      <c r="D176" s="316" t="str">
        <f>VLOOKUP(C176,Liste!$R$6:$U$121,4,0)</f>
        <v>Refacturare energie electrica, 6-10kV</v>
      </c>
      <c r="E176" s="218"/>
      <c r="F176" s="218" t="s">
        <v>602</v>
      </c>
      <c r="G176" s="218" t="str">
        <f t="shared" si="14"/>
        <v>-</v>
      </c>
      <c r="H176" s="294"/>
      <c r="I176" s="98"/>
      <c r="J176" s="81">
        <f t="shared" si="19"/>
        <v>0</v>
      </c>
      <c r="K176" s="81">
        <f t="shared" si="20"/>
        <v>0</v>
      </c>
      <c r="L176" s="81">
        <f t="shared" si="20"/>
        <v>0</v>
      </c>
      <c r="M176" s="81">
        <f t="shared" si="20"/>
        <v>0</v>
      </c>
      <c r="N176" s="81">
        <f t="shared" si="20"/>
        <v>0</v>
      </c>
      <c r="O176" s="81">
        <f t="shared" si="20"/>
        <v>0</v>
      </c>
      <c r="P176" s="81">
        <f t="shared" si="20"/>
        <v>0</v>
      </c>
      <c r="Q176" s="81">
        <f t="shared" si="20"/>
        <v>0</v>
      </c>
      <c r="R176" s="81">
        <f t="shared" si="20"/>
        <v>0</v>
      </c>
      <c r="S176" s="81">
        <f t="shared" si="20"/>
        <v>0</v>
      </c>
      <c r="T176" s="81">
        <f t="shared" si="20"/>
        <v>0</v>
      </c>
      <c r="U176" s="81">
        <f t="shared" si="20"/>
        <v>0</v>
      </c>
      <c r="V176" s="81">
        <f t="shared" si="20"/>
        <v>0</v>
      </c>
      <c r="W176" s="81">
        <f t="shared" si="20"/>
        <v>0</v>
      </c>
      <c r="X176" s="81">
        <f t="shared" si="20"/>
        <v>0</v>
      </c>
      <c r="Y176" s="81">
        <f t="shared" si="20"/>
        <v>0</v>
      </c>
      <c r="Z176" s="81">
        <f t="shared" si="20"/>
        <v>0</v>
      </c>
      <c r="AA176" s="81">
        <f t="shared" si="20"/>
        <v>0</v>
      </c>
      <c r="AB176" s="81">
        <f t="shared" si="20"/>
        <v>0</v>
      </c>
      <c r="AC176" s="81">
        <f t="shared" si="20"/>
        <v>0</v>
      </c>
      <c r="AD176" s="81">
        <f t="shared" si="20"/>
        <v>0</v>
      </c>
      <c r="AE176" s="96"/>
    </row>
    <row r="177" spans="1:31" x14ac:dyDescent="0.2">
      <c r="A177" s="280">
        <f>COUNTA(D$8:D177)</f>
        <v>170</v>
      </c>
      <c r="B177" s="280"/>
      <c r="C177" s="280"/>
      <c r="D177" s="281" t="s">
        <v>612</v>
      </c>
      <c r="E177" s="282"/>
      <c r="F177" s="282" t="s">
        <v>602</v>
      </c>
      <c r="G177" s="283" t="str">
        <f t="shared" si="14"/>
        <v>-</v>
      </c>
      <c r="H177" s="291"/>
      <c r="I177" s="284"/>
      <c r="J177" s="284">
        <f t="shared" ref="J177:AD177" si="21">SUM(J178:J207)</f>
        <v>0</v>
      </c>
      <c r="K177" s="284">
        <f t="shared" si="21"/>
        <v>0</v>
      </c>
      <c r="L177" s="284">
        <f t="shared" si="21"/>
        <v>0</v>
      </c>
      <c r="M177" s="284">
        <f t="shared" si="21"/>
        <v>0</v>
      </c>
      <c r="N177" s="284">
        <f t="shared" si="21"/>
        <v>0</v>
      </c>
      <c r="O177" s="284">
        <f t="shared" si="21"/>
        <v>0</v>
      </c>
      <c r="P177" s="284">
        <f t="shared" si="21"/>
        <v>0</v>
      </c>
      <c r="Q177" s="284">
        <f t="shared" si="21"/>
        <v>0</v>
      </c>
      <c r="R177" s="284">
        <f t="shared" si="21"/>
        <v>0</v>
      </c>
      <c r="S177" s="284">
        <f t="shared" si="21"/>
        <v>0</v>
      </c>
      <c r="T177" s="284">
        <f t="shared" si="21"/>
        <v>0</v>
      </c>
      <c r="U177" s="284">
        <f t="shared" si="21"/>
        <v>0</v>
      </c>
      <c r="V177" s="284">
        <f t="shared" si="21"/>
        <v>0</v>
      </c>
      <c r="W177" s="284">
        <f t="shared" si="21"/>
        <v>0</v>
      </c>
      <c r="X177" s="284">
        <f t="shared" si="21"/>
        <v>0</v>
      </c>
      <c r="Y177" s="284">
        <f t="shared" si="21"/>
        <v>0</v>
      </c>
      <c r="Z177" s="284">
        <f t="shared" si="21"/>
        <v>0</v>
      </c>
      <c r="AA177" s="284">
        <f t="shared" si="21"/>
        <v>0</v>
      </c>
      <c r="AB177" s="284">
        <f t="shared" si="21"/>
        <v>0</v>
      </c>
      <c r="AC177" s="284">
        <f t="shared" si="21"/>
        <v>0</v>
      </c>
      <c r="AD177" s="284">
        <f t="shared" si="21"/>
        <v>0</v>
      </c>
    </row>
    <row r="178" spans="1:31" x14ac:dyDescent="0.2">
      <c r="A178" s="95">
        <f>COUNTA(D$8:D178)</f>
        <v>171</v>
      </c>
      <c r="B178" s="95"/>
      <c r="C178" s="286">
        <v>161</v>
      </c>
      <c r="D178" s="316" t="str">
        <f>VLOOKUP(C178,Liste!$R$6:$U$121,4,0)</f>
        <v>Directe variabile si fixe captarea AP1, 0,4kV</v>
      </c>
      <c r="E178" s="455" t="str">
        <f t="shared" ref="E178:E207" si="22">IF(RIGHT(C178,1)="1",$D$209,$D$210)</f>
        <v>0,4kV</v>
      </c>
      <c r="F178" s="218" t="s">
        <v>602</v>
      </c>
      <c r="G178" s="218" t="str">
        <f t="shared" si="14"/>
        <v>-</v>
      </c>
      <c r="H178" s="294"/>
      <c r="I178" s="98"/>
      <c r="J178" s="81">
        <f>SUMIF($C$9:$C$18,$C178,J$9:J$18)+SUMIF($C$85:$C$114,$C178,J$85:J$114)+SUMIF($C$147:$C$176,$C178,J$147:J$176)</f>
        <v>0</v>
      </c>
      <c r="K178" s="81">
        <f t="shared" ref="K178:AD191" si="23">SUMIF($C$9:$C$18,$C178,K$9:K$18)+SUMIF($C$85:$C$114,$C178,K$85:K$114)+SUMIF($C$147:$C$176,$C178,K$147:K$176)</f>
        <v>0</v>
      </c>
      <c r="L178" s="81">
        <f t="shared" si="23"/>
        <v>0</v>
      </c>
      <c r="M178" s="81">
        <f t="shared" si="23"/>
        <v>0</v>
      </c>
      <c r="N178" s="81">
        <f t="shared" si="23"/>
        <v>0</v>
      </c>
      <c r="O178" s="81">
        <f t="shared" si="23"/>
        <v>0</v>
      </c>
      <c r="P178" s="81">
        <f t="shared" si="23"/>
        <v>0</v>
      </c>
      <c r="Q178" s="81">
        <f t="shared" si="23"/>
        <v>0</v>
      </c>
      <c r="R178" s="81">
        <f t="shared" si="23"/>
        <v>0</v>
      </c>
      <c r="S178" s="81">
        <f t="shared" si="23"/>
        <v>0</v>
      </c>
      <c r="T178" s="81">
        <f t="shared" si="23"/>
        <v>0</v>
      </c>
      <c r="U178" s="81">
        <f t="shared" si="23"/>
        <v>0</v>
      </c>
      <c r="V178" s="81">
        <f t="shared" si="23"/>
        <v>0</v>
      </c>
      <c r="W178" s="81">
        <f t="shared" si="23"/>
        <v>0</v>
      </c>
      <c r="X178" s="81">
        <f t="shared" si="23"/>
        <v>0</v>
      </c>
      <c r="Y178" s="81">
        <f t="shared" si="23"/>
        <v>0</v>
      </c>
      <c r="Z178" s="81">
        <f t="shared" si="23"/>
        <v>0</v>
      </c>
      <c r="AA178" s="81">
        <f t="shared" si="23"/>
        <v>0</v>
      </c>
      <c r="AB178" s="81">
        <f t="shared" si="23"/>
        <v>0</v>
      </c>
      <c r="AC178" s="81">
        <f t="shared" si="23"/>
        <v>0</v>
      </c>
      <c r="AD178" s="81">
        <f t="shared" si="23"/>
        <v>0</v>
      </c>
      <c r="AE178" s="96"/>
    </row>
    <row r="179" spans="1:31" x14ac:dyDescent="0.2">
      <c r="A179" s="95">
        <f>COUNTA(D$8:D179)</f>
        <v>172</v>
      </c>
      <c r="B179" s="95"/>
      <c r="C179" s="286">
        <v>162</v>
      </c>
      <c r="D179" s="316" t="str">
        <f>VLOOKUP(C179,Liste!$R$6:$U$121,4,0)</f>
        <v>Directe variabile si fixe captarea AP1, 6-10kV</v>
      </c>
      <c r="E179" s="455" t="str">
        <f t="shared" si="22"/>
        <v>6-10kV</v>
      </c>
      <c r="F179" s="218" t="s">
        <v>602</v>
      </c>
      <c r="G179" s="218" t="str">
        <f t="shared" si="14"/>
        <v>-</v>
      </c>
      <c r="H179" s="294"/>
      <c r="I179" s="98"/>
      <c r="J179" s="81">
        <f t="shared" ref="J179:Y206" si="24">SUMIF($C$9:$C$18,$C179,J$9:J$18)+SUMIF($C$85:$C$114,$C179,J$85:J$114)+SUMIF($C$147:$C$176,$C179,J$147:J$176)</f>
        <v>0</v>
      </c>
      <c r="K179" s="81">
        <f t="shared" si="24"/>
        <v>0</v>
      </c>
      <c r="L179" s="81">
        <f t="shared" si="24"/>
        <v>0</v>
      </c>
      <c r="M179" s="81">
        <f t="shared" si="24"/>
        <v>0</v>
      </c>
      <c r="N179" s="81">
        <f t="shared" si="24"/>
        <v>0</v>
      </c>
      <c r="O179" s="81">
        <f t="shared" si="24"/>
        <v>0</v>
      </c>
      <c r="P179" s="81">
        <f t="shared" si="24"/>
        <v>0</v>
      </c>
      <c r="Q179" s="81">
        <f t="shared" si="24"/>
        <v>0</v>
      </c>
      <c r="R179" s="81">
        <f t="shared" si="24"/>
        <v>0</v>
      </c>
      <c r="S179" s="81">
        <f t="shared" si="24"/>
        <v>0</v>
      </c>
      <c r="T179" s="81">
        <f t="shared" si="24"/>
        <v>0</v>
      </c>
      <c r="U179" s="81">
        <f t="shared" si="24"/>
        <v>0</v>
      </c>
      <c r="V179" s="81">
        <f t="shared" si="24"/>
        <v>0</v>
      </c>
      <c r="W179" s="81">
        <f t="shared" si="24"/>
        <v>0</v>
      </c>
      <c r="X179" s="81">
        <f t="shared" si="24"/>
        <v>0</v>
      </c>
      <c r="Y179" s="81">
        <f t="shared" si="24"/>
        <v>0</v>
      </c>
      <c r="Z179" s="81">
        <f t="shared" si="23"/>
        <v>0</v>
      </c>
      <c r="AA179" s="81">
        <f t="shared" si="23"/>
        <v>0</v>
      </c>
      <c r="AB179" s="81">
        <f t="shared" si="23"/>
        <v>0</v>
      </c>
      <c r="AC179" s="81">
        <f t="shared" si="23"/>
        <v>0</v>
      </c>
      <c r="AD179" s="81">
        <f t="shared" si="23"/>
        <v>0</v>
      </c>
      <c r="AE179" s="96"/>
    </row>
    <row r="180" spans="1:31" x14ac:dyDescent="0.2">
      <c r="A180" s="95">
        <f>COUNTA(D$8:D180)</f>
        <v>173</v>
      </c>
      <c r="B180" s="95"/>
      <c r="C180" s="286">
        <v>191</v>
      </c>
      <c r="D180" s="316" t="str">
        <f>VLOOKUP(C180,Liste!$R$6:$U$121,4,0)</f>
        <v>Directe variabile si fixe tratare AB1, 0,4kV</v>
      </c>
      <c r="E180" s="455" t="str">
        <f t="shared" si="22"/>
        <v>0,4kV</v>
      </c>
      <c r="F180" s="218" t="s">
        <v>602</v>
      </c>
      <c r="G180" s="218" t="str">
        <f t="shared" si="14"/>
        <v>-</v>
      </c>
      <c r="H180" s="294"/>
      <c r="I180" s="98"/>
      <c r="J180" s="81">
        <f t="shared" si="24"/>
        <v>0</v>
      </c>
      <c r="K180" s="81">
        <f t="shared" si="23"/>
        <v>0</v>
      </c>
      <c r="L180" s="81">
        <f t="shared" si="23"/>
        <v>0</v>
      </c>
      <c r="M180" s="81">
        <f t="shared" si="23"/>
        <v>0</v>
      </c>
      <c r="N180" s="81">
        <f t="shared" si="23"/>
        <v>0</v>
      </c>
      <c r="O180" s="81">
        <f t="shared" si="23"/>
        <v>0</v>
      </c>
      <c r="P180" s="81">
        <f t="shared" si="23"/>
        <v>0</v>
      </c>
      <c r="Q180" s="81">
        <f t="shared" si="23"/>
        <v>0</v>
      </c>
      <c r="R180" s="81">
        <f t="shared" si="23"/>
        <v>0</v>
      </c>
      <c r="S180" s="81">
        <f t="shared" si="23"/>
        <v>0</v>
      </c>
      <c r="T180" s="81">
        <f t="shared" si="23"/>
        <v>0</v>
      </c>
      <c r="U180" s="81">
        <f t="shared" si="23"/>
        <v>0</v>
      </c>
      <c r="V180" s="81">
        <f t="shared" si="23"/>
        <v>0</v>
      </c>
      <c r="W180" s="81">
        <f t="shared" si="23"/>
        <v>0</v>
      </c>
      <c r="X180" s="81">
        <f t="shared" si="23"/>
        <v>0</v>
      </c>
      <c r="Y180" s="81">
        <f t="shared" si="23"/>
        <v>0</v>
      </c>
      <c r="Z180" s="81">
        <f t="shared" si="23"/>
        <v>0</v>
      </c>
      <c r="AA180" s="81">
        <f t="shared" si="23"/>
        <v>0</v>
      </c>
      <c r="AB180" s="81">
        <f t="shared" si="23"/>
        <v>0</v>
      </c>
      <c r="AC180" s="81">
        <f t="shared" si="23"/>
        <v>0</v>
      </c>
      <c r="AD180" s="81">
        <f t="shared" si="23"/>
        <v>0</v>
      </c>
      <c r="AE180" s="96"/>
    </row>
    <row r="181" spans="1:31" x14ac:dyDescent="0.2">
      <c r="A181" s="95">
        <f>COUNTA(D$8:D181)</f>
        <v>174</v>
      </c>
      <c r="B181" s="95"/>
      <c r="C181" s="286">
        <v>192</v>
      </c>
      <c r="D181" s="316" t="str">
        <f>VLOOKUP(C181,Liste!$R$6:$U$121,4,0)</f>
        <v>Directe variabile si fixe tratare AB1, 6-10kV</v>
      </c>
      <c r="E181" s="455" t="str">
        <f t="shared" si="22"/>
        <v>6-10kV</v>
      </c>
      <c r="F181" s="218" t="s">
        <v>602</v>
      </c>
      <c r="G181" s="218" t="str">
        <f t="shared" si="14"/>
        <v>-</v>
      </c>
      <c r="H181" s="294"/>
      <c r="I181" s="98"/>
      <c r="J181" s="81">
        <f t="shared" si="24"/>
        <v>0</v>
      </c>
      <c r="K181" s="81">
        <f t="shared" si="23"/>
        <v>0</v>
      </c>
      <c r="L181" s="81">
        <f t="shared" si="23"/>
        <v>0</v>
      </c>
      <c r="M181" s="81">
        <f t="shared" si="23"/>
        <v>0</v>
      </c>
      <c r="N181" s="81">
        <f t="shared" si="23"/>
        <v>0</v>
      </c>
      <c r="O181" s="81">
        <f t="shared" si="23"/>
        <v>0</v>
      </c>
      <c r="P181" s="81">
        <f t="shared" si="23"/>
        <v>0</v>
      </c>
      <c r="Q181" s="81">
        <f t="shared" si="23"/>
        <v>0</v>
      </c>
      <c r="R181" s="81">
        <f t="shared" si="23"/>
        <v>0</v>
      </c>
      <c r="S181" s="81">
        <f t="shared" si="23"/>
        <v>0</v>
      </c>
      <c r="T181" s="81">
        <f t="shared" si="23"/>
        <v>0</v>
      </c>
      <c r="U181" s="81">
        <f t="shared" si="23"/>
        <v>0</v>
      </c>
      <c r="V181" s="81">
        <f t="shared" si="23"/>
        <v>0</v>
      </c>
      <c r="W181" s="81">
        <f t="shared" si="23"/>
        <v>0</v>
      </c>
      <c r="X181" s="81">
        <f t="shared" si="23"/>
        <v>0</v>
      </c>
      <c r="Y181" s="81">
        <f t="shared" si="23"/>
        <v>0</v>
      </c>
      <c r="Z181" s="81">
        <f t="shared" si="23"/>
        <v>0</v>
      </c>
      <c r="AA181" s="81">
        <f t="shared" si="23"/>
        <v>0</v>
      </c>
      <c r="AB181" s="81">
        <f t="shared" si="23"/>
        <v>0</v>
      </c>
      <c r="AC181" s="81">
        <f t="shared" si="23"/>
        <v>0</v>
      </c>
      <c r="AD181" s="81">
        <f t="shared" si="23"/>
        <v>0</v>
      </c>
      <c r="AE181" s="96"/>
    </row>
    <row r="182" spans="1:31" x14ac:dyDescent="0.2">
      <c r="A182" s="95">
        <f>COUNTA(D$8:D182)</f>
        <v>175</v>
      </c>
      <c r="B182" s="95"/>
      <c r="C182" s="286">
        <v>301</v>
      </c>
      <c r="D182" s="316" t="str">
        <f>VLOOKUP(C182,Liste!$R$6:$U$121,4,0)</f>
        <v>Directe variabile si fixe pomparea AP1, 0,4kV</v>
      </c>
      <c r="E182" s="455" t="str">
        <f t="shared" si="22"/>
        <v>0,4kV</v>
      </c>
      <c r="F182" s="218" t="s">
        <v>602</v>
      </c>
      <c r="G182" s="218" t="str">
        <f t="shared" si="14"/>
        <v>-</v>
      </c>
      <c r="H182" s="294"/>
      <c r="I182" s="98"/>
      <c r="J182" s="81">
        <f t="shared" si="24"/>
        <v>0</v>
      </c>
      <c r="K182" s="81">
        <f t="shared" si="23"/>
        <v>0</v>
      </c>
      <c r="L182" s="81">
        <f t="shared" si="23"/>
        <v>0</v>
      </c>
      <c r="M182" s="81">
        <f t="shared" si="23"/>
        <v>0</v>
      </c>
      <c r="N182" s="81">
        <f t="shared" si="23"/>
        <v>0</v>
      </c>
      <c r="O182" s="81">
        <f t="shared" si="23"/>
        <v>0</v>
      </c>
      <c r="P182" s="81">
        <f t="shared" si="23"/>
        <v>0</v>
      </c>
      <c r="Q182" s="81">
        <f t="shared" si="23"/>
        <v>0</v>
      </c>
      <c r="R182" s="81">
        <f t="shared" si="23"/>
        <v>0</v>
      </c>
      <c r="S182" s="81">
        <f t="shared" si="23"/>
        <v>0</v>
      </c>
      <c r="T182" s="81">
        <f t="shared" si="23"/>
        <v>0</v>
      </c>
      <c r="U182" s="81">
        <f t="shared" si="23"/>
        <v>0</v>
      </c>
      <c r="V182" s="81">
        <f t="shared" si="23"/>
        <v>0</v>
      </c>
      <c r="W182" s="81">
        <f t="shared" si="23"/>
        <v>0</v>
      </c>
      <c r="X182" s="81">
        <f t="shared" si="23"/>
        <v>0</v>
      </c>
      <c r="Y182" s="81">
        <f t="shared" si="23"/>
        <v>0</v>
      </c>
      <c r="Z182" s="81">
        <f t="shared" si="23"/>
        <v>0</v>
      </c>
      <c r="AA182" s="81">
        <f t="shared" si="23"/>
        <v>0</v>
      </c>
      <c r="AB182" s="81">
        <f t="shared" si="23"/>
        <v>0</v>
      </c>
      <c r="AC182" s="81">
        <f t="shared" si="23"/>
        <v>0</v>
      </c>
      <c r="AD182" s="81">
        <f t="shared" si="23"/>
        <v>0</v>
      </c>
      <c r="AE182" s="96"/>
    </row>
    <row r="183" spans="1:31" x14ac:dyDescent="0.2">
      <c r="A183" s="95">
        <f>COUNTA(D$8:D183)</f>
        <v>176</v>
      </c>
      <c r="B183" s="95"/>
      <c r="C183" s="286">
        <v>302</v>
      </c>
      <c r="D183" s="316" t="str">
        <f>VLOOKUP(C183,Liste!$R$6:$U$121,4,0)</f>
        <v>Directe variabile si fixe pomparea AP1, 6-10kV</v>
      </c>
      <c r="E183" s="455" t="str">
        <f t="shared" si="22"/>
        <v>6-10kV</v>
      </c>
      <c r="F183" s="218" t="s">
        <v>602</v>
      </c>
      <c r="G183" s="218" t="str">
        <f t="shared" si="14"/>
        <v>-</v>
      </c>
      <c r="H183" s="294"/>
      <c r="I183" s="98"/>
      <c r="J183" s="81">
        <f t="shared" si="24"/>
        <v>0</v>
      </c>
      <c r="K183" s="81">
        <f t="shared" si="23"/>
        <v>0</v>
      </c>
      <c r="L183" s="81">
        <f t="shared" si="23"/>
        <v>0</v>
      </c>
      <c r="M183" s="81">
        <f t="shared" si="23"/>
        <v>0</v>
      </c>
      <c r="N183" s="81">
        <f t="shared" si="23"/>
        <v>0</v>
      </c>
      <c r="O183" s="81">
        <f t="shared" si="23"/>
        <v>0</v>
      </c>
      <c r="P183" s="81">
        <f t="shared" si="23"/>
        <v>0</v>
      </c>
      <c r="Q183" s="81">
        <f t="shared" si="23"/>
        <v>0</v>
      </c>
      <c r="R183" s="81">
        <f t="shared" si="23"/>
        <v>0</v>
      </c>
      <c r="S183" s="81">
        <f t="shared" si="23"/>
        <v>0</v>
      </c>
      <c r="T183" s="81">
        <f t="shared" si="23"/>
        <v>0</v>
      </c>
      <c r="U183" s="81">
        <f t="shared" si="23"/>
        <v>0</v>
      </c>
      <c r="V183" s="81">
        <f t="shared" si="23"/>
        <v>0</v>
      </c>
      <c r="W183" s="81">
        <f t="shared" si="23"/>
        <v>0</v>
      </c>
      <c r="X183" s="81">
        <f t="shared" si="23"/>
        <v>0</v>
      </c>
      <c r="Y183" s="81">
        <f t="shared" si="23"/>
        <v>0</v>
      </c>
      <c r="Z183" s="81">
        <f t="shared" si="23"/>
        <v>0</v>
      </c>
      <c r="AA183" s="81">
        <f t="shared" si="23"/>
        <v>0</v>
      </c>
      <c r="AB183" s="81">
        <f t="shared" si="23"/>
        <v>0</v>
      </c>
      <c r="AC183" s="81">
        <f t="shared" si="23"/>
        <v>0</v>
      </c>
      <c r="AD183" s="81">
        <f t="shared" si="23"/>
        <v>0</v>
      </c>
      <c r="AE183" s="96"/>
    </row>
    <row r="184" spans="1:31" x14ac:dyDescent="0.2">
      <c r="A184" s="95">
        <f>COUNTA(D$8:D184)</f>
        <v>177</v>
      </c>
      <c r="B184" s="95"/>
      <c r="C184" s="286">
        <v>601</v>
      </c>
      <c r="D184" s="316" t="str">
        <f>VLOOKUP(C184,Liste!$R$6:$U$121,4,0)</f>
        <v>Directe variabile si fixe pomparea apelor uzate, 0,4kV</v>
      </c>
      <c r="E184" s="455" t="str">
        <f t="shared" si="22"/>
        <v>0,4kV</v>
      </c>
      <c r="F184" s="218" t="s">
        <v>602</v>
      </c>
      <c r="G184" s="218" t="str">
        <f t="shared" si="14"/>
        <v>-</v>
      </c>
      <c r="H184" s="294"/>
      <c r="I184" s="98"/>
      <c r="J184" s="81">
        <f t="shared" si="24"/>
        <v>0</v>
      </c>
      <c r="K184" s="81">
        <f t="shared" si="23"/>
        <v>0</v>
      </c>
      <c r="L184" s="81">
        <f t="shared" si="23"/>
        <v>0</v>
      </c>
      <c r="M184" s="81">
        <f t="shared" si="23"/>
        <v>0</v>
      </c>
      <c r="N184" s="81">
        <f t="shared" si="23"/>
        <v>0</v>
      </c>
      <c r="O184" s="81">
        <f t="shared" si="23"/>
        <v>0</v>
      </c>
      <c r="P184" s="81">
        <f t="shared" si="23"/>
        <v>0</v>
      </c>
      <c r="Q184" s="81">
        <f t="shared" si="23"/>
        <v>0</v>
      </c>
      <c r="R184" s="81">
        <f t="shared" si="23"/>
        <v>0</v>
      </c>
      <c r="S184" s="81">
        <f t="shared" si="23"/>
        <v>0</v>
      </c>
      <c r="T184" s="81">
        <f t="shared" si="23"/>
        <v>0</v>
      </c>
      <c r="U184" s="81">
        <f t="shared" si="23"/>
        <v>0</v>
      </c>
      <c r="V184" s="81">
        <f t="shared" si="23"/>
        <v>0</v>
      </c>
      <c r="W184" s="81">
        <f t="shared" si="23"/>
        <v>0</v>
      </c>
      <c r="X184" s="81">
        <f t="shared" si="23"/>
        <v>0</v>
      </c>
      <c r="Y184" s="81">
        <f t="shared" si="23"/>
        <v>0</v>
      </c>
      <c r="Z184" s="81">
        <f t="shared" si="23"/>
        <v>0</v>
      </c>
      <c r="AA184" s="81">
        <f t="shared" si="23"/>
        <v>0</v>
      </c>
      <c r="AB184" s="81">
        <f t="shared" si="23"/>
        <v>0</v>
      </c>
      <c r="AC184" s="81">
        <f t="shared" si="23"/>
        <v>0</v>
      </c>
      <c r="AD184" s="81">
        <f t="shared" si="23"/>
        <v>0</v>
      </c>
      <c r="AE184" s="96"/>
    </row>
    <row r="185" spans="1:31" x14ac:dyDescent="0.2">
      <c r="A185" s="95">
        <f>COUNTA(D$8:D185)</f>
        <v>178</v>
      </c>
      <c r="B185" s="95"/>
      <c r="C185" s="286">
        <v>602</v>
      </c>
      <c r="D185" s="316" t="str">
        <f>VLOOKUP(C185,Liste!$R$6:$U$121,4,0)</f>
        <v>Directe variabile si fixe pomparea apelor uzate, 6-10kV</v>
      </c>
      <c r="E185" s="455" t="str">
        <f t="shared" si="22"/>
        <v>6-10kV</v>
      </c>
      <c r="F185" s="218" t="s">
        <v>602</v>
      </c>
      <c r="G185" s="218" t="str">
        <f t="shared" si="14"/>
        <v>-</v>
      </c>
      <c r="H185" s="294"/>
      <c r="I185" s="98"/>
      <c r="J185" s="81">
        <f t="shared" si="24"/>
        <v>0</v>
      </c>
      <c r="K185" s="81">
        <f t="shared" si="23"/>
        <v>0</v>
      </c>
      <c r="L185" s="81">
        <f t="shared" si="23"/>
        <v>0</v>
      </c>
      <c r="M185" s="81">
        <f t="shared" si="23"/>
        <v>0</v>
      </c>
      <c r="N185" s="81">
        <f t="shared" si="23"/>
        <v>0</v>
      </c>
      <c r="O185" s="81">
        <f t="shared" si="23"/>
        <v>0</v>
      </c>
      <c r="P185" s="81">
        <f t="shared" si="23"/>
        <v>0</v>
      </c>
      <c r="Q185" s="81">
        <f t="shared" si="23"/>
        <v>0</v>
      </c>
      <c r="R185" s="81">
        <f t="shared" si="23"/>
        <v>0</v>
      </c>
      <c r="S185" s="81">
        <f t="shared" si="23"/>
        <v>0</v>
      </c>
      <c r="T185" s="81">
        <f t="shared" si="23"/>
        <v>0</v>
      </c>
      <c r="U185" s="81">
        <f t="shared" si="23"/>
        <v>0</v>
      </c>
      <c r="V185" s="81">
        <f t="shared" si="23"/>
        <v>0</v>
      </c>
      <c r="W185" s="81">
        <f t="shared" si="23"/>
        <v>0</v>
      </c>
      <c r="X185" s="81">
        <f t="shared" si="23"/>
        <v>0</v>
      </c>
      <c r="Y185" s="81">
        <f t="shared" si="23"/>
        <v>0</v>
      </c>
      <c r="Z185" s="81">
        <f t="shared" si="23"/>
        <v>0</v>
      </c>
      <c r="AA185" s="81">
        <f t="shared" si="23"/>
        <v>0</v>
      </c>
      <c r="AB185" s="81">
        <f t="shared" si="23"/>
        <v>0</v>
      </c>
      <c r="AC185" s="81">
        <f t="shared" si="23"/>
        <v>0</v>
      </c>
      <c r="AD185" s="81">
        <f t="shared" si="23"/>
        <v>0</v>
      </c>
      <c r="AE185" s="96"/>
    </row>
    <row r="186" spans="1:31" x14ac:dyDescent="0.2">
      <c r="A186" s="95">
        <f>COUNTA(D$8:D186)</f>
        <v>179</v>
      </c>
      <c r="B186" s="95"/>
      <c r="C186" s="286">
        <v>611</v>
      </c>
      <c r="D186" s="316" t="str">
        <f>VLOOKUP(C186,Liste!$R$6:$U$121,4,0)</f>
        <v>Directe variabile si fixe epurarea apelor uzate, 0,4kV</v>
      </c>
      <c r="E186" s="455" t="str">
        <f t="shared" si="22"/>
        <v>0,4kV</v>
      </c>
      <c r="F186" s="218" t="s">
        <v>602</v>
      </c>
      <c r="G186" s="218" t="str">
        <f t="shared" si="14"/>
        <v>-</v>
      </c>
      <c r="H186" s="294"/>
      <c r="I186" s="98"/>
      <c r="J186" s="81">
        <f t="shared" si="24"/>
        <v>0</v>
      </c>
      <c r="K186" s="81">
        <f t="shared" si="23"/>
        <v>0</v>
      </c>
      <c r="L186" s="81">
        <f t="shared" si="23"/>
        <v>0</v>
      </c>
      <c r="M186" s="81">
        <f t="shared" si="23"/>
        <v>0</v>
      </c>
      <c r="N186" s="81">
        <f t="shared" si="23"/>
        <v>0</v>
      </c>
      <c r="O186" s="81">
        <f t="shared" si="23"/>
        <v>0</v>
      </c>
      <c r="P186" s="81">
        <f t="shared" si="23"/>
        <v>0</v>
      </c>
      <c r="Q186" s="81">
        <f t="shared" si="23"/>
        <v>0</v>
      </c>
      <c r="R186" s="81">
        <f t="shared" si="23"/>
        <v>0</v>
      </c>
      <c r="S186" s="81">
        <f t="shared" si="23"/>
        <v>0</v>
      </c>
      <c r="T186" s="81">
        <f t="shared" si="23"/>
        <v>0</v>
      </c>
      <c r="U186" s="81">
        <f t="shared" si="23"/>
        <v>0</v>
      </c>
      <c r="V186" s="81">
        <f t="shared" si="23"/>
        <v>0</v>
      </c>
      <c r="W186" s="81">
        <f t="shared" si="23"/>
        <v>0</v>
      </c>
      <c r="X186" s="81">
        <f t="shared" si="23"/>
        <v>0</v>
      </c>
      <c r="Y186" s="81">
        <f t="shared" si="23"/>
        <v>0</v>
      </c>
      <c r="Z186" s="81">
        <f t="shared" si="23"/>
        <v>0</v>
      </c>
      <c r="AA186" s="81">
        <f t="shared" si="23"/>
        <v>0</v>
      </c>
      <c r="AB186" s="81">
        <f t="shared" si="23"/>
        <v>0</v>
      </c>
      <c r="AC186" s="81">
        <f t="shared" si="23"/>
        <v>0</v>
      </c>
      <c r="AD186" s="81">
        <f t="shared" si="23"/>
        <v>0</v>
      </c>
      <c r="AE186" s="96"/>
    </row>
    <row r="187" spans="1:31" x14ac:dyDescent="0.2">
      <c r="A187" s="95">
        <f>COUNTA(D$8:D187)</f>
        <v>180</v>
      </c>
      <c r="B187" s="95"/>
      <c r="C187" s="286">
        <v>612</v>
      </c>
      <c r="D187" s="316" t="str">
        <f>VLOOKUP(C187,Liste!$R$6:$U$121,4,0)</f>
        <v>Directe variabile si fixe epurarea apelor uzate, 6-10kV</v>
      </c>
      <c r="E187" s="455" t="str">
        <f t="shared" si="22"/>
        <v>6-10kV</v>
      </c>
      <c r="F187" s="218" t="s">
        <v>602</v>
      </c>
      <c r="G187" s="218" t="str">
        <f t="shared" si="14"/>
        <v>-</v>
      </c>
      <c r="H187" s="294"/>
      <c r="I187" s="98"/>
      <c r="J187" s="81">
        <f t="shared" si="24"/>
        <v>0</v>
      </c>
      <c r="K187" s="81">
        <f t="shared" si="23"/>
        <v>0</v>
      </c>
      <c r="L187" s="81">
        <f t="shared" si="23"/>
        <v>0</v>
      </c>
      <c r="M187" s="81">
        <f t="shared" si="23"/>
        <v>0</v>
      </c>
      <c r="N187" s="81">
        <f t="shared" si="23"/>
        <v>0</v>
      </c>
      <c r="O187" s="81">
        <f t="shared" si="23"/>
        <v>0</v>
      </c>
      <c r="P187" s="81">
        <f t="shared" si="23"/>
        <v>0</v>
      </c>
      <c r="Q187" s="81">
        <f t="shared" si="23"/>
        <v>0</v>
      </c>
      <c r="R187" s="81">
        <f t="shared" si="23"/>
        <v>0</v>
      </c>
      <c r="S187" s="81">
        <f t="shared" si="23"/>
        <v>0</v>
      </c>
      <c r="T187" s="81">
        <f t="shared" si="23"/>
        <v>0</v>
      </c>
      <c r="U187" s="81">
        <f t="shared" si="23"/>
        <v>0</v>
      </c>
      <c r="V187" s="81">
        <f t="shared" si="23"/>
        <v>0</v>
      </c>
      <c r="W187" s="81">
        <f t="shared" si="23"/>
        <v>0</v>
      </c>
      <c r="X187" s="81">
        <f t="shared" si="23"/>
        <v>0</v>
      </c>
      <c r="Y187" s="81">
        <f t="shared" si="23"/>
        <v>0</v>
      </c>
      <c r="Z187" s="81">
        <f t="shared" si="23"/>
        <v>0</v>
      </c>
      <c r="AA187" s="81">
        <f t="shared" si="23"/>
        <v>0</v>
      </c>
      <c r="AB187" s="81">
        <f t="shared" si="23"/>
        <v>0</v>
      </c>
      <c r="AC187" s="81">
        <f t="shared" si="23"/>
        <v>0</v>
      </c>
      <c r="AD187" s="81">
        <f t="shared" si="23"/>
        <v>0</v>
      </c>
      <c r="AE187" s="96"/>
    </row>
    <row r="188" spans="1:31" x14ac:dyDescent="0.2">
      <c r="A188" s="95">
        <f>COUNTA(D$8:D188)</f>
        <v>181</v>
      </c>
      <c r="B188" s="95"/>
      <c r="C188" s="86">
        <v>661</v>
      </c>
      <c r="D188" s="316" t="str">
        <f>VLOOKUP(C188,Liste!$R$6:$U$121,4,0)</f>
        <v>Indirecte fixe pomparea apelor uzate, 0,4kV</v>
      </c>
      <c r="E188" s="455" t="str">
        <f t="shared" si="22"/>
        <v>0,4kV</v>
      </c>
      <c r="F188" s="218" t="s">
        <v>602</v>
      </c>
      <c r="G188" s="218" t="str">
        <f t="shared" si="14"/>
        <v>-</v>
      </c>
      <c r="H188" s="294"/>
      <c r="I188" s="98"/>
      <c r="J188" s="81">
        <f t="shared" si="24"/>
        <v>0</v>
      </c>
      <c r="K188" s="81">
        <f t="shared" si="23"/>
        <v>0</v>
      </c>
      <c r="L188" s="81">
        <f t="shared" si="23"/>
        <v>0</v>
      </c>
      <c r="M188" s="81">
        <f t="shared" si="23"/>
        <v>0</v>
      </c>
      <c r="N188" s="81">
        <f t="shared" si="23"/>
        <v>0</v>
      </c>
      <c r="O188" s="81">
        <f t="shared" si="23"/>
        <v>0</v>
      </c>
      <c r="P188" s="81">
        <f t="shared" si="23"/>
        <v>0</v>
      </c>
      <c r="Q188" s="81">
        <f t="shared" si="23"/>
        <v>0</v>
      </c>
      <c r="R188" s="81">
        <f t="shared" si="23"/>
        <v>0</v>
      </c>
      <c r="S188" s="81">
        <f t="shared" si="23"/>
        <v>0</v>
      </c>
      <c r="T188" s="81">
        <f t="shared" si="23"/>
        <v>0</v>
      </c>
      <c r="U188" s="81">
        <f t="shared" si="23"/>
        <v>0</v>
      </c>
      <c r="V188" s="81">
        <f t="shared" si="23"/>
        <v>0</v>
      </c>
      <c r="W188" s="81">
        <f t="shared" si="23"/>
        <v>0</v>
      </c>
      <c r="X188" s="81">
        <f t="shared" si="23"/>
        <v>0</v>
      </c>
      <c r="Y188" s="81">
        <f t="shared" si="23"/>
        <v>0</v>
      </c>
      <c r="Z188" s="81">
        <f t="shared" si="23"/>
        <v>0</v>
      </c>
      <c r="AA188" s="81">
        <f t="shared" si="23"/>
        <v>0</v>
      </c>
      <c r="AB188" s="81">
        <f t="shared" si="23"/>
        <v>0</v>
      </c>
      <c r="AC188" s="81">
        <f t="shared" si="23"/>
        <v>0</v>
      </c>
      <c r="AD188" s="81">
        <f t="shared" si="23"/>
        <v>0</v>
      </c>
      <c r="AE188" s="96"/>
    </row>
    <row r="189" spans="1:31" x14ac:dyDescent="0.2">
      <c r="A189" s="95">
        <f>COUNTA(D$8:D189)</f>
        <v>182</v>
      </c>
      <c r="B189" s="95"/>
      <c r="C189" s="86">
        <v>662</v>
      </c>
      <c r="D189" s="316" t="str">
        <f>VLOOKUP(C189,Liste!$R$6:$U$121,4,0)</f>
        <v>Indirecte fixe pomparea apelor uzate, 6-10kV</v>
      </c>
      <c r="E189" s="455" t="str">
        <f t="shared" si="22"/>
        <v>6-10kV</v>
      </c>
      <c r="F189" s="218" t="s">
        <v>602</v>
      </c>
      <c r="G189" s="218" t="str">
        <f t="shared" si="14"/>
        <v>-</v>
      </c>
      <c r="H189" s="294"/>
      <c r="I189" s="98"/>
      <c r="J189" s="81">
        <f t="shared" si="24"/>
        <v>0</v>
      </c>
      <c r="K189" s="81">
        <f t="shared" si="23"/>
        <v>0</v>
      </c>
      <c r="L189" s="81">
        <f t="shared" si="23"/>
        <v>0</v>
      </c>
      <c r="M189" s="81">
        <f t="shared" si="23"/>
        <v>0</v>
      </c>
      <c r="N189" s="81">
        <f t="shared" si="23"/>
        <v>0</v>
      </c>
      <c r="O189" s="81">
        <f t="shared" si="23"/>
        <v>0</v>
      </c>
      <c r="P189" s="81">
        <f t="shared" si="23"/>
        <v>0</v>
      </c>
      <c r="Q189" s="81">
        <f t="shared" si="23"/>
        <v>0</v>
      </c>
      <c r="R189" s="81">
        <f t="shared" si="23"/>
        <v>0</v>
      </c>
      <c r="S189" s="81">
        <f t="shared" si="23"/>
        <v>0</v>
      </c>
      <c r="T189" s="81">
        <f t="shared" si="23"/>
        <v>0</v>
      </c>
      <c r="U189" s="81">
        <f t="shared" si="23"/>
        <v>0</v>
      </c>
      <c r="V189" s="81">
        <f t="shared" si="23"/>
        <v>0</v>
      </c>
      <c r="W189" s="81">
        <f t="shared" si="23"/>
        <v>0</v>
      </c>
      <c r="X189" s="81">
        <f t="shared" si="23"/>
        <v>0</v>
      </c>
      <c r="Y189" s="81">
        <f t="shared" si="23"/>
        <v>0</v>
      </c>
      <c r="Z189" s="81">
        <f t="shared" si="23"/>
        <v>0</v>
      </c>
      <c r="AA189" s="81">
        <f t="shared" si="23"/>
        <v>0</v>
      </c>
      <c r="AB189" s="81">
        <f t="shared" si="23"/>
        <v>0</v>
      </c>
      <c r="AC189" s="81">
        <f t="shared" si="23"/>
        <v>0</v>
      </c>
      <c r="AD189" s="81">
        <f t="shared" si="23"/>
        <v>0</v>
      </c>
      <c r="AE189" s="96"/>
    </row>
    <row r="190" spans="1:31" x14ac:dyDescent="0.2">
      <c r="A190" s="95">
        <f>COUNTA(D$8:D190)</f>
        <v>183</v>
      </c>
      <c r="B190" s="95"/>
      <c r="C190" s="86">
        <v>671</v>
      </c>
      <c r="D190" s="316" t="str">
        <f>VLOOKUP(C190,Liste!$R$6:$U$121,4,0)</f>
        <v>Indirecte fixe epurarea apelor uzate, 0,4kV</v>
      </c>
      <c r="E190" s="455" t="str">
        <f t="shared" si="22"/>
        <v>0,4kV</v>
      </c>
      <c r="F190" s="218" t="s">
        <v>602</v>
      </c>
      <c r="G190" s="218" t="str">
        <f t="shared" si="14"/>
        <v>-</v>
      </c>
      <c r="H190" s="294"/>
      <c r="I190" s="98"/>
      <c r="J190" s="81">
        <f t="shared" si="24"/>
        <v>0</v>
      </c>
      <c r="K190" s="81">
        <f t="shared" si="23"/>
        <v>0</v>
      </c>
      <c r="L190" s="81">
        <f t="shared" si="23"/>
        <v>0</v>
      </c>
      <c r="M190" s="81">
        <f t="shared" si="23"/>
        <v>0</v>
      </c>
      <c r="N190" s="81">
        <f t="shared" si="23"/>
        <v>0</v>
      </c>
      <c r="O190" s="81">
        <f t="shared" si="23"/>
        <v>0</v>
      </c>
      <c r="P190" s="81">
        <f t="shared" si="23"/>
        <v>0</v>
      </c>
      <c r="Q190" s="81">
        <f t="shared" si="23"/>
        <v>0</v>
      </c>
      <c r="R190" s="81">
        <f t="shared" si="23"/>
        <v>0</v>
      </c>
      <c r="S190" s="81">
        <f t="shared" si="23"/>
        <v>0</v>
      </c>
      <c r="T190" s="81">
        <f t="shared" si="23"/>
        <v>0</v>
      </c>
      <c r="U190" s="81">
        <f t="shared" si="23"/>
        <v>0</v>
      </c>
      <c r="V190" s="81">
        <f t="shared" si="23"/>
        <v>0</v>
      </c>
      <c r="W190" s="81">
        <f t="shared" si="23"/>
        <v>0</v>
      </c>
      <c r="X190" s="81">
        <f t="shared" si="23"/>
        <v>0</v>
      </c>
      <c r="Y190" s="81">
        <f t="shared" si="23"/>
        <v>0</v>
      </c>
      <c r="Z190" s="81">
        <f t="shared" si="23"/>
        <v>0</v>
      </c>
      <c r="AA190" s="81">
        <f t="shared" si="23"/>
        <v>0</v>
      </c>
      <c r="AB190" s="81">
        <f t="shared" si="23"/>
        <v>0</v>
      </c>
      <c r="AC190" s="81">
        <f t="shared" si="23"/>
        <v>0</v>
      </c>
      <c r="AD190" s="81">
        <f t="shared" si="23"/>
        <v>0</v>
      </c>
      <c r="AE190" s="96"/>
    </row>
    <row r="191" spans="1:31" x14ac:dyDescent="0.2">
      <c r="A191" s="95">
        <f>COUNTA(D$8:D191)</f>
        <v>184</v>
      </c>
      <c r="B191" s="95"/>
      <c r="C191" s="86">
        <v>672</v>
      </c>
      <c r="D191" s="316" t="str">
        <f>VLOOKUP(C191,Liste!$R$6:$U$121,4,0)</f>
        <v>Indirecte fixe epurarea apelor uzate, 6-10kV</v>
      </c>
      <c r="E191" s="455" t="str">
        <f t="shared" si="22"/>
        <v>6-10kV</v>
      </c>
      <c r="F191" s="218" t="s">
        <v>602</v>
      </c>
      <c r="G191" s="218" t="str">
        <f t="shared" si="14"/>
        <v>-</v>
      </c>
      <c r="H191" s="294"/>
      <c r="I191" s="98"/>
      <c r="J191" s="81">
        <f t="shared" si="24"/>
        <v>0</v>
      </c>
      <c r="K191" s="81">
        <f t="shared" si="23"/>
        <v>0</v>
      </c>
      <c r="L191" s="81">
        <f t="shared" si="23"/>
        <v>0</v>
      </c>
      <c r="M191" s="81">
        <f t="shared" si="23"/>
        <v>0</v>
      </c>
      <c r="N191" s="81">
        <f t="shared" si="23"/>
        <v>0</v>
      </c>
      <c r="O191" s="81">
        <f t="shared" si="23"/>
        <v>0</v>
      </c>
      <c r="P191" s="81">
        <f t="shared" si="23"/>
        <v>0</v>
      </c>
      <c r="Q191" s="81">
        <f t="shared" si="23"/>
        <v>0</v>
      </c>
      <c r="R191" s="81">
        <f t="shared" si="23"/>
        <v>0</v>
      </c>
      <c r="S191" s="81">
        <f t="shared" si="23"/>
        <v>0</v>
      </c>
      <c r="T191" s="81">
        <f t="shared" si="23"/>
        <v>0</v>
      </c>
      <c r="U191" s="81">
        <f t="shared" ref="U191:AD205" si="25">SUMIF($C$9:$C$18,$C191,U$9:U$18)+SUMIF($C$85:$C$114,$C191,U$85:U$114)+SUMIF($C$147:$C$176,$C191,U$147:U$176)</f>
        <v>0</v>
      </c>
      <c r="V191" s="81">
        <f t="shared" si="25"/>
        <v>0</v>
      </c>
      <c r="W191" s="81">
        <f t="shared" si="25"/>
        <v>0</v>
      </c>
      <c r="X191" s="81">
        <f t="shared" si="25"/>
        <v>0</v>
      </c>
      <c r="Y191" s="81">
        <f t="shared" si="25"/>
        <v>0</v>
      </c>
      <c r="Z191" s="81">
        <f t="shared" si="25"/>
        <v>0</v>
      </c>
      <c r="AA191" s="81">
        <f t="shared" si="25"/>
        <v>0</v>
      </c>
      <c r="AB191" s="81">
        <f t="shared" si="25"/>
        <v>0</v>
      </c>
      <c r="AC191" s="81">
        <f t="shared" si="25"/>
        <v>0</v>
      </c>
      <c r="AD191" s="81">
        <f t="shared" si="25"/>
        <v>0</v>
      </c>
      <c r="AE191" s="96"/>
    </row>
    <row r="192" spans="1:31" x14ac:dyDescent="0.2">
      <c r="A192" s="95">
        <f>COUNTA(D$8:D192)</f>
        <v>185</v>
      </c>
      <c r="B192" s="95"/>
      <c r="C192" s="86">
        <v>711</v>
      </c>
      <c r="D192" s="316" t="str">
        <f>VLOOKUP(C192,Liste!$R$6:$U$121,4,0)</f>
        <v>Directe variabile si fixe pe alte activități cu scop de profit, 0,4kV</v>
      </c>
      <c r="E192" s="455" t="str">
        <f t="shared" si="22"/>
        <v>0,4kV</v>
      </c>
      <c r="F192" s="218" t="s">
        <v>602</v>
      </c>
      <c r="G192" s="218" t="str">
        <f t="shared" si="14"/>
        <v>-</v>
      </c>
      <c r="H192" s="294"/>
      <c r="I192" s="98"/>
      <c r="J192" s="81">
        <f t="shared" si="24"/>
        <v>0</v>
      </c>
      <c r="K192" s="81">
        <f t="shared" si="24"/>
        <v>0</v>
      </c>
      <c r="L192" s="81">
        <f t="shared" si="24"/>
        <v>0</v>
      </c>
      <c r="M192" s="81">
        <f t="shared" si="24"/>
        <v>0</v>
      </c>
      <c r="N192" s="81">
        <f t="shared" si="24"/>
        <v>0</v>
      </c>
      <c r="O192" s="81">
        <f t="shared" si="24"/>
        <v>0</v>
      </c>
      <c r="P192" s="81">
        <f t="shared" si="24"/>
        <v>0</v>
      </c>
      <c r="Q192" s="81">
        <f t="shared" si="24"/>
        <v>0</v>
      </c>
      <c r="R192" s="81">
        <f t="shared" si="24"/>
        <v>0</v>
      </c>
      <c r="S192" s="81">
        <f t="shared" si="24"/>
        <v>0</v>
      </c>
      <c r="T192" s="81">
        <f t="shared" si="24"/>
        <v>0</v>
      </c>
      <c r="U192" s="81">
        <f t="shared" si="24"/>
        <v>0</v>
      </c>
      <c r="V192" s="81">
        <f t="shared" si="24"/>
        <v>0</v>
      </c>
      <c r="W192" s="81">
        <f t="shared" si="24"/>
        <v>0</v>
      </c>
      <c r="X192" s="81">
        <f t="shared" si="24"/>
        <v>0</v>
      </c>
      <c r="Y192" s="81">
        <f t="shared" si="24"/>
        <v>0</v>
      </c>
      <c r="Z192" s="81">
        <f t="shared" si="25"/>
        <v>0</v>
      </c>
      <c r="AA192" s="81">
        <f t="shared" si="25"/>
        <v>0</v>
      </c>
      <c r="AB192" s="81">
        <f t="shared" si="25"/>
        <v>0</v>
      </c>
      <c r="AC192" s="81">
        <f t="shared" si="25"/>
        <v>0</v>
      </c>
      <c r="AD192" s="81">
        <f t="shared" si="25"/>
        <v>0</v>
      </c>
      <c r="AE192" s="96"/>
    </row>
    <row r="193" spans="1:31" x14ac:dyDescent="0.2">
      <c r="A193" s="95">
        <f>COUNTA(D$8:D193)</f>
        <v>186</v>
      </c>
      <c r="B193" s="95"/>
      <c r="C193" s="86">
        <v>712</v>
      </c>
      <c r="D193" s="316" t="str">
        <f>VLOOKUP(C193,Liste!$R$6:$U$121,4,0)</f>
        <v>Directe variabile si fixe pe alte activități cu scop de profit, 6-10kV</v>
      </c>
      <c r="E193" s="455" t="str">
        <f t="shared" si="22"/>
        <v>6-10kV</v>
      </c>
      <c r="F193" s="218" t="s">
        <v>602</v>
      </c>
      <c r="G193" s="218" t="str">
        <f t="shared" si="14"/>
        <v>-</v>
      </c>
      <c r="H193" s="294"/>
      <c r="I193" s="98"/>
      <c r="J193" s="81">
        <f t="shared" si="24"/>
        <v>0</v>
      </c>
      <c r="K193" s="81">
        <f t="shared" si="24"/>
        <v>0</v>
      </c>
      <c r="L193" s="81">
        <f t="shared" si="24"/>
        <v>0</v>
      </c>
      <c r="M193" s="81">
        <f t="shared" si="24"/>
        <v>0</v>
      </c>
      <c r="N193" s="81">
        <f t="shared" si="24"/>
        <v>0</v>
      </c>
      <c r="O193" s="81">
        <f t="shared" si="24"/>
        <v>0</v>
      </c>
      <c r="P193" s="81">
        <f t="shared" si="24"/>
        <v>0</v>
      </c>
      <c r="Q193" s="81">
        <f t="shared" si="24"/>
        <v>0</v>
      </c>
      <c r="R193" s="81">
        <f t="shared" si="24"/>
        <v>0</v>
      </c>
      <c r="S193" s="81">
        <f t="shared" si="24"/>
        <v>0</v>
      </c>
      <c r="T193" s="81">
        <f t="shared" si="24"/>
        <v>0</v>
      </c>
      <c r="U193" s="81">
        <f t="shared" si="24"/>
        <v>0</v>
      </c>
      <c r="V193" s="81">
        <f t="shared" si="24"/>
        <v>0</v>
      </c>
      <c r="W193" s="81">
        <f t="shared" si="24"/>
        <v>0</v>
      </c>
      <c r="X193" s="81">
        <f t="shared" si="24"/>
        <v>0</v>
      </c>
      <c r="Y193" s="81">
        <f t="shared" si="24"/>
        <v>0</v>
      </c>
      <c r="Z193" s="81">
        <f t="shared" si="25"/>
        <v>0</v>
      </c>
      <c r="AA193" s="81">
        <f t="shared" si="25"/>
        <v>0</v>
      </c>
      <c r="AB193" s="81">
        <f t="shared" si="25"/>
        <v>0</v>
      </c>
      <c r="AC193" s="81">
        <f t="shared" si="25"/>
        <v>0</v>
      </c>
      <c r="AD193" s="81">
        <f t="shared" si="25"/>
        <v>0</v>
      </c>
      <c r="AE193" s="96"/>
    </row>
    <row r="194" spans="1:31" x14ac:dyDescent="0.2">
      <c r="A194" s="95">
        <f>COUNTA(D$8:D194)</f>
        <v>187</v>
      </c>
      <c r="B194" s="95"/>
      <c r="C194" s="86">
        <v>721</v>
      </c>
      <c r="D194" s="316" t="str">
        <f>VLOOKUP(C194,Liste!$R$6:$U$121,4,0)</f>
        <v>Indirecte fixe pe alte activități cu scop de profit, 0,4kV</v>
      </c>
      <c r="E194" s="455" t="str">
        <f t="shared" si="22"/>
        <v>0,4kV</v>
      </c>
      <c r="F194" s="218" t="s">
        <v>602</v>
      </c>
      <c r="G194" s="218" t="str">
        <f t="shared" si="14"/>
        <v>-</v>
      </c>
      <c r="H194" s="294"/>
      <c r="I194" s="98"/>
      <c r="J194" s="81">
        <f t="shared" si="24"/>
        <v>0</v>
      </c>
      <c r="K194" s="81">
        <f t="shared" si="24"/>
        <v>0</v>
      </c>
      <c r="L194" s="81">
        <f t="shared" si="24"/>
        <v>0</v>
      </c>
      <c r="M194" s="81">
        <f t="shared" si="24"/>
        <v>0</v>
      </c>
      <c r="N194" s="81">
        <f t="shared" si="24"/>
        <v>0</v>
      </c>
      <c r="O194" s="81">
        <f t="shared" si="24"/>
        <v>0</v>
      </c>
      <c r="P194" s="81">
        <f t="shared" si="24"/>
        <v>0</v>
      </c>
      <c r="Q194" s="81">
        <f t="shared" si="24"/>
        <v>0</v>
      </c>
      <c r="R194" s="81">
        <f t="shared" si="24"/>
        <v>0</v>
      </c>
      <c r="S194" s="81">
        <f t="shared" si="24"/>
        <v>0</v>
      </c>
      <c r="T194" s="81">
        <f t="shared" si="24"/>
        <v>0</v>
      </c>
      <c r="U194" s="81">
        <f t="shared" si="24"/>
        <v>0</v>
      </c>
      <c r="V194" s="81">
        <f t="shared" si="24"/>
        <v>0</v>
      </c>
      <c r="W194" s="81">
        <f t="shared" si="24"/>
        <v>0</v>
      </c>
      <c r="X194" s="81">
        <f t="shared" si="24"/>
        <v>0</v>
      </c>
      <c r="Y194" s="81">
        <f t="shared" si="24"/>
        <v>0</v>
      </c>
      <c r="Z194" s="81">
        <f t="shared" si="25"/>
        <v>0</v>
      </c>
      <c r="AA194" s="81">
        <f t="shared" si="25"/>
        <v>0</v>
      </c>
      <c r="AB194" s="81">
        <f t="shared" si="25"/>
        <v>0</v>
      </c>
      <c r="AC194" s="81">
        <f t="shared" si="25"/>
        <v>0</v>
      </c>
      <c r="AD194" s="81">
        <f t="shared" si="25"/>
        <v>0</v>
      </c>
      <c r="AE194" s="96"/>
    </row>
    <row r="195" spans="1:31" x14ac:dyDescent="0.2">
      <c r="A195" s="95">
        <f>COUNTA(D$8:D195)</f>
        <v>188</v>
      </c>
      <c r="B195" s="95"/>
      <c r="C195" s="86">
        <v>722</v>
      </c>
      <c r="D195" s="316" t="str">
        <f>VLOOKUP(C195,Liste!$R$6:$U$121,4,0)</f>
        <v>Indirecte fixe pe alte activități cu scop de profit, 6-10kV</v>
      </c>
      <c r="E195" s="455" t="str">
        <f t="shared" si="22"/>
        <v>6-10kV</v>
      </c>
      <c r="F195" s="218" t="s">
        <v>602</v>
      </c>
      <c r="G195" s="218" t="str">
        <f t="shared" si="14"/>
        <v>-</v>
      </c>
      <c r="H195" s="294"/>
      <c r="I195" s="98"/>
      <c r="J195" s="81">
        <f t="shared" si="24"/>
        <v>0</v>
      </c>
      <c r="K195" s="81">
        <f t="shared" si="24"/>
        <v>0</v>
      </c>
      <c r="L195" s="81">
        <f t="shared" si="24"/>
        <v>0</v>
      </c>
      <c r="M195" s="81">
        <f t="shared" si="24"/>
        <v>0</v>
      </c>
      <c r="N195" s="81">
        <f t="shared" si="24"/>
        <v>0</v>
      </c>
      <c r="O195" s="81">
        <f t="shared" si="24"/>
        <v>0</v>
      </c>
      <c r="P195" s="81">
        <f t="shared" si="24"/>
        <v>0</v>
      </c>
      <c r="Q195" s="81">
        <f t="shared" si="24"/>
        <v>0</v>
      </c>
      <c r="R195" s="81">
        <f t="shared" si="24"/>
        <v>0</v>
      </c>
      <c r="S195" s="81">
        <f t="shared" si="24"/>
        <v>0</v>
      </c>
      <c r="T195" s="81">
        <f t="shared" si="24"/>
        <v>0</v>
      </c>
      <c r="U195" s="81">
        <f t="shared" si="24"/>
        <v>0</v>
      </c>
      <c r="V195" s="81">
        <f t="shared" si="24"/>
        <v>0</v>
      </c>
      <c r="W195" s="81">
        <f t="shared" si="24"/>
        <v>0</v>
      </c>
      <c r="X195" s="81">
        <f t="shared" si="24"/>
        <v>0</v>
      </c>
      <c r="Y195" s="81">
        <f t="shared" si="24"/>
        <v>0</v>
      </c>
      <c r="Z195" s="81">
        <f t="shared" si="25"/>
        <v>0</v>
      </c>
      <c r="AA195" s="81">
        <f t="shared" si="25"/>
        <v>0</v>
      </c>
      <c r="AB195" s="81">
        <f t="shared" si="25"/>
        <v>0</v>
      </c>
      <c r="AC195" s="81">
        <f t="shared" si="25"/>
        <v>0</v>
      </c>
      <c r="AD195" s="81">
        <f t="shared" si="25"/>
        <v>0</v>
      </c>
      <c r="AE195" s="96"/>
    </row>
    <row r="196" spans="1:31" x14ac:dyDescent="0.2">
      <c r="A196" s="95">
        <f>COUNTA(D$8:D196)</f>
        <v>189</v>
      </c>
      <c r="B196" s="95"/>
      <c r="C196" s="86">
        <v>731</v>
      </c>
      <c r="D196" s="316" t="str">
        <f>VLOOKUP(C196,Liste!$R$6:$U$121,4,0)</f>
        <v>Indirecte fixe pentru toate tipurile de activitati, 0,4kV</v>
      </c>
      <c r="E196" s="455" t="str">
        <f t="shared" si="22"/>
        <v>0,4kV</v>
      </c>
      <c r="F196" s="218" t="s">
        <v>602</v>
      </c>
      <c r="G196" s="218" t="str">
        <f t="shared" si="14"/>
        <v>-</v>
      </c>
      <c r="H196" s="294"/>
      <c r="I196" s="98"/>
      <c r="J196" s="81">
        <f t="shared" si="24"/>
        <v>0</v>
      </c>
      <c r="K196" s="81">
        <f t="shared" si="24"/>
        <v>0</v>
      </c>
      <c r="L196" s="81">
        <f t="shared" si="24"/>
        <v>0</v>
      </c>
      <c r="M196" s="81">
        <f t="shared" si="24"/>
        <v>0</v>
      </c>
      <c r="N196" s="81">
        <f t="shared" si="24"/>
        <v>0</v>
      </c>
      <c r="O196" s="81">
        <f t="shared" si="24"/>
        <v>0</v>
      </c>
      <c r="P196" s="81">
        <f t="shared" si="24"/>
        <v>0</v>
      </c>
      <c r="Q196" s="81">
        <f t="shared" si="24"/>
        <v>0</v>
      </c>
      <c r="R196" s="81">
        <f t="shared" si="24"/>
        <v>0</v>
      </c>
      <c r="S196" s="81">
        <f t="shared" si="24"/>
        <v>0</v>
      </c>
      <c r="T196" s="81">
        <f t="shared" si="24"/>
        <v>0</v>
      </c>
      <c r="U196" s="81">
        <f t="shared" si="24"/>
        <v>0</v>
      </c>
      <c r="V196" s="81">
        <f t="shared" si="24"/>
        <v>0</v>
      </c>
      <c r="W196" s="81">
        <f t="shared" si="24"/>
        <v>0</v>
      </c>
      <c r="X196" s="81">
        <f t="shared" si="24"/>
        <v>0</v>
      </c>
      <c r="Y196" s="81">
        <f t="shared" si="24"/>
        <v>0</v>
      </c>
      <c r="Z196" s="81">
        <f t="shared" si="25"/>
        <v>0</v>
      </c>
      <c r="AA196" s="81">
        <f t="shared" si="25"/>
        <v>0</v>
      </c>
      <c r="AB196" s="81">
        <f t="shared" si="25"/>
        <v>0</v>
      </c>
      <c r="AC196" s="81">
        <f t="shared" si="25"/>
        <v>0</v>
      </c>
      <c r="AD196" s="81">
        <f t="shared" si="25"/>
        <v>0</v>
      </c>
      <c r="AE196" s="96"/>
    </row>
    <row r="197" spans="1:31" x14ac:dyDescent="0.2">
      <c r="A197" s="95">
        <f>COUNTA(D$8:D197)</f>
        <v>190</v>
      </c>
      <c r="B197" s="95"/>
      <c r="C197" s="86">
        <v>732</v>
      </c>
      <c r="D197" s="316" t="str">
        <f>VLOOKUP(C197,Liste!$R$6:$U$121,4,0)</f>
        <v>Indirecte fixe pentru toate tipurile de activitati, 6-10kV</v>
      </c>
      <c r="E197" s="455" t="str">
        <f t="shared" si="22"/>
        <v>6-10kV</v>
      </c>
      <c r="F197" s="218" t="s">
        <v>602</v>
      </c>
      <c r="G197" s="218" t="str">
        <f t="shared" si="14"/>
        <v>-</v>
      </c>
      <c r="H197" s="294"/>
      <c r="I197" s="98"/>
      <c r="J197" s="81">
        <f t="shared" si="24"/>
        <v>0</v>
      </c>
      <c r="K197" s="81">
        <f t="shared" si="24"/>
        <v>0</v>
      </c>
      <c r="L197" s="81">
        <f t="shared" si="24"/>
        <v>0</v>
      </c>
      <c r="M197" s="81">
        <f t="shared" si="24"/>
        <v>0</v>
      </c>
      <c r="N197" s="81">
        <f t="shared" si="24"/>
        <v>0</v>
      </c>
      <c r="O197" s="81">
        <f t="shared" si="24"/>
        <v>0</v>
      </c>
      <c r="P197" s="81">
        <f t="shared" si="24"/>
        <v>0</v>
      </c>
      <c r="Q197" s="81">
        <f t="shared" si="24"/>
        <v>0</v>
      </c>
      <c r="R197" s="81">
        <f t="shared" si="24"/>
        <v>0</v>
      </c>
      <c r="S197" s="81">
        <f t="shared" si="24"/>
        <v>0</v>
      </c>
      <c r="T197" s="81">
        <f t="shared" si="24"/>
        <v>0</v>
      </c>
      <c r="U197" s="81">
        <f t="shared" si="24"/>
        <v>0</v>
      </c>
      <c r="V197" s="81">
        <f t="shared" si="24"/>
        <v>0</v>
      </c>
      <c r="W197" s="81">
        <f t="shared" si="24"/>
        <v>0</v>
      </c>
      <c r="X197" s="81">
        <f t="shared" si="24"/>
        <v>0</v>
      </c>
      <c r="Y197" s="81">
        <f t="shared" si="24"/>
        <v>0</v>
      </c>
      <c r="Z197" s="81">
        <f t="shared" si="25"/>
        <v>0</v>
      </c>
      <c r="AA197" s="81">
        <f t="shared" si="25"/>
        <v>0</v>
      </c>
      <c r="AB197" s="81">
        <f t="shared" si="25"/>
        <v>0</v>
      </c>
      <c r="AC197" s="81">
        <f t="shared" si="25"/>
        <v>0</v>
      </c>
      <c r="AD197" s="81">
        <f t="shared" si="25"/>
        <v>0</v>
      </c>
      <c r="AE197" s="96"/>
    </row>
    <row r="198" spans="1:31" x14ac:dyDescent="0.2">
      <c r="A198" s="95">
        <f>COUNTA(D$8:D198)</f>
        <v>191</v>
      </c>
      <c r="B198" s="95"/>
      <c r="C198" s="86">
        <v>741</v>
      </c>
      <c r="D198" s="316" t="str">
        <f>VLOOKUP(C198,Liste!$R$6:$U$121,4,0)</f>
        <v>Activitate de administrare - cheltuieli comerciale, 0,4kV</v>
      </c>
      <c r="E198" s="455" t="str">
        <f t="shared" si="22"/>
        <v>0,4kV</v>
      </c>
      <c r="F198" s="218" t="s">
        <v>602</v>
      </c>
      <c r="G198" s="218" t="str">
        <f t="shared" si="14"/>
        <v>-</v>
      </c>
      <c r="H198" s="294"/>
      <c r="I198" s="98"/>
      <c r="J198" s="81">
        <f>SUMIF($C$9:$C$18,$C198,J$9:J$18)+SUMIF($C$85:$C$114,$C198,J$85:J$114)+SUMIF($C$147:$C$176,$C198,J$147:J$176)</f>
        <v>0</v>
      </c>
      <c r="K198" s="81">
        <f t="shared" si="24"/>
        <v>0</v>
      </c>
      <c r="L198" s="81">
        <f t="shared" si="24"/>
        <v>0</v>
      </c>
      <c r="M198" s="81">
        <f t="shared" si="24"/>
        <v>0</v>
      </c>
      <c r="N198" s="81">
        <f t="shared" si="24"/>
        <v>0</v>
      </c>
      <c r="O198" s="81">
        <f t="shared" si="24"/>
        <v>0</v>
      </c>
      <c r="P198" s="81">
        <f t="shared" si="24"/>
        <v>0</v>
      </c>
      <c r="Q198" s="81">
        <f t="shared" si="24"/>
        <v>0</v>
      </c>
      <c r="R198" s="81">
        <f t="shared" si="24"/>
        <v>0</v>
      </c>
      <c r="S198" s="81">
        <f t="shared" si="24"/>
        <v>0</v>
      </c>
      <c r="T198" s="81">
        <f t="shared" si="24"/>
        <v>0</v>
      </c>
      <c r="U198" s="81">
        <f t="shared" si="24"/>
        <v>0</v>
      </c>
      <c r="V198" s="81">
        <f t="shared" si="24"/>
        <v>0</v>
      </c>
      <c r="W198" s="81">
        <f t="shared" si="24"/>
        <v>0</v>
      </c>
      <c r="X198" s="81">
        <f t="shared" si="24"/>
        <v>0</v>
      </c>
      <c r="Y198" s="81">
        <f t="shared" si="24"/>
        <v>0</v>
      </c>
      <c r="Z198" s="81">
        <f t="shared" si="25"/>
        <v>0</v>
      </c>
      <c r="AA198" s="81">
        <f t="shared" si="25"/>
        <v>0</v>
      </c>
      <c r="AB198" s="81">
        <f t="shared" si="25"/>
        <v>0</v>
      </c>
      <c r="AC198" s="81">
        <f t="shared" si="25"/>
        <v>0</v>
      </c>
      <c r="AD198" s="81">
        <f t="shared" si="25"/>
        <v>0</v>
      </c>
      <c r="AE198" s="96"/>
    </row>
    <row r="199" spans="1:31" x14ac:dyDescent="0.2">
      <c r="A199" s="95">
        <f>COUNTA(D$8:D199)</f>
        <v>192</v>
      </c>
      <c r="B199" s="95"/>
      <c r="C199" s="86">
        <v>742</v>
      </c>
      <c r="D199" s="316" t="str">
        <f>VLOOKUP(C199,Liste!$R$6:$U$121,4,0)</f>
        <v>Activitate de administrare - cheltuieli comerciale, 6-10kV</v>
      </c>
      <c r="E199" s="455" t="str">
        <f t="shared" si="22"/>
        <v>6-10kV</v>
      </c>
      <c r="F199" s="218" t="s">
        <v>602</v>
      </c>
      <c r="G199" s="218" t="str">
        <f t="shared" si="14"/>
        <v>-</v>
      </c>
      <c r="H199" s="294"/>
      <c r="I199" s="98"/>
      <c r="J199" s="81">
        <f t="shared" si="24"/>
        <v>0</v>
      </c>
      <c r="K199" s="81">
        <f t="shared" si="24"/>
        <v>0</v>
      </c>
      <c r="L199" s="81">
        <f t="shared" si="24"/>
        <v>0</v>
      </c>
      <c r="M199" s="81">
        <f t="shared" si="24"/>
        <v>0</v>
      </c>
      <c r="N199" s="81">
        <f t="shared" si="24"/>
        <v>0</v>
      </c>
      <c r="O199" s="81">
        <f t="shared" si="24"/>
        <v>0</v>
      </c>
      <c r="P199" s="81">
        <f t="shared" si="24"/>
        <v>0</v>
      </c>
      <c r="Q199" s="81">
        <f t="shared" si="24"/>
        <v>0</v>
      </c>
      <c r="R199" s="81">
        <f t="shared" si="24"/>
        <v>0</v>
      </c>
      <c r="S199" s="81">
        <f t="shared" si="24"/>
        <v>0</v>
      </c>
      <c r="T199" s="81">
        <f t="shared" si="24"/>
        <v>0</v>
      </c>
      <c r="U199" s="81">
        <f t="shared" si="24"/>
        <v>0</v>
      </c>
      <c r="V199" s="81">
        <f t="shared" si="24"/>
        <v>0</v>
      </c>
      <c r="W199" s="81">
        <f t="shared" si="24"/>
        <v>0</v>
      </c>
      <c r="X199" s="81">
        <f t="shared" si="24"/>
        <v>0</v>
      </c>
      <c r="Y199" s="81">
        <f t="shared" si="24"/>
        <v>0</v>
      </c>
      <c r="Z199" s="81">
        <f t="shared" si="25"/>
        <v>0</v>
      </c>
      <c r="AA199" s="81">
        <f t="shared" si="25"/>
        <v>0</v>
      </c>
      <c r="AB199" s="81">
        <f t="shared" si="25"/>
        <v>0</v>
      </c>
      <c r="AC199" s="81">
        <f t="shared" si="25"/>
        <v>0</v>
      </c>
      <c r="AD199" s="81">
        <f t="shared" si="25"/>
        <v>0</v>
      </c>
      <c r="AE199" s="96"/>
    </row>
    <row r="200" spans="1:31" x14ac:dyDescent="0.2">
      <c r="A200" s="95">
        <f>COUNTA(D$8:D200)</f>
        <v>193</v>
      </c>
      <c r="B200" s="95"/>
      <c r="C200" s="86">
        <v>751</v>
      </c>
      <c r="D200" s="316" t="str">
        <f>VLOOKUP(C200,Liste!$R$6:$U$121,4,0)</f>
        <v>Activitate de administrare - cheltuieli administrative, 0,4kV</v>
      </c>
      <c r="E200" s="455" t="str">
        <f t="shared" si="22"/>
        <v>0,4kV</v>
      </c>
      <c r="F200" s="218" t="s">
        <v>602</v>
      </c>
      <c r="G200" s="218" t="str">
        <f t="shared" si="14"/>
        <v>-</v>
      </c>
      <c r="H200" s="294"/>
      <c r="I200" s="98"/>
      <c r="J200" s="81">
        <f t="shared" si="24"/>
        <v>0</v>
      </c>
      <c r="K200" s="81">
        <f t="shared" si="24"/>
        <v>0</v>
      </c>
      <c r="L200" s="81">
        <f t="shared" si="24"/>
        <v>0</v>
      </c>
      <c r="M200" s="81">
        <f t="shared" si="24"/>
        <v>0</v>
      </c>
      <c r="N200" s="81">
        <f t="shared" si="24"/>
        <v>0</v>
      </c>
      <c r="O200" s="81">
        <f t="shared" si="24"/>
        <v>0</v>
      </c>
      <c r="P200" s="81">
        <f t="shared" si="24"/>
        <v>0</v>
      </c>
      <c r="Q200" s="81">
        <f t="shared" si="24"/>
        <v>0</v>
      </c>
      <c r="R200" s="81">
        <f t="shared" si="24"/>
        <v>0</v>
      </c>
      <c r="S200" s="81">
        <f t="shared" si="24"/>
        <v>0</v>
      </c>
      <c r="T200" s="81">
        <f t="shared" si="24"/>
        <v>0</v>
      </c>
      <c r="U200" s="81">
        <f t="shared" si="24"/>
        <v>0</v>
      </c>
      <c r="V200" s="81">
        <f t="shared" si="24"/>
        <v>0</v>
      </c>
      <c r="W200" s="81">
        <f t="shared" si="24"/>
        <v>0</v>
      </c>
      <c r="X200" s="81">
        <f t="shared" si="24"/>
        <v>0</v>
      </c>
      <c r="Y200" s="81">
        <f t="shared" si="24"/>
        <v>0</v>
      </c>
      <c r="Z200" s="81">
        <f t="shared" si="25"/>
        <v>0</v>
      </c>
      <c r="AA200" s="81">
        <f t="shared" si="25"/>
        <v>0</v>
      </c>
      <c r="AB200" s="81">
        <f t="shared" si="25"/>
        <v>0</v>
      </c>
      <c r="AC200" s="81">
        <f t="shared" si="25"/>
        <v>0</v>
      </c>
      <c r="AD200" s="81">
        <f t="shared" si="25"/>
        <v>0</v>
      </c>
      <c r="AE200" s="96"/>
    </row>
    <row r="201" spans="1:31" x14ac:dyDescent="0.2">
      <c r="A201" s="95">
        <f>COUNTA(D$8:D201)</f>
        <v>194</v>
      </c>
      <c r="B201" s="95"/>
      <c r="C201" s="86">
        <v>752</v>
      </c>
      <c r="D201" s="316" t="str">
        <f>VLOOKUP(C201,Liste!$R$6:$U$121,4,0)</f>
        <v>Activitate de administrare - cheltuieli administrative, 6-10kV</v>
      </c>
      <c r="E201" s="455" t="str">
        <f t="shared" si="22"/>
        <v>6-10kV</v>
      </c>
      <c r="F201" s="218" t="s">
        <v>602</v>
      </c>
      <c r="G201" s="218" t="str">
        <f t="shared" ref="G201:G264" si="26">IF(ISERR(SUM(J201:AD201)),1,"-")</f>
        <v>-</v>
      </c>
      <c r="H201" s="294"/>
      <c r="I201" s="98"/>
      <c r="J201" s="81">
        <f t="shared" si="24"/>
        <v>0</v>
      </c>
      <c r="K201" s="81">
        <f t="shared" si="24"/>
        <v>0</v>
      </c>
      <c r="L201" s="81">
        <f t="shared" si="24"/>
        <v>0</v>
      </c>
      <c r="M201" s="81">
        <f t="shared" si="24"/>
        <v>0</v>
      </c>
      <c r="N201" s="81">
        <f t="shared" si="24"/>
        <v>0</v>
      </c>
      <c r="O201" s="81">
        <f t="shared" si="24"/>
        <v>0</v>
      </c>
      <c r="P201" s="81">
        <f t="shared" si="24"/>
        <v>0</v>
      </c>
      <c r="Q201" s="81">
        <f t="shared" si="24"/>
        <v>0</v>
      </c>
      <c r="R201" s="81">
        <f t="shared" si="24"/>
        <v>0</v>
      </c>
      <c r="S201" s="81">
        <f t="shared" si="24"/>
        <v>0</v>
      </c>
      <c r="T201" s="81">
        <f t="shared" si="24"/>
        <v>0</v>
      </c>
      <c r="U201" s="81">
        <f t="shared" si="24"/>
        <v>0</v>
      </c>
      <c r="V201" s="81">
        <f t="shared" si="24"/>
        <v>0</v>
      </c>
      <c r="W201" s="81">
        <f t="shared" si="24"/>
        <v>0</v>
      </c>
      <c r="X201" s="81">
        <f t="shared" si="24"/>
        <v>0</v>
      </c>
      <c r="Y201" s="81">
        <f t="shared" si="24"/>
        <v>0</v>
      </c>
      <c r="Z201" s="81">
        <f t="shared" si="25"/>
        <v>0</v>
      </c>
      <c r="AA201" s="81">
        <f t="shared" si="25"/>
        <v>0</v>
      </c>
      <c r="AB201" s="81">
        <f t="shared" si="25"/>
        <v>0</v>
      </c>
      <c r="AC201" s="81">
        <f t="shared" si="25"/>
        <v>0</v>
      </c>
      <c r="AD201" s="81">
        <f t="shared" si="25"/>
        <v>0</v>
      </c>
      <c r="AE201" s="96"/>
    </row>
    <row r="202" spans="1:31" x14ac:dyDescent="0.2">
      <c r="A202" s="95">
        <f>COUNTA(D$8:D202)</f>
        <v>195</v>
      </c>
      <c r="B202" s="95"/>
      <c r="C202" s="86">
        <v>761</v>
      </c>
      <c r="D202" s="316" t="str">
        <f>VLOOKUP(C202,Liste!$R$6:$U$121,4,0)</f>
        <v>Evenimente exceptionale, 0,4kV</v>
      </c>
      <c r="E202" s="455" t="str">
        <f t="shared" si="22"/>
        <v>0,4kV</v>
      </c>
      <c r="F202" s="218" t="s">
        <v>602</v>
      </c>
      <c r="G202" s="218" t="str">
        <f t="shared" si="26"/>
        <v>-</v>
      </c>
      <c r="H202" s="294"/>
      <c r="I202" s="98"/>
      <c r="J202" s="81">
        <f t="shared" si="24"/>
        <v>0</v>
      </c>
      <c r="K202" s="81">
        <f t="shared" si="24"/>
        <v>0</v>
      </c>
      <c r="L202" s="81">
        <f t="shared" si="24"/>
        <v>0</v>
      </c>
      <c r="M202" s="81">
        <f t="shared" si="24"/>
        <v>0</v>
      </c>
      <c r="N202" s="81">
        <f t="shared" si="24"/>
        <v>0</v>
      </c>
      <c r="O202" s="81">
        <f t="shared" si="24"/>
        <v>0</v>
      </c>
      <c r="P202" s="81">
        <f t="shared" si="24"/>
        <v>0</v>
      </c>
      <c r="Q202" s="81">
        <f t="shared" si="24"/>
        <v>0</v>
      </c>
      <c r="R202" s="81">
        <f t="shared" si="24"/>
        <v>0</v>
      </c>
      <c r="S202" s="81">
        <f t="shared" si="24"/>
        <v>0</v>
      </c>
      <c r="T202" s="81">
        <f t="shared" si="24"/>
        <v>0</v>
      </c>
      <c r="U202" s="81">
        <f t="shared" si="24"/>
        <v>0</v>
      </c>
      <c r="V202" s="81">
        <f t="shared" si="24"/>
        <v>0</v>
      </c>
      <c r="W202" s="81">
        <f t="shared" si="24"/>
        <v>0</v>
      </c>
      <c r="X202" s="81">
        <f t="shared" si="24"/>
        <v>0</v>
      </c>
      <c r="Y202" s="81">
        <f t="shared" si="24"/>
        <v>0</v>
      </c>
      <c r="Z202" s="81">
        <f t="shared" si="25"/>
        <v>0</v>
      </c>
      <c r="AA202" s="81">
        <f t="shared" si="25"/>
        <v>0</v>
      </c>
      <c r="AB202" s="81">
        <f t="shared" si="25"/>
        <v>0</v>
      </c>
      <c r="AC202" s="81">
        <f t="shared" si="25"/>
        <v>0</v>
      </c>
      <c r="AD202" s="81">
        <f t="shared" si="25"/>
        <v>0</v>
      </c>
      <c r="AE202" s="96"/>
    </row>
    <row r="203" spans="1:31" x14ac:dyDescent="0.2">
      <c r="A203" s="95">
        <f>COUNTA(D$8:D203)</f>
        <v>196</v>
      </c>
      <c r="B203" s="95"/>
      <c r="C203" s="86">
        <v>762</v>
      </c>
      <c r="D203" s="316" t="str">
        <f>VLOOKUP(C203,Liste!$R$6:$U$121,4,0)</f>
        <v>Evenimente exceptionale, 6-10kV</v>
      </c>
      <c r="E203" s="455" t="str">
        <f t="shared" si="22"/>
        <v>6-10kV</v>
      </c>
      <c r="F203" s="218" t="s">
        <v>602</v>
      </c>
      <c r="G203" s="218" t="str">
        <f t="shared" si="26"/>
        <v>-</v>
      </c>
      <c r="H203" s="294"/>
      <c r="I203" s="98"/>
      <c r="J203" s="81">
        <f t="shared" si="24"/>
        <v>0</v>
      </c>
      <c r="K203" s="81">
        <f t="shared" si="24"/>
        <v>0</v>
      </c>
      <c r="L203" s="81">
        <f t="shared" si="24"/>
        <v>0</v>
      </c>
      <c r="M203" s="81">
        <f t="shared" si="24"/>
        <v>0</v>
      </c>
      <c r="N203" s="81">
        <f t="shared" si="24"/>
        <v>0</v>
      </c>
      <c r="O203" s="81">
        <f t="shared" si="24"/>
        <v>0</v>
      </c>
      <c r="P203" s="81">
        <f t="shared" si="24"/>
        <v>0</v>
      </c>
      <c r="Q203" s="81">
        <f t="shared" si="24"/>
        <v>0</v>
      </c>
      <c r="R203" s="81">
        <f t="shared" si="24"/>
        <v>0</v>
      </c>
      <c r="S203" s="81">
        <f t="shared" si="24"/>
        <v>0</v>
      </c>
      <c r="T203" s="81">
        <f t="shared" si="24"/>
        <v>0</v>
      </c>
      <c r="U203" s="81">
        <f t="shared" si="24"/>
        <v>0</v>
      </c>
      <c r="V203" s="81">
        <f t="shared" si="24"/>
        <v>0</v>
      </c>
      <c r="W203" s="81">
        <f t="shared" si="24"/>
        <v>0</v>
      </c>
      <c r="X203" s="81">
        <f t="shared" si="24"/>
        <v>0</v>
      </c>
      <c r="Y203" s="81">
        <f t="shared" si="24"/>
        <v>0</v>
      </c>
      <c r="Z203" s="81">
        <f t="shared" si="25"/>
        <v>0</v>
      </c>
      <c r="AA203" s="81">
        <f t="shared" si="25"/>
        <v>0</v>
      </c>
      <c r="AB203" s="81">
        <f t="shared" si="25"/>
        <v>0</v>
      </c>
      <c r="AC203" s="81">
        <f t="shared" si="25"/>
        <v>0</v>
      </c>
      <c r="AD203" s="81">
        <f t="shared" si="25"/>
        <v>0</v>
      </c>
      <c r="AE203" s="96"/>
    </row>
    <row r="204" spans="1:31" x14ac:dyDescent="0.2">
      <c r="A204" s="95">
        <f>COUNTA(D$8:D204)</f>
        <v>197</v>
      </c>
      <c r="B204" s="95"/>
      <c r="C204" s="86">
        <v>771</v>
      </c>
      <c r="D204" s="316" t="str">
        <f>VLOOKUP(C204,Liste!$R$6:$U$121,4,0)</f>
        <v>Activitati non-profit, 0,4kV</v>
      </c>
      <c r="E204" s="455" t="str">
        <f t="shared" si="22"/>
        <v>0,4kV</v>
      </c>
      <c r="F204" s="218" t="s">
        <v>602</v>
      </c>
      <c r="G204" s="218" t="str">
        <f t="shared" si="26"/>
        <v>-</v>
      </c>
      <c r="H204" s="294"/>
      <c r="I204" s="98"/>
      <c r="J204" s="81">
        <f t="shared" si="24"/>
        <v>0</v>
      </c>
      <c r="K204" s="81">
        <f t="shared" si="24"/>
        <v>0</v>
      </c>
      <c r="L204" s="81">
        <f t="shared" si="24"/>
        <v>0</v>
      </c>
      <c r="M204" s="81">
        <f t="shared" si="24"/>
        <v>0</v>
      </c>
      <c r="N204" s="81">
        <f t="shared" si="24"/>
        <v>0</v>
      </c>
      <c r="O204" s="81">
        <f t="shared" si="24"/>
        <v>0</v>
      </c>
      <c r="P204" s="81">
        <f t="shared" si="24"/>
        <v>0</v>
      </c>
      <c r="Q204" s="81">
        <f t="shared" si="24"/>
        <v>0</v>
      </c>
      <c r="R204" s="81">
        <f t="shared" si="24"/>
        <v>0</v>
      </c>
      <c r="S204" s="81">
        <f t="shared" si="24"/>
        <v>0</v>
      </c>
      <c r="T204" s="81">
        <f t="shared" si="24"/>
        <v>0</v>
      </c>
      <c r="U204" s="81">
        <f t="shared" si="24"/>
        <v>0</v>
      </c>
      <c r="V204" s="81">
        <f t="shared" si="24"/>
        <v>0</v>
      </c>
      <c r="W204" s="81">
        <f t="shared" si="24"/>
        <v>0</v>
      </c>
      <c r="X204" s="81">
        <f t="shared" si="24"/>
        <v>0</v>
      </c>
      <c r="Y204" s="81">
        <f t="shared" si="24"/>
        <v>0</v>
      </c>
      <c r="Z204" s="81">
        <f t="shared" si="25"/>
        <v>0</v>
      </c>
      <c r="AA204" s="81">
        <f t="shared" si="25"/>
        <v>0</v>
      </c>
      <c r="AB204" s="81">
        <f t="shared" si="25"/>
        <v>0</v>
      </c>
      <c r="AC204" s="81">
        <f t="shared" si="25"/>
        <v>0</v>
      </c>
      <c r="AD204" s="81">
        <f t="shared" si="25"/>
        <v>0</v>
      </c>
      <c r="AE204" s="96"/>
    </row>
    <row r="205" spans="1:31" x14ac:dyDescent="0.2">
      <c r="A205" s="95">
        <f>COUNTA(D$8:D205)</f>
        <v>198</v>
      </c>
      <c r="B205" s="95"/>
      <c r="C205" s="86">
        <v>772</v>
      </c>
      <c r="D205" s="316" t="str">
        <f>VLOOKUP(C205,Liste!$R$6:$U$121,4,0)</f>
        <v>Activitati non-profit, 6-10kV</v>
      </c>
      <c r="E205" s="455" t="str">
        <f t="shared" si="22"/>
        <v>6-10kV</v>
      </c>
      <c r="F205" s="218" t="s">
        <v>602</v>
      </c>
      <c r="G205" s="218" t="str">
        <f t="shared" si="26"/>
        <v>-</v>
      </c>
      <c r="H205" s="294"/>
      <c r="I205" s="98"/>
      <c r="J205" s="81">
        <f t="shared" si="24"/>
        <v>0</v>
      </c>
      <c r="K205" s="81">
        <f t="shared" si="24"/>
        <v>0</v>
      </c>
      <c r="L205" s="81">
        <f t="shared" si="24"/>
        <v>0</v>
      </c>
      <c r="M205" s="81">
        <f t="shared" si="24"/>
        <v>0</v>
      </c>
      <c r="N205" s="81">
        <f t="shared" si="24"/>
        <v>0</v>
      </c>
      <c r="O205" s="81">
        <f t="shared" si="24"/>
        <v>0</v>
      </c>
      <c r="P205" s="81">
        <f t="shared" si="24"/>
        <v>0</v>
      </c>
      <c r="Q205" s="81">
        <f t="shared" si="24"/>
        <v>0</v>
      </c>
      <c r="R205" s="81">
        <f t="shared" si="24"/>
        <v>0</v>
      </c>
      <c r="S205" s="81">
        <f t="shared" si="24"/>
        <v>0</v>
      </c>
      <c r="T205" s="81">
        <f t="shared" si="24"/>
        <v>0</v>
      </c>
      <c r="U205" s="81">
        <f t="shared" si="24"/>
        <v>0</v>
      </c>
      <c r="V205" s="81">
        <f t="shared" si="24"/>
        <v>0</v>
      </c>
      <c r="W205" s="81">
        <f t="shared" si="24"/>
        <v>0</v>
      </c>
      <c r="X205" s="81">
        <f t="shared" si="24"/>
        <v>0</v>
      </c>
      <c r="Y205" s="81">
        <f t="shared" si="24"/>
        <v>0</v>
      </c>
      <c r="Z205" s="81">
        <f t="shared" si="25"/>
        <v>0</v>
      </c>
      <c r="AA205" s="81">
        <f t="shared" si="25"/>
        <v>0</v>
      </c>
      <c r="AB205" s="81">
        <f t="shared" si="25"/>
        <v>0</v>
      </c>
      <c r="AC205" s="81">
        <f t="shared" si="25"/>
        <v>0</v>
      </c>
      <c r="AD205" s="81">
        <f t="shared" si="25"/>
        <v>0</v>
      </c>
      <c r="AE205" s="96"/>
    </row>
    <row r="206" spans="1:31" x14ac:dyDescent="0.2">
      <c r="A206" s="95">
        <f>COUNTA(D$8:D206)</f>
        <v>199</v>
      </c>
      <c r="B206" s="95"/>
      <c r="C206" s="86">
        <v>781</v>
      </c>
      <c r="D206" s="316" t="str">
        <f>VLOOKUP(C206,Liste!$R$6:$U$121,4,0)</f>
        <v>Refacturare energie electrica, 0,4kV</v>
      </c>
      <c r="E206" s="455" t="str">
        <f t="shared" si="22"/>
        <v>0,4kV</v>
      </c>
      <c r="F206" s="218" t="s">
        <v>602</v>
      </c>
      <c r="G206" s="218" t="str">
        <f t="shared" si="26"/>
        <v>-</v>
      </c>
      <c r="H206" s="294"/>
      <c r="I206" s="98"/>
      <c r="J206" s="81">
        <f t="shared" si="24"/>
        <v>0</v>
      </c>
      <c r="K206" s="81">
        <f t="shared" si="24"/>
        <v>0</v>
      </c>
      <c r="L206" s="81">
        <f t="shared" si="24"/>
        <v>0</v>
      </c>
      <c r="M206" s="81">
        <f t="shared" si="24"/>
        <v>0</v>
      </c>
      <c r="N206" s="81">
        <f t="shared" ref="N206:AD207" si="27">SUMIF($C$9:$C$18,$C206,N$9:N$18)+SUMIF($C$85:$C$114,$C206,N$85:N$114)+SUMIF($C$147:$C$176,$C206,N$147:N$176)</f>
        <v>0</v>
      </c>
      <c r="O206" s="81">
        <f t="shared" si="27"/>
        <v>0</v>
      </c>
      <c r="P206" s="81">
        <f t="shared" si="27"/>
        <v>0</v>
      </c>
      <c r="Q206" s="81">
        <f t="shared" si="27"/>
        <v>0</v>
      </c>
      <c r="R206" s="81">
        <f t="shared" si="27"/>
        <v>0</v>
      </c>
      <c r="S206" s="81">
        <f t="shared" si="27"/>
        <v>0</v>
      </c>
      <c r="T206" s="81">
        <f t="shared" si="27"/>
        <v>0</v>
      </c>
      <c r="U206" s="81">
        <f t="shared" si="27"/>
        <v>0</v>
      </c>
      <c r="V206" s="81">
        <f t="shared" si="27"/>
        <v>0</v>
      </c>
      <c r="W206" s="81">
        <f t="shared" si="27"/>
        <v>0</v>
      </c>
      <c r="X206" s="81">
        <f t="shared" si="27"/>
        <v>0</v>
      </c>
      <c r="Y206" s="81">
        <f t="shared" si="27"/>
        <v>0</v>
      </c>
      <c r="Z206" s="81">
        <f t="shared" si="27"/>
        <v>0</v>
      </c>
      <c r="AA206" s="81">
        <f t="shared" si="27"/>
        <v>0</v>
      </c>
      <c r="AB206" s="81">
        <f t="shared" si="27"/>
        <v>0</v>
      </c>
      <c r="AC206" s="81">
        <f t="shared" si="27"/>
        <v>0</v>
      </c>
      <c r="AD206" s="81">
        <f t="shared" si="27"/>
        <v>0</v>
      </c>
      <c r="AE206" s="96"/>
    </row>
    <row r="207" spans="1:31" x14ac:dyDescent="0.2">
      <c r="A207" s="95">
        <f>COUNTA(D$8:D207)</f>
        <v>200</v>
      </c>
      <c r="B207" s="95"/>
      <c r="C207" s="86">
        <v>782</v>
      </c>
      <c r="D207" s="316" t="str">
        <f>VLOOKUP(C207,Liste!$R$6:$U$121,4,0)</f>
        <v>Refacturare energie electrica, 6-10kV</v>
      </c>
      <c r="E207" s="455" t="str">
        <f t="shared" si="22"/>
        <v>6-10kV</v>
      </c>
      <c r="F207" s="218" t="s">
        <v>602</v>
      </c>
      <c r="G207" s="218" t="str">
        <f t="shared" si="26"/>
        <v>-</v>
      </c>
      <c r="H207" s="294"/>
      <c r="I207" s="98"/>
      <c r="J207" s="81">
        <f t="shared" ref="J207:Y207" si="28">SUMIF($C$9:$C$18,$C207,J$9:J$18)+SUMIF($C$85:$C$114,$C207,J$85:J$114)+SUMIF($C$147:$C$176,$C207,J$147:J$176)</f>
        <v>0</v>
      </c>
      <c r="K207" s="81">
        <f t="shared" si="28"/>
        <v>0</v>
      </c>
      <c r="L207" s="81">
        <f t="shared" si="28"/>
        <v>0</v>
      </c>
      <c r="M207" s="81">
        <f t="shared" si="28"/>
        <v>0</v>
      </c>
      <c r="N207" s="81">
        <f t="shared" si="28"/>
        <v>0</v>
      </c>
      <c r="O207" s="81">
        <f t="shared" si="28"/>
        <v>0</v>
      </c>
      <c r="P207" s="81">
        <f t="shared" si="28"/>
        <v>0</v>
      </c>
      <c r="Q207" s="81">
        <f t="shared" si="28"/>
        <v>0</v>
      </c>
      <c r="R207" s="81">
        <f t="shared" si="28"/>
        <v>0</v>
      </c>
      <c r="S207" s="81">
        <f t="shared" si="28"/>
        <v>0</v>
      </c>
      <c r="T207" s="81">
        <f t="shared" si="28"/>
        <v>0</v>
      </c>
      <c r="U207" s="81">
        <f t="shared" si="28"/>
        <v>0</v>
      </c>
      <c r="V207" s="81">
        <f t="shared" si="28"/>
        <v>0</v>
      </c>
      <c r="W207" s="81">
        <f t="shared" si="28"/>
        <v>0</v>
      </c>
      <c r="X207" s="81">
        <f t="shared" si="28"/>
        <v>0</v>
      </c>
      <c r="Y207" s="81">
        <f t="shared" si="28"/>
        <v>0</v>
      </c>
      <c r="Z207" s="81">
        <f t="shared" si="27"/>
        <v>0</v>
      </c>
      <c r="AA207" s="81">
        <f t="shared" si="27"/>
        <v>0</v>
      </c>
      <c r="AB207" s="81">
        <f t="shared" si="27"/>
        <v>0</v>
      </c>
      <c r="AC207" s="81">
        <f t="shared" si="27"/>
        <v>0</v>
      </c>
      <c r="AD207" s="81">
        <f t="shared" si="27"/>
        <v>0</v>
      </c>
      <c r="AE207" s="96"/>
    </row>
    <row r="208" spans="1:31" x14ac:dyDescent="0.2">
      <c r="A208" s="280">
        <f>COUNTA(D$8:D208)</f>
        <v>201</v>
      </c>
      <c r="B208" s="280"/>
      <c r="C208" s="280"/>
      <c r="D208" s="281" t="s">
        <v>613</v>
      </c>
      <c r="E208" s="282"/>
      <c r="F208" s="282"/>
      <c r="G208" s="283" t="str">
        <f t="shared" si="26"/>
        <v>-</v>
      </c>
      <c r="H208" s="291"/>
      <c r="I208" s="284"/>
      <c r="J208" s="284"/>
      <c r="K208" s="284"/>
      <c r="L208" s="284"/>
      <c r="M208" s="284"/>
      <c r="N208" s="284"/>
      <c r="O208" s="284"/>
      <c r="P208" s="284"/>
      <c r="Q208" s="284"/>
      <c r="R208" s="284"/>
      <c r="S208" s="284"/>
      <c r="T208" s="284"/>
      <c r="U208" s="284"/>
      <c r="V208" s="284"/>
      <c r="W208" s="284"/>
      <c r="X208" s="284"/>
      <c r="Y208" s="284"/>
      <c r="Z208" s="284"/>
      <c r="AA208" s="284"/>
      <c r="AB208" s="284"/>
      <c r="AC208" s="284"/>
      <c r="AD208" s="284"/>
    </row>
    <row r="209" spans="1:31" x14ac:dyDescent="0.2">
      <c r="A209" s="95">
        <f>COUNTA(D$8:D209)</f>
        <v>202</v>
      </c>
      <c r="B209" s="95"/>
      <c r="C209" s="93"/>
      <c r="D209" s="86" t="s">
        <v>205</v>
      </c>
      <c r="E209" s="218"/>
      <c r="F209" s="218" t="s">
        <v>154</v>
      </c>
      <c r="G209" s="218" t="str">
        <f t="shared" si="26"/>
        <v>-</v>
      </c>
      <c r="H209" s="295"/>
      <c r="I209" s="137"/>
      <c r="J209" s="137">
        <f>IF(ESC!F$7=1,IF(J$177=0,0,
     SUMIF($E$212:$E$241,$D209,J$212:J$241)/SUMIF($E$178:$E$207,$D209,J$178:J$207)),
       '3.IS-Pr'!I72)</f>
        <v>0</v>
      </c>
      <c r="K209" s="137">
        <f>IF(ESC!G$7=1,IF(K$177=0,0,
     SUMIF($E$212:$E$241,$D209,K$212:K$241)/SUMIF($E$178:$E$207,$D209,K$178:K$207)),
       '3.IS-Pr'!J72)</f>
        <v>0</v>
      </c>
      <c r="L209" s="137">
        <f>IF(ESC!H$7=1,IF(L$177=0,0,
     SUMIF($E$212:$E$241,$D209,L$212:L$241)/SUMIF($E$178:$E$207,$D209,L$178:L$207)),
       '3.IS-Pr'!K72)</f>
        <v>0</v>
      </c>
      <c r="M209" s="137">
        <f>IF(ESC!I$7=1,IF(M$177=0,0,
     SUMIF($E$212:$E$241,$D209,M$212:M$241)/SUMIF($E$178:$E$207,$D209,M$178:M$207)),
       '3.IS-Pr'!L72)</f>
        <v>0</v>
      </c>
      <c r="N209" s="137">
        <f>IF(ESC!J$7=1,IF(N$177=0,0,
     SUMIF($E$212:$E$241,$D209,N$212:N$241)/SUMIF($E$178:$E$207,$D209,N$178:N$207)),
       '3.IS-Pr'!M72)</f>
        <v>0</v>
      </c>
      <c r="O209" s="137">
        <f>IF(ESC!K$7=1,IF(O$177=0,0,
     SUMIF($E$212:$E$241,$D209,O$212:O$241)/SUMIF($E$178:$E$207,$D209,O$178:O$207)),
       '3.IS-Pr'!N72)</f>
        <v>2.23</v>
      </c>
      <c r="P209" s="137">
        <f>IF(ESC!L$7=1,IF(P$177=0,0,
     SUMIF($E$212:$E$241,$D209,P$212:P$241)/SUMIF($E$178:$E$207,$D209,P$178:P$207)),
       '3.IS-Pr'!O72)</f>
        <v>2.23</v>
      </c>
      <c r="Q209" s="137">
        <f>IF(ESC!M$7=1,IF(Q$177=0,0,
     SUMIF($E$212:$E$241,$D209,Q$212:Q$241)/SUMIF($E$178:$E$207,$D209,Q$178:Q$207)),
       '3.IS-Pr'!P72)</f>
        <v>2.23</v>
      </c>
      <c r="R209" s="137">
        <f>IF(ESC!N$7=1,IF(R$177=0,0,
     SUMIF($E$212:$E$241,$D209,R$212:R$241)/SUMIF($E$178:$E$207,$D209,R$178:R$207)),
       '3.IS-Pr'!Q72)</f>
        <v>2.23</v>
      </c>
      <c r="S209" s="137">
        <f>IF(ESC!O$7=1,IF(S$177=0,0,
     SUMIF($E$212:$E$241,$D209,S$212:S$241)/SUMIF($E$178:$E$207,$D209,S$178:S$207)),
       '3.IS-Pr'!R72)</f>
        <v>2.23</v>
      </c>
      <c r="T209" s="137">
        <f>IF(ESC!P$7=1,IF(T$177=0,0,
     SUMIF($E$212:$E$241,$D209,T$212:T$241)/SUMIF($E$178:$E$207,$D209,T$178:T$207)),
       '3.IS-Pr'!S72)</f>
        <v>2.23</v>
      </c>
      <c r="U209" s="137">
        <f>IF(ESC!Q$7=1,IF(U$177=0,0,
     SUMIF($E$212:$E$241,$D209,U$212:U$241)/SUMIF($E$178:$E$207,$D209,U$178:U$207)),
       '3.IS-Pr'!T72)</f>
        <v>2.23</v>
      </c>
      <c r="V209" s="137">
        <f>IF(ESC!R$7=1,IF(V$177=0,0,
     SUMIF($E$212:$E$241,$D209,V$212:V$241)/SUMIF($E$178:$E$207,$D209,V$178:V$207)),
       '3.IS-Pr'!U72)</f>
        <v>2.23</v>
      </c>
      <c r="W209" s="137">
        <f>IF(ESC!S$7=1,IF(W$177=0,0,
     SUMIF($E$212:$E$241,$D209,W$212:W$241)/SUMIF($E$178:$E$207,$D209,W$178:W$207)),
       '3.IS-Pr'!V72)</f>
        <v>2.23</v>
      </c>
      <c r="X209" s="137">
        <f>IF(ESC!T$7=1,IF(X$177=0,0,
     SUMIF($E$212:$E$241,$D209,X$212:X$241)/SUMIF($E$178:$E$207,$D209,X$178:X$207)),
       '3.IS-Pr'!W72)</f>
        <v>2.23</v>
      </c>
      <c r="Y209" s="137">
        <f>IF(ESC!U$7=1,IF(Y$177=0,0,
     SUMIF($E$212:$E$241,$D209,Y$212:Y$241)/SUMIF($E$178:$E$207,$D209,Y$178:Y$207)),
       '3.IS-Pr'!X72)</f>
        <v>2.23</v>
      </c>
      <c r="Z209" s="137">
        <f>IF(ESC!V$7=1,IF(Z$177=0,0,
     SUMIF($E$212:$E$241,$D209,Z$212:Z$241)/SUMIF($E$178:$E$207,$D209,Z$178:Z$207)),
       '3.IS-Pr'!Y72)</f>
        <v>2.23</v>
      </c>
      <c r="AA209" s="137">
        <f>IF(ESC!W$7=1,IF(AA$177=0,0,
     SUMIF($E$212:$E$241,$D209,AA$212:AA$241)/SUMIF($E$178:$E$207,$D209,AA$178:AA$207)),
       '3.IS-Pr'!Z72)</f>
        <v>2.23</v>
      </c>
      <c r="AB209" s="137">
        <f>IF(ESC!X$7=1,IF(AB$177=0,0,
     SUMIF($E$212:$E$241,$D209,AB$212:AB$241)/SUMIF($E$178:$E$207,$D209,AB$178:AB$207)),
       '3.IS-Pr'!AA72)</f>
        <v>2.23</v>
      </c>
      <c r="AC209" s="137">
        <f>IF(ESC!Y$7=1,IF(AC$177=0,0,
     SUMIF($E$212:$E$241,$D209,AC$212:AC$241)/SUMIF($E$178:$E$207,$D209,AC$178:AC$207)),
       '3.IS-Pr'!AB72)</f>
        <v>2.23</v>
      </c>
      <c r="AD209" s="137">
        <f>IF(ESC!Z$7=1,IF(AD$177=0,0,
     SUMIF($E$212:$E$241,$D209,AD$212:AD$241)/SUMIF($E$178:$E$207,$D209,AD$178:AD$207)),
       '3.IS-Pr'!AC72)</f>
        <v>2.23</v>
      </c>
      <c r="AE209" s="96"/>
    </row>
    <row r="210" spans="1:31" x14ac:dyDescent="0.2">
      <c r="A210" s="95">
        <f>COUNTA(D$8:D210)</f>
        <v>203</v>
      </c>
      <c r="B210" s="95"/>
      <c r="C210" s="93"/>
      <c r="D210" s="456" t="s">
        <v>200</v>
      </c>
      <c r="E210" s="218"/>
      <c r="F210" s="218" t="s">
        <v>154</v>
      </c>
      <c r="G210" s="218" t="str">
        <f t="shared" si="26"/>
        <v>-</v>
      </c>
      <c r="H210" s="295"/>
      <c r="I210" s="137"/>
      <c r="J210" s="137">
        <f>IF(ESC!F$7=1,IF(J$177=0,0,
     SUMIF($E$212:$E$241,$D210,J$212:J$241)/SUMIF($E$178:$E$207,$D210,J$178:J$207)),
       '3.IS-Pr'!I73)</f>
        <v>0</v>
      </c>
      <c r="K210" s="137">
        <f>IF(ESC!G$7=1,IF(K$177=0,0,
     SUMIF($E$212:$E$241,$D210,K$212:K$241)/SUMIF($E$178:$E$207,$D210,K$178:K$207)),
       '3.IS-Pr'!J73)</f>
        <v>0</v>
      </c>
      <c r="L210" s="137">
        <f>IF(ESC!H$7=1,IF(L$177=0,0,
     SUMIF($E$212:$E$241,$D210,L$212:L$241)/SUMIF($E$178:$E$207,$D210,L$178:L$207)),
       '3.IS-Pr'!K73)</f>
        <v>0</v>
      </c>
      <c r="M210" s="137">
        <f>IF(ESC!I$7=1,IF(M$177=0,0,
     SUMIF($E$212:$E$241,$D210,M$212:M$241)/SUMIF($E$178:$E$207,$D210,M$178:M$207)),
       '3.IS-Pr'!L73)</f>
        <v>0</v>
      </c>
      <c r="N210" s="137">
        <f>IF(ESC!J$7=1,IF(N$177=0,0,
     SUMIF($E$212:$E$241,$D210,N$212:N$241)/SUMIF($E$178:$E$207,$D210,N$178:N$207)),
       '3.IS-Pr'!M73)</f>
        <v>0</v>
      </c>
      <c r="O210" s="137">
        <f>IF(ESC!K$7=1,IF(O$177=0,0,
     SUMIF($E$212:$E$241,$D210,O$212:O$241)/SUMIF($E$178:$E$207,$D210,O$178:O$207)),
       '3.IS-Pr'!N73)</f>
        <v>1.63</v>
      </c>
      <c r="P210" s="137">
        <f>IF(ESC!L$7=1,IF(P$177=0,0,
     SUMIF($E$212:$E$241,$D210,P$212:P$241)/SUMIF($E$178:$E$207,$D210,P$178:P$207)),
       '3.IS-Pr'!O73)</f>
        <v>1.63</v>
      </c>
      <c r="Q210" s="137">
        <f>IF(ESC!M$7=1,IF(Q$177=0,0,
     SUMIF($E$212:$E$241,$D210,Q$212:Q$241)/SUMIF($E$178:$E$207,$D210,Q$178:Q$207)),
       '3.IS-Pr'!P73)</f>
        <v>1.63</v>
      </c>
      <c r="R210" s="137">
        <f>IF(ESC!N$7=1,IF(R$177=0,0,
     SUMIF($E$212:$E$241,$D210,R$212:R$241)/SUMIF($E$178:$E$207,$D210,R$178:R$207)),
       '3.IS-Pr'!Q73)</f>
        <v>1.63</v>
      </c>
      <c r="S210" s="137">
        <f>IF(ESC!O$7=1,IF(S$177=0,0,
     SUMIF($E$212:$E$241,$D210,S$212:S$241)/SUMIF($E$178:$E$207,$D210,S$178:S$207)),
       '3.IS-Pr'!R73)</f>
        <v>1.63</v>
      </c>
      <c r="T210" s="137">
        <f>IF(ESC!P$7=1,IF(T$177=0,0,
     SUMIF($E$212:$E$241,$D210,T$212:T$241)/SUMIF($E$178:$E$207,$D210,T$178:T$207)),
       '3.IS-Pr'!S73)</f>
        <v>1.63</v>
      </c>
      <c r="U210" s="137">
        <f>IF(ESC!Q$7=1,IF(U$177=0,0,
     SUMIF($E$212:$E$241,$D210,U$212:U$241)/SUMIF($E$178:$E$207,$D210,U$178:U$207)),
       '3.IS-Pr'!T73)</f>
        <v>1.63</v>
      </c>
      <c r="V210" s="137">
        <f>IF(ESC!R$7=1,IF(V$177=0,0,
     SUMIF($E$212:$E$241,$D210,V$212:V$241)/SUMIF($E$178:$E$207,$D210,V$178:V$207)),
       '3.IS-Pr'!U73)</f>
        <v>1.63</v>
      </c>
      <c r="W210" s="137">
        <f>IF(ESC!S$7=1,IF(W$177=0,0,
     SUMIF($E$212:$E$241,$D210,W$212:W$241)/SUMIF($E$178:$E$207,$D210,W$178:W$207)),
       '3.IS-Pr'!V73)</f>
        <v>1.63</v>
      </c>
      <c r="X210" s="137">
        <f>IF(ESC!T$7=1,IF(X$177=0,0,
     SUMIF($E$212:$E$241,$D210,X$212:X$241)/SUMIF($E$178:$E$207,$D210,X$178:X$207)),
       '3.IS-Pr'!W73)</f>
        <v>1.63</v>
      </c>
      <c r="Y210" s="137">
        <f>IF(ESC!U$7=1,IF(Y$177=0,0,
     SUMIF($E$212:$E$241,$D210,Y$212:Y$241)/SUMIF($E$178:$E$207,$D210,Y$178:Y$207)),
       '3.IS-Pr'!X73)</f>
        <v>1.63</v>
      </c>
      <c r="Z210" s="137">
        <f>IF(ESC!V$7=1,IF(Z$177=0,0,
     SUMIF($E$212:$E$241,$D210,Z$212:Z$241)/SUMIF($E$178:$E$207,$D210,Z$178:Z$207)),
       '3.IS-Pr'!Y73)</f>
        <v>1.63</v>
      </c>
      <c r="AA210" s="137">
        <f>IF(ESC!W$7=1,IF(AA$177=0,0,
     SUMIF($E$212:$E$241,$D210,AA$212:AA$241)/SUMIF($E$178:$E$207,$D210,AA$178:AA$207)),
       '3.IS-Pr'!Z73)</f>
        <v>1.63</v>
      </c>
      <c r="AB210" s="137">
        <f>IF(ESC!X$7=1,IF(AB$177=0,0,
     SUMIF($E$212:$E$241,$D210,AB$212:AB$241)/SUMIF($E$178:$E$207,$D210,AB$178:AB$207)),
       '3.IS-Pr'!AA73)</f>
        <v>1.63</v>
      </c>
      <c r="AC210" s="137">
        <f>IF(ESC!Y$7=1,IF(AC$177=0,0,
     SUMIF($E$212:$E$241,$D210,AC$212:AC$241)/SUMIF($E$178:$E$207,$D210,AC$178:AC$207)),
       '3.IS-Pr'!AB73)</f>
        <v>1.63</v>
      </c>
      <c r="AD210" s="137">
        <f>IF(ESC!Z$7=1,IF(AD$177=0,0,
     SUMIF($E$212:$E$241,$D210,AD$212:AD$241)/SUMIF($E$178:$E$207,$D210,AD$178:AD$207)),
       '3.IS-Pr'!AC73)</f>
        <v>1.63</v>
      </c>
      <c r="AE210" s="96"/>
    </row>
    <row r="211" spans="1:31" x14ac:dyDescent="0.2">
      <c r="A211" s="280">
        <f>COUNTA(D$8:D211)</f>
        <v>204</v>
      </c>
      <c r="B211" s="280"/>
      <c r="C211" s="280"/>
      <c r="D211" s="281" t="s">
        <v>614</v>
      </c>
      <c r="E211" s="282"/>
      <c r="F211" s="282" t="s">
        <v>110</v>
      </c>
      <c r="G211" s="283" t="str">
        <f t="shared" si="26"/>
        <v>-</v>
      </c>
      <c r="H211" s="291"/>
      <c r="I211" s="284"/>
      <c r="J211" s="284">
        <f>SUM(J212:J241)</f>
        <v>0</v>
      </c>
      <c r="K211" s="284">
        <f t="shared" ref="K211:AD211" si="29">SUM(K212:K241)</f>
        <v>0</v>
      </c>
      <c r="L211" s="284">
        <f t="shared" si="29"/>
        <v>0</v>
      </c>
      <c r="M211" s="284">
        <f t="shared" si="29"/>
        <v>0</v>
      </c>
      <c r="N211" s="284">
        <f t="shared" si="29"/>
        <v>0</v>
      </c>
      <c r="O211" s="284">
        <f t="shared" si="29"/>
        <v>0</v>
      </c>
      <c r="P211" s="284">
        <f t="shared" si="29"/>
        <v>0</v>
      </c>
      <c r="Q211" s="284">
        <f t="shared" si="29"/>
        <v>0</v>
      </c>
      <c r="R211" s="284">
        <f t="shared" si="29"/>
        <v>0</v>
      </c>
      <c r="S211" s="284">
        <f t="shared" si="29"/>
        <v>0</v>
      </c>
      <c r="T211" s="284">
        <f t="shared" si="29"/>
        <v>0</v>
      </c>
      <c r="U211" s="284">
        <f t="shared" si="29"/>
        <v>0</v>
      </c>
      <c r="V211" s="284">
        <f t="shared" si="29"/>
        <v>0</v>
      </c>
      <c r="W211" s="284">
        <f t="shared" si="29"/>
        <v>0</v>
      </c>
      <c r="X211" s="284">
        <f t="shared" si="29"/>
        <v>0</v>
      </c>
      <c r="Y211" s="284">
        <f t="shared" si="29"/>
        <v>0</v>
      </c>
      <c r="Z211" s="284">
        <f t="shared" si="29"/>
        <v>0</v>
      </c>
      <c r="AA211" s="284">
        <f t="shared" si="29"/>
        <v>0</v>
      </c>
      <c r="AB211" s="284">
        <f t="shared" si="29"/>
        <v>0</v>
      </c>
      <c r="AC211" s="284">
        <f t="shared" si="29"/>
        <v>0</v>
      </c>
      <c r="AD211" s="284">
        <f t="shared" si="29"/>
        <v>0</v>
      </c>
    </row>
    <row r="212" spans="1:31" x14ac:dyDescent="0.2">
      <c r="A212" s="95">
        <f>COUNTA(D$8:D212)</f>
        <v>205</v>
      </c>
      <c r="B212" s="457" t="str">
        <f>VLOOKUP(C212,Liste!$R$6:$W$121,6,0)</f>
        <v>D1</v>
      </c>
      <c r="C212" s="286">
        <v>161</v>
      </c>
      <c r="D212" s="316" t="str">
        <f>VLOOKUP(C212,Liste!$R$6:$U$121,4,0)</f>
        <v>Directe variabile si fixe captarea AP1, 0,4kV</v>
      </c>
      <c r="E212" s="455" t="str">
        <f>IF(RIGHT(C212,1)="1",$D$209,$D$210)</f>
        <v>0,4kV</v>
      </c>
      <c r="F212" s="218" t="s">
        <v>110</v>
      </c>
      <c r="G212" s="218" t="str">
        <f t="shared" si="26"/>
        <v>-</v>
      </c>
      <c r="H212" s="294"/>
      <c r="I212" s="98"/>
      <c r="J212" s="81">
        <f>IF(ESC!F$7=1,
               SUMIFS('6.AnexeFF'!$R$5:$R$3103,'6.AnexeFF'!$A$5:$A$3103,J$6,'6.AnexeFF'!$G$5:$G$3103,$C212),
                          J178*SUMIF($D$209:$D$210,$E212,J$209:J$210))</f>
        <v>0</v>
      </c>
      <c r="K212" s="81">
        <f>IF(ESC!G$7=1,
               SUMIFS('6.AnexeFF'!$R$5:$R$3103,'6.AnexeFF'!$A$5:$A$3103,K$6,'6.AnexeFF'!$G$5:$G$3103,$C212),
                          K178*SUMIF($D$209:$D$210,$E212,K$209:K$210))</f>
        <v>0</v>
      </c>
      <c r="L212" s="81">
        <f>IF(ESC!H$7=1,
               SUMIFS('6.AnexeFF'!$R$5:$R$3103,'6.AnexeFF'!$A$5:$A$3103,L$6,'6.AnexeFF'!$G$5:$G$3103,$C212),
                          L178*SUMIF($D$209:$D$210,$E212,L$209:L$210))</f>
        <v>0</v>
      </c>
      <c r="M212" s="81">
        <f>IF(ESC!I$7=1,
               SUMIFS('6.AnexeFF'!$R$5:$R$3103,'6.AnexeFF'!$A$5:$A$3103,M$6,'6.AnexeFF'!$G$5:$G$3103,$C212),
                          M178*SUMIF($D$209:$D$210,$E212,M$209:M$210))</f>
        <v>0</v>
      </c>
      <c r="N212" s="81">
        <f>IF(ESC!J$7=1,
               SUMIFS('6.AnexeFF'!$R$5:$R$3103,'6.AnexeFF'!$A$5:$A$3103,N$6,'6.AnexeFF'!$G$5:$G$3103,$C212),
                          N178*SUMIF($D$209:$D$210,$E212,N$209:N$210))</f>
        <v>0</v>
      </c>
      <c r="O212" s="81">
        <f>IF(ESC!K$7=1,
               SUMIFS('6.AnexeFF'!$R$5:$R$3103,'6.AnexeFF'!$A$5:$A$3103,O$6,'6.AnexeFF'!$G$5:$G$3103,$C212),
                          O178*SUMIF($D$209:$D$210,$E212,O$209:O$210))</f>
        <v>0</v>
      </c>
      <c r="P212" s="81">
        <f>IF(ESC!L$7=1,
               SUMIFS('6.AnexeFF'!$R$5:$R$3103,'6.AnexeFF'!$A$5:$A$3103,P$6,'6.AnexeFF'!$G$5:$G$3103,$C212),
                          P178*SUMIF($D$209:$D$210,$E212,P$209:P$210))</f>
        <v>0</v>
      </c>
      <c r="Q212" s="81">
        <f>IF(ESC!M$7=1,
               SUMIFS('6.AnexeFF'!$R$5:$R$3103,'6.AnexeFF'!$A$5:$A$3103,Q$6,'6.AnexeFF'!$G$5:$G$3103,$C212),
                          Q178*SUMIF($D$209:$D$210,$E212,Q$209:Q$210))</f>
        <v>0</v>
      </c>
      <c r="R212" s="81">
        <f>IF(ESC!N$7=1,
               SUMIFS('6.AnexeFF'!$R$5:$R$3103,'6.AnexeFF'!$A$5:$A$3103,R$6,'6.AnexeFF'!$G$5:$G$3103,$C212),
                          R178*SUMIF($D$209:$D$210,$E212,R$209:R$210))</f>
        <v>0</v>
      </c>
      <c r="S212" s="81">
        <f>IF(ESC!O$7=1,
               SUMIFS('6.AnexeFF'!$R$5:$R$3103,'6.AnexeFF'!$A$5:$A$3103,S$6,'6.AnexeFF'!$G$5:$G$3103,$C212),
                          S178*SUMIF($D$209:$D$210,$E212,S$209:S$210))</f>
        <v>0</v>
      </c>
      <c r="T212" s="81">
        <f>IF(ESC!P$7=1,
               SUMIFS('6.AnexeFF'!$R$5:$R$3103,'6.AnexeFF'!$A$5:$A$3103,T$6,'6.AnexeFF'!$G$5:$G$3103,$C212),
                          T178*SUMIF($D$209:$D$210,$E212,T$209:T$210))</f>
        <v>0</v>
      </c>
      <c r="U212" s="81">
        <f>IF(ESC!Q$7=1,
               SUMIFS('6.AnexeFF'!$R$5:$R$3103,'6.AnexeFF'!$A$5:$A$3103,U$6,'6.AnexeFF'!$G$5:$G$3103,$C212),
                          U178*SUMIF($D$209:$D$210,$E212,U$209:U$210))</f>
        <v>0</v>
      </c>
      <c r="V212" s="81">
        <f>IF(ESC!R$7=1,
               SUMIFS('6.AnexeFF'!$R$5:$R$3103,'6.AnexeFF'!$A$5:$A$3103,V$6,'6.AnexeFF'!$G$5:$G$3103,$C212),
                          V178*SUMIF($D$209:$D$210,$E212,V$209:V$210))</f>
        <v>0</v>
      </c>
      <c r="W212" s="81">
        <f>IF(ESC!S$7=1,
               SUMIFS('6.AnexeFF'!$R$5:$R$3103,'6.AnexeFF'!$A$5:$A$3103,W$6,'6.AnexeFF'!$G$5:$G$3103,$C212),
                          W178*SUMIF($D$209:$D$210,$E212,W$209:W$210))</f>
        <v>0</v>
      </c>
      <c r="X212" s="81">
        <f>IF(ESC!T$7=1,
               SUMIFS('6.AnexeFF'!$R$5:$R$3103,'6.AnexeFF'!$A$5:$A$3103,X$6,'6.AnexeFF'!$G$5:$G$3103,$C212),
                          X178*SUMIF($D$209:$D$210,$E212,X$209:X$210))</f>
        <v>0</v>
      </c>
      <c r="Y212" s="81">
        <f>IF(ESC!U$7=1,
               SUMIFS('6.AnexeFF'!$R$5:$R$3103,'6.AnexeFF'!$A$5:$A$3103,Y$6,'6.AnexeFF'!$G$5:$G$3103,$C212),
                          Y178*SUMIF($D$209:$D$210,$E212,Y$209:Y$210))</f>
        <v>0</v>
      </c>
      <c r="Z212" s="81">
        <f>IF(ESC!V$7=1,
               SUMIFS('6.AnexeFF'!$R$5:$R$3103,'6.AnexeFF'!$A$5:$A$3103,Z$6,'6.AnexeFF'!$G$5:$G$3103,$C212),
                          Z178*SUMIF($D$209:$D$210,$E212,Z$209:Z$210))</f>
        <v>0</v>
      </c>
      <c r="AA212" s="81">
        <f>IF(ESC!W$7=1,
               SUMIFS('6.AnexeFF'!$R$5:$R$3103,'6.AnexeFF'!$A$5:$A$3103,AA$6,'6.AnexeFF'!$G$5:$G$3103,$C212),
                          AA178*SUMIF($D$209:$D$210,$E212,AA$209:AA$210))</f>
        <v>0</v>
      </c>
      <c r="AB212" s="81">
        <f>IF(ESC!X$7=1,
               SUMIFS('6.AnexeFF'!$R$5:$R$3103,'6.AnexeFF'!$A$5:$A$3103,AB$6,'6.AnexeFF'!$G$5:$G$3103,$C212),
                          AB178*SUMIF($D$209:$D$210,$E212,AB$209:AB$210))</f>
        <v>0</v>
      </c>
      <c r="AC212" s="81">
        <f>IF(ESC!Y$7=1,
               SUMIFS('6.AnexeFF'!$R$5:$R$3103,'6.AnexeFF'!$A$5:$A$3103,AC$6,'6.AnexeFF'!$G$5:$G$3103,$C212),
                          AC178*SUMIF($D$209:$D$210,$E212,AC$209:AC$210))</f>
        <v>0</v>
      </c>
      <c r="AD212" s="81">
        <f>IF(ESC!Z$7=1,
               SUMIFS('6.AnexeFF'!$R$5:$R$3103,'6.AnexeFF'!$A$5:$A$3103,AD$6,'6.AnexeFF'!$G$5:$G$3103,$C212),
                          AD178*SUMIF($D$209:$D$210,$E212,AD$209:AD$210))</f>
        <v>0</v>
      </c>
      <c r="AE212" s="96"/>
    </row>
    <row r="213" spans="1:31" x14ac:dyDescent="0.2">
      <c r="A213" s="95">
        <f>COUNTA(D$8:D213)</f>
        <v>206</v>
      </c>
      <c r="B213" s="457" t="str">
        <f>VLOOKUP(C213,Liste!$R$6:$W$121,6,0)</f>
        <v>D1</v>
      </c>
      <c r="C213" s="286">
        <v>162</v>
      </c>
      <c r="D213" s="316" t="str">
        <f>VLOOKUP(C213,Liste!$R$6:$U$121,4,0)</f>
        <v>Directe variabile si fixe captarea AP1, 6-10kV</v>
      </c>
      <c r="E213" s="455" t="str">
        <f t="shared" ref="E213:E241" si="30">IF(RIGHT(C213,1)="1",$D$209,$D$210)</f>
        <v>6-10kV</v>
      </c>
      <c r="F213" s="218" t="s">
        <v>110</v>
      </c>
      <c r="G213" s="218" t="str">
        <f t="shared" si="26"/>
        <v>-</v>
      </c>
      <c r="H213" s="294"/>
      <c r="I213" s="98"/>
      <c r="J213" s="81">
        <f>IF(ESC!F$7=1,
               SUMIFS('6.AnexeFF'!$R$5:$R$3103,'6.AnexeFF'!$A$5:$A$3103,J$6,'6.AnexeFF'!$G$5:$G$3103,$C213),
                          J179*SUMIF($D$209:$D$210,$E213,J$209:J$210))</f>
        <v>0</v>
      </c>
      <c r="K213" s="81">
        <f>IF(ESC!G$7=1,
               SUMIFS('6.AnexeFF'!$R$5:$R$3103,'6.AnexeFF'!$A$5:$A$3103,K$6,'6.AnexeFF'!$G$5:$G$3103,$C213),
                          K179*SUMIF($D$209:$D$210,$E213,K$209:K$210))</f>
        <v>0</v>
      </c>
      <c r="L213" s="81">
        <f>IF(ESC!H$7=1,
               SUMIFS('6.AnexeFF'!$R$5:$R$3103,'6.AnexeFF'!$A$5:$A$3103,L$6,'6.AnexeFF'!$G$5:$G$3103,$C213),
                          L179*SUMIF($D$209:$D$210,$E213,L$209:L$210))</f>
        <v>0</v>
      </c>
      <c r="M213" s="81">
        <f>IF(ESC!I$7=1,
               SUMIFS('6.AnexeFF'!$R$5:$R$3103,'6.AnexeFF'!$A$5:$A$3103,M$6,'6.AnexeFF'!$G$5:$G$3103,$C213),
                          M179*SUMIF($D$209:$D$210,$E213,M$209:M$210))</f>
        <v>0</v>
      </c>
      <c r="N213" s="81">
        <f>IF(ESC!J$7=1,
               SUMIFS('6.AnexeFF'!$R$5:$R$3103,'6.AnexeFF'!$A$5:$A$3103,N$6,'6.AnexeFF'!$G$5:$G$3103,$C213),
                          N179*SUMIF($D$209:$D$210,$E213,N$209:N$210))</f>
        <v>0</v>
      </c>
      <c r="O213" s="81">
        <f>IF(ESC!K$7=1,
               SUMIFS('6.AnexeFF'!$R$5:$R$3103,'6.AnexeFF'!$A$5:$A$3103,O$6,'6.AnexeFF'!$G$5:$G$3103,$C213),
                          O179*SUMIF($D$209:$D$210,$E213,O$209:O$210))</f>
        <v>0</v>
      </c>
      <c r="P213" s="81">
        <f>IF(ESC!L$7=1,
               SUMIFS('6.AnexeFF'!$R$5:$R$3103,'6.AnexeFF'!$A$5:$A$3103,P$6,'6.AnexeFF'!$G$5:$G$3103,$C213),
                          P179*SUMIF($D$209:$D$210,$E213,P$209:P$210))</f>
        <v>0</v>
      </c>
      <c r="Q213" s="81">
        <f>IF(ESC!M$7=1,
               SUMIFS('6.AnexeFF'!$R$5:$R$3103,'6.AnexeFF'!$A$5:$A$3103,Q$6,'6.AnexeFF'!$G$5:$G$3103,$C213),
                          Q179*SUMIF($D$209:$D$210,$E213,Q$209:Q$210))</f>
        <v>0</v>
      </c>
      <c r="R213" s="81">
        <f>IF(ESC!N$7=1,
               SUMIFS('6.AnexeFF'!$R$5:$R$3103,'6.AnexeFF'!$A$5:$A$3103,R$6,'6.AnexeFF'!$G$5:$G$3103,$C213),
                          R179*SUMIF($D$209:$D$210,$E213,R$209:R$210))</f>
        <v>0</v>
      </c>
      <c r="S213" s="81">
        <f>IF(ESC!O$7=1,
               SUMIFS('6.AnexeFF'!$R$5:$R$3103,'6.AnexeFF'!$A$5:$A$3103,S$6,'6.AnexeFF'!$G$5:$G$3103,$C213),
                          S179*SUMIF($D$209:$D$210,$E213,S$209:S$210))</f>
        <v>0</v>
      </c>
      <c r="T213" s="81">
        <f>IF(ESC!P$7=1,
               SUMIFS('6.AnexeFF'!$R$5:$R$3103,'6.AnexeFF'!$A$5:$A$3103,T$6,'6.AnexeFF'!$G$5:$G$3103,$C213),
                          T179*SUMIF($D$209:$D$210,$E213,T$209:T$210))</f>
        <v>0</v>
      </c>
      <c r="U213" s="81">
        <f>IF(ESC!Q$7=1,
               SUMIFS('6.AnexeFF'!$R$5:$R$3103,'6.AnexeFF'!$A$5:$A$3103,U$6,'6.AnexeFF'!$G$5:$G$3103,$C213),
                          U179*SUMIF($D$209:$D$210,$E213,U$209:U$210))</f>
        <v>0</v>
      </c>
      <c r="V213" s="81">
        <f>IF(ESC!R$7=1,
               SUMIFS('6.AnexeFF'!$R$5:$R$3103,'6.AnexeFF'!$A$5:$A$3103,V$6,'6.AnexeFF'!$G$5:$G$3103,$C213),
                          V179*SUMIF($D$209:$D$210,$E213,V$209:V$210))</f>
        <v>0</v>
      </c>
      <c r="W213" s="81">
        <f>IF(ESC!S$7=1,
               SUMIFS('6.AnexeFF'!$R$5:$R$3103,'6.AnexeFF'!$A$5:$A$3103,W$6,'6.AnexeFF'!$G$5:$G$3103,$C213),
                          W179*SUMIF($D$209:$D$210,$E213,W$209:W$210))</f>
        <v>0</v>
      </c>
      <c r="X213" s="81">
        <f>IF(ESC!T$7=1,
               SUMIFS('6.AnexeFF'!$R$5:$R$3103,'6.AnexeFF'!$A$5:$A$3103,X$6,'6.AnexeFF'!$G$5:$G$3103,$C213),
                          X179*SUMIF($D$209:$D$210,$E213,X$209:X$210))</f>
        <v>0</v>
      </c>
      <c r="Y213" s="81">
        <f>IF(ESC!U$7=1,
               SUMIFS('6.AnexeFF'!$R$5:$R$3103,'6.AnexeFF'!$A$5:$A$3103,Y$6,'6.AnexeFF'!$G$5:$G$3103,$C213),
                          Y179*SUMIF($D$209:$D$210,$E213,Y$209:Y$210))</f>
        <v>0</v>
      </c>
      <c r="Z213" s="81">
        <f>IF(ESC!V$7=1,
               SUMIFS('6.AnexeFF'!$R$5:$R$3103,'6.AnexeFF'!$A$5:$A$3103,Z$6,'6.AnexeFF'!$G$5:$G$3103,$C213),
                          Z179*SUMIF($D$209:$D$210,$E213,Z$209:Z$210))</f>
        <v>0</v>
      </c>
      <c r="AA213" s="81">
        <f>IF(ESC!W$7=1,
               SUMIFS('6.AnexeFF'!$R$5:$R$3103,'6.AnexeFF'!$A$5:$A$3103,AA$6,'6.AnexeFF'!$G$5:$G$3103,$C213),
                          AA179*SUMIF($D$209:$D$210,$E213,AA$209:AA$210))</f>
        <v>0</v>
      </c>
      <c r="AB213" s="81">
        <f>IF(ESC!X$7=1,
               SUMIFS('6.AnexeFF'!$R$5:$R$3103,'6.AnexeFF'!$A$5:$A$3103,AB$6,'6.AnexeFF'!$G$5:$G$3103,$C213),
                          AB179*SUMIF($D$209:$D$210,$E213,AB$209:AB$210))</f>
        <v>0</v>
      </c>
      <c r="AC213" s="81">
        <f>IF(ESC!Y$7=1,
               SUMIFS('6.AnexeFF'!$R$5:$R$3103,'6.AnexeFF'!$A$5:$A$3103,AC$6,'6.AnexeFF'!$G$5:$G$3103,$C213),
                          AC179*SUMIF($D$209:$D$210,$E213,AC$209:AC$210))</f>
        <v>0</v>
      </c>
      <c r="AD213" s="81">
        <f>IF(ESC!Z$7=1,
               SUMIFS('6.AnexeFF'!$R$5:$R$3103,'6.AnexeFF'!$A$5:$A$3103,AD$6,'6.AnexeFF'!$G$5:$G$3103,$C213),
                          AD179*SUMIF($D$209:$D$210,$E213,AD$209:AD$210))</f>
        <v>0</v>
      </c>
      <c r="AE213" s="96"/>
    </row>
    <row r="214" spans="1:31" x14ac:dyDescent="0.2">
      <c r="A214" s="95">
        <f>COUNTA(D$8:D214)</f>
        <v>207</v>
      </c>
      <c r="B214" s="457" t="str">
        <f>VLOOKUP(C214,Liste!$R$6:$W$121,6,0)</f>
        <v>D1</v>
      </c>
      <c r="C214" s="286">
        <v>191</v>
      </c>
      <c r="D214" s="316" t="str">
        <f>VLOOKUP(C214,Liste!$R$6:$U$121,4,0)</f>
        <v>Directe variabile si fixe tratare AB1, 0,4kV</v>
      </c>
      <c r="E214" s="455" t="str">
        <f t="shared" si="30"/>
        <v>0,4kV</v>
      </c>
      <c r="F214" s="218" t="s">
        <v>110</v>
      </c>
      <c r="G214" s="218" t="str">
        <f t="shared" si="26"/>
        <v>-</v>
      </c>
      <c r="H214" s="294"/>
      <c r="I214" s="98"/>
      <c r="J214" s="81">
        <f>IF(ESC!F$7=1,
               SUMIFS('6.AnexeFF'!$R$5:$R$3103,'6.AnexeFF'!$A$5:$A$3103,J$6,'6.AnexeFF'!$G$5:$G$3103,$C214),
                          J180*SUMIF($D$209:$D$210,$E214,J$209:J$210))</f>
        <v>0</v>
      </c>
      <c r="K214" s="81">
        <f>IF(ESC!G$7=1,
               SUMIFS('6.AnexeFF'!$R$5:$R$3103,'6.AnexeFF'!$A$5:$A$3103,K$6,'6.AnexeFF'!$G$5:$G$3103,$C214),
                          K180*SUMIF($D$209:$D$210,$E214,K$209:K$210))</f>
        <v>0</v>
      </c>
      <c r="L214" s="81">
        <f>IF(ESC!H$7=1,
               SUMIFS('6.AnexeFF'!$R$5:$R$3103,'6.AnexeFF'!$A$5:$A$3103,L$6,'6.AnexeFF'!$G$5:$G$3103,$C214),
                          L180*SUMIF($D$209:$D$210,$E214,L$209:L$210))</f>
        <v>0</v>
      </c>
      <c r="M214" s="81">
        <f>IF(ESC!I$7=1,
               SUMIFS('6.AnexeFF'!$R$5:$R$3103,'6.AnexeFF'!$A$5:$A$3103,M$6,'6.AnexeFF'!$G$5:$G$3103,$C214),
                          M180*SUMIF($D$209:$D$210,$E214,M$209:M$210))</f>
        <v>0</v>
      </c>
      <c r="N214" s="81">
        <f>IF(ESC!J$7=1,
               SUMIFS('6.AnexeFF'!$R$5:$R$3103,'6.AnexeFF'!$A$5:$A$3103,N$6,'6.AnexeFF'!$G$5:$G$3103,$C214),
                          N180*SUMIF($D$209:$D$210,$E214,N$209:N$210))</f>
        <v>0</v>
      </c>
      <c r="O214" s="81">
        <f>IF(ESC!K$7=1,
               SUMIFS('6.AnexeFF'!$R$5:$R$3103,'6.AnexeFF'!$A$5:$A$3103,O$6,'6.AnexeFF'!$G$5:$G$3103,$C214),
                          O180*SUMIF($D$209:$D$210,$E214,O$209:O$210))</f>
        <v>0</v>
      </c>
      <c r="P214" s="81">
        <f>IF(ESC!L$7=1,
               SUMIFS('6.AnexeFF'!$R$5:$R$3103,'6.AnexeFF'!$A$5:$A$3103,P$6,'6.AnexeFF'!$G$5:$G$3103,$C214),
                          P180*SUMIF($D$209:$D$210,$E214,P$209:P$210))</f>
        <v>0</v>
      </c>
      <c r="Q214" s="81">
        <f>IF(ESC!M$7=1,
               SUMIFS('6.AnexeFF'!$R$5:$R$3103,'6.AnexeFF'!$A$5:$A$3103,Q$6,'6.AnexeFF'!$G$5:$G$3103,$C214),
                          Q180*SUMIF($D$209:$D$210,$E214,Q$209:Q$210))</f>
        <v>0</v>
      </c>
      <c r="R214" s="81">
        <f>IF(ESC!N$7=1,
               SUMIFS('6.AnexeFF'!$R$5:$R$3103,'6.AnexeFF'!$A$5:$A$3103,R$6,'6.AnexeFF'!$G$5:$G$3103,$C214),
                          R180*SUMIF($D$209:$D$210,$E214,R$209:R$210))</f>
        <v>0</v>
      </c>
      <c r="S214" s="81">
        <f>IF(ESC!O$7=1,
               SUMIFS('6.AnexeFF'!$R$5:$R$3103,'6.AnexeFF'!$A$5:$A$3103,S$6,'6.AnexeFF'!$G$5:$G$3103,$C214),
                          S180*SUMIF($D$209:$D$210,$E214,S$209:S$210))</f>
        <v>0</v>
      </c>
      <c r="T214" s="81">
        <f>IF(ESC!P$7=1,
               SUMIFS('6.AnexeFF'!$R$5:$R$3103,'6.AnexeFF'!$A$5:$A$3103,T$6,'6.AnexeFF'!$G$5:$G$3103,$C214),
                          T180*SUMIF($D$209:$D$210,$E214,T$209:T$210))</f>
        <v>0</v>
      </c>
      <c r="U214" s="81">
        <f>IF(ESC!Q$7=1,
               SUMIFS('6.AnexeFF'!$R$5:$R$3103,'6.AnexeFF'!$A$5:$A$3103,U$6,'6.AnexeFF'!$G$5:$G$3103,$C214),
                          U180*SUMIF($D$209:$D$210,$E214,U$209:U$210))</f>
        <v>0</v>
      </c>
      <c r="V214" s="81">
        <f>IF(ESC!R$7=1,
               SUMIFS('6.AnexeFF'!$R$5:$R$3103,'6.AnexeFF'!$A$5:$A$3103,V$6,'6.AnexeFF'!$G$5:$G$3103,$C214),
                          V180*SUMIF($D$209:$D$210,$E214,V$209:V$210))</f>
        <v>0</v>
      </c>
      <c r="W214" s="81">
        <f>IF(ESC!S$7=1,
               SUMIFS('6.AnexeFF'!$R$5:$R$3103,'6.AnexeFF'!$A$5:$A$3103,W$6,'6.AnexeFF'!$G$5:$G$3103,$C214),
                          W180*SUMIF($D$209:$D$210,$E214,W$209:W$210))</f>
        <v>0</v>
      </c>
      <c r="X214" s="81">
        <f>IF(ESC!T$7=1,
               SUMIFS('6.AnexeFF'!$R$5:$R$3103,'6.AnexeFF'!$A$5:$A$3103,X$6,'6.AnexeFF'!$G$5:$G$3103,$C214),
                          X180*SUMIF($D$209:$D$210,$E214,X$209:X$210))</f>
        <v>0</v>
      </c>
      <c r="Y214" s="81">
        <f>IF(ESC!U$7=1,
               SUMIFS('6.AnexeFF'!$R$5:$R$3103,'6.AnexeFF'!$A$5:$A$3103,Y$6,'6.AnexeFF'!$G$5:$G$3103,$C214),
                          Y180*SUMIF($D$209:$D$210,$E214,Y$209:Y$210))</f>
        <v>0</v>
      </c>
      <c r="Z214" s="81">
        <f>IF(ESC!V$7=1,
               SUMIFS('6.AnexeFF'!$R$5:$R$3103,'6.AnexeFF'!$A$5:$A$3103,Z$6,'6.AnexeFF'!$G$5:$G$3103,$C214),
                          Z180*SUMIF($D$209:$D$210,$E214,Z$209:Z$210))</f>
        <v>0</v>
      </c>
      <c r="AA214" s="81">
        <f>IF(ESC!W$7=1,
               SUMIFS('6.AnexeFF'!$R$5:$R$3103,'6.AnexeFF'!$A$5:$A$3103,AA$6,'6.AnexeFF'!$G$5:$G$3103,$C214),
                          AA180*SUMIF($D$209:$D$210,$E214,AA$209:AA$210))</f>
        <v>0</v>
      </c>
      <c r="AB214" s="81">
        <f>IF(ESC!X$7=1,
               SUMIFS('6.AnexeFF'!$R$5:$R$3103,'6.AnexeFF'!$A$5:$A$3103,AB$6,'6.AnexeFF'!$G$5:$G$3103,$C214),
                          AB180*SUMIF($D$209:$D$210,$E214,AB$209:AB$210))</f>
        <v>0</v>
      </c>
      <c r="AC214" s="81">
        <f>IF(ESC!Y$7=1,
               SUMIFS('6.AnexeFF'!$R$5:$R$3103,'6.AnexeFF'!$A$5:$A$3103,AC$6,'6.AnexeFF'!$G$5:$G$3103,$C214),
                          AC180*SUMIF($D$209:$D$210,$E214,AC$209:AC$210))</f>
        <v>0</v>
      </c>
      <c r="AD214" s="81">
        <f>IF(ESC!Z$7=1,
               SUMIFS('6.AnexeFF'!$R$5:$R$3103,'6.AnexeFF'!$A$5:$A$3103,AD$6,'6.AnexeFF'!$G$5:$G$3103,$C214),
                          AD180*SUMIF($D$209:$D$210,$E214,AD$209:AD$210))</f>
        <v>0</v>
      </c>
      <c r="AE214" s="96"/>
    </row>
    <row r="215" spans="1:31" x14ac:dyDescent="0.2">
      <c r="A215" s="95">
        <f>COUNTA(D$8:D215)</f>
        <v>208</v>
      </c>
      <c r="B215" s="457" t="str">
        <f>VLOOKUP(C215,Liste!$R$6:$W$121,6,0)</f>
        <v>D1</v>
      </c>
      <c r="C215" s="286">
        <v>192</v>
      </c>
      <c r="D215" s="316" t="str">
        <f>VLOOKUP(C215,Liste!$R$6:$U$121,4,0)</f>
        <v>Directe variabile si fixe tratare AB1, 6-10kV</v>
      </c>
      <c r="E215" s="455" t="str">
        <f t="shared" si="30"/>
        <v>6-10kV</v>
      </c>
      <c r="F215" s="218" t="s">
        <v>110</v>
      </c>
      <c r="G215" s="218" t="str">
        <f t="shared" si="26"/>
        <v>-</v>
      </c>
      <c r="H215" s="294"/>
      <c r="I215" s="98"/>
      <c r="J215" s="81">
        <f>IF(ESC!F$7=1,
               SUMIFS('6.AnexeFF'!$R$5:$R$3103,'6.AnexeFF'!$A$5:$A$3103,J$6,'6.AnexeFF'!$G$5:$G$3103,$C215),
                          J181*SUMIF($D$209:$D$210,$E215,J$209:J$210))</f>
        <v>0</v>
      </c>
      <c r="K215" s="81">
        <f>IF(ESC!G$7=1,
               SUMIFS('6.AnexeFF'!$R$5:$R$3103,'6.AnexeFF'!$A$5:$A$3103,K$6,'6.AnexeFF'!$G$5:$G$3103,$C215),
                          K181*SUMIF($D$209:$D$210,$E215,K$209:K$210))</f>
        <v>0</v>
      </c>
      <c r="L215" s="81">
        <f>IF(ESC!H$7=1,
               SUMIFS('6.AnexeFF'!$R$5:$R$3103,'6.AnexeFF'!$A$5:$A$3103,L$6,'6.AnexeFF'!$G$5:$G$3103,$C215),
                          L181*SUMIF($D$209:$D$210,$E215,L$209:L$210))</f>
        <v>0</v>
      </c>
      <c r="M215" s="81">
        <f>IF(ESC!I$7=1,
               SUMIFS('6.AnexeFF'!$R$5:$R$3103,'6.AnexeFF'!$A$5:$A$3103,M$6,'6.AnexeFF'!$G$5:$G$3103,$C215),
                          M181*SUMIF($D$209:$D$210,$E215,M$209:M$210))</f>
        <v>0</v>
      </c>
      <c r="N215" s="81">
        <f>IF(ESC!J$7=1,
               SUMIFS('6.AnexeFF'!$R$5:$R$3103,'6.AnexeFF'!$A$5:$A$3103,N$6,'6.AnexeFF'!$G$5:$G$3103,$C215),
                          N181*SUMIF($D$209:$D$210,$E215,N$209:N$210))</f>
        <v>0</v>
      </c>
      <c r="O215" s="81">
        <f>IF(ESC!K$7=1,
               SUMIFS('6.AnexeFF'!$R$5:$R$3103,'6.AnexeFF'!$A$5:$A$3103,O$6,'6.AnexeFF'!$G$5:$G$3103,$C215),
                          O181*SUMIF($D$209:$D$210,$E215,O$209:O$210))</f>
        <v>0</v>
      </c>
      <c r="P215" s="81">
        <f>IF(ESC!L$7=1,
               SUMIFS('6.AnexeFF'!$R$5:$R$3103,'6.AnexeFF'!$A$5:$A$3103,P$6,'6.AnexeFF'!$G$5:$G$3103,$C215),
                          P181*SUMIF($D$209:$D$210,$E215,P$209:P$210))</f>
        <v>0</v>
      </c>
      <c r="Q215" s="81">
        <f>IF(ESC!M$7=1,
               SUMIFS('6.AnexeFF'!$R$5:$R$3103,'6.AnexeFF'!$A$5:$A$3103,Q$6,'6.AnexeFF'!$G$5:$G$3103,$C215),
                          Q181*SUMIF($D$209:$D$210,$E215,Q$209:Q$210))</f>
        <v>0</v>
      </c>
      <c r="R215" s="81">
        <f>IF(ESC!N$7=1,
               SUMIFS('6.AnexeFF'!$R$5:$R$3103,'6.AnexeFF'!$A$5:$A$3103,R$6,'6.AnexeFF'!$G$5:$G$3103,$C215),
                          R181*SUMIF($D$209:$D$210,$E215,R$209:R$210))</f>
        <v>0</v>
      </c>
      <c r="S215" s="81">
        <f>IF(ESC!O$7=1,
               SUMIFS('6.AnexeFF'!$R$5:$R$3103,'6.AnexeFF'!$A$5:$A$3103,S$6,'6.AnexeFF'!$G$5:$G$3103,$C215),
                          S181*SUMIF($D$209:$D$210,$E215,S$209:S$210))</f>
        <v>0</v>
      </c>
      <c r="T215" s="81">
        <f>IF(ESC!P$7=1,
               SUMIFS('6.AnexeFF'!$R$5:$R$3103,'6.AnexeFF'!$A$5:$A$3103,T$6,'6.AnexeFF'!$G$5:$G$3103,$C215),
                          T181*SUMIF($D$209:$D$210,$E215,T$209:T$210))</f>
        <v>0</v>
      </c>
      <c r="U215" s="81">
        <f>IF(ESC!Q$7=1,
               SUMIFS('6.AnexeFF'!$R$5:$R$3103,'6.AnexeFF'!$A$5:$A$3103,U$6,'6.AnexeFF'!$G$5:$G$3103,$C215),
                          U181*SUMIF($D$209:$D$210,$E215,U$209:U$210))</f>
        <v>0</v>
      </c>
      <c r="V215" s="81">
        <f>IF(ESC!R$7=1,
               SUMIFS('6.AnexeFF'!$R$5:$R$3103,'6.AnexeFF'!$A$5:$A$3103,V$6,'6.AnexeFF'!$G$5:$G$3103,$C215),
                          V181*SUMIF($D$209:$D$210,$E215,V$209:V$210))</f>
        <v>0</v>
      </c>
      <c r="W215" s="81">
        <f>IF(ESC!S$7=1,
               SUMIFS('6.AnexeFF'!$R$5:$R$3103,'6.AnexeFF'!$A$5:$A$3103,W$6,'6.AnexeFF'!$G$5:$G$3103,$C215),
                          W181*SUMIF($D$209:$D$210,$E215,W$209:W$210))</f>
        <v>0</v>
      </c>
      <c r="X215" s="81">
        <f>IF(ESC!T$7=1,
               SUMIFS('6.AnexeFF'!$R$5:$R$3103,'6.AnexeFF'!$A$5:$A$3103,X$6,'6.AnexeFF'!$G$5:$G$3103,$C215),
                          X181*SUMIF($D$209:$D$210,$E215,X$209:X$210))</f>
        <v>0</v>
      </c>
      <c r="Y215" s="81">
        <f>IF(ESC!U$7=1,
               SUMIFS('6.AnexeFF'!$R$5:$R$3103,'6.AnexeFF'!$A$5:$A$3103,Y$6,'6.AnexeFF'!$G$5:$G$3103,$C215),
                          Y181*SUMIF($D$209:$D$210,$E215,Y$209:Y$210))</f>
        <v>0</v>
      </c>
      <c r="Z215" s="81">
        <f>IF(ESC!V$7=1,
               SUMIFS('6.AnexeFF'!$R$5:$R$3103,'6.AnexeFF'!$A$5:$A$3103,Z$6,'6.AnexeFF'!$G$5:$G$3103,$C215),
                          Z181*SUMIF($D$209:$D$210,$E215,Z$209:Z$210))</f>
        <v>0</v>
      </c>
      <c r="AA215" s="81">
        <f>IF(ESC!W$7=1,
               SUMIFS('6.AnexeFF'!$R$5:$R$3103,'6.AnexeFF'!$A$5:$A$3103,AA$6,'6.AnexeFF'!$G$5:$G$3103,$C215),
                          AA181*SUMIF($D$209:$D$210,$E215,AA$209:AA$210))</f>
        <v>0</v>
      </c>
      <c r="AB215" s="81">
        <f>IF(ESC!X$7=1,
               SUMIFS('6.AnexeFF'!$R$5:$R$3103,'6.AnexeFF'!$A$5:$A$3103,AB$6,'6.AnexeFF'!$G$5:$G$3103,$C215),
                          AB181*SUMIF($D$209:$D$210,$E215,AB$209:AB$210))</f>
        <v>0</v>
      </c>
      <c r="AC215" s="81">
        <f>IF(ESC!Y$7=1,
               SUMIFS('6.AnexeFF'!$R$5:$R$3103,'6.AnexeFF'!$A$5:$A$3103,AC$6,'6.AnexeFF'!$G$5:$G$3103,$C215),
                          AC181*SUMIF($D$209:$D$210,$E215,AC$209:AC$210))</f>
        <v>0</v>
      </c>
      <c r="AD215" s="81">
        <f>IF(ESC!Z$7=1,
               SUMIFS('6.AnexeFF'!$R$5:$R$3103,'6.AnexeFF'!$A$5:$A$3103,AD$6,'6.AnexeFF'!$G$5:$G$3103,$C215),
                          AD181*SUMIF($D$209:$D$210,$E215,AD$209:AD$210))</f>
        <v>0</v>
      </c>
      <c r="AE215" s="96"/>
    </row>
    <row r="216" spans="1:31" x14ac:dyDescent="0.2">
      <c r="A216" s="95">
        <f>COUNTA(D$8:D216)</f>
        <v>209</v>
      </c>
      <c r="B216" s="457" t="str">
        <f>VLOOKUP(C216,Liste!$R$6:$W$121,6,0)</f>
        <v>D1</v>
      </c>
      <c r="C216" s="286">
        <v>301</v>
      </c>
      <c r="D216" s="316" t="str">
        <f>VLOOKUP(C216,Liste!$R$6:$U$121,4,0)</f>
        <v>Directe variabile si fixe pomparea AP1, 0,4kV</v>
      </c>
      <c r="E216" s="455" t="str">
        <f t="shared" si="30"/>
        <v>0,4kV</v>
      </c>
      <c r="F216" s="218" t="s">
        <v>110</v>
      </c>
      <c r="G216" s="218" t="str">
        <f t="shared" si="26"/>
        <v>-</v>
      </c>
      <c r="H216" s="294"/>
      <c r="I216" s="98"/>
      <c r="J216" s="81">
        <f>IF(ESC!F$7=1,
               SUMIFS('6.AnexeFF'!$R$5:$R$3103,'6.AnexeFF'!$A$5:$A$3103,J$6,'6.AnexeFF'!$G$5:$G$3103,$C216),
                          J182*SUMIF($D$209:$D$210,$E216,J$209:J$210))</f>
        <v>0</v>
      </c>
      <c r="K216" s="81">
        <f>IF(ESC!G$7=1,
               SUMIFS('6.AnexeFF'!$R$5:$R$3103,'6.AnexeFF'!$A$5:$A$3103,K$6,'6.AnexeFF'!$G$5:$G$3103,$C216),
                          K182*SUMIF($D$209:$D$210,$E216,K$209:K$210))</f>
        <v>0</v>
      </c>
      <c r="L216" s="81">
        <f>IF(ESC!H$7=1,
               SUMIFS('6.AnexeFF'!$R$5:$R$3103,'6.AnexeFF'!$A$5:$A$3103,L$6,'6.AnexeFF'!$G$5:$G$3103,$C216),
                          L182*SUMIF($D$209:$D$210,$E216,L$209:L$210))</f>
        <v>0</v>
      </c>
      <c r="M216" s="81">
        <f>IF(ESC!I$7=1,
               SUMIFS('6.AnexeFF'!$R$5:$R$3103,'6.AnexeFF'!$A$5:$A$3103,M$6,'6.AnexeFF'!$G$5:$G$3103,$C216),
                          M182*SUMIF($D$209:$D$210,$E216,M$209:M$210))</f>
        <v>0</v>
      </c>
      <c r="N216" s="81">
        <f>IF(ESC!J$7=1,
               SUMIFS('6.AnexeFF'!$R$5:$R$3103,'6.AnexeFF'!$A$5:$A$3103,N$6,'6.AnexeFF'!$G$5:$G$3103,$C216),
                          N182*SUMIF($D$209:$D$210,$E216,N$209:N$210))</f>
        <v>0</v>
      </c>
      <c r="O216" s="81">
        <f>IF(ESC!K$7=1,
               SUMIFS('6.AnexeFF'!$R$5:$R$3103,'6.AnexeFF'!$A$5:$A$3103,O$6,'6.AnexeFF'!$G$5:$G$3103,$C216),
                          O182*SUMIF($D$209:$D$210,$E216,O$209:O$210))</f>
        <v>0</v>
      </c>
      <c r="P216" s="81">
        <f>IF(ESC!L$7=1,
               SUMIFS('6.AnexeFF'!$R$5:$R$3103,'6.AnexeFF'!$A$5:$A$3103,P$6,'6.AnexeFF'!$G$5:$G$3103,$C216),
                          P182*SUMIF($D$209:$D$210,$E216,P$209:P$210))</f>
        <v>0</v>
      </c>
      <c r="Q216" s="81">
        <f>IF(ESC!M$7=1,
               SUMIFS('6.AnexeFF'!$R$5:$R$3103,'6.AnexeFF'!$A$5:$A$3103,Q$6,'6.AnexeFF'!$G$5:$G$3103,$C216),
                          Q182*SUMIF($D$209:$D$210,$E216,Q$209:Q$210))</f>
        <v>0</v>
      </c>
      <c r="R216" s="81">
        <f>IF(ESC!N$7=1,
               SUMIFS('6.AnexeFF'!$R$5:$R$3103,'6.AnexeFF'!$A$5:$A$3103,R$6,'6.AnexeFF'!$G$5:$G$3103,$C216),
                          R182*SUMIF($D$209:$D$210,$E216,R$209:R$210))</f>
        <v>0</v>
      </c>
      <c r="S216" s="81">
        <f>IF(ESC!O$7=1,
               SUMIFS('6.AnexeFF'!$R$5:$R$3103,'6.AnexeFF'!$A$5:$A$3103,S$6,'6.AnexeFF'!$G$5:$G$3103,$C216),
                          S182*SUMIF($D$209:$D$210,$E216,S$209:S$210))</f>
        <v>0</v>
      </c>
      <c r="T216" s="81">
        <f>IF(ESC!P$7=1,
               SUMIFS('6.AnexeFF'!$R$5:$R$3103,'6.AnexeFF'!$A$5:$A$3103,T$6,'6.AnexeFF'!$G$5:$G$3103,$C216),
                          T182*SUMIF($D$209:$D$210,$E216,T$209:T$210))</f>
        <v>0</v>
      </c>
      <c r="U216" s="81">
        <f>IF(ESC!Q$7=1,
               SUMIFS('6.AnexeFF'!$R$5:$R$3103,'6.AnexeFF'!$A$5:$A$3103,U$6,'6.AnexeFF'!$G$5:$G$3103,$C216),
                          U182*SUMIF($D$209:$D$210,$E216,U$209:U$210))</f>
        <v>0</v>
      </c>
      <c r="V216" s="81">
        <f>IF(ESC!R$7=1,
               SUMIFS('6.AnexeFF'!$R$5:$R$3103,'6.AnexeFF'!$A$5:$A$3103,V$6,'6.AnexeFF'!$G$5:$G$3103,$C216),
                          V182*SUMIF($D$209:$D$210,$E216,V$209:V$210))</f>
        <v>0</v>
      </c>
      <c r="W216" s="81">
        <f>IF(ESC!S$7=1,
               SUMIFS('6.AnexeFF'!$R$5:$R$3103,'6.AnexeFF'!$A$5:$A$3103,W$6,'6.AnexeFF'!$G$5:$G$3103,$C216),
                          W182*SUMIF($D$209:$D$210,$E216,W$209:W$210))</f>
        <v>0</v>
      </c>
      <c r="X216" s="81">
        <f>IF(ESC!T$7=1,
               SUMIFS('6.AnexeFF'!$R$5:$R$3103,'6.AnexeFF'!$A$5:$A$3103,X$6,'6.AnexeFF'!$G$5:$G$3103,$C216),
                          X182*SUMIF($D$209:$D$210,$E216,X$209:X$210))</f>
        <v>0</v>
      </c>
      <c r="Y216" s="81">
        <f>IF(ESC!U$7=1,
               SUMIFS('6.AnexeFF'!$R$5:$R$3103,'6.AnexeFF'!$A$5:$A$3103,Y$6,'6.AnexeFF'!$G$5:$G$3103,$C216),
                          Y182*SUMIF($D$209:$D$210,$E216,Y$209:Y$210))</f>
        <v>0</v>
      </c>
      <c r="Z216" s="81">
        <f>IF(ESC!V$7=1,
               SUMIFS('6.AnexeFF'!$R$5:$R$3103,'6.AnexeFF'!$A$5:$A$3103,Z$6,'6.AnexeFF'!$G$5:$G$3103,$C216),
                          Z182*SUMIF($D$209:$D$210,$E216,Z$209:Z$210))</f>
        <v>0</v>
      </c>
      <c r="AA216" s="81">
        <f>IF(ESC!W$7=1,
               SUMIFS('6.AnexeFF'!$R$5:$R$3103,'6.AnexeFF'!$A$5:$A$3103,AA$6,'6.AnexeFF'!$G$5:$G$3103,$C216),
                          AA182*SUMIF($D$209:$D$210,$E216,AA$209:AA$210))</f>
        <v>0</v>
      </c>
      <c r="AB216" s="81">
        <f>IF(ESC!X$7=1,
               SUMIFS('6.AnexeFF'!$R$5:$R$3103,'6.AnexeFF'!$A$5:$A$3103,AB$6,'6.AnexeFF'!$G$5:$G$3103,$C216),
                          AB182*SUMIF($D$209:$D$210,$E216,AB$209:AB$210))</f>
        <v>0</v>
      </c>
      <c r="AC216" s="81">
        <f>IF(ESC!Y$7=1,
               SUMIFS('6.AnexeFF'!$R$5:$R$3103,'6.AnexeFF'!$A$5:$A$3103,AC$6,'6.AnexeFF'!$G$5:$G$3103,$C216),
                          AC182*SUMIF($D$209:$D$210,$E216,AC$209:AC$210))</f>
        <v>0</v>
      </c>
      <c r="AD216" s="81">
        <f>IF(ESC!Z$7=1,
               SUMIFS('6.AnexeFF'!$R$5:$R$3103,'6.AnexeFF'!$A$5:$A$3103,AD$6,'6.AnexeFF'!$G$5:$G$3103,$C216),
                          AD182*SUMIF($D$209:$D$210,$E216,AD$209:AD$210))</f>
        <v>0</v>
      </c>
      <c r="AE216" s="96"/>
    </row>
    <row r="217" spans="1:31" x14ac:dyDescent="0.2">
      <c r="A217" s="95">
        <f>COUNTA(D$8:D217)</f>
        <v>210</v>
      </c>
      <c r="B217" s="457" t="str">
        <f>VLOOKUP(C217,Liste!$R$6:$W$121,6,0)</f>
        <v>D1</v>
      </c>
      <c r="C217" s="286">
        <v>302</v>
      </c>
      <c r="D217" s="316" t="str">
        <f>VLOOKUP(C217,Liste!$R$6:$U$121,4,0)</f>
        <v>Directe variabile si fixe pomparea AP1, 6-10kV</v>
      </c>
      <c r="E217" s="455" t="str">
        <f t="shared" si="30"/>
        <v>6-10kV</v>
      </c>
      <c r="F217" s="218" t="s">
        <v>110</v>
      </c>
      <c r="G217" s="218" t="str">
        <f t="shared" si="26"/>
        <v>-</v>
      </c>
      <c r="H217" s="294"/>
      <c r="I217" s="98"/>
      <c r="J217" s="81">
        <f>IF(ESC!F$7=1,
               SUMIFS('6.AnexeFF'!$R$5:$R$3103,'6.AnexeFF'!$A$5:$A$3103,J$6,'6.AnexeFF'!$G$5:$G$3103,$C217),
                          J183*SUMIF($D$209:$D$210,$E217,J$209:J$210))</f>
        <v>0</v>
      </c>
      <c r="K217" s="81">
        <f>IF(ESC!G$7=1,
               SUMIFS('6.AnexeFF'!$R$5:$R$3103,'6.AnexeFF'!$A$5:$A$3103,K$6,'6.AnexeFF'!$G$5:$G$3103,$C217),
                          K183*SUMIF($D$209:$D$210,$E217,K$209:K$210))</f>
        <v>0</v>
      </c>
      <c r="L217" s="81">
        <f>IF(ESC!H$7=1,
               SUMIFS('6.AnexeFF'!$R$5:$R$3103,'6.AnexeFF'!$A$5:$A$3103,L$6,'6.AnexeFF'!$G$5:$G$3103,$C217),
                          L183*SUMIF($D$209:$D$210,$E217,L$209:L$210))</f>
        <v>0</v>
      </c>
      <c r="M217" s="81">
        <f>IF(ESC!I$7=1,
               SUMIFS('6.AnexeFF'!$R$5:$R$3103,'6.AnexeFF'!$A$5:$A$3103,M$6,'6.AnexeFF'!$G$5:$G$3103,$C217),
                          M183*SUMIF($D$209:$D$210,$E217,M$209:M$210))</f>
        <v>0</v>
      </c>
      <c r="N217" s="81">
        <f>IF(ESC!J$7=1,
               SUMIFS('6.AnexeFF'!$R$5:$R$3103,'6.AnexeFF'!$A$5:$A$3103,N$6,'6.AnexeFF'!$G$5:$G$3103,$C217),
                          N183*SUMIF($D$209:$D$210,$E217,N$209:N$210))</f>
        <v>0</v>
      </c>
      <c r="O217" s="81">
        <f>IF(ESC!K$7=1,
               SUMIFS('6.AnexeFF'!$R$5:$R$3103,'6.AnexeFF'!$A$5:$A$3103,O$6,'6.AnexeFF'!$G$5:$G$3103,$C217),
                          O183*SUMIF($D$209:$D$210,$E217,O$209:O$210))</f>
        <v>0</v>
      </c>
      <c r="P217" s="81">
        <f>IF(ESC!L$7=1,
               SUMIFS('6.AnexeFF'!$R$5:$R$3103,'6.AnexeFF'!$A$5:$A$3103,P$6,'6.AnexeFF'!$G$5:$G$3103,$C217),
                          P183*SUMIF($D$209:$D$210,$E217,P$209:P$210))</f>
        <v>0</v>
      </c>
      <c r="Q217" s="81">
        <f>IF(ESC!M$7=1,
               SUMIFS('6.AnexeFF'!$R$5:$R$3103,'6.AnexeFF'!$A$5:$A$3103,Q$6,'6.AnexeFF'!$G$5:$G$3103,$C217),
                          Q183*SUMIF($D$209:$D$210,$E217,Q$209:Q$210))</f>
        <v>0</v>
      </c>
      <c r="R217" s="81">
        <f>IF(ESC!N$7=1,
               SUMIFS('6.AnexeFF'!$R$5:$R$3103,'6.AnexeFF'!$A$5:$A$3103,R$6,'6.AnexeFF'!$G$5:$G$3103,$C217),
                          R183*SUMIF($D$209:$D$210,$E217,R$209:R$210))</f>
        <v>0</v>
      </c>
      <c r="S217" s="81">
        <f>IF(ESC!O$7=1,
               SUMIFS('6.AnexeFF'!$R$5:$R$3103,'6.AnexeFF'!$A$5:$A$3103,S$6,'6.AnexeFF'!$G$5:$G$3103,$C217),
                          S183*SUMIF($D$209:$D$210,$E217,S$209:S$210))</f>
        <v>0</v>
      </c>
      <c r="T217" s="81">
        <f>IF(ESC!P$7=1,
               SUMIFS('6.AnexeFF'!$R$5:$R$3103,'6.AnexeFF'!$A$5:$A$3103,T$6,'6.AnexeFF'!$G$5:$G$3103,$C217),
                          T183*SUMIF($D$209:$D$210,$E217,T$209:T$210))</f>
        <v>0</v>
      </c>
      <c r="U217" s="81">
        <f>IF(ESC!Q$7=1,
               SUMIFS('6.AnexeFF'!$R$5:$R$3103,'6.AnexeFF'!$A$5:$A$3103,U$6,'6.AnexeFF'!$G$5:$G$3103,$C217),
                          U183*SUMIF($D$209:$D$210,$E217,U$209:U$210))</f>
        <v>0</v>
      </c>
      <c r="V217" s="81">
        <f>IF(ESC!R$7=1,
               SUMIFS('6.AnexeFF'!$R$5:$R$3103,'6.AnexeFF'!$A$5:$A$3103,V$6,'6.AnexeFF'!$G$5:$G$3103,$C217),
                          V183*SUMIF($D$209:$D$210,$E217,V$209:V$210))</f>
        <v>0</v>
      </c>
      <c r="W217" s="81">
        <f>IF(ESC!S$7=1,
               SUMIFS('6.AnexeFF'!$R$5:$R$3103,'6.AnexeFF'!$A$5:$A$3103,W$6,'6.AnexeFF'!$G$5:$G$3103,$C217),
                          W183*SUMIF($D$209:$D$210,$E217,W$209:W$210))</f>
        <v>0</v>
      </c>
      <c r="X217" s="81">
        <f>IF(ESC!T$7=1,
               SUMIFS('6.AnexeFF'!$R$5:$R$3103,'6.AnexeFF'!$A$5:$A$3103,X$6,'6.AnexeFF'!$G$5:$G$3103,$C217),
                          X183*SUMIF($D$209:$D$210,$E217,X$209:X$210))</f>
        <v>0</v>
      </c>
      <c r="Y217" s="81">
        <f>IF(ESC!U$7=1,
               SUMIFS('6.AnexeFF'!$R$5:$R$3103,'6.AnexeFF'!$A$5:$A$3103,Y$6,'6.AnexeFF'!$G$5:$G$3103,$C217),
                          Y183*SUMIF($D$209:$D$210,$E217,Y$209:Y$210))</f>
        <v>0</v>
      </c>
      <c r="Z217" s="81">
        <f>IF(ESC!V$7=1,
               SUMIFS('6.AnexeFF'!$R$5:$R$3103,'6.AnexeFF'!$A$5:$A$3103,Z$6,'6.AnexeFF'!$G$5:$G$3103,$C217),
                          Z183*SUMIF($D$209:$D$210,$E217,Z$209:Z$210))</f>
        <v>0</v>
      </c>
      <c r="AA217" s="81">
        <f>IF(ESC!W$7=1,
               SUMIFS('6.AnexeFF'!$R$5:$R$3103,'6.AnexeFF'!$A$5:$A$3103,AA$6,'6.AnexeFF'!$G$5:$G$3103,$C217),
                          AA183*SUMIF($D$209:$D$210,$E217,AA$209:AA$210))</f>
        <v>0</v>
      </c>
      <c r="AB217" s="81">
        <f>IF(ESC!X$7=1,
               SUMIFS('6.AnexeFF'!$R$5:$R$3103,'6.AnexeFF'!$A$5:$A$3103,AB$6,'6.AnexeFF'!$G$5:$G$3103,$C217),
                          AB183*SUMIF($D$209:$D$210,$E217,AB$209:AB$210))</f>
        <v>0</v>
      </c>
      <c r="AC217" s="81">
        <f>IF(ESC!Y$7=1,
               SUMIFS('6.AnexeFF'!$R$5:$R$3103,'6.AnexeFF'!$A$5:$A$3103,AC$6,'6.AnexeFF'!$G$5:$G$3103,$C217),
                          AC183*SUMIF($D$209:$D$210,$E217,AC$209:AC$210))</f>
        <v>0</v>
      </c>
      <c r="AD217" s="81">
        <f>IF(ESC!Z$7=1,
               SUMIFS('6.AnexeFF'!$R$5:$R$3103,'6.AnexeFF'!$A$5:$A$3103,AD$6,'6.AnexeFF'!$G$5:$G$3103,$C217),
                          AD183*SUMIF($D$209:$D$210,$E217,AD$209:AD$210))</f>
        <v>0</v>
      </c>
      <c r="AE217" s="96"/>
    </row>
    <row r="218" spans="1:31" x14ac:dyDescent="0.2">
      <c r="A218" s="95">
        <f>COUNTA(D$8:D218)</f>
        <v>211</v>
      </c>
      <c r="B218" s="457" t="str">
        <f>VLOOKUP(C218,Liste!$R$6:$W$121,6,0)</f>
        <v>D5</v>
      </c>
      <c r="C218" s="286">
        <v>601</v>
      </c>
      <c r="D218" s="316" t="str">
        <f>VLOOKUP(C218,Liste!$R$6:$U$121,4,0)</f>
        <v>Directe variabile si fixe pomparea apelor uzate, 0,4kV</v>
      </c>
      <c r="E218" s="455" t="str">
        <f t="shared" si="30"/>
        <v>0,4kV</v>
      </c>
      <c r="F218" s="218" t="s">
        <v>110</v>
      </c>
      <c r="G218" s="218" t="str">
        <f t="shared" si="26"/>
        <v>-</v>
      </c>
      <c r="H218" s="294"/>
      <c r="I218" s="98"/>
      <c r="J218" s="81">
        <f>IF(ESC!F$7=1,
               SUMIFS('6.AnexeFF'!$R$5:$R$3103,'6.AnexeFF'!$A$5:$A$3103,J$6,'6.AnexeFF'!$G$5:$G$3103,$C218),
                          J184*SUMIF($D$209:$D$210,$E218,J$209:J$210))</f>
        <v>0</v>
      </c>
      <c r="K218" s="81">
        <f>IF(ESC!G$7=1,
               SUMIFS('6.AnexeFF'!$R$5:$R$3103,'6.AnexeFF'!$A$5:$A$3103,K$6,'6.AnexeFF'!$G$5:$G$3103,$C218),
                          K184*SUMIF($D$209:$D$210,$E218,K$209:K$210))</f>
        <v>0</v>
      </c>
      <c r="L218" s="81">
        <f>IF(ESC!H$7=1,
               SUMIFS('6.AnexeFF'!$R$5:$R$3103,'6.AnexeFF'!$A$5:$A$3103,L$6,'6.AnexeFF'!$G$5:$G$3103,$C218),
                          L184*SUMIF($D$209:$D$210,$E218,L$209:L$210))</f>
        <v>0</v>
      </c>
      <c r="M218" s="81">
        <f>IF(ESC!I$7=1,
               SUMIFS('6.AnexeFF'!$R$5:$R$3103,'6.AnexeFF'!$A$5:$A$3103,M$6,'6.AnexeFF'!$G$5:$G$3103,$C218),
                          M184*SUMIF($D$209:$D$210,$E218,M$209:M$210))</f>
        <v>0</v>
      </c>
      <c r="N218" s="81">
        <f>IF(ESC!J$7=1,
               SUMIFS('6.AnexeFF'!$R$5:$R$3103,'6.AnexeFF'!$A$5:$A$3103,N$6,'6.AnexeFF'!$G$5:$G$3103,$C218),
                          N184*SUMIF($D$209:$D$210,$E218,N$209:N$210))</f>
        <v>0</v>
      </c>
      <c r="O218" s="81">
        <f>IF(ESC!K$7=1,
               SUMIFS('6.AnexeFF'!$R$5:$R$3103,'6.AnexeFF'!$A$5:$A$3103,O$6,'6.AnexeFF'!$G$5:$G$3103,$C218),
                          O184*SUMIF($D$209:$D$210,$E218,O$209:O$210))</f>
        <v>0</v>
      </c>
      <c r="P218" s="81">
        <f>IF(ESC!L$7=1,
               SUMIFS('6.AnexeFF'!$R$5:$R$3103,'6.AnexeFF'!$A$5:$A$3103,P$6,'6.AnexeFF'!$G$5:$G$3103,$C218),
                          P184*SUMIF($D$209:$D$210,$E218,P$209:P$210))</f>
        <v>0</v>
      </c>
      <c r="Q218" s="81">
        <f>IF(ESC!M$7=1,
               SUMIFS('6.AnexeFF'!$R$5:$R$3103,'6.AnexeFF'!$A$5:$A$3103,Q$6,'6.AnexeFF'!$G$5:$G$3103,$C218),
                          Q184*SUMIF($D$209:$D$210,$E218,Q$209:Q$210))</f>
        <v>0</v>
      </c>
      <c r="R218" s="81">
        <f>IF(ESC!N$7=1,
               SUMIFS('6.AnexeFF'!$R$5:$R$3103,'6.AnexeFF'!$A$5:$A$3103,R$6,'6.AnexeFF'!$G$5:$G$3103,$C218),
                          R184*SUMIF($D$209:$D$210,$E218,R$209:R$210))</f>
        <v>0</v>
      </c>
      <c r="S218" s="81">
        <f>IF(ESC!O$7=1,
               SUMIFS('6.AnexeFF'!$R$5:$R$3103,'6.AnexeFF'!$A$5:$A$3103,S$6,'6.AnexeFF'!$G$5:$G$3103,$C218),
                          S184*SUMIF($D$209:$D$210,$E218,S$209:S$210))</f>
        <v>0</v>
      </c>
      <c r="T218" s="81">
        <f>IF(ESC!P$7=1,
               SUMIFS('6.AnexeFF'!$R$5:$R$3103,'6.AnexeFF'!$A$5:$A$3103,T$6,'6.AnexeFF'!$G$5:$G$3103,$C218),
                          T184*SUMIF($D$209:$D$210,$E218,T$209:T$210))</f>
        <v>0</v>
      </c>
      <c r="U218" s="81">
        <f>IF(ESC!Q$7=1,
               SUMIFS('6.AnexeFF'!$R$5:$R$3103,'6.AnexeFF'!$A$5:$A$3103,U$6,'6.AnexeFF'!$G$5:$G$3103,$C218),
                          U184*SUMIF($D$209:$D$210,$E218,U$209:U$210))</f>
        <v>0</v>
      </c>
      <c r="V218" s="81">
        <f>IF(ESC!R$7=1,
               SUMIFS('6.AnexeFF'!$R$5:$R$3103,'6.AnexeFF'!$A$5:$A$3103,V$6,'6.AnexeFF'!$G$5:$G$3103,$C218),
                          V184*SUMIF($D$209:$D$210,$E218,V$209:V$210))</f>
        <v>0</v>
      </c>
      <c r="W218" s="81">
        <f>IF(ESC!S$7=1,
               SUMIFS('6.AnexeFF'!$R$5:$R$3103,'6.AnexeFF'!$A$5:$A$3103,W$6,'6.AnexeFF'!$G$5:$G$3103,$C218),
                          W184*SUMIF($D$209:$D$210,$E218,W$209:W$210))</f>
        <v>0</v>
      </c>
      <c r="X218" s="81">
        <f>IF(ESC!T$7=1,
               SUMIFS('6.AnexeFF'!$R$5:$R$3103,'6.AnexeFF'!$A$5:$A$3103,X$6,'6.AnexeFF'!$G$5:$G$3103,$C218),
                          X184*SUMIF($D$209:$D$210,$E218,X$209:X$210))</f>
        <v>0</v>
      </c>
      <c r="Y218" s="81">
        <f>IF(ESC!U$7=1,
               SUMIFS('6.AnexeFF'!$R$5:$R$3103,'6.AnexeFF'!$A$5:$A$3103,Y$6,'6.AnexeFF'!$G$5:$G$3103,$C218),
                          Y184*SUMIF($D$209:$D$210,$E218,Y$209:Y$210))</f>
        <v>0</v>
      </c>
      <c r="Z218" s="81">
        <f>IF(ESC!V$7=1,
               SUMIFS('6.AnexeFF'!$R$5:$R$3103,'6.AnexeFF'!$A$5:$A$3103,Z$6,'6.AnexeFF'!$G$5:$G$3103,$C218),
                          Z184*SUMIF($D$209:$D$210,$E218,Z$209:Z$210))</f>
        <v>0</v>
      </c>
      <c r="AA218" s="81">
        <f>IF(ESC!W$7=1,
               SUMIFS('6.AnexeFF'!$R$5:$R$3103,'6.AnexeFF'!$A$5:$A$3103,AA$6,'6.AnexeFF'!$G$5:$G$3103,$C218),
                          AA184*SUMIF($D$209:$D$210,$E218,AA$209:AA$210))</f>
        <v>0</v>
      </c>
      <c r="AB218" s="81">
        <f>IF(ESC!X$7=1,
               SUMIFS('6.AnexeFF'!$R$5:$R$3103,'6.AnexeFF'!$A$5:$A$3103,AB$6,'6.AnexeFF'!$G$5:$G$3103,$C218),
                          AB184*SUMIF($D$209:$D$210,$E218,AB$209:AB$210))</f>
        <v>0</v>
      </c>
      <c r="AC218" s="81">
        <f>IF(ESC!Y$7=1,
               SUMIFS('6.AnexeFF'!$R$5:$R$3103,'6.AnexeFF'!$A$5:$A$3103,AC$6,'6.AnexeFF'!$G$5:$G$3103,$C218),
                          AC184*SUMIF($D$209:$D$210,$E218,AC$209:AC$210))</f>
        <v>0</v>
      </c>
      <c r="AD218" s="81">
        <f>IF(ESC!Z$7=1,
               SUMIFS('6.AnexeFF'!$R$5:$R$3103,'6.AnexeFF'!$A$5:$A$3103,AD$6,'6.AnexeFF'!$G$5:$G$3103,$C218),
                          AD184*SUMIF($D$209:$D$210,$E218,AD$209:AD$210))</f>
        <v>0</v>
      </c>
      <c r="AE218" s="96"/>
    </row>
    <row r="219" spans="1:31" x14ac:dyDescent="0.2">
      <c r="A219" s="95">
        <f>COUNTA(D$8:D219)</f>
        <v>212</v>
      </c>
      <c r="B219" s="457" t="str">
        <f>VLOOKUP(C219,Liste!$R$6:$W$121,6,0)</f>
        <v>D5</v>
      </c>
      <c r="C219" s="286">
        <v>602</v>
      </c>
      <c r="D219" s="316" t="str">
        <f>VLOOKUP(C219,Liste!$R$6:$U$121,4,0)</f>
        <v>Directe variabile si fixe pomparea apelor uzate, 6-10kV</v>
      </c>
      <c r="E219" s="455" t="str">
        <f t="shared" si="30"/>
        <v>6-10kV</v>
      </c>
      <c r="F219" s="218" t="s">
        <v>110</v>
      </c>
      <c r="G219" s="218" t="str">
        <f t="shared" si="26"/>
        <v>-</v>
      </c>
      <c r="H219" s="294"/>
      <c r="I219" s="98"/>
      <c r="J219" s="81">
        <f>IF(ESC!F$7=1,
               SUMIFS('6.AnexeFF'!$R$5:$R$3103,'6.AnexeFF'!$A$5:$A$3103,J$6,'6.AnexeFF'!$G$5:$G$3103,$C219),
                          J185*SUMIF($D$209:$D$210,$E219,J$209:J$210))</f>
        <v>0</v>
      </c>
      <c r="K219" s="81">
        <f>IF(ESC!G$7=1,
               SUMIFS('6.AnexeFF'!$R$5:$R$3103,'6.AnexeFF'!$A$5:$A$3103,K$6,'6.AnexeFF'!$G$5:$G$3103,$C219),
                          K185*SUMIF($D$209:$D$210,$E219,K$209:K$210))</f>
        <v>0</v>
      </c>
      <c r="L219" s="81">
        <f>IF(ESC!H$7=1,
               SUMIFS('6.AnexeFF'!$R$5:$R$3103,'6.AnexeFF'!$A$5:$A$3103,L$6,'6.AnexeFF'!$G$5:$G$3103,$C219),
                          L185*SUMIF($D$209:$D$210,$E219,L$209:L$210))</f>
        <v>0</v>
      </c>
      <c r="M219" s="81">
        <f>IF(ESC!I$7=1,
               SUMIFS('6.AnexeFF'!$R$5:$R$3103,'6.AnexeFF'!$A$5:$A$3103,M$6,'6.AnexeFF'!$G$5:$G$3103,$C219),
                          M185*SUMIF($D$209:$D$210,$E219,M$209:M$210))</f>
        <v>0</v>
      </c>
      <c r="N219" s="81">
        <f>IF(ESC!J$7=1,
               SUMIFS('6.AnexeFF'!$R$5:$R$3103,'6.AnexeFF'!$A$5:$A$3103,N$6,'6.AnexeFF'!$G$5:$G$3103,$C219),
                          N185*SUMIF($D$209:$D$210,$E219,N$209:N$210))</f>
        <v>0</v>
      </c>
      <c r="O219" s="81">
        <f>IF(ESC!K$7=1,
               SUMIFS('6.AnexeFF'!$R$5:$R$3103,'6.AnexeFF'!$A$5:$A$3103,O$6,'6.AnexeFF'!$G$5:$G$3103,$C219),
                          O185*SUMIF($D$209:$D$210,$E219,O$209:O$210))</f>
        <v>0</v>
      </c>
      <c r="P219" s="81">
        <f>IF(ESC!L$7=1,
               SUMIFS('6.AnexeFF'!$R$5:$R$3103,'6.AnexeFF'!$A$5:$A$3103,P$6,'6.AnexeFF'!$G$5:$G$3103,$C219),
                          P185*SUMIF($D$209:$D$210,$E219,P$209:P$210))</f>
        <v>0</v>
      </c>
      <c r="Q219" s="81">
        <f>IF(ESC!M$7=1,
               SUMIFS('6.AnexeFF'!$R$5:$R$3103,'6.AnexeFF'!$A$5:$A$3103,Q$6,'6.AnexeFF'!$G$5:$G$3103,$C219),
                          Q185*SUMIF($D$209:$D$210,$E219,Q$209:Q$210))</f>
        <v>0</v>
      </c>
      <c r="R219" s="81">
        <f>IF(ESC!N$7=1,
               SUMIFS('6.AnexeFF'!$R$5:$R$3103,'6.AnexeFF'!$A$5:$A$3103,R$6,'6.AnexeFF'!$G$5:$G$3103,$C219),
                          R185*SUMIF($D$209:$D$210,$E219,R$209:R$210))</f>
        <v>0</v>
      </c>
      <c r="S219" s="81">
        <f>IF(ESC!O$7=1,
               SUMIFS('6.AnexeFF'!$R$5:$R$3103,'6.AnexeFF'!$A$5:$A$3103,S$6,'6.AnexeFF'!$G$5:$G$3103,$C219),
                          S185*SUMIF($D$209:$D$210,$E219,S$209:S$210))</f>
        <v>0</v>
      </c>
      <c r="T219" s="81">
        <f>IF(ESC!P$7=1,
               SUMIFS('6.AnexeFF'!$R$5:$R$3103,'6.AnexeFF'!$A$5:$A$3103,T$6,'6.AnexeFF'!$G$5:$G$3103,$C219),
                          T185*SUMIF($D$209:$D$210,$E219,T$209:T$210))</f>
        <v>0</v>
      </c>
      <c r="U219" s="81">
        <f>IF(ESC!Q$7=1,
               SUMIFS('6.AnexeFF'!$R$5:$R$3103,'6.AnexeFF'!$A$5:$A$3103,U$6,'6.AnexeFF'!$G$5:$G$3103,$C219),
                          U185*SUMIF($D$209:$D$210,$E219,U$209:U$210))</f>
        <v>0</v>
      </c>
      <c r="V219" s="81">
        <f>IF(ESC!R$7=1,
               SUMIFS('6.AnexeFF'!$R$5:$R$3103,'6.AnexeFF'!$A$5:$A$3103,V$6,'6.AnexeFF'!$G$5:$G$3103,$C219),
                          V185*SUMIF($D$209:$D$210,$E219,V$209:V$210))</f>
        <v>0</v>
      </c>
      <c r="W219" s="81">
        <f>IF(ESC!S$7=1,
               SUMIFS('6.AnexeFF'!$R$5:$R$3103,'6.AnexeFF'!$A$5:$A$3103,W$6,'6.AnexeFF'!$G$5:$G$3103,$C219),
                          W185*SUMIF($D$209:$D$210,$E219,W$209:W$210))</f>
        <v>0</v>
      </c>
      <c r="X219" s="81">
        <f>IF(ESC!T$7=1,
               SUMIFS('6.AnexeFF'!$R$5:$R$3103,'6.AnexeFF'!$A$5:$A$3103,X$6,'6.AnexeFF'!$G$5:$G$3103,$C219),
                          X185*SUMIF($D$209:$D$210,$E219,X$209:X$210))</f>
        <v>0</v>
      </c>
      <c r="Y219" s="81">
        <f>IF(ESC!U$7=1,
               SUMIFS('6.AnexeFF'!$R$5:$R$3103,'6.AnexeFF'!$A$5:$A$3103,Y$6,'6.AnexeFF'!$G$5:$G$3103,$C219),
                          Y185*SUMIF($D$209:$D$210,$E219,Y$209:Y$210))</f>
        <v>0</v>
      </c>
      <c r="Z219" s="81">
        <f>IF(ESC!V$7=1,
               SUMIFS('6.AnexeFF'!$R$5:$R$3103,'6.AnexeFF'!$A$5:$A$3103,Z$6,'6.AnexeFF'!$G$5:$G$3103,$C219),
                          Z185*SUMIF($D$209:$D$210,$E219,Z$209:Z$210))</f>
        <v>0</v>
      </c>
      <c r="AA219" s="81">
        <f>IF(ESC!W$7=1,
               SUMIFS('6.AnexeFF'!$R$5:$R$3103,'6.AnexeFF'!$A$5:$A$3103,AA$6,'6.AnexeFF'!$G$5:$G$3103,$C219),
                          AA185*SUMIF($D$209:$D$210,$E219,AA$209:AA$210))</f>
        <v>0</v>
      </c>
      <c r="AB219" s="81">
        <f>IF(ESC!X$7=1,
               SUMIFS('6.AnexeFF'!$R$5:$R$3103,'6.AnexeFF'!$A$5:$A$3103,AB$6,'6.AnexeFF'!$G$5:$G$3103,$C219),
                          AB185*SUMIF($D$209:$D$210,$E219,AB$209:AB$210))</f>
        <v>0</v>
      </c>
      <c r="AC219" s="81">
        <f>IF(ESC!Y$7=1,
               SUMIFS('6.AnexeFF'!$R$5:$R$3103,'6.AnexeFF'!$A$5:$A$3103,AC$6,'6.AnexeFF'!$G$5:$G$3103,$C219),
                          AC185*SUMIF($D$209:$D$210,$E219,AC$209:AC$210))</f>
        <v>0</v>
      </c>
      <c r="AD219" s="81">
        <f>IF(ESC!Z$7=1,
               SUMIFS('6.AnexeFF'!$R$5:$R$3103,'6.AnexeFF'!$A$5:$A$3103,AD$6,'6.AnexeFF'!$G$5:$G$3103,$C219),
                          AD185*SUMIF($D$209:$D$210,$E219,AD$209:AD$210))</f>
        <v>0</v>
      </c>
      <c r="AE219" s="96"/>
    </row>
    <row r="220" spans="1:31" x14ac:dyDescent="0.2">
      <c r="A220" s="95">
        <f>COUNTA(D$8:D220)</f>
        <v>213</v>
      </c>
      <c r="B220" s="457" t="str">
        <f>VLOOKUP(C220,Liste!$R$6:$W$121,6,0)</f>
        <v>D5</v>
      </c>
      <c r="C220" s="286">
        <v>611</v>
      </c>
      <c r="D220" s="316" t="str">
        <f>VLOOKUP(C220,Liste!$R$6:$U$121,4,0)</f>
        <v>Directe variabile si fixe epurarea apelor uzate, 0,4kV</v>
      </c>
      <c r="E220" s="455" t="str">
        <f t="shared" si="30"/>
        <v>0,4kV</v>
      </c>
      <c r="F220" s="218" t="s">
        <v>110</v>
      </c>
      <c r="G220" s="218" t="str">
        <f t="shared" si="26"/>
        <v>-</v>
      </c>
      <c r="H220" s="294"/>
      <c r="I220" s="98"/>
      <c r="J220" s="81">
        <f>IF(ESC!F$7=1,
               SUMIFS('6.AnexeFF'!$R$5:$R$3103,'6.AnexeFF'!$A$5:$A$3103,J$6,'6.AnexeFF'!$G$5:$G$3103,$C220),
                          J186*SUMIF($D$209:$D$210,$E220,J$209:J$210))</f>
        <v>0</v>
      </c>
      <c r="K220" s="81">
        <f>IF(ESC!G$7=1,
               SUMIFS('6.AnexeFF'!$R$5:$R$3103,'6.AnexeFF'!$A$5:$A$3103,K$6,'6.AnexeFF'!$G$5:$G$3103,$C220),
                          K186*SUMIF($D$209:$D$210,$E220,K$209:K$210))</f>
        <v>0</v>
      </c>
      <c r="L220" s="81">
        <f>IF(ESC!H$7=1,
               SUMIFS('6.AnexeFF'!$R$5:$R$3103,'6.AnexeFF'!$A$5:$A$3103,L$6,'6.AnexeFF'!$G$5:$G$3103,$C220),
                          L186*SUMIF($D$209:$D$210,$E220,L$209:L$210))</f>
        <v>0</v>
      </c>
      <c r="M220" s="81">
        <f>IF(ESC!I$7=1,
               SUMIFS('6.AnexeFF'!$R$5:$R$3103,'6.AnexeFF'!$A$5:$A$3103,M$6,'6.AnexeFF'!$G$5:$G$3103,$C220),
                          M186*SUMIF($D$209:$D$210,$E220,M$209:M$210))</f>
        <v>0</v>
      </c>
      <c r="N220" s="81">
        <f>IF(ESC!J$7=1,
               SUMIFS('6.AnexeFF'!$R$5:$R$3103,'6.AnexeFF'!$A$5:$A$3103,N$6,'6.AnexeFF'!$G$5:$G$3103,$C220),
                          N186*SUMIF($D$209:$D$210,$E220,N$209:N$210))</f>
        <v>0</v>
      </c>
      <c r="O220" s="81">
        <f>IF(ESC!K$7=1,
               SUMIFS('6.AnexeFF'!$R$5:$R$3103,'6.AnexeFF'!$A$5:$A$3103,O$6,'6.AnexeFF'!$G$5:$G$3103,$C220),
                          O186*SUMIF($D$209:$D$210,$E220,O$209:O$210))</f>
        <v>0</v>
      </c>
      <c r="P220" s="81">
        <f>IF(ESC!L$7=1,
               SUMIFS('6.AnexeFF'!$R$5:$R$3103,'6.AnexeFF'!$A$5:$A$3103,P$6,'6.AnexeFF'!$G$5:$G$3103,$C220),
                          P186*SUMIF($D$209:$D$210,$E220,P$209:P$210))</f>
        <v>0</v>
      </c>
      <c r="Q220" s="81">
        <f>IF(ESC!M$7=1,
               SUMIFS('6.AnexeFF'!$R$5:$R$3103,'6.AnexeFF'!$A$5:$A$3103,Q$6,'6.AnexeFF'!$G$5:$G$3103,$C220),
                          Q186*SUMIF($D$209:$D$210,$E220,Q$209:Q$210))</f>
        <v>0</v>
      </c>
      <c r="R220" s="81">
        <f>IF(ESC!N$7=1,
               SUMIFS('6.AnexeFF'!$R$5:$R$3103,'6.AnexeFF'!$A$5:$A$3103,R$6,'6.AnexeFF'!$G$5:$G$3103,$C220),
                          R186*SUMIF($D$209:$D$210,$E220,R$209:R$210))</f>
        <v>0</v>
      </c>
      <c r="S220" s="81">
        <f>IF(ESC!O$7=1,
               SUMIFS('6.AnexeFF'!$R$5:$R$3103,'6.AnexeFF'!$A$5:$A$3103,S$6,'6.AnexeFF'!$G$5:$G$3103,$C220),
                          S186*SUMIF($D$209:$D$210,$E220,S$209:S$210))</f>
        <v>0</v>
      </c>
      <c r="T220" s="81">
        <f>IF(ESC!P$7=1,
               SUMIFS('6.AnexeFF'!$R$5:$R$3103,'6.AnexeFF'!$A$5:$A$3103,T$6,'6.AnexeFF'!$G$5:$G$3103,$C220),
                          T186*SUMIF($D$209:$D$210,$E220,T$209:T$210))</f>
        <v>0</v>
      </c>
      <c r="U220" s="81">
        <f>IF(ESC!Q$7=1,
               SUMIFS('6.AnexeFF'!$R$5:$R$3103,'6.AnexeFF'!$A$5:$A$3103,U$6,'6.AnexeFF'!$G$5:$G$3103,$C220),
                          U186*SUMIF($D$209:$D$210,$E220,U$209:U$210))</f>
        <v>0</v>
      </c>
      <c r="V220" s="81">
        <f>IF(ESC!R$7=1,
               SUMIFS('6.AnexeFF'!$R$5:$R$3103,'6.AnexeFF'!$A$5:$A$3103,V$6,'6.AnexeFF'!$G$5:$G$3103,$C220),
                          V186*SUMIF($D$209:$D$210,$E220,V$209:V$210))</f>
        <v>0</v>
      </c>
      <c r="W220" s="81">
        <f>IF(ESC!S$7=1,
               SUMIFS('6.AnexeFF'!$R$5:$R$3103,'6.AnexeFF'!$A$5:$A$3103,W$6,'6.AnexeFF'!$G$5:$G$3103,$C220),
                          W186*SUMIF($D$209:$D$210,$E220,W$209:W$210))</f>
        <v>0</v>
      </c>
      <c r="X220" s="81">
        <f>IF(ESC!T$7=1,
               SUMIFS('6.AnexeFF'!$R$5:$R$3103,'6.AnexeFF'!$A$5:$A$3103,X$6,'6.AnexeFF'!$G$5:$G$3103,$C220),
                          X186*SUMIF($D$209:$D$210,$E220,X$209:X$210))</f>
        <v>0</v>
      </c>
      <c r="Y220" s="81">
        <f>IF(ESC!U$7=1,
               SUMIFS('6.AnexeFF'!$R$5:$R$3103,'6.AnexeFF'!$A$5:$A$3103,Y$6,'6.AnexeFF'!$G$5:$G$3103,$C220),
                          Y186*SUMIF($D$209:$D$210,$E220,Y$209:Y$210))</f>
        <v>0</v>
      </c>
      <c r="Z220" s="81">
        <f>IF(ESC!V$7=1,
               SUMIFS('6.AnexeFF'!$R$5:$R$3103,'6.AnexeFF'!$A$5:$A$3103,Z$6,'6.AnexeFF'!$G$5:$G$3103,$C220),
                          Z186*SUMIF($D$209:$D$210,$E220,Z$209:Z$210))</f>
        <v>0</v>
      </c>
      <c r="AA220" s="81">
        <f>IF(ESC!W$7=1,
               SUMIFS('6.AnexeFF'!$R$5:$R$3103,'6.AnexeFF'!$A$5:$A$3103,AA$6,'6.AnexeFF'!$G$5:$G$3103,$C220),
                          AA186*SUMIF($D$209:$D$210,$E220,AA$209:AA$210))</f>
        <v>0</v>
      </c>
      <c r="AB220" s="81">
        <f>IF(ESC!X$7=1,
               SUMIFS('6.AnexeFF'!$R$5:$R$3103,'6.AnexeFF'!$A$5:$A$3103,AB$6,'6.AnexeFF'!$G$5:$G$3103,$C220),
                          AB186*SUMIF($D$209:$D$210,$E220,AB$209:AB$210))</f>
        <v>0</v>
      </c>
      <c r="AC220" s="81">
        <f>IF(ESC!Y$7=1,
               SUMIFS('6.AnexeFF'!$R$5:$R$3103,'6.AnexeFF'!$A$5:$A$3103,AC$6,'6.AnexeFF'!$G$5:$G$3103,$C220),
                          AC186*SUMIF($D$209:$D$210,$E220,AC$209:AC$210))</f>
        <v>0</v>
      </c>
      <c r="AD220" s="81">
        <f>IF(ESC!Z$7=1,
               SUMIFS('6.AnexeFF'!$R$5:$R$3103,'6.AnexeFF'!$A$5:$A$3103,AD$6,'6.AnexeFF'!$G$5:$G$3103,$C220),
                          AD186*SUMIF($D$209:$D$210,$E220,AD$209:AD$210))</f>
        <v>0</v>
      </c>
      <c r="AE220" s="96"/>
    </row>
    <row r="221" spans="1:31" x14ac:dyDescent="0.2">
      <c r="A221" s="95">
        <f>COUNTA(D$8:D221)</f>
        <v>214</v>
      </c>
      <c r="B221" s="457" t="str">
        <f>VLOOKUP(C221,Liste!$R$6:$W$121,6,0)</f>
        <v>D5</v>
      </c>
      <c r="C221" s="286">
        <v>612</v>
      </c>
      <c r="D221" s="316" t="str">
        <f>VLOOKUP(C221,Liste!$R$6:$U$121,4,0)</f>
        <v>Directe variabile si fixe epurarea apelor uzate, 6-10kV</v>
      </c>
      <c r="E221" s="455" t="str">
        <f t="shared" si="30"/>
        <v>6-10kV</v>
      </c>
      <c r="F221" s="218" t="s">
        <v>110</v>
      </c>
      <c r="G221" s="218" t="str">
        <f t="shared" si="26"/>
        <v>-</v>
      </c>
      <c r="H221" s="294"/>
      <c r="I221" s="98"/>
      <c r="J221" s="81">
        <f>IF(ESC!F$7=1,
               SUMIFS('6.AnexeFF'!$R$5:$R$3103,'6.AnexeFF'!$A$5:$A$3103,J$6,'6.AnexeFF'!$G$5:$G$3103,$C221),
                          J187*SUMIF($D$209:$D$210,$E221,J$209:J$210))</f>
        <v>0</v>
      </c>
      <c r="K221" s="81">
        <f>IF(ESC!G$7=1,
               SUMIFS('6.AnexeFF'!$R$5:$R$3103,'6.AnexeFF'!$A$5:$A$3103,K$6,'6.AnexeFF'!$G$5:$G$3103,$C221),
                          K187*SUMIF($D$209:$D$210,$E221,K$209:K$210))</f>
        <v>0</v>
      </c>
      <c r="L221" s="81">
        <f>IF(ESC!H$7=1,
               SUMIFS('6.AnexeFF'!$R$5:$R$3103,'6.AnexeFF'!$A$5:$A$3103,L$6,'6.AnexeFF'!$G$5:$G$3103,$C221),
                          L187*SUMIF($D$209:$D$210,$E221,L$209:L$210))</f>
        <v>0</v>
      </c>
      <c r="M221" s="81">
        <f>IF(ESC!I$7=1,
               SUMIFS('6.AnexeFF'!$R$5:$R$3103,'6.AnexeFF'!$A$5:$A$3103,M$6,'6.AnexeFF'!$G$5:$G$3103,$C221),
                          M187*SUMIF($D$209:$D$210,$E221,M$209:M$210))</f>
        <v>0</v>
      </c>
      <c r="N221" s="81">
        <f>IF(ESC!J$7=1,
               SUMIFS('6.AnexeFF'!$R$5:$R$3103,'6.AnexeFF'!$A$5:$A$3103,N$6,'6.AnexeFF'!$G$5:$G$3103,$C221),
                          N187*SUMIF($D$209:$D$210,$E221,N$209:N$210))</f>
        <v>0</v>
      </c>
      <c r="O221" s="81">
        <f>IF(ESC!K$7=1,
               SUMIFS('6.AnexeFF'!$R$5:$R$3103,'6.AnexeFF'!$A$5:$A$3103,O$6,'6.AnexeFF'!$G$5:$G$3103,$C221),
                          O187*SUMIF($D$209:$D$210,$E221,O$209:O$210))</f>
        <v>0</v>
      </c>
      <c r="P221" s="81">
        <f>IF(ESC!L$7=1,
               SUMIFS('6.AnexeFF'!$R$5:$R$3103,'6.AnexeFF'!$A$5:$A$3103,P$6,'6.AnexeFF'!$G$5:$G$3103,$C221),
                          P187*SUMIF($D$209:$D$210,$E221,P$209:P$210))</f>
        <v>0</v>
      </c>
      <c r="Q221" s="81">
        <f>IF(ESC!M$7=1,
               SUMIFS('6.AnexeFF'!$R$5:$R$3103,'6.AnexeFF'!$A$5:$A$3103,Q$6,'6.AnexeFF'!$G$5:$G$3103,$C221),
                          Q187*SUMIF($D$209:$D$210,$E221,Q$209:Q$210))</f>
        <v>0</v>
      </c>
      <c r="R221" s="81">
        <f>IF(ESC!N$7=1,
               SUMIFS('6.AnexeFF'!$R$5:$R$3103,'6.AnexeFF'!$A$5:$A$3103,R$6,'6.AnexeFF'!$G$5:$G$3103,$C221),
                          R187*SUMIF($D$209:$D$210,$E221,R$209:R$210))</f>
        <v>0</v>
      </c>
      <c r="S221" s="81">
        <f>IF(ESC!O$7=1,
               SUMIFS('6.AnexeFF'!$R$5:$R$3103,'6.AnexeFF'!$A$5:$A$3103,S$6,'6.AnexeFF'!$G$5:$G$3103,$C221),
                          S187*SUMIF($D$209:$D$210,$E221,S$209:S$210))</f>
        <v>0</v>
      </c>
      <c r="T221" s="81">
        <f>IF(ESC!P$7=1,
               SUMIFS('6.AnexeFF'!$R$5:$R$3103,'6.AnexeFF'!$A$5:$A$3103,T$6,'6.AnexeFF'!$G$5:$G$3103,$C221),
                          T187*SUMIF($D$209:$D$210,$E221,T$209:T$210))</f>
        <v>0</v>
      </c>
      <c r="U221" s="81">
        <f>IF(ESC!Q$7=1,
               SUMIFS('6.AnexeFF'!$R$5:$R$3103,'6.AnexeFF'!$A$5:$A$3103,U$6,'6.AnexeFF'!$G$5:$G$3103,$C221),
                          U187*SUMIF($D$209:$D$210,$E221,U$209:U$210))</f>
        <v>0</v>
      </c>
      <c r="V221" s="81">
        <f>IF(ESC!R$7=1,
               SUMIFS('6.AnexeFF'!$R$5:$R$3103,'6.AnexeFF'!$A$5:$A$3103,V$6,'6.AnexeFF'!$G$5:$G$3103,$C221),
                          V187*SUMIF($D$209:$D$210,$E221,V$209:V$210))</f>
        <v>0</v>
      </c>
      <c r="W221" s="81">
        <f>IF(ESC!S$7=1,
               SUMIFS('6.AnexeFF'!$R$5:$R$3103,'6.AnexeFF'!$A$5:$A$3103,W$6,'6.AnexeFF'!$G$5:$G$3103,$C221),
                          W187*SUMIF($D$209:$D$210,$E221,W$209:W$210))</f>
        <v>0</v>
      </c>
      <c r="X221" s="81">
        <f>IF(ESC!T$7=1,
               SUMIFS('6.AnexeFF'!$R$5:$R$3103,'6.AnexeFF'!$A$5:$A$3103,X$6,'6.AnexeFF'!$G$5:$G$3103,$C221),
                          X187*SUMIF($D$209:$D$210,$E221,X$209:X$210))</f>
        <v>0</v>
      </c>
      <c r="Y221" s="81">
        <f>IF(ESC!U$7=1,
               SUMIFS('6.AnexeFF'!$R$5:$R$3103,'6.AnexeFF'!$A$5:$A$3103,Y$6,'6.AnexeFF'!$G$5:$G$3103,$C221),
                          Y187*SUMIF($D$209:$D$210,$E221,Y$209:Y$210))</f>
        <v>0</v>
      </c>
      <c r="Z221" s="81">
        <f>IF(ESC!V$7=1,
               SUMIFS('6.AnexeFF'!$R$5:$R$3103,'6.AnexeFF'!$A$5:$A$3103,Z$6,'6.AnexeFF'!$G$5:$G$3103,$C221),
                          Z187*SUMIF($D$209:$D$210,$E221,Z$209:Z$210))</f>
        <v>0</v>
      </c>
      <c r="AA221" s="81">
        <f>IF(ESC!W$7=1,
               SUMIFS('6.AnexeFF'!$R$5:$R$3103,'6.AnexeFF'!$A$5:$A$3103,AA$6,'6.AnexeFF'!$G$5:$G$3103,$C221),
                          AA187*SUMIF($D$209:$D$210,$E221,AA$209:AA$210))</f>
        <v>0</v>
      </c>
      <c r="AB221" s="81">
        <f>IF(ESC!X$7=1,
               SUMIFS('6.AnexeFF'!$R$5:$R$3103,'6.AnexeFF'!$A$5:$A$3103,AB$6,'6.AnexeFF'!$G$5:$G$3103,$C221),
                          AB187*SUMIF($D$209:$D$210,$E221,AB$209:AB$210))</f>
        <v>0</v>
      </c>
      <c r="AC221" s="81">
        <f>IF(ESC!Y$7=1,
               SUMIFS('6.AnexeFF'!$R$5:$R$3103,'6.AnexeFF'!$A$5:$A$3103,AC$6,'6.AnexeFF'!$G$5:$G$3103,$C221),
                          AC187*SUMIF($D$209:$D$210,$E221,AC$209:AC$210))</f>
        <v>0</v>
      </c>
      <c r="AD221" s="81">
        <f>IF(ESC!Z$7=1,
               SUMIFS('6.AnexeFF'!$R$5:$R$3103,'6.AnexeFF'!$A$5:$A$3103,AD$6,'6.AnexeFF'!$G$5:$G$3103,$C221),
                          AD187*SUMIF($D$209:$D$210,$E221,AD$209:AD$210))</f>
        <v>0</v>
      </c>
      <c r="AE221" s="96"/>
    </row>
    <row r="222" spans="1:31" x14ac:dyDescent="0.2">
      <c r="A222" s="95">
        <f>COUNTA(D$8:D222)</f>
        <v>215</v>
      </c>
      <c r="B222" s="457" t="str">
        <f>VLOOKUP(C222,Liste!$R$6:$W$121,6,0)</f>
        <v>D5</v>
      </c>
      <c r="C222" s="86">
        <v>661</v>
      </c>
      <c r="D222" s="316" t="str">
        <f>VLOOKUP(C222,Liste!$R$6:$U$121,4,0)</f>
        <v>Indirecte fixe pomparea apelor uzate, 0,4kV</v>
      </c>
      <c r="E222" s="455" t="str">
        <f t="shared" si="30"/>
        <v>0,4kV</v>
      </c>
      <c r="F222" s="218" t="s">
        <v>110</v>
      </c>
      <c r="G222" s="218" t="str">
        <f t="shared" si="26"/>
        <v>-</v>
      </c>
      <c r="H222" s="294"/>
      <c r="I222" s="98"/>
      <c r="J222" s="81">
        <f>IF(ESC!F$7=1,
               SUMIFS('6.AnexeFF'!$R$5:$R$3103,'6.AnexeFF'!$A$5:$A$3103,J$6,'6.AnexeFF'!$G$5:$G$3103,$C222),
                          J188*SUMIF($D$209:$D$210,$E222,J$209:J$210))</f>
        <v>0</v>
      </c>
      <c r="K222" s="81">
        <f>IF(ESC!G$7=1,
               SUMIFS('6.AnexeFF'!$R$5:$R$3103,'6.AnexeFF'!$A$5:$A$3103,K$6,'6.AnexeFF'!$G$5:$G$3103,$C222),
                          K188*SUMIF($D$209:$D$210,$E222,K$209:K$210))</f>
        <v>0</v>
      </c>
      <c r="L222" s="81">
        <f>IF(ESC!H$7=1,
               SUMIFS('6.AnexeFF'!$R$5:$R$3103,'6.AnexeFF'!$A$5:$A$3103,L$6,'6.AnexeFF'!$G$5:$G$3103,$C222),
                          L188*SUMIF($D$209:$D$210,$E222,L$209:L$210))</f>
        <v>0</v>
      </c>
      <c r="M222" s="81">
        <f>IF(ESC!I$7=1,
               SUMIFS('6.AnexeFF'!$R$5:$R$3103,'6.AnexeFF'!$A$5:$A$3103,M$6,'6.AnexeFF'!$G$5:$G$3103,$C222),
                          M188*SUMIF($D$209:$D$210,$E222,M$209:M$210))</f>
        <v>0</v>
      </c>
      <c r="N222" s="81">
        <f>IF(ESC!J$7=1,
               SUMIFS('6.AnexeFF'!$R$5:$R$3103,'6.AnexeFF'!$A$5:$A$3103,N$6,'6.AnexeFF'!$G$5:$G$3103,$C222),
                          N188*SUMIF($D$209:$D$210,$E222,N$209:N$210))</f>
        <v>0</v>
      </c>
      <c r="O222" s="81">
        <f>IF(ESC!K$7=1,
               SUMIFS('6.AnexeFF'!$R$5:$R$3103,'6.AnexeFF'!$A$5:$A$3103,O$6,'6.AnexeFF'!$G$5:$G$3103,$C222),
                          O188*SUMIF($D$209:$D$210,$E222,O$209:O$210))</f>
        <v>0</v>
      </c>
      <c r="P222" s="81">
        <f>IF(ESC!L$7=1,
               SUMIFS('6.AnexeFF'!$R$5:$R$3103,'6.AnexeFF'!$A$5:$A$3103,P$6,'6.AnexeFF'!$G$5:$G$3103,$C222),
                          P188*SUMIF($D$209:$D$210,$E222,P$209:P$210))</f>
        <v>0</v>
      </c>
      <c r="Q222" s="81">
        <f>IF(ESC!M$7=1,
               SUMIFS('6.AnexeFF'!$R$5:$R$3103,'6.AnexeFF'!$A$5:$A$3103,Q$6,'6.AnexeFF'!$G$5:$G$3103,$C222),
                          Q188*SUMIF($D$209:$D$210,$E222,Q$209:Q$210))</f>
        <v>0</v>
      </c>
      <c r="R222" s="81">
        <f>IF(ESC!N$7=1,
               SUMIFS('6.AnexeFF'!$R$5:$R$3103,'6.AnexeFF'!$A$5:$A$3103,R$6,'6.AnexeFF'!$G$5:$G$3103,$C222),
                          R188*SUMIF($D$209:$D$210,$E222,R$209:R$210))</f>
        <v>0</v>
      </c>
      <c r="S222" s="81">
        <f>IF(ESC!O$7=1,
               SUMIFS('6.AnexeFF'!$R$5:$R$3103,'6.AnexeFF'!$A$5:$A$3103,S$6,'6.AnexeFF'!$G$5:$G$3103,$C222),
                          S188*SUMIF($D$209:$D$210,$E222,S$209:S$210))</f>
        <v>0</v>
      </c>
      <c r="T222" s="81">
        <f>IF(ESC!P$7=1,
               SUMIFS('6.AnexeFF'!$R$5:$R$3103,'6.AnexeFF'!$A$5:$A$3103,T$6,'6.AnexeFF'!$G$5:$G$3103,$C222),
                          T188*SUMIF($D$209:$D$210,$E222,T$209:T$210))</f>
        <v>0</v>
      </c>
      <c r="U222" s="81">
        <f>IF(ESC!Q$7=1,
               SUMIFS('6.AnexeFF'!$R$5:$R$3103,'6.AnexeFF'!$A$5:$A$3103,U$6,'6.AnexeFF'!$G$5:$G$3103,$C222),
                          U188*SUMIF($D$209:$D$210,$E222,U$209:U$210))</f>
        <v>0</v>
      </c>
      <c r="V222" s="81">
        <f>IF(ESC!R$7=1,
               SUMIFS('6.AnexeFF'!$R$5:$R$3103,'6.AnexeFF'!$A$5:$A$3103,V$6,'6.AnexeFF'!$G$5:$G$3103,$C222),
                          V188*SUMIF($D$209:$D$210,$E222,V$209:V$210))</f>
        <v>0</v>
      </c>
      <c r="W222" s="81">
        <f>IF(ESC!S$7=1,
               SUMIFS('6.AnexeFF'!$R$5:$R$3103,'6.AnexeFF'!$A$5:$A$3103,W$6,'6.AnexeFF'!$G$5:$G$3103,$C222),
                          W188*SUMIF($D$209:$D$210,$E222,W$209:W$210))</f>
        <v>0</v>
      </c>
      <c r="X222" s="81">
        <f>IF(ESC!T$7=1,
               SUMIFS('6.AnexeFF'!$R$5:$R$3103,'6.AnexeFF'!$A$5:$A$3103,X$6,'6.AnexeFF'!$G$5:$G$3103,$C222),
                          X188*SUMIF($D$209:$D$210,$E222,X$209:X$210))</f>
        <v>0</v>
      </c>
      <c r="Y222" s="81">
        <f>IF(ESC!U$7=1,
               SUMIFS('6.AnexeFF'!$R$5:$R$3103,'6.AnexeFF'!$A$5:$A$3103,Y$6,'6.AnexeFF'!$G$5:$G$3103,$C222),
                          Y188*SUMIF($D$209:$D$210,$E222,Y$209:Y$210))</f>
        <v>0</v>
      </c>
      <c r="Z222" s="81">
        <f>IF(ESC!V$7=1,
               SUMIFS('6.AnexeFF'!$R$5:$R$3103,'6.AnexeFF'!$A$5:$A$3103,Z$6,'6.AnexeFF'!$G$5:$G$3103,$C222),
                          Z188*SUMIF($D$209:$D$210,$E222,Z$209:Z$210))</f>
        <v>0</v>
      </c>
      <c r="AA222" s="81">
        <f>IF(ESC!W$7=1,
               SUMIFS('6.AnexeFF'!$R$5:$R$3103,'6.AnexeFF'!$A$5:$A$3103,AA$6,'6.AnexeFF'!$G$5:$G$3103,$C222),
                          AA188*SUMIF($D$209:$D$210,$E222,AA$209:AA$210))</f>
        <v>0</v>
      </c>
      <c r="AB222" s="81">
        <f>IF(ESC!X$7=1,
               SUMIFS('6.AnexeFF'!$R$5:$R$3103,'6.AnexeFF'!$A$5:$A$3103,AB$6,'6.AnexeFF'!$G$5:$G$3103,$C222),
                          AB188*SUMIF($D$209:$D$210,$E222,AB$209:AB$210))</f>
        <v>0</v>
      </c>
      <c r="AC222" s="81">
        <f>IF(ESC!Y$7=1,
               SUMIFS('6.AnexeFF'!$R$5:$R$3103,'6.AnexeFF'!$A$5:$A$3103,AC$6,'6.AnexeFF'!$G$5:$G$3103,$C222),
                          AC188*SUMIF($D$209:$D$210,$E222,AC$209:AC$210))</f>
        <v>0</v>
      </c>
      <c r="AD222" s="81">
        <f>IF(ESC!Z$7=1,
               SUMIFS('6.AnexeFF'!$R$5:$R$3103,'6.AnexeFF'!$A$5:$A$3103,AD$6,'6.AnexeFF'!$G$5:$G$3103,$C222),
                          AD188*SUMIF($D$209:$D$210,$E222,AD$209:AD$210))</f>
        <v>0</v>
      </c>
      <c r="AE222" s="96"/>
    </row>
    <row r="223" spans="1:31" x14ac:dyDescent="0.2">
      <c r="A223" s="95">
        <f>COUNTA(D$8:D223)</f>
        <v>216</v>
      </c>
      <c r="B223" s="457" t="str">
        <f>VLOOKUP(C223,Liste!$R$6:$W$121,6,0)</f>
        <v>D5</v>
      </c>
      <c r="C223" s="86">
        <v>662</v>
      </c>
      <c r="D223" s="316" t="str">
        <f>VLOOKUP(C223,Liste!$R$6:$U$121,4,0)</f>
        <v>Indirecte fixe pomparea apelor uzate, 6-10kV</v>
      </c>
      <c r="E223" s="455" t="str">
        <f t="shared" si="30"/>
        <v>6-10kV</v>
      </c>
      <c r="F223" s="218" t="s">
        <v>110</v>
      </c>
      <c r="G223" s="218" t="str">
        <f t="shared" si="26"/>
        <v>-</v>
      </c>
      <c r="H223" s="294"/>
      <c r="I223" s="98"/>
      <c r="J223" s="81">
        <f>IF(ESC!F$7=1,
               SUMIFS('6.AnexeFF'!$R$5:$R$3103,'6.AnexeFF'!$A$5:$A$3103,J$6,'6.AnexeFF'!$G$5:$G$3103,$C223),
                          J189*SUMIF($D$209:$D$210,$E223,J$209:J$210))</f>
        <v>0</v>
      </c>
      <c r="K223" s="81">
        <f>IF(ESC!G$7=1,
               SUMIFS('6.AnexeFF'!$R$5:$R$3103,'6.AnexeFF'!$A$5:$A$3103,K$6,'6.AnexeFF'!$G$5:$G$3103,$C223),
                          K189*SUMIF($D$209:$D$210,$E223,K$209:K$210))</f>
        <v>0</v>
      </c>
      <c r="L223" s="81">
        <f>IF(ESC!H$7=1,
               SUMIFS('6.AnexeFF'!$R$5:$R$3103,'6.AnexeFF'!$A$5:$A$3103,L$6,'6.AnexeFF'!$G$5:$G$3103,$C223),
                          L189*SUMIF($D$209:$D$210,$E223,L$209:L$210))</f>
        <v>0</v>
      </c>
      <c r="M223" s="81">
        <f>IF(ESC!I$7=1,
               SUMIFS('6.AnexeFF'!$R$5:$R$3103,'6.AnexeFF'!$A$5:$A$3103,M$6,'6.AnexeFF'!$G$5:$G$3103,$C223),
                          M189*SUMIF($D$209:$D$210,$E223,M$209:M$210))</f>
        <v>0</v>
      </c>
      <c r="N223" s="81">
        <f>IF(ESC!J$7=1,
               SUMIFS('6.AnexeFF'!$R$5:$R$3103,'6.AnexeFF'!$A$5:$A$3103,N$6,'6.AnexeFF'!$G$5:$G$3103,$C223),
                          N189*SUMIF($D$209:$D$210,$E223,N$209:N$210))</f>
        <v>0</v>
      </c>
      <c r="O223" s="81">
        <f>IF(ESC!K$7=1,
               SUMIFS('6.AnexeFF'!$R$5:$R$3103,'6.AnexeFF'!$A$5:$A$3103,O$6,'6.AnexeFF'!$G$5:$G$3103,$C223),
                          O189*SUMIF($D$209:$D$210,$E223,O$209:O$210))</f>
        <v>0</v>
      </c>
      <c r="P223" s="81">
        <f>IF(ESC!L$7=1,
               SUMIFS('6.AnexeFF'!$R$5:$R$3103,'6.AnexeFF'!$A$5:$A$3103,P$6,'6.AnexeFF'!$G$5:$G$3103,$C223),
                          P189*SUMIF($D$209:$D$210,$E223,P$209:P$210))</f>
        <v>0</v>
      </c>
      <c r="Q223" s="81">
        <f>IF(ESC!M$7=1,
               SUMIFS('6.AnexeFF'!$R$5:$R$3103,'6.AnexeFF'!$A$5:$A$3103,Q$6,'6.AnexeFF'!$G$5:$G$3103,$C223),
                          Q189*SUMIF($D$209:$D$210,$E223,Q$209:Q$210))</f>
        <v>0</v>
      </c>
      <c r="R223" s="81">
        <f>IF(ESC!N$7=1,
               SUMIFS('6.AnexeFF'!$R$5:$R$3103,'6.AnexeFF'!$A$5:$A$3103,R$6,'6.AnexeFF'!$G$5:$G$3103,$C223),
                          R189*SUMIF($D$209:$D$210,$E223,R$209:R$210))</f>
        <v>0</v>
      </c>
      <c r="S223" s="81">
        <f>IF(ESC!O$7=1,
               SUMIFS('6.AnexeFF'!$R$5:$R$3103,'6.AnexeFF'!$A$5:$A$3103,S$6,'6.AnexeFF'!$G$5:$G$3103,$C223),
                          S189*SUMIF($D$209:$D$210,$E223,S$209:S$210))</f>
        <v>0</v>
      </c>
      <c r="T223" s="81">
        <f>IF(ESC!P$7=1,
               SUMIFS('6.AnexeFF'!$R$5:$R$3103,'6.AnexeFF'!$A$5:$A$3103,T$6,'6.AnexeFF'!$G$5:$G$3103,$C223),
                          T189*SUMIF($D$209:$D$210,$E223,T$209:T$210))</f>
        <v>0</v>
      </c>
      <c r="U223" s="81">
        <f>IF(ESC!Q$7=1,
               SUMIFS('6.AnexeFF'!$R$5:$R$3103,'6.AnexeFF'!$A$5:$A$3103,U$6,'6.AnexeFF'!$G$5:$G$3103,$C223),
                          U189*SUMIF($D$209:$D$210,$E223,U$209:U$210))</f>
        <v>0</v>
      </c>
      <c r="V223" s="81">
        <f>IF(ESC!R$7=1,
               SUMIFS('6.AnexeFF'!$R$5:$R$3103,'6.AnexeFF'!$A$5:$A$3103,V$6,'6.AnexeFF'!$G$5:$G$3103,$C223),
                          V189*SUMIF($D$209:$D$210,$E223,V$209:V$210))</f>
        <v>0</v>
      </c>
      <c r="W223" s="81">
        <f>IF(ESC!S$7=1,
               SUMIFS('6.AnexeFF'!$R$5:$R$3103,'6.AnexeFF'!$A$5:$A$3103,W$6,'6.AnexeFF'!$G$5:$G$3103,$C223),
                          W189*SUMIF($D$209:$D$210,$E223,W$209:W$210))</f>
        <v>0</v>
      </c>
      <c r="X223" s="81">
        <f>IF(ESC!T$7=1,
               SUMIFS('6.AnexeFF'!$R$5:$R$3103,'6.AnexeFF'!$A$5:$A$3103,X$6,'6.AnexeFF'!$G$5:$G$3103,$C223),
                          X189*SUMIF($D$209:$D$210,$E223,X$209:X$210))</f>
        <v>0</v>
      </c>
      <c r="Y223" s="81">
        <f>IF(ESC!U$7=1,
               SUMIFS('6.AnexeFF'!$R$5:$R$3103,'6.AnexeFF'!$A$5:$A$3103,Y$6,'6.AnexeFF'!$G$5:$G$3103,$C223),
                          Y189*SUMIF($D$209:$D$210,$E223,Y$209:Y$210))</f>
        <v>0</v>
      </c>
      <c r="Z223" s="81">
        <f>IF(ESC!V$7=1,
               SUMIFS('6.AnexeFF'!$R$5:$R$3103,'6.AnexeFF'!$A$5:$A$3103,Z$6,'6.AnexeFF'!$G$5:$G$3103,$C223),
                          Z189*SUMIF($D$209:$D$210,$E223,Z$209:Z$210))</f>
        <v>0</v>
      </c>
      <c r="AA223" s="81">
        <f>IF(ESC!W$7=1,
               SUMIFS('6.AnexeFF'!$R$5:$R$3103,'6.AnexeFF'!$A$5:$A$3103,AA$6,'6.AnexeFF'!$G$5:$G$3103,$C223),
                          AA189*SUMIF($D$209:$D$210,$E223,AA$209:AA$210))</f>
        <v>0</v>
      </c>
      <c r="AB223" s="81">
        <f>IF(ESC!X$7=1,
               SUMIFS('6.AnexeFF'!$R$5:$R$3103,'6.AnexeFF'!$A$5:$A$3103,AB$6,'6.AnexeFF'!$G$5:$G$3103,$C223),
                          AB189*SUMIF($D$209:$D$210,$E223,AB$209:AB$210))</f>
        <v>0</v>
      </c>
      <c r="AC223" s="81">
        <f>IF(ESC!Y$7=1,
               SUMIFS('6.AnexeFF'!$R$5:$R$3103,'6.AnexeFF'!$A$5:$A$3103,AC$6,'6.AnexeFF'!$G$5:$G$3103,$C223),
                          AC189*SUMIF($D$209:$D$210,$E223,AC$209:AC$210))</f>
        <v>0</v>
      </c>
      <c r="AD223" s="81">
        <f>IF(ESC!Z$7=1,
               SUMIFS('6.AnexeFF'!$R$5:$R$3103,'6.AnexeFF'!$A$5:$A$3103,AD$6,'6.AnexeFF'!$G$5:$G$3103,$C223),
                          AD189*SUMIF($D$209:$D$210,$E223,AD$209:AD$210))</f>
        <v>0</v>
      </c>
      <c r="AE223" s="96"/>
    </row>
    <row r="224" spans="1:31" x14ac:dyDescent="0.2">
      <c r="A224" s="95">
        <f>COUNTA(D$8:D224)</f>
        <v>217</v>
      </c>
      <c r="B224" s="457" t="str">
        <f>VLOOKUP(C224,Liste!$R$6:$W$121,6,0)</f>
        <v>D5</v>
      </c>
      <c r="C224" s="86">
        <v>671</v>
      </c>
      <c r="D224" s="316" t="str">
        <f>VLOOKUP(C224,Liste!$R$6:$U$121,4,0)</f>
        <v>Indirecte fixe epurarea apelor uzate, 0,4kV</v>
      </c>
      <c r="E224" s="455" t="str">
        <f t="shared" si="30"/>
        <v>0,4kV</v>
      </c>
      <c r="F224" s="218" t="s">
        <v>110</v>
      </c>
      <c r="G224" s="218" t="str">
        <f t="shared" si="26"/>
        <v>-</v>
      </c>
      <c r="H224" s="294"/>
      <c r="I224" s="98"/>
      <c r="J224" s="81">
        <f>IF(ESC!F$7=1,
               SUMIFS('6.AnexeFF'!$R$5:$R$3103,'6.AnexeFF'!$A$5:$A$3103,J$6,'6.AnexeFF'!$G$5:$G$3103,$C224),
                          J190*SUMIF($D$209:$D$210,$E224,J$209:J$210))</f>
        <v>0</v>
      </c>
      <c r="K224" s="81">
        <f>IF(ESC!G$7=1,
               SUMIFS('6.AnexeFF'!$R$5:$R$3103,'6.AnexeFF'!$A$5:$A$3103,K$6,'6.AnexeFF'!$G$5:$G$3103,$C224),
                          K190*SUMIF($D$209:$D$210,$E224,K$209:K$210))</f>
        <v>0</v>
      </c>
      <c r="L224" s="81">
        <f>IF(ESC!H$7=1,
               SUMIFS('6.AnexeFF'!$R$5:$R$3103,'6.AnexeFF'!$A$5:$A$3103,L$6,'6.AnexeFF'!$G$5:$G$3103,$C224),
                          L190*SUMIF($D$209:$D$210,$E224,L$209:L$210))</f>
        <v>0</v>
      </c>
      <c r="M224" s="81">
        <f>IF(ESC!I$7=1,
               SUMIFS('6.AnexeFF'!$R$5:$R$3103,'6.AnexeFF'!$A$5:$A$3103,M$6,'6.AnexeFF'!$G$5:$G$3103,$C224),
                          M190*SUMIF($D$209:$D$210,$E224,M$209:M$210))</f>
        <v>0</v>
      </c>
      <c r="N224" s="81">
        <f>IF(ESC!J$7=1,
               SUMIFS('6.AnexeFF'!$R$5:$R$3103,'6.AnexeFF'!$A$5:$A$3103,N$6,'6.AnexeFF'!$G$5:$G$3103,$C224),
                          N190*SUMIF($D$209:$D$210,$E224,N$209:N$210))</f>
        <v>0</v>
      </c>
      <c r="O224" s="81">
        <f>IF(ESC!K$7=1,
               SUMIFS('6.AnexeFF'!$R$5:$R$3103,'6.AnexeFF'!$A$5:$A$3103,O$6,'6.AnexeFF'!$G$5:$G$3103,$C224),
                          O190*SUMIF($D$209:$D$210,$E224,O$209:O$210))</f>
        <v>0</v>
      </c>
      <c r="P224" s="81">
        <f>IF(ESC!L$7=1,
               SUMIFS('6.AnexeFF'!$R$5:$R$3103,'6.AnexeFF'!$A$5:$A$3103,P$6,'6.AnexeFF'!$G$5:$G$3103,$C224),
                          P190*SUMIF($D$209:$D$210,$E224,P$209:P$210))</f>
        <v>0</v>
      </c>
      <c r="Q224" s="81">
        <f>IF(ESC!M$7=1,
               SUMIFS('6.AnexeFF'!$R$5:$R$3103,'6.AnexeFF'!$A$5:$A$3103,Q$6,'6.AnexeFF'!$G$5:$G$3103,$C224),
                          Q190*SUMIF($D$209:$D$210,$E224,Q$209:Q$210))</f>
        <v>0</v>
      </c>
      <c r="R224" s="81">
        <f>IF(ESC!N$7=1,
               SUMIFS('6.AnexeFF'!$R$5:$R$3103,'6.AnexeFF'!$A$5:$A$3103,R$6,'6.AnexeFF'!$G$5:$G$3103,$C224),
                          R190*SUMIF($D$209:$D$210,$E224,R$209:R$210))</f>
        <v>0</v>
      </c>
      <c r="S224" s="81">
        <f>IF(ESC!O$7=1,
               SUMIFS('6.AnexeFF'!$R$5:$R$3103,'6.AnexeFF'!$A$5:$A$3103,S$6,'6.AnexeFF'!$G$5:$G$3103,$C224),
                          S190*SUMIF($D$209:$D$210,$E224,S$209:S$210))</f>
        <v>0</v>
      </c>
      <c r="T224" s="81">
        <f>IF(ESC!P$7=1,
               SUMIFS('6.AnexeFF'!$R$5:$R$3103,'6.AnexeFF'!$A$5:$A$3103,T$6,'6.AnexeFF'!$G$5:$G$3103,$C224),
                          T190*SUMIF($D$209:$D$210,$E224,T$209:T$210))</f>
        <v>0</v>
      </c>
      <c r="U224" s="81">
        <f>IF(ESC!Q$7=1,
               SUMIFS('6.AnexeFF'!$R$5:$R$3103,'6.AnexeFF'!$A$5:$A$3103,U$6,'6.AnexeFF'!$G$5:$G$3103,$C224),
                          U190*SUMIF($D$209:$D$210,$E224,U$209:U$210))</f>
        <v>0</v>
      </c>
      <c r="V224" s="81">
        <f>IF(ESC!R$7=1,
               SUMIFS('6.AnexeFF'!$R$5:$R$3103,'6.AnexeFF'!$A$5:$A$3103,V$6,'6.AnexeFF'!$G$5:$G$3103,$C224),
                          V190*SUMIF($D$209:$D$210,$E224,V$209:V$210))</f>
        <v>0</v>
      </c>
      <c r="W224" s="81">
        <f>IF(ESC!S$7=1,
               SUMIFS('6.AnexeFF'!$R$5:$R$3103,'6.AnexeFF'!$A$5:$A$3103,W$6,'6.AnexeFF'!$G$5:$G$3103,$C224),
                          W190*SUMIF($D$209:$D$210,$E224,W$209:W$210))</f>
        <v>0</v>
      </c>
      <c r="X224" s="81">
        <f>IF(ESC!T$7=1,
               SUMIFS('6.AnexeFF'!$R$5:$R$3103,'6.AnexeFF'!$A$5:$A$3103,X$6,'6.AnexeFF'!$G$5:$G$3103,$C224),
                          X190*SUMIF($D$209:$D$210,$E224,X$209:X$210))</f>
        <v>0</v>
      </c>
      <c r="Y224" s="81">
        <f>IF(ESC!U$7=1,
               SUMIFS('6.AnexeFF'!$R$5:$R$3103,'6.AnexeFF'!$A$5:$A$3103,Y$6,'6.AnexeFF'!$G$5:$G$3103,$C224),
                          Y190*SUMIF($D$209:$D$210,$E224,Y$209:Y$210))</f>
        <v>0</v>
      </c>
      <c r="Z224" s="81">
        <f>IF(ESC!V$7=1,
               SUMIFS('6.AnexeFF'!$R$5:$R$3103,'6.AnexeFF'!$A$5:$A$3103,Z$6,'6.AnexeFF'!$G$5:$G$3103,$C224),
                          Z190*SUMIF($D$209:$D$210,$E224,Z$209:Z$210))</f>
        <v>0</v>
      </c>
      <c r="AA224" s="81">
        <f>IF(ESC!W$7=1,
               SUMIFS('6.AnexeFF'!$R$5:$R$3103,'6.AnexeFF'!$A$5:$A$3103,AA$6,'6.AnexeFF'!$G$5:$G$3103,$C224),
                          AA190*SUMIF($D$209:$D$210,$E224,AA$209:AA$210))</f>
        <v>0</v>
      </c>
      <c r="AB224" s="81">
        <f>IF(ESC!X$7=1,
               SUMIFS('6.AnexeFF'!$R$5:$R$3103,'6.AnexeFF'!$A$5:$A$3103,AB$6,'6.AnexeFF'!$G$5:$G$3103,$C224),
                          AB190*SUMIF($D$209:$D$210,$E224,AB$209:AB$210))</f>
        <v>0</v>
      </c>
      <c r="AC224" s="81">
        <f>IF(ESC!Y$7=1,
               SUMIFS('6.AnexeFF'!$R$5:$R$3103,'6.AnexeFF'!$A$5:$A$3103,AC$6,'6.AnexeFF'!$G$5:$G$3103,$C224),
                          AC190*SUMIF($D$209:$D$210,$E224,AC$209:AC$210))</f>
        <v>0</v>
      </c>
      <c r="AD224" s="81">
        <f>IF(ESC!Z$7=1,
               SUMIFS('6.AnexeFF'!$R$5:$R$3103,'6.AnexeFF'!$A$5:$A$3103,AD$6,'6.AnexeFF'!$G$5:$G$3103,$C224),
                          AD190*SUMIF($D$209:$D$210,$E224,AD$209:AD$210))</f>
        <v>0</v>
      </c>
      <c r="AE224" s="96"/>
    </row>
    <row r="225" spans="1:31" x14ac:dyDescent="0.2">
      <c r="A225" s="95">
        <f>COUNTA(D$8:D225)</f>
        <v>218</v>
      </c>
      <c r="B225" s="457" t="str">
        <f>VLOOKUP(C225,Liste!$R$6:$W$121,6,0)</f>
        <v>D5</v>
      </c>
      <c r="C225" s="86">
        <v>672</v>
      </c>
      <c r="D225" s="316" t="str">
        <f>VLOOKUP(C225,Liste!$R$6:$U$121,4,0)</f>
        <v>Indirecte fixe epurarea apelor uzate, 6-10kV</v>
      </c>
      <c r="E225" s="455" t="str">
        <f t="shared" si="30"/>
        <v>6-10kV</v>
      </c>
      <c r="F225" s="218" t="s">
        <v>110</v>
      </c>
      <c r="G225" s="218" t="str">
        <f t="shared" si="26"/>
        <v>-</v>
      </c>
      <c r="H225" s="294"/>
      <c r="I225" s="98"/>
      <c r="J225" s="81">
        <f>IF(ESC!F$7=1,
               SUMIFS('6.AnexeFF'!$R$5:$R$3103,'6.AnexeFF'!$A$5:$A$3103,J$6,'6.AnexeFF'!$G$5:$G$3103,$C225),
                          J191*SUMIF($D$209:$D$210,$E225,J$209:J$210))</f>
        <v>0</v>
      </c>
      <c r="K225" s="81">
        <f>IF(ESC!G$7=1,
               SUMIFS('6.AnexeFF'!$R$5:$R$3103,'6.AnexeFF'!$A$5:$A$3103,K$6,'6.AnexeFF'!$G$5:$G$3103,$C225),
                          K191*SUMIF($D$209:$D$210,$E225,K$209:K$210))</f>
        <v>0</v>
      </c>
      <c r="L225" s="81">
        <f>IF(ESC!H$7=1,
               SUMIFS('6.AnexeFF'!$R$5:$R$3103,'6.AnexeFF'!$A$5:$A$3103,L$6,'6.AnexeFF'!$G$5:$G$3103,$C225),
                          L191*SUMIF($D$209:$D$210,$E225,L$209:L$210))</f>
        <v>0</v>
      </c>
      <c r="M225" s="81">
        <f>IF(ESC!I$7=1,
               SUMIFS('6.AnexeFF'!$R$5:$R$3103,'6.AnexeFF'!$A$5:$A$3103,M$6,'6.AnexeFF'!$G$5:$G$3103,$C225),
                          M191*SUMIF($D$209:$D$210,$E225,M$209:M$210))</f>
        <v>0</v>
      </c>
      <c r="N225" s="81">
        <f>IF(ESC!J$7=1,
               SUMIFS('6.AnexeFF'!$R$5:$R$3103,'6.AnexeFF'!$A$5:$A$3103,N$6,'6.AnexeFF'!$G$5:$G$3103,$C225),
                          N191*SUMIF($D$209:$D$210,$E225,N$209:N$210))</f>
        <v>0</v>
      </c>
      <c r="O225" s="81">
        <f>IF(ESC!K$7=1,
               SUMIFS('6.AnexeFF'!$R$5:$R$3103,'6.AnexeFF'!$A$5:$A$3103,O$6,'6.AnexeFF'!$G$5:$G$3103,$C225),
                          O191*SUMIF($D$209:$D$210,$E225,O$209:O$210))</f>
        <v>0</v>
      </c>
      <c r="P225" s="81">
        <f>IF(ESC!L$7=1,
               SUMIFS('6.AnexeFF'!$R$5:$R$3103,'6.AnexeFF'!$A$5:$A$3103,P$6,'6.AnexeFF'!$G$5:$G$3103,$C225),
                          P191*SUMIF($D$209:$D$210,$E225,P$209:P$210))</f>
        <v>0</v>
      </c>
      <c r="Q225" s="81">
        <f>IF(ESC!M$7=1,
               SUMIFS('6.AnexeFF'!$R$5:$R$3103,'6.AnexeFF'!$A$5:$A$3103,Q$6,'6.AnexeFF'!$G$5:$G$3103,$C225),
                          Q191*SUMIF($D$209:$D$210,$E225,Q$209:Q$210))</f>
        <v>0</v>
      </c>
      <c r="R225" s="81">
        <f>IF(ESC!N$7=1,
               SUMIFS('6.AnexeFF'!$R$5:$R$3103,'6.AnexeFF'!$A$5:$A$3103,R$6,'6.AnexeFF'!$G$5:$G$3103,$C225),
                          R191*SUMIF($D$209:$D$210,$E225,R$209:R$210))</f>
        <v>0</v>
      </c>
      <c r="S225" s="81">
        <f>IF(ESC!O$7=1,
               SUMIFS('6.AnexeFF'!$R$5:$R$3103,'6.AnexeFF'!$A$5:$A$3103,S$6,'6.AnexeFF'!$G$5:$G$3103,$C225),
                          S191*SUMIF($D$209:$D$210,$E225,S$209:S$210))</f>
        <v>0</v>
      </c>
      <c r="T225" s="81">
        <f>IF(ESC!P$7=1,
               SUMIFS('6.AnexeFF'!$R$5:$R$3103,'6.AnexeFF'!$A$5:$A$3103,T$6,'6.AnexeFF'!$G$5:$G$3103,$C225),
                          T191*SUMIF($D$209:$D$210,$E225,T$209:T$210))</f>
        <v>0</v>
      </c>
      <c r="U225" s="81">
        <f>IF(ESC!Q$7=1,
               SUMIFS('6.AnexeFF'!$R$5:$R$3103,'6.AnexeFF'!$A$5:$A$3103,U$6,'6.AnexeFF'!$G$5:$G$3103,$C225),
                          U191*SUMIF($D$209:$D$210,$E225,U$209:U$210))</f>
        <v>0</v>
      </c>
      <c r="V225" s="81">
        <f>IF(ESC!R$7=1,
               SUMIFS('6.AnexeFF'!$R$5:$R$3103,'6.AnexeFF'!$A$5:$A$3103,V$6,'6.AnexeFF'!$G$5:$G$3103,$C225),
                          V191*SUMIF($D$209:$D$210,$E225,V$209:V$210))</f>
        <v>0</v>
      </c>
      <c r="W225" s="81">
        <f>IF(ESC!S$7=1,
               SUMIFS('6.AnexeFF'!$R$5:$R$3103,'6.AnexeFF'!$A$5:$A$3103,W$6,'6.AnexeFF'!$G$5:$G$3103,$C225),
                          W191*SUMIF($D$209:$D$210,$E225,W$209:W$210))</f>
        <v>0</v>
      </c>
      <c r="X225" s="81">
        <f>IF(ESC!T$7=1,
               SUMIFS('6.AnexeFF'!$R$5:$R$3103,'6.AnexeFF'!$A$5:$A$3103,X$6,'6.AnexeFF'!$G$5:$G$3103,$C225),
                          X191*SUMIF($D$209:$D$210,$E225,X$209:X$210))</f>
        <v>0</v>
      </c>
      <c r="Y225" s="81">
        <f>IF(ESC!U$7=1,
               SUMIFS('6.AnexeFF'!$R$5:$R$3103,'6.AnexeFF'!$A$5:$A$3103,Y$6,'6.AnexeFF'!$G$5:$G$3103,$C225),
                          Y191*SUMIF($D$209:$D$210,$E225,Y$209:Y$210))</f>
        <v>0</v>
      </c>
      <c r="Z225" s="81">
        <f>IF(ESC!V$7=1,
               SUMIFS('6.AnexeFF'!$R$5:$R$3103,'6.AnexeFF'!$A$5:$A$3103,Z$6,'6.AnexeFF'!$G$5:$G$3103,$C225),
                          Z191*SUMIF($D$209:$D$210,$E225,Z$209:Z$210))</f>
        <v>0</v>
      </c>
      <c r="AA225" s="81">
        <f>IF(ESC!W$7=1,
               SUMIFS('6.AnexeFF'!$R$5:$R$3103,'6.AnexeFF'!$A$5:$A$3103,AA$6,'6.AnexeFF'!$G$5:$G$3103,$C225),
                          AA191*SUMIF($D$209:$D$210,$E225,AA$209:AA$210))</f>
        <v>0</v>
      </c>
      <c r="AB225" s="81">
        <f>IF(ESC!X$7=1,
               SUMIFS('6.AnexeFF'!$R$5:$R$3103,'6.AnexeFF'!$A$5:$A$3103,AB$6,'6.AnexeFF'!$G$5:$G$3103,$C225),
                          AB191*SUMIF($D$209:$D$210,$E225,AB$209:AB$210))</f>
        <v>0</v>
      </c>
      <c r="AC225" s="81">
        <f>IF(ESC!Y$7=1,
               SUMIFS('6.AnexeFF'!$R$5:$R$3103,'6.AnexeFF'!$A$5:$A$3103,AC$6,'6.AnexeFF'!$G$5:$G$3103,$C225),
                          AC191*SUMIF($D$209:$D$210,$E225,AC$209:AC$210))</f>
        <v>0</v>
      </c>
      <c r="AD225" s="81">
        <f>IF(ESC!Z$7=1,
               SUMIFS('6.AnexeFF'!$R$5:$R$3103,'6.AnexeFF'!$A$5:$A$3103,AD$6,'6.AnexeFF'!$G$5:$G$3103,$C225),
                          AD191*SUMIF($D$209:$D$210,$E225,AD$209:AD$210))</f>
        <v>0</v>
      </c>
      <c r="AE225" s="96"/>
    </row>
    <row r="226" spans="1:31" x14ac:dyDescent="0.2">
      <c r="A226" s="95">
        <f>COUNTA(D$8:D226)</f>
        <v>219</v>
      </c>
      <c r="B226" s="457" t="str">
        <f>VLOOKUP(C226,Liste!$R$6:$W$121,6,0)</f>
        <v>D6</v>
      </c>
      <c r="C226" s="86">
        <v>711</v>
      </c>
      <c r="D226" s="316" t="str">
        <f>VLOOKUP(C226,Liste!$R$6:$U$121,4,0)</f>
        <v>Directe variabile si fixe pe alte activități cu scop de profit, 0,4kV</v>
      </c>
      <c r="E226" s="455" t="str">
        <f t="shared" si="30"/>
        <v>0,4kV</v>
      </c>
      <c r="F226" s="218" t="s">
        <v>110</v>
      </c>
      <c r="G226" s="218" t="str">
        <f t="shared" si="26"/>
        <v>-</v>
      </c>
      <c r="H226" s="294"/>
      <c r="I226" s="98"/>
      <c r="J226" s="81">
        <f>IF(ESC!F$7=1,
               SUMIFS('6.AnexeFF'!$R$5:$R$3103,'6.AnexeFF'!$A$5:$A$3103,J$6,'6.AnexeFF'!$G$5:$G$3103,$C226),
                          J192*SUMIF($D$209:$D$210,$E226,J$209:J$210))</f>
        <v>0</v>
      </c>
      <c r="K226" s="81">
        <f>IF(ESC!G$7=1,
               SUMIFS('6.AnexeFF'!$R$5:$R$3103,'6.AnexeFF'!$A$5:$A$3103,K$6,'6.AnexeFF'!$G$5:$G$3103,$C226),
                          K192*SUMIF($D$209:$D$210,$E226,K$209:K$210))</f>
        <v>0</v>
      </c>
      <c r="L226" s="81">
        <f>IF(ESC!H$7=1,
               SUMIFS('6.AnexeFF'!$R$5:$R$3103,'6.AnexeFF'!$A$5:$A$3103,L$6,'6.AnexeFF'!$G$5:$G$3103,$C226),
                          L192*SUMIF($D$209:$D$210,$E226,L$209:L$210))</f>
        <v>0</v>
      </c>
      <c r="M226" s="81">
        <f>IF(ESC!I$7=1,
               SUMIFS('6.AnexeFF'!$R$5:$R$3103,'6.AnexeFF'!$A$5:$A$3103,M$6,'6.AnexeFF'!$G$5:$G$3103,$C226),
                          M192*SUMIF($D$209:$D$210,$E226,M$209:M$210))</f>
        <v>0</v>
      </c>
      <c r="N226" s="81">
        <f>IF(ESC!J$7=1,
               SUMIFS('6.AnexeFF'!$R$5:$R$3103,'6.AnexeFF'!$A$5:$A$3103,N$6,'6.AnexeFF'!$G$5:$G$3103,$C226),
                          N192*SUMIF($D$209:$D$210,$E226,N$209:N$210))</f>
        <v>0</v>
      </c>
      <c r="O226" s="81">
        <f>IF(ESC!K$7=1,
               SUMIFS('6.AnexeFF'!$R$5:$R$3103,'6.AnexeFF'!$A$5:$A$3103,O$6,'6.AnexeFF'!$G$5:$G$3103,$C226),
                          O192*SUMIF($D$209:$D$210,$E226,O$209:O$210))</f>
        <v>0</v>
      </c>
      <c r="P226" s="81">
        <f>IF(ESC!L$7=1,
               SUMIFS('6.AnexeFF'!$R$5:$R$3103,'6.AnexeFF'!$A$5:$A$3103,P$6,'6.AnexeFF'!$G$5:$G$3103,$C226),
                          P192*SUMIF($D$209:$D$210,$E226,P$209:P$210))</f>
        <v>0</v>
      </c>
      <c r="Q226" s="81">
        <f>IF(ESC!M$7=1,
               SUMIFS('6.AnexeFF'!$R$5:$R$3103,'6.AnexeFF'!$A$5:$A$3103,Q$6,'6.AnexeFF'!$G$5:$G$3103,$C226),
                          Q192*SUMIF($D$209:$D$210,$E226,Q$209:Q$210))</f>
        <v>0</v>
      </c>
      <c r="R226" s="81">
        <f>IF(ESC!N$7=1,
               SUMIFS('6.AnexeFF'!$R$5:$R$3103,'6.AnexeFF'!$A$5:$A$3103,R$6,'6.AnexeFF'!$G$5:$G$3103,$C226),
                          R192*SUMIF($D$209:$D$210,$E226,R$209:R$210))</f>
        <v>0</v>
      </c>
      <c r="S226" s="81">
        <f>IF(ESC!O$7=1,
               SUMIFS('6.AnexeFF'!$R$5:$R$3103,'6.AnexeFF'!$A$5:$A$3103,S$6,'6.AnexeFF'!$G$5:$G$3103,$C226),
                          S192*SUMIF($D$209:$D$210,$E226,S$209:S$210))</f>
        <v>0</v>
      </c>
      <c r="T226" s="81">
        <f>IF(ESC!P$7=1,
               SUMIFS('6.AnexeFF'!$R$5:$R$3103,'6.AnexeFF'!$A$5:$A$3103,T$6,'6.AnexeFF'!$G$5:$G$3103,$C226),
                          T192*SUMIF($D$209:$D$210,$E226,T$209:T$210))</f>
        <v>0</v>
      </c>
      <c r="U226" s="81">
        <f>IF(ESC!Q$7=1,
               SUMIFS('6.AnexeFF'!$R$5:$R$3103,'6.AnexeFF'!$A$5:$A$3103,U$6,'6.AnexeFF'!$G$5:$G$3103,$C226),
                          U192*SUMIF($D$209:$D$210,$E226,U$209:U$210))</f>
        <v>0</v>
      </c>
      <c r="V226" s="81">
        <f>IF(ESC!R$7=1,
               SUMIFS('6.AnexeFF'!$R$5:$R$3103,'6.AnexeFF'!$A$5:$A$3103,V$6,'6.AnexeFF'!$G$5:$G$3103,$C226),
                          V192*SUMIF($D$209:$D$210,$E226,V$209:V$210))</f>
        <v>0</v>
      </c>
      <c r="W226" s="81">
        <f>IF(ESC!S$7=1,
               SUMIFS('6.AnexeFF'!$R$5:$R$3103,'6.AnexeFF'!$A$5:$A$3103,W$6,'6.AnexeFF'!$G$5:$G$3103,$C226),
                          W192*SUMIF($D$209:$D$210,$E226,W$209:W$210))</f>
        <v>0</v>
      </c>
      <c r="X226" s="81">
        <f>IF(ESC!T$7=1,
               SUMIFS('6.AnexeFF'!$R$5:$R$3103,'6.AnexeFF'!$A$5:$A$3103,X$6,'6.AnexeFF'!$G$5:$G$3103,$C226),
                          X192*SUMIF($D$209:$D$210,$E226,X$209:X$210))</f>
        <v>0</v>
      </c>
      <c r="Y226" s="81">
        <f>IF(ESC!U$7=1,
               SUMIFS('6.AnexeFF'!$R$5:$R$3103,'6.AnexeFF'!$A$5:$A$3103,Y$6,'6.AnexeFF'!$G$5:$G$3103,$C226),
                          Y192*SUMIF($D$209:$D$210,$E226,Y$209:Y$210))</f>
        <v>0</v>
      </c>
      <c r="Z226" s="81">
        <f>IF(ESC!V$7=1,
               SUMIFS('6.AnexeFF'!$R$5:$R$3103,'6.AnexeFF'!$A$5:$A$3103,Z$6,'6.AnexeFF'!$G$5:$G$3103,$C226),
                          Z192*SUMIF($D$209:$D$210,$E226,Z$209:Z$210))</f>
        <v>0</v>
      </c>
      <c r="AA226" s="81">
        <f>IF(ESC!W$7=1,
               SUMIFS('6.AnexeFF'!$R$5:$R$3103,'6.AnexeFF'!$A$5:$A$3103,AA$6,'6.AnexeFF'!$G$5:$G$3103,$C226),
                          AA192*SUMIF($D$209:$D$210,$E226,AA$209:AA$210))</f>
        <v>0</v>
      </c>
      <c r="AB226" s="81">
        <f>IF(ESC!X$7=1,
               SUMIFS('6.AnexeFF'!$R$5:$R$3103,'6.AnexeFF'!$A$5:$A$3103,AB$6,'6.AnexeFF'!$G$5:$G$3103,$C226),
                          AB192*SUMIF($D$209:$D$210,$E226,AB$209:AB$210))</f>
        <v>0</v>
      </c>
      <c r="AC226" s="81">
        <f>IF(ESC!Y$7=1,
               SUMIFS('6.AnexeFF'!$R$5:$R$3103,'6.AnexeFF'!$A$5:$A$3103,AC$6,'6.AnexeFF'!$G$5:$G$3103,$C226),
                          AC192*SUMIF($D$209:$D$210,$E226,AC$209:AC$210))</f>
        <v>0</v>
      </c>
      <c r="AD226" s="81">
        <f>IF(ESC!Z$7=1,
               SUMIFS('6.AnexeFF'!$R$5:$R$3103,'6.AnexeFF'!$A$5:$A$3103,AD$6,'6.AnexeFF'!$G$5:$G$3103,$C226),
                          AD192*SUMIF($D$209:$D$210,$E226,AD$209:AD$210))</f>
        <v>0</v>
      </c>
      <c r="AE226" s="96"/>
    </row>
    <row r="227" spans="1:31" x14ac:dyDescent="0.2">
      <c r="A227" s="95">
        <f>COUNTA(D$8:D227)</f>
        <v>220</v>
      </c>
      <c r="B227" s="457" t="str">
        <f>VLOOKUP(C227,Liste!$R$6:$W$121,6,0)</f>
        <v>D6</v>
      </c>
      <c r="C227" s="86">
        <v>712</v>
      </c>
      <c r="D227" s="316" t="str">
        <f>VLOOKUP(C227,Liste!$R$6:$U$121,4,0)</f>
        <v>Directe variabile si fixe pe alte activități cu scop de profit, 6-10kV</v>
      </c>
      <c r="E227" s="455" t="str">
        <f t="shared" si="30"/>
        <v>6-10kV</v>
      </c>
      <c r="F227" s="218" t="s">
        <v>110</v>
      </c>
      <c r="G227" s="218" t="str">
        <f t="shared" si="26"/>
        <v>-</v>
      </c>
      <c r="H227" s="294"/>
      <c r="I227" s="98"/>
      <c r="J227" s="81">
        <f>IF(ESC!F$7=1,
               SUMIFS('6.AnexeFF'!$R$5:$R$3103,'6.AnexeFF'!$A$5:$A$3103,J$6,'6.AnexeFF'!$G$5:$G$3103,$C227),
                          J193*SUMIF($D$209:$D$210,$E227,J$209:J$210))</f>
        <v>0</v>
      </c>
      <c r="K227" s="81">
        <f>IF(ESC!G$7=1,
               SUMIFS('6.AnexeFF'!$R$5:$R$3103,'6.AnexeFF'!$A$5:$A$3103,K$6,'6.AnexeFF'!$G$5:$G$3103,$C227),
                          K193*SUMIF($D$209:$D$210,$E227,K$209:K$210))</f>
        <v>0</v>
      </c>
      <c r="L227" s="81">
        <f>IF(ESC!H$7=1,
               SUMIFS('6.AnexeFF'!$R$5:$R$3103,'6.AnexeFF'!$A$5:$A$3103,L$6,'6.AnexeFF'!$G$5:$G$3103,$C227),
                          L193*SUMIF($D$209:$D$210,$E227,L$209:L$210))</f>
        <v>0</v>
      </c>
      <c r="M227" s="81">
        <f>IF(ESC!I$7=1,
               SUMIFS('6.AnexeFF'!$R$5:$R$3103,'6.AnexeFF'!$A$5:$A$3103,M$6,'6.AnexeFF'!$G$5:$G$3103,$C227),
                          M193*SUMIF($D$209:$D$210,$E227,M$209:M$210))</f>
        <v>0</v>
      </c>
      <c r="N227" s="81">
        <f>IF(ESC!J$7=1,
               SUMIFS('6.AnexeFF'!$R$5:$R$3103,'6.AnexeFF'!$A$5:$A$3103,N$6,'6.AnexeFF'!$G$5:$G$3103,$C227),
                          N193*SUMIF($D$209:$D$210,$E227,N$209:N$210))</f>
        <v>0</v>
      </c>
      <c r="O227" s="81">
        <f>IF(ESC!K$7=1,
               SUMIFS('6.AnexeFF'!$R$5:$R$3103,'6.AnexeFF'!$A$5:$A$3103,O$6,'6.AnexeFF'!$G$5:$G$3103,$C227),
                          O193*SUMIF($D$209:$D$210,$E227,O$209:O$210))</f>
        <v>0</v>
      </c>
      <c r="P227" s="81">
        <f>IF(ESC!L$7=1,
               SUMIFS('6.AnexeFF'!$R$5:$R$3103,'6.AnexeFF'!$A$5:$A$3103,P$6,'6.AnexeFF'!$G$5:$G$3103,$C227),
                          P193*SUMIF($D$209:$D$210,$E227,P$209:P$210))</f>
        <v>0</v>
      </c>
      <c r="Q227" s="81">
        <f>IF(ESC!M$7=1,
               SUMIFS('6.AnexeFF'!$R$5:$R$3103,'6.AnexeFF'!$A$5:$A$3103,Q$6,'6.AnexeFF'!$G$5:$G$3103,$C227),
                          Q193*SUMIF($D$209:$D$210,$E227,Q$209:Q$210))</f>
        <v>0</v>
      </c>
      <c r="R227" s="81">
        <f>IF(ESC!N$7=1,
               SUMIFS('6.AnexeFF'!$R$5:$R$3103,'6.AnexeFF'!$A$5:$A$3103,R$6,'6.AnexeFF'!$G$5:$G$3103,$C227),
                          R193*SUMIF($D$209:$D$210,$E227,R$209:R$210))</f>
        <v>0</v>
      </c>
      <c r="S227" s="81">
        <f>IF(ESC!O$7=1,
               SUMIFS('6.AnexeFF'!$R$5:$R$3103,'6.AnexeFF'!$A$5:$A$3103,S$6,'6.AnexeFF'!$G$5:$G$3103,$C227),
                          S193*SUMIF($D$209:$D$210,$E227,S$209:S$210))</f>
        <v>0</v>
      </c>
      <c r="T227" s="81">
        <f>IF(ESC!P$7=1,
               SUMIFS('6.AnexeFF'!$R$5:$R$3103,'6.AnexeFF'!$A$5:$A$3103,T$6,'6.AnexeFF'!$G$5:$G$3103,$C227),
                          T193*SUMIF($D$209:$D$210,$E227,T$209:T$210))</f>
        <v>0</v>
      </c>
      <c r="U227" s="81">
        <f>IF(ESC!Q$7=1,
               SUMIFS('6.AnexeFF'!$R$5:$R$3103,'6.AnexeFF'!$A$5:$A$3103,U$6,'6.AnexeFF'!$G$5:$G$3103,$C227),
                          U193*SUMIF($D$209:$D$210,$E227,U$209:U$210))</f>
        <v>0</v>
      </c>
      <c r="V227" s="81">
        <f>IF(ESC!R$7=1,
               SUMIFS('6.AnexeFF'!$R$5:$R$3103,'6.AnexeFF'!$A$5:$A$3103,V$6,'6.AnexeFF'!$G$5:$G$3103,$C227),
                          V193*SUMIF($D$209:$D$210,$E227,V$209:V$210))</f>
        <v>0</v>
      </c>
      <c r="W227" s="81">
        <f>IF(ESC!S$7=1,
               SUMIFS('6.AnexeFF'!$R$5:$R$3103,'6.AnexeFF'!$A$5:$A$3103,W$6,'6.AnexeFF'!$G$5:$G$3103,$C227),
                          W193*SUMIF($D$209:$D$210,$E227,W$209:W$210))</f>
        <v>0</v>
      </c>
      <c r="X227" s="81">
        <f>IF(ESC!T$7=1,
               SUMIFS('6.AnexeFF'!$R$5:$R$3103,'6.AnexeFF'!$A$5:$A$3103,X$6,'6.AnexeFF'!$G$5:$G$3103,$C227),
                          X193*SUMIF($D$209:$D$210,$E227,X$209:X$210))</f>
        <v>0</v>
      </c>
      <c r="Y227" s="81">
        <f>IF(ESC!U$7=1,
               SUMIFS('6.AnexeFF'!$R$5:$R$3103,'6.AnexeFF'!$A$5:$A$3103,Y$6,'6.AnexeFF'!$G$5:$G$3103,$C227),
                          Y193*SUMIF($D$209:$D$210,$E227,Y$209:Y$210))</f>
        <v>0</v>
      </c>
      <c r="Z227" s="81">
        <f>IF(ESC!V$7=1,
               SUMIFS('6.AnexeFF'!$R$5:$R$3103,'6.AnexeFF'!$A$5:$A$3103,Z$6,'6.AnexeFF'!$G$5:$G$3103,$C227),
                          Z193*SUMIF($D$209:$D$210,$E227,Z$209:Z$210))</f>
        <v>0</v>
      </c>
      <c r="AA227" s="81">
        <f>IF(ESC!W$7=1,
               SUMIFS('6.AnexeFF'!$R$5:$R$3103,'6.AnexeFF'!$A$5:$A$3103,AA$6,'6.AnexeFF'!$G$5:$G$3103,$C227),
                          AA193*SUMIF($D$209:$D$210,$E227,AA$209:AA$210))</f>
        <v>0</v>
      </c>
      <c r="AB227" s="81">
        <f>IF(ESC!X$7=1,
               SUMIFS('6.AnexeFF'!$R$5:$R$3103,'6.AnexeFF'!$A$5:$A$3103,AB$6,'6.AnexeFF'!$G$5:$G$3103,$C227),
                          AB193*SUMIF($D$209:$D$210,$E227,AB$209:AB$210))</f>
        <v>0</v>
      </c>
      <c r="AC227" s="81">
        <f>IF(ESC!Y$7=1,
               SUMIFS('6.AnexeFF'!$R$5:$R$3103,'6.AnexeFF'!$A$5:$A$3103,AC$6,'6.AnexeFF'!$G$5:$G$3103,$C227),
                          AC193*SUMIF($D$209:$D$210,$E227,AC$209:AC$210))</f>
        <v>0</v>
      </c>
      <c r="AD227" s="81">
        <f>IF(ESC!Z$7=1,
               SUMIFS('6.AnexeFF'!$R$5:$R$3103,'6.AnexeFF'!$A$5:$A$3103,AD$6,'6.AnexeFF'!$G$5:$G$3103,$C227),
                          AD193*SUMIF($D$209:$D$210,$E227,AD$209:AD$210))</f>
        <v>0</v>
      </c>
      <c r="AE227" s="96"/>
    </row>
    <row r="228" spans="1:31" x14ac:dyDescent="0.2">
      <c r="A228" s="95">
        <f>COUNTA(D$8:D228)</f>
        <v>221</v>
      </c>
      <c r="B228" s="457" t="str">
        <f>VLOOKUP(C228,Liste!$R$6:$W$121,6,0)</f>
        <v>D6</v>
      </c>
      <c r="C228" s="86">
        <v>721</v>
      </c>
      <c r="D228" s="316" t="str">
        <f>VLOOKUP(C228,Liste!$R$6:$U$121,4,0)</f>
        <v>Indirecte fixe pe alte activități cu scop de profit, 0,4kV</v>
      </c>
      <c r="E228" s="455" t="str">
        <f t="shared" si="30"/>
        <v>0,4kV</v>
      </c>
      <c r="F228" s="218" t="s">
        <v>110</v>
      </c>
      <c r="G228" s="218" t="str">
        <f t="shared" si="26"/>
        <v>-</v>
      </c>
      <c r="H228" s="294"/>
      <c r="I228" s="98"/>
      <c r="J228" s="81">
        <f>IF(ESC!F$7=1,
               SUMIFS('6.AnexeFF'!$R$5:$R$3103,'6.AnexeFF'!$A$5:$A$3103,J$6,'6.AnexeFF'!$G$5:$G$3103,$C228),
                          J194*SUMIF($D$209:$D$210,$E228,J$209:J$210))</f>
        <v>0</v>
      </c>
      <c r="K228" s="81">
        <f>IF(ESC!G$7=1,
               SUMIFS('6.AnexeFF'!$R$5:$R$3103,'6.AnexeFF'!$A$5:$A$3103,K$6,'6.AnexeFF'!$G$5:$G$3103,$C228),
                          K194*SUMIF($D$209:$D$210,$E228,K$209:K$210))</f>
        <v>0</v>
      </c>
      <c r="L228" s="81">
        <f>IF(ESC!H$7=1,
               SUMIFS('6.AnexeFF'!$R$5:$R$3103,'6.AnexeFF'!$A$5:$A$3103,L$6,'6.AnexeFF'!$G$5:$G$3103,$C228),
                          L194*SUMIF($D$209:$D$210,$E228,L$209:L$210))</f>
        <v>0</v>
      </c>
      <c r="M228" s="81">
        <f>IF(ESC!I$7=1,
               SUMIFS('6.AnexeFF'!$R$5:$R$3103,'6.AnexeFF'!$A$5:$A$3103,M$6,'6.AnexeFF'!$G$5:$G$3103,$C228),
                          M194*SUMIF($D$209:$D$210,$E228,M$209:M$210))</f>
        <v>0</v>
      </c>
      <c r="N228" s="81">
        <f>IF(ESC!J$7=1,
               SUMIFS('6.AnexeFF'!$R$5:$R$3103,'6.AnexeFF'!$A$5:$A$3103,N$6,'6.AnexeFF'!$G$5:$G$3103,$C228),
                          N194*SUMIF($D$209:$D$210,$E228,N$209:N$210))</f>
        <v>0</v>
      </c>
      <c r="O228" s="81">
        <f>IF(ESC!K$7=1,
               SUMIFS('6.AnexeFF'!$R$5:$R$3103,'6.AnexeFF'!$A$5:$A$3103,O$6,'6.AnexeFF'!$G$5:$G$3103,$C228),
                          O194*SUMIF($D$209:$D$210,$E228,O$209:O$210))</f>
        <v>0</v>
      </c>
      <c r="P228" s="81">
        <f>IF(ESC!L$7=1,
               SUMIFS('6.AnexeFF'!$R$5:$R$3103,'6.AnexeFF'!$A$5:$A$3103,P$6,'6.AnexeFF'!$G$5:$G$3103,$C228),
                          P194*SUMIF($D$209:$D$210,$E228,P$209:P$210))</f>
        <v>0</v>
      </c>
      <c r="Q228" s="81">
        <f>IF(ESC!M$7=1,
               SUMIFS('6.AnexeFF'!$R$5:$R$3103,'6.AnexeFF'!$A$5:$A$3103,Q$6,'6.AnexeFF'!$G$5:$G$3103,$C228),
                          Q194*SUMIF($D$209:$D$210,$E228,Q$209:Q$210))</f>
        <v>0</v>
      </c>
      <c r="R228" s="81">
        <f>IF(ESC!N$7=1,
               SUMIFS('6.AnexeFF'!$R$5:$R$3103,'6.AnexeFF'!$A$5:$A$3103,R$6,'6.AnexeFF'!$G$5:$G$3103,$C228),
                          R194*SUMIF($D$209:$D$210,$E228,R$209:R$210))</f>
        <v>0</v>
      </c>
      <c r="S228" s="81">
        <f>IF(ESC!O$7=1,
               SUMIFS('6.AnexeFF'!$R$5:$R$3103,'6.AnexeFF'!$A$5:$A$3103,S$6,'6.AnexeFF'!$G$5:$G$3103,$C228),
                          S194*SUMIF($D$209:$D$210,$E228,S$209:S$210))</f>
        <v>0</v>
      </c>
      <c r="T228" s="81">
        <f>IF(ESC!P$7=1,
               SUMIFS('6.AnexeFF'!$R$5:$R$3103,'6.AnexeFF'!$A$5:$A$3103,T$6,'6.AnexeFF'!$G$5:$G$3103,$C228),
                          T194*SUMIF($D$209:$D$210,$E228,T$209:T$210))</f>
        <v>0</v>
      </c>
      <c r="U228" s="81">
        <f>IF(ESC!Q$7=1,
               SUMIFS('6.AnexeFF'!$R$5:$R$3103,'6.AnexeFF'!$A$5:$A$3103,U$6,'6.AnexeFF'!$G$5:$G$3103,$C228),
                          U194*SUMIF($D$209:$D$210,$E228,U$209:U$210))</f>
        <v>0</v>
      </c>
      <c r="V228" s="81">
        <f>IF(ESC!R$7=1,
               SUMIFS('6.AnexeFF'!$R$5:$R$3103,'6.AnexeFF'!$A$5:$A$3103,V$6,'6.AnexeFF'!$G$5:$G$3103,$C228),
                          V194*SUMIF($D$209:$D$210,$E228,V$209:V$210))</f>
        <v>0</v>
      </c>
      <c r="W228" s="81">
        <f>IF(ESC!S$7=1,
               SUMIFS('6.AnexeFF'!$R$5:$R$3103,'6.AnexeFF'!$A$5:$A$3103,W$6,'6.AnexeFF'!$G$5:$G$3103,$C228),
                          W194*SUMIF($D$209:$D$210,$E228,W$209:W$210))</f>
        <v>0</v>
      </c>
      <c r="X228" s="81">
        <f>IF(ESC!T$7=1,
               SUMIFS('6.AnexeFF'!$R$5:$R$3103,'6.AnexeFF'!$A$5:$A$3103,X$6,'6.AnexeFF'!$G$5:$G$3103,$C228),
                          X194*SUMIF($D$209:$D$210,$E228,X$209:X$210))</f>
        <v>0</v>
      </c>
      <c r="Y228" s="81">
        <f>IF(ESC!U$7=1,
               SUMIFS('6.AnexeFF'!$R$5:$R$3103,'6.AnexeFF'!$A$5:$A$3103,Y$6,'6.AnexeFF'!$G$5:$G$3103,$C228),
                          Y194*SUMIF($D$209:$D$210,$E228,Y$209:Y$210))</f>
        <v>0</v>
      </c>
      <c r="Z228" s="81">
        <f>IF(ESC!V$7=1,
               SUMIFS('6.AnexeFF'!$R$5:$R$3103,'6.AnexeFF'!$A$5:$A$3103,Z$6,'6.AnexeFF'!$G$5:$G$3103,$C228),
                          Z194*SUMIF($D$209:$D$210,$E228,Z$209:Z$210))</f>
        <v>0</v>
      </c>
      <c r="AA228" s="81">
        <f>IF(ESC!W$7=1,
               SUMIFS('6.AnexeFF'!$R$5:$R$3103,'6.AnexeFF'!$A$5:$A$3103,AA$6,'6.AnexeFF'!$G$5:$G$3103,$C228),
                          AA194*SUMIF($D$209:$D$210,$E228,AA$209:AA$210))</f>
        <v>0</v>
      </c>
      <c r="AB228" s="81">
        <f>IF(ESC!X$7=1,
               SUMIFS('6.AnexeFF'!$R$5:$R$3103,'6.AnexeFF'!$A$5:$A$3103,AB$6,'6.AnexeFF'!$G$5:$G$3103,$C228),
                          AB194*SUMIF($D$209:$D$210,$E228,AB$209:AB$210))</f>
        <v>0</v>
      </c>
      <c r="AC228" s="81">
        <f>IF(ESC!Y$7=1,
               SUMIFS('6.AnexeFF'!$R$5:$R$3103,'6.AnexeFF'!$A$5:$A$3103,AC$6,'6.AnexeFF'!$G$5:$G$3103,$C228),
                          AC194*SUMIF($D$209:$D$210,$E228,AC$209:AC$210))</f>
        <v>0</v>
      </c>
      <c r="AD228" s="81">
        <f>IF(ESC!Z$7=1,
               SUMIFS('6.AnexeFF'!$R$5:$R$3103,'6.AnexeFF'!$A$5:$A$3103,AD$6,'6.AnexeFF'!$G$5:$G$3103,$C228),
                          AD194*SUMIF($D$209:$D$210,$E228,AD$209:AD$210))</f>
        <v>0</v>
      </c>
      <c r="AE228" s="96"/>
    </row>
    <row r="229" spans="1:31" x14ac:dyDescent="0.2">
      <c r="A229" s="95">
        <f>COUNTA(D$8:D229)</f>
        <v>222</v>
      </c>
      <c r="B229" s="457" t="str">
        <f>VLOOKUP(C229,Liste!$R$6:$W$121,6,0)</f>
        <v>D6</v>
      </c>
      <c r="C229" s="86">
        <v>722</v>
      </c>
      <c r="D229" s="316" t="str">
        <f>VLOOKUP(C229,Liste!$R$6:$U$121,4,0)</f>
        <v>Indirecte fixe pe alte activități cu scop de profit, 6-10kV</v>
      </c>
      <c r="E229" s="455" t="str">
        <f t="shared" si="30"/>
        <v>6-10kV</v>
      </c>
      <c r="F229" s="218" t="s">
        <v>110</v>
      </c>
      <c r="G229" s="218" t="str">
        <f t="shared" si="26"/>
        <v>-</v>
      </c>
      <c r="H229" s="294"/>
      <c r="I229" s="98"/>
      <c r="J229" s="81">
        <f>IF(ESC!F$7=1,
               SUMIFS('6.AnexeFF'!$R$5:$R$3103,'6.AnexeFF'!$A$5:$A$3103,J$6,'6.AnexeFF'!$G$5:$G$3103,$C229),
                          J195*SUMIF($D$209:$D$210,$E229,J$209:J$210))</f>
        <v>0</v>
      </c>
      <c r="K229" s="81">
        <f>IF(ESC!G$7=1,
               SUMIFS('6.AnexeFF'!$R$5:$R$3103,'6.AnexeFF'!$A$5:$A$3103,K$6,'6.AnexeFF'!$G$5:$G$3103,$C229),
                          K195*SUMIF($D$209:$D$210,$E229,K$209:K$210))</f>
        <v>0</v>
      </c>
      <c r="L229" s="81">
        <f>IF(ESC!H$7=1,
               SUMIFS('6.AnexeFF'!$R$5:$R$3103,'6.AnexeFF'!$A$5:$A$3103,L$6,'6.AnexeFF'!$G$5:$G$3103,$C229),
                          L195*SUMIF($D$209:$D$210,$E229,L$209:L$210))</f>
        <v>0</v>
      </c>
      <c r="M229" s="81">
        <f>IF(ESC!I$7=1,
               SUMIFS('6.AnexeFF'!$R$5:$R$3103,'6.AnexeFF'!$A$5:$A$3103,M$6,'6.AnexeFF'!$G$5:$G$3103,$C229),
                          M195*SUMIF($D$209:$D$210,$E229,M$209:M$210))</f>
        <v>0</v>
      </c>
      <c r="N229" s="81">
        <f>IF(ESC!J$7=1,
               SUMIFS('6.AnexeFF'!$R$5:$R$3103,'6.AnexeFF'!$A$5:$A$3103,N$6,'6.AnexeFF'!$G$5:$G$3103,$C229),
                          N195*SUMIF($D$209:$D$210,$E229,N$209:N$210))</f>
        <v>0</v>
      </c>
      <c r="O229" s="81">
        <f>IF(ESC!K$7=1,
               SUMIFS('6.AnexeFF'!$R$5:$R$3103,'6.AnexeFF'!$A$5:$A$3103,O$6,'6.AnexeFF'!$G$5:$G$3103,$C229),
                          O195*SUMIF($D$209:$D$210,$E229,O$209:O$210))</f>
        <v>0</v>
      </c>
      <c r="P229" s="81">
        <f>IF(ESC!L$7=1,
               SUMIFS('6.AnexeFF'!$R$5:$R$3103,'6.AnexeFF'!$A$5:$A$3103,P$6,'6.AnexeFF'!$G$5:$G$3103,$C229),
                          P195*SUMIF($D$209:$D$210,$E229,P$209:P$210))</f>
        <v>0</v>
      </c>
      <c r="Q229" s="81">
        <f>IF(ESC!M$7=1,
               SUMIFS('6.AnexeFF'!$R$5:$R$3103,'6.AnexeFF'!$A$5:$A$3103,Q$6,'6.AnexeFF'!$G$5:$G$3103,$C229),
                          Q195*SUMIF($D$209:$D$210,$E229,Q$209:Q$210))</f>
        <v>0</v>
      </c>
      <c r="R229" s="81">
        <f>IF(ESC!N$7=1,
               SUMIFS('6.AnexeFF'!$R$5:$R$3103,'6.AnexeFF'!$A$5:$A$3103,R$6,'6.AnexeFF'!$G$5:$G$3103,$C229),
                          R195*SUMIF($D$209:$D$210,$E229,R$209:R$210))</f>
        <v>0</v>
      </c>
      <c r="S229" s="81">
        <f>IF(ESC!O$7=1,
               SUMIFS('6.AnexeFF'!$R$5:$R$3103,'6.AnexeFF'!$A$5:$A$3103,S$6,'6.AnexeFF'!$G$5:$G$3103,$C229),
                          S195*SUMIF($D$209:$D$210,$E229,S$209:S$210))</f>
        <v>0</v>
      </c>
      <c r="T229" s="81">
        <f>IF(ESC!P$7=1,
               SUMIFS('6.AnexeFF'!$R$5:$R$3103,'6.AnexeFF'!$A$5:$A$3103,T$6,'6.AnexeFF'!$G$5:$G$3103,$C229),
                          T195*SUMIF($D$209:$D$210,$E229,T$209:T$210))</f>
        <v>0</v>
      </c>
      <c r="U229" s="81">
        <f>IF(ESC!Q$7=1,
               SUMIFS('6.AnexeFF'!$R$5:$R$3103,'6.AnexeFF'!$A$5:$A$3103,U$6,'6.AnexeFF'!$G$5:$G$3103,$C229),
                          U195*SUMIF($D$209:$D$210,$E229,U$209:U$210))</f>
        <v>0</v>
      </c>
      <c r="V229" s="81">
        <f>IF(ESC!R$7=1,
               SUMIFS('6.AnexeFF'!$R$5:$R$3103,'6.AnexeFF'!$A$5:$A$3103,V$6,'6.AnexeFF'!$G$5:$G$3103,$C229),
                          V195*SUMIF($D$209:$D$210,$E229,V$209:V$210))</f>
        <v>0</v>
      </c>
      <c r="W229" s="81">
        <f>IF(ESC!S$7=1,
               SUMIFS('6.AnexeFF'!$R$5:$R$3103,'6.AnexeFF'!$A$5:$A$3103,W$6,'6.AnexeFF'!$G$5:$G$3103,$C229),
                          W195*SUMIF($D$209:$D$210,$E229,W$209:W$210))</f>
        <v>0</v>
      </c>
      <c r="X229" s="81">
        <f>IF(ESC!T$7=1,
               SUMIFS('6.AnexeFF'!$R$5:$R$3103,'6.AnexeFF'!$A$5:$A$3103,X$6,'6.AnexeFF'!$G$5:$G$3103,$C229),
                          X195*SUMIF($D$209:$D$210,$E229,X$209:X$210))</f>
        <v>0</v>
      </c>
      <c r="Y229" s="81">
        <f>IF(ESC!U$7=1,
               SUMIFS('6.AnexeFF'!$R$5:$R$3103,'6.AnexeFF'!$A$5:$A$3103,Y$6,'6.AnexeFF'!$G$5:$G$3103,$C229),
                          Y195*SUMIF($D$209:$D$210,$E229,Y$209:Y$210))</f>
        <v>0</v>
      </c>
      <c r="Z229" s="81">
        <f>IF(ESC!V$7=1,
               SUMIFS('6.AnexeFF'!$R$5:$R$3103,'6.AnexeFF'!$A$5:$A$3103,Z$6,'6.AnexeFF'!$G$5:$G$3103,$C229),
                          Z195*SUMIF($D$209:$D$210,$E229,Z$209:Z$210))</f>
        <v>0</v>
      </c>
      <c r="AA229" s="81">
        <f>IF(ESC!W$7=1,
               SUMIFS('6.AnexeFF'!$R$5:$R$3103,'6.AnexeFF'!$A$5:$A$3103,AA$6,'6.AnexeFF'!$G$5:$G$3103,$C229),
                          AA195*SUMIF($D$209:$D$210,$E229,AA$209:AA$210))</f>
        <v>0</v>
      </c>
      <c r="AB229" s="81">
        <f>IF(ESC!X$7=1,
               SUMIFS('6.AnexeFF'!$R$5:$R$3103,'6.AnexeFF'!$A$5:$A$3103,AB$6,'6.AnexeFF'!$G$5:$G$3103,$C229),
                          AB195*SUMIF($D$209:$D$210,$E229,AB$209:AB$210))</f>
        <v>0</v>
      </c>
      <c r="AC229" s="81">
        <f>IF(ESC!Y$7=1,
               SUMIFS('6.AnexeFF'!$R$5:$R$3103,'6.AnexeFF'!$A$5:$A$3103,AC$6,'6.AnexeFF'!$G$5:$G$3103,$C229),
                          AC195*SUMIF($D$209:$D$210,$E229,AC$209:AC$210))</f>
        <v>0</v>
      </c>
      <c r="AD229" s="81">
        <f>IF(ESC!Z$7=1,
               SUMIFS('6.AnexeFF'!$R$5:$R$3103,'6.AnexeFF'!$A$5:$A$3103,AD$6,'6.AnexeFF'!$G$5:$G$3103,$C229),
                          AD195*SUMIF($D$209:$D$210,$E229,AD$209:AD$210))</f>
        <v>0</v>
      </c>
      <c r="AE229" s="96"/>
    </row>
    <row r="230" spans="1:31" x14ac:dyDescent="0.2">
      <c r="A230" s="95">
        <f>COUNTA(D$8:D230)</f>
        <v>223</v>
      </c>
      <c r="B230" s="457" t="str">
        <f>VLOOKUP(C230,Liste!$R$6:$W$121,6,0)</f>
        <v>D6</v>
      </c>
      <c r="C230" s="86">
        <v>731</v>
      </c>
      <c r="D230" s="316" t="str">
        <f>VLOOKUP(C230,Liste!$R$6:$U$121,4,0)</f>
        <v>Indirecte fixe pentru toate tipurile de activitati, 0,4kV</v>
      </c>
      <c r="E230" s="455" t="str">
        <f t="shared" si="30"/>
        <v>0,4kV</v>
      </c>
      <c r="F230" s="218" t="s">
        <v>110</v>
      </c>
      <c r="G230" s="218" t="str">
        <f t="shared" si="26"/>
        <v>-</v>
      </c>
      <c r="H230" s="294"/>
      <c r="I230" s="98"/>
      <c r="J230" s="81">
        <f>IF(ESC!F$7=1,
               SUMIFS('6.AnexeFF'!$R$5:$R$3103,'6.AnexeFF'!$A$5:$A$3103,J$6,'6.AnexeFF'!$G$5:$G$3103,$C230),
                          J196*SUMIF($D$209:$D$210,$E230,J$209:J$210))</f>
        <v>0</v>
      </c>
      <c r="K230" s="81">
        <f>IF(ESC!G$7=1,
               SUMIFS('6.AnexeFF'!$R$5:$R$3103,'6.AnexeFF'!$A$5:$A$3103,K$6,'6.AnexeFF'!$G$5:$G$3103,$C230),
                          K196*SUMIF($D$209:$D$210,$E230,K$209:K$210))</f>
        <v>0</v>
      </c>
      <c r="L230" s="81">
        <f>IF(ESC!H$7=1,
               SUMIFS('6.AnexeFF'!$R$5:$R$3103,'6.AnexeFF'!$A$5:$A$3103,L$6,'6.AnexeFF'!$G$5:$G$3103,$C230),
                          L196*SUMIF($D$209:$D$210,$E230,L$209:L$210))</f>
        <v>0</v>
      </c>
      <c r="M230" s="81">
        <f>IF(ESC!I$7=1,
               SUMIFS('6.AnexeFF'!$R$5:$R$3103,'6.AnexeFF'!$A$5:$A$3103,M$6,'6.AnexeFF'!$G$5:$G$3103,$C230),
                          M196*SUMIF($D$209:$D$210,$E230,M$209:M$210))</f>
        <v>0</v>
      </c>
      <c r="N230" s="81">
        <f>IF(ESC!J$7=1,
               SUMIFS('6.AnexeFF'!$R$5:$R$3103,'6.AnexeFF'!$A$5:$A$3103,N$6,'6.AnexeFF'!$G$5:$G$3103,$C230),
                          N196*SUMIF($D$209:$D$210,$E230,N$209:N$210))</f>
        <v>0</v>
      </c>
      <c r="O230" s="81">
        <f>IF(ESC!K$7=1,
               SUMIFS('6.AnexeFF'!$R$5:$R$3103,'6.AnexeFF'!$A$5:$A$3103,O$6,'6.AnexeFF'!$G$5:$G$3103,$C230),
                          O196*SUMIF($D$209:$D$210,$E230,O$209:O$210))</f>
        <v>0</v>
      </c>
      <c r="P230" s="81">
        <f>IF(ESC!L$7=1,
               SUMIFS('6.AnexeFF'!$R$5:$R$3103,'6.AnexeFF'!$A$5:$A$3103,P$6,'6.AnexeFF'!$G$5:$G$3103,$C230),
                          P196*SUMIF($D$209:$D$210,$E230,P$209:P$210))</f>
        <v>0</v>
      </c>
      <c r="Q230" s="81">
        <f>IF(ESC!M$7=1,
               SUMIFS('6.AnexeFF'!$R$5:$R$3103,'6.AnexeFF'!$A$5:$A$3103,Q$6,'6.AnexeFF'!$G$5:$G$3103,$C230),
                          Q196*SUMIF($D$209:$D$210,$E230,Q$209:Q$210))</f>
        <v>0</v>
      </c>
      <c r="R230" s="81">
        <f>IF(ESC!N$7=1,
               SUMIFS('6.AnexeFF'!$R$5:$R$3103,'6.AnexeFF'!$A$5:$A$3103,R$6,'6.AnexeFF'!$G$5:$G$3103,$C230),
                          R196*SUMIF($D$209:$D$210,$E230,R$209:R$210))</f>
        <v>0</v>
      </c>
      <c r="S230" s="81">
        <f>IF(ESC!O$7=1,
               SUMIFS('6.AnexeFF'!$R$5:$R$3103,'6.AnexeFF'!$A$5:$A$3103,S$6,'6.AnexeFF'!$G$5:$G$3103,$C230),
                          S196*SUMIF($D$209:$D$210,$E230,S$209:S$210))</f>
        <v>0</v>
      </c>
      <c r="T230" s="81">
        <f>IF(ESC!P$7=1,
               SUMIFS('6.AnexeFF'!$R$5:$R$3103,'6.AnexeFF'!$A$5:$A$3103,T$6,'6.AnexeFF'!$G$5:$G$3103,$C230),
                          T196*SUMIF($D$209:$D$210,$E230,T$209:T$210))</f>
        <v>0</v>
      </c>
      <c r="U230" s="81">
        <f>IF(ESC!Q$7=1,
               SUMIFS('6.AnexeFF'!$R$5:$R$3103,'6.AnexeFF'!$A$5:$A$3103,U$6,'6.AnexeFF'!$G$5:$G$3103,$C230),
                          U196*SUMIF($D$209:$D$210,$E230,U$209:U$210))</f>
        <v>0</v>
      </c>
      <c r="V230" s="81">
        <f>IF(ESC!R$7=1,
               SUMIFS('6.AnexeFF'!$R$5:$R$3103,'6.AnexeFF'!$A$5:$A$3103,V$6,'6.AnexeFF'!$G$5:$G$3103,$C230),
                          V196*SUMIF($D$209:$D$210,$E230,V$209:V$210))</f>
        <v>0</v>
      </c>
      <c r="W230" s="81">
        <f>IF(ESC!S$7=1,
               SUMIFS('6.AnexeFF'!$R$5:$R$3103,'6.AnexeFF'!$A$5:$A$3103,W$6,'6.AnexeFF'!$G$5:$G$3103,$C230),
                          W196*SUMIF($D$209:$D$210,$E230,W$209:W$210))</f>
        <v>0</v>
      </c>
      <c r="X230" s="81">
        <f>IF(ESC!T$7=1,
               SUMIFS('6.AnexeFF'!$R$5:$R$3103,'6.AnexeFF'!$A$5:$A$3103,X$6,'6.AnexeFF'!$G$5:$G$3103,$C230),
                          X196*SUMIF($D$209:$D$210,$E230,X$209:X$210))</f>
        <v>0</v>
      </c>
      <c r="Y230" s="81">
        <f>IF(ESC!U$7=1,
               SUMIFS('6.AnexeFF'!$R$5:$R$3103,'6.AnexeFF'!$A$5:$A$3103,Y$6,'6.AnexeFF'!$G$5:$G$3103,$C230),
                          Y196*SUMIF($D$209:$D$210,$E230,Y$209:Y$210))</f>
        <v>0</v>
      </c>
      <c r="Z230" s="81">
        <f>IF(ESC!V$7=1,
               SUMIFS('6.AnexeFF'!$R$5:$R$3103,'6.AnexeFF'!$A$5:$A$3103,Z$6,'6.AnexeFF'!$G$5:$G$3103,$C230),
                          Z196*SUMIF($D$209:$D$210,$E230,Z$209:Z$210))</f>
        <v>0</v>
      </c>
      <c r="AA230" s="81">
        <f>IF(ESC!W$7=1,
               SUMIFS('6.AnexeFF'!$R$5:$R$3103,'6.AnexeFF'!$A$5:$A$3103,AA$6,'6.AnexeFF'!$G$5:$G$3103,$C230),
                          AA196*SUMIF($D$209:$D$210,$E230,AA$209:AA$210))</f>
        <v>0</v>
      </c>
      <c r="AB230" s="81">
        <f>IF(ESC!X$7=1,
               SUMIFS('6.AnexeFF'!$R$5:$R$3103,'6.AnexeFF'!$A$5:$A$3103,AB$6,'6.AnexeFF'!$G$5:$G$3103,$C230),
                          AB196*SUMIF($D$209:$D$210,$E230,AB$209:AB$210))</f>
        <v>0</v>
      </c>
      <c r="AC230" s="81">
        <f>IF(ESC!Y$7=1,
               SUMIFS('6.AnexeFF'!$R$5:$R$3103,'6.AnexeFF'!$A$5:$A$3103,AC$6,'6.AnexeFF'!$G$5:$G$3103,$C230),
                          AC196*SUMIF($D$209:$D$210,$E230,AC$209:AC$210))</f>
        <v>0</v>
      </c>
      <c r="AD230" s="81">
        <f>IF(ESC!Z$7=1,
               SUMIFS('6.AnexeFF'!$R$5:$R$3103,'6.AnexeFF'!$A$5:$A$3103,AD$6,'6.AnexeFF'!$G$5:$G$3103,$C230),
                          AD196*SUMIF($D$209:$D$210,$E230,AD$209:AD$210))</f>
        <v>0</v>
      </c>
      <c r="AE230" s="96"/>
    </row>
    <row r="231" spans="1:31" x14ac:dyDescent="0.2">
      <c r="A231" s="95">
        <f>COUNTA(D$8:D231)</f>
        <v>224</v>
      </c>
      <c r="B231" s="457" t="str">
        <f>VLOOKUP(C231,Liste!$R$6:$W$121,6,0)</f>
        <v>D6</v>
      </c>
      <c r="C231" s="86">
        <v>732</v>
      </c>
      <c r="D231" s="316" t="str">
        <f>VLOOKUP(C231,Liste!$R$6:$U$121,4,0)</f>
        <v>Indirecte fixe pentru toate tipurile de activitati, 6-10kV</v>
      </c>
      <c r="E231" s="455" t="str">
        <f t="shared" si="30"/>
        <v>6-10kV</v>
      </c>
      <c r="F231" s="218" t="s">
        <v>110</v>
      </c>
      <c r="G231" s="218" t="str">
        <f t="shared" si="26"/>
        <v>-</v>
      </c>
      <c r="H231" s="294"/>
      <c r="I231" s="98"/>
      <c r="J231" s="81">
        <f>IF(ESC!F$7=1,
               SUMIFS('6.AnexeFF'!$R$5:$R$3103,'6.AnexeFF'!$A$5:$A$3103,J$6,'6.AnexeFF'!$G$5:$G$3103,$C231),
                          J197*SUMIF($D$209:$D$210,$E231,J$209:J$210))</f>
        <v>0</v>
      </c>
      <c r="K231" s="81">
        <f>IF(ESC!G$7=1,
               SUMIFS('6.AnexeFF'!$R$5:$R$3103,'6.AnexeFF'!$A$5:$A$3103,K$6,'6.AnexeFF'!$G$5:$G$3103,$C231),
                          K197*SUMIF($D$209:$D$210,$E231,K$209:K$210))</f>
        <v>0</v>
      </c>
      <c r="L231" s="81">
        <f>IF(ESC!H$7=1,
               SUMIFS('6.AnexeFF'!$R$5:$R$3103,'6.AnexeFF'!$A$5:$A$3103,L$6,'6.AnexeFF'!$G$5:$G$3103,$C231),
                          L197*SUMIF($D$209:$D$210,$E231,L$209:L$210))</f>
        <v>0</v>
      </c>
      <c r="M231" s="81">
        <f>IF(ESC!I$7=1,
               SUMIFS('6.AnexeFF'!$R$5:$R$3103,'6.AnexeFF'!$A$5:$A$3103,M$6,'6.AnexeFF'!$G$5:$G$3103,$C231),
                          M197*SUMIF($D$209:$D$210,$E231,M$209:M$210))</f>
        <v>0</v>
      </c>
      <c r="N231" s="81">
        <f>IF(ESC!J$7=1,
               SUMIFS('6.AnexeFF'!$R$5:$R$3103,'6.AnexeFF'!$A$5:$A$3103,N$6,'6.AnexeFF'!$G$5:$G$3103,$C231),
                          N197*SUMIF($D$209:$D$210,$E231,N$209:N$210))</f>
        <v>0</v>
      </c>
      <c r="O231" s="81">
        <f>IF(ESC!K$7=1,
               SUMIFS('6.AnexeFF'!$R$5:$R$3103,'6.AnexeFF'!$A$5:$A$3103,O$6,'6.AnexeFF'!$G$5:$G$3103,$C231),
                          O197*SUMIF($D$209:$D$210,$E231,O$209:O$210))</f>
        <v>0</v>
      </c>
      <c r="P231" s="81">
        <f>IF(ESC!L$7=1,
               SUMIFS('6.AnexeFF'!$R$5:$R$3103,'6.AnexeFF'!$A$5:$A$3103,P$6,'6.AnexeFF'!$G$5:$G$3103,$C231),
                          P197*SUMIF($D$209:$D$210,$E231,P$209:P$210))</f>
        <v>0</v>
      </c>
      <c r="Q231" s="81">
        <f>IF(ESC!M$7=1,
               SUMIFS('6.AnexeFF'!$R$5:$R$3103,'6.AnexeFF'!$A$5:$A$3103,Q$6,'6.AnexeFF'!$G$5:$G$3103,$C231),
                          Q197*SUMIF($D$209:$D$210,$E231,Q$209:Q$210))</f>
        <v>0</v>
      </c>
      <c r="R231" s="81">
        <f>IF(ESC!N$7=1,
               SUMIFS('6.AnexeFF'!$R$5:$R$3103,'6.AnexeFF'!$A$5:$A$3103,R$6,'6.AnexeFF'!$G$5:$G$3103,$C231),
                          R197*SUMIF($D$209:$D$210,$E231,R$209:R$210))</f>
        <v>0</v>
      </c>
      <c r="S231" s="81">
        <f>IF(ESC!O$7=1,
               SUMIFS('6.AnexeFF'!$R$5:$R$3103,'6.AnexeFF'!$A$5:$A$3103,S$6,'6.AnexeFF'!$G$5:$G$3103,$C231),
                          S197*SUMIF($D$209:$D$210,$E231,S$209:S$210))</f>
        <v>0</v>
      </c>
      <c r="T231" s="81">
        <f>IF(ESC!P$7=1,
               SUMIFS('6.AnexeFF'!$R$5:$R$3103,'6.AnexeFF'!$A$5:$A$3103,T$6,'6.AnexeFF'!$G$5:$G$3103,$C231),
                          T197*SUMIF($D$209:$D$210,$E231,T$209:T$210))</f>
        <v>0</v>
      </c>
      <c r="U231" s="81">
        <f>IF(ESC!Q$7=1,
               SUMIFS('6.AnexeFF'!$R$5:$R$3103,'6.AnexeFF'!$A$5:$A$3103,U$6,'6.AnexeFF'!$G$5:$G$3103,$C231),
                          U197*SUMIF($D$209:$D$210,$E231,U$209:U$210))</f>
        <v>0</v>
      </c>
      <c r="V231" s="81">
        <f>IF(ESC!R$7=1,
               SUMIFS('6.AnexeFF'!$R$5:$R$3103,'6.AnexeFF'!$A$5:$A$3103,V$6,'6.AnexeFF'!$G$5:$G$3103,$C231),
                          V197*SUMIF($D$209:$D$210,$E231,V$209:V$210))</f>
        <v>0</v>
      </c>
      <c r="W231" s="81">
        <f>IF(ESC!S$7=1,
               SUMIFS('6.AnexeFF'!$R$5:$R$3103,'6.AnexeFF'!$A$5:$A$3103,W$6,'6.AnexeFF'!$G$5:$G$3103,$C231),
                          W197*SUMIF($D$209:$D$210,$E231,W$209:W$210))</f>
        <v>0</v>
      </c>
      <c r="X231" s="81">
        <f>IF(ESC!T$7=1,
               SUMIFS('6.AnexeFF'!$R$5:$R$3103,'6.AnexeFF'!$A$5:$A$3103,X$6,'6.AnexeFF'!$G$5:$G$3103,$C231),
                          X197*SUMIF($D$209:$D$210,$E231,X$209:X$210))</f>
        <v>0</v>
      </c>
      <c r="Y231" s="81">
        <f>IF(ESC!U$7=1,
               SUMIFS('6.AnexeFF'!$R$5:$R$3103,'6.AnexeFF'!$A$5:$A$3103,Y$6,'6.AnexeFF'!$G$5:$G$3103,$C231),
                          Y197*SUMIF($D$209:$D$210,$E231,Y$209:Y$210))</f>
        <v>0</v>
      </c>
      <c r="Z231" s="81">
        <f>IF(ESC!V$7=1,
               SUMIFS('6.AnexeFF'!$R$5:$R$3103,'6.AnexeFF'!$A$5:$A$3103,Z$6,'6.AnexeFF'!$G$5:$G$3103,$C231),
                          Z197*SUMIF($D$209:$D$210,$E231,Z$209:Z$210))</f>
        <v>0</v>
      </c>
      <c r="AA231" s="81">
        <f>IF(ESC!W$7=1,
               SUMIFS('6.AnexeFF'!$R$5:$R$3103,'6.AnexeFF'!$A$5:$A$3103,AA$6,'6.AnexeFF'!$G$5:$G$3103,$C231),
                          AA197*SUMIF($D$209:$D$210,$E231,AA$209:AA$210))</f>
        <v>0</v>
      </c>
      <c r="AB231" s="81">
        <f>IF(ESC!X$7=1,
               SUMIFS('6.AnexeFF'!$R$5:$R$3103,'6.AnexeFF'!$A$5:$A$3103,AB$6,'6.AnexeFF'!$G$5:$G$3103,$C231),
                          AB197*SUMIF($D$209:$D$210,$E231,AB$209:AB$210))</f>
        <v>0</v>
      </c>
      <c r="AC231" s="81">
        <f>IF(ESC!Y$7=1,
               SUMIFS('6.AnexeFF'!$R$5:$R$3103,'6.AnexeFF'!$A$5:$A$3103,AC$6,'6.AnexeFF'!$G$5:$G$3103,$C231),
                          AC197*SUMIF($D$209:$D$210,$E231,AC$209:AC$210))</f>
        <v>0</v>
      </c>
      <c r="AD231" s="81">
        <f>IF(ESC!Z$7=1,
               SUMIFS('6.AnexeFF'!$R$5:$R$3103,'6.AnexeFF'!$A$5:$A$3103,AD$6,'6.AnexeFF'!$G$5:$G$3103,$C231),
                          AD197*SUMIF($D$209:$D$210,$E231,AD$209:AD$210))</f>
        <v>0</v>
      </c>
      <c r="AE231" s="96"/>
    </row>
    <row r="232" spans="1:31" x14ac:dyDescent="0.2">
      <c r="A232" s="95">
        <f>COUNTA(D$8:D232)</f>
        <v>225</v>
      </c>
      <c r="B232" s="457" t="str">
        <f>VLOOKUP(C232,Liste!$R$6:$W$121,6,0)</f>
        <v>C3</v>
      </c>
      <c r="C232" s="86">
        <v>741</v>
      </c>
      <c r="D232" s="316" t="str">
        <f>VLOOKUP(C232,Liste!$R$6:$U$121,4,0)</f>
        <v>Activitate de administrare - cheltuieli comerciale, 0,4kV</v>
      </c>
      <c r="E232" s="455" t="str">
        <f t="shared" si="30"/>
        <v>0,4kV</v>
      </c>
      <c r="F232" s="218" t="s">
        <v>110</v>
      </c>
      <c r="G232" s="218" t="str">
        <f t="shared" si="26"/>
        <v>-</v>
      </c>
      <c r="H232" s="294"/>
      <c r="I232" s="98"/>
      <c r="J232" s="81">
        <f>IF(ESC!F$7=1,
               SUMIFS('6.AnexeFF'!$R$5:$R$3103,'6.AnexeFF'!$A$5:$A$3103,J$6,'6.AnexeFF'!$G$5:$G$3103,$C232),
                          J198*SUMIF($D$209:$D$210,$E232,J$209:J$210))</f>
        <v>0</v>
      </c>
      <c r="K232" s="81">
        <f>IF(ESC!G$7=1,
               SUMIFS('6.AnexeFF'!$R$5:$R$3103,'6.AnexeFF'!$A$5:$A$3103,K$6,'6.AnexeFF'!$G$5:$G$3103,$C232),
                          K198*SUMIF($D$209:$D$210,$E232,K$209:K$210))</f>
        <v>0</v>
      </c>
      <c r="L232" s="81">
        <f>IF(ESC!H$7=1,
               SUMIFS('6.AnexeFF'!$R$5:$R$3103,'6.AnexeFF'!$A$5:$A$3103,L$6,'6.AnexeFF'!$G$5:$G$3103,$C232),
                          L198*SUMIF($D$209:$D$210,$E232,L$209:L$210))</f>
        <v>0</v>
      </c>
      <c r="M232" s="81">
        <f>IF(ESC!I$7=1,
               SUMIFS('6.AnexeFF'!$R$5:$R$3103,'6.AnexeFF'!$A$5:$A$3103,M$6,'6.AnexeFF'!$G$5:$G$3103,$C232),
                          M198*SUMIF($D$209:$D$210,$E232,M$209:M$210))</f>
        <v>0</v>
      </c>
      <c r="N232" s="81">
        <f>IF(ESC!J$7=1,
               SUMIFS('6.AnexeFF'!$R$5:$R$3103,'6.AnexeFF'!$A$5:$A$3103,N$6,'6.AnexeFF'!$G$5:$G$3103,$C232),
                          N198*SUMIF($D$209:$D$210,$E232,N$209:N$210))</f>
        <v>0</v>
      </c>
      <c r="O232" s="81">
        <f>IF(ESC!K$7=1,
               SUMIFS('6.AnexeFF'!$R$5:$R$3103,'6.AnexeFF'!$A$5:$A$3103,O$6,'6.AnexeFF'!$G$5:$G$3103,$C232),
                          O198*SUMIF($D$209:$D$210,$E232,O$209:O$210))</f>
        <v>0</v>
      </c>
      <c r="P232" s="81">
        <f>IF(ESC!L$7=1,
               SUMIFS('6.AnexeFF'!$R$5:$R$3103,'6.AnexeFF'!$A$5:$A$3103,P$6,'6.AnexeFF'!$G$5:$G$3103,$C232),
                          P198*SUMIF($D$209:$D$210,$E232,P$209:P$210))</f>
        <v>0</v>
      </c>
      <c r="Q232" s="81">
        <f>IF(ESC!M$7=1,
               SUMIFS('6.AnexeFF'!$R$5:$R$3103,'6.AnexeFF'!$A$5:$A$3103,Q$6,'6.AnexeFF'!$G$5:$G$3103,$C232),
                          Q198*SUMIF($D$209:$D$210,$E232,Q$209:Q$210))</f>
        <v>0</v>
      </c>
      <c r="R232" s="81">
        <f>IF(ESC!N$7=1,
               SUMIFS('6.AnexeFF'!$R$5:$R$3103,'6.AnexeFF'!$A$5:$A$3103,R$6,'6.AnexeFF'!$G$5:$G$3103,$C232),
                          R198*SUMIF($D$209:$D$210,$E232,R$209:R$210))</f>
        <v>0</v>
      </c>
      <c r="S232" s="81">
        <f>IF(ESC!O$7=1,
               SUMIFS('6.AnexeFF'!$R$5:$R$3103,'6.AnexeFF'!$A$5:$A$3103,S$6,'6.AnexeFF'!$G$5:$G$3103,$C232),
                          S198*SUMIF($D$209:$D$210,$E232,S$209:S$210))</f>
        <v>0</v>
      </c>
      <c r="T232" s="81">
        <f>IF(ESC!P$7=1,
               SUMIFS('6.AnexeFF'!$R$5:$R$3103,'6.AnexeFF'!$A$5:$A$3103,T$6,'6.AnexeFF'!$G$5:$G$3103,$C232),
                          T198*SUMIF($D$209:$D$210,$E232,T$209:T$210))</f>
        <v>0</v>
      </c>
      <c r="U232" s="81">
        <f>IF(ESC!Q$7=1,
               SUMIFS('6.AnexeFF'!$R$5:$R$3103,'6.AnexeFF'!$A$5:$A$3103,U$6,'6.AnexeFF'!$G$5:$G$3103,$C232),
                          U198*SUMIF($D$209:$D$210,$E232,U$209:U$210))</f>
        <v>0</v>
      </c>
      <c r="V232" s="81">
        <f>IF(ESC!R$7=1,
               SUMIFS('6.AnexeFF'!$R$5:$R$3103,'6.AnexeFF'!$A$5:$A$3103,V$6,'6.AnexeFF'!$G$5:$G$3103,$C232),
                          V198*SUMIF($D$209:$D$210,$E232,V$209:V$210))</f>
        <v>0</v>
      </c>
      <c r="W232" s="81">
        <f>IF(ESC!S$7=1,
               SUMIFS('6.AnexeFF'!$R$5:$R$3103,'6.AnexeFF'!$A$5:$A$3103,W$6,'6.AnexeFF'!$G$5:$G$3103,$C232),
                          W198*SUMIF($D$209:$D$210,$E232,W$209:W$210))</f>
        <v>0</v>
      </c>
      <c r="X232" s="81">
        <f>IF(ESC!T$7=1,
               SUMIFS('6.AnexeFF'!$R$5:$R$3103,'6.AnexeFF'!$A$5:$A$3103,X$6,'6.AnexeFF'!$G$5:$G$3103,$C232),
                          X198*SUMIF($D$209:$D$210,$E232,X$209:X$210))</f>
        <v>0</v>
      </c>
      <c r="Y232" s="81">
        <f>IF(ESC!U$7=1,
               SUMIFS('6.AnexeFF'!$R$5:$R$3103,'6.AnexeFF'!$A$5:$A$3103,Y$6,'6.AnexeFF'!$G$5:$G$3103,$C232),
                          Y198*SUMIF($D$209:$D$210,$E232,Y$209:Y$210))</f>
        <v>0</v>
      </c>
      <c r="Z232" s="81">
        <f>IF(ESC!V$7=1,
               SUMIFS('6.AnexeFF'!$R$5:$R$3103,'6.AnexeFF'!$A$5:$A$3103,Z$6,'6.AnexeFF'!$G$5:$G$3103,$C232),
                          Z198*SUMIF($D$209:$D$210,$E232,Z$209:Z$210))</f>
        <v>0</v>
      </c>
      <c r="AA232" s="81">
        <f>IF(ESC!W$7=1,
               SUMIFS('6.AnexeFF'!$R$5:$R$3103,'6.AnexeFF'!$A$5:$A$3103,AA$6,'6.AnexeFF'!$G$5:$G$3103,$C232),
                          AA198*SUMIF($D$209:$D$210,$E232,AA$209:AA$210))</f>
        <v>0</v>
      </c>
      <c r="AB232" s="81">
        <f>IF(ESC!X$7=1,
               SUMIFS('6.AnexeFF'!$R$5:$R$3103,'6.AnexeFF'!$A$5:$A$3103,AB$6,'6.AnexeFF'!$G$5:$G$3103,$C232),
                          AB198*SUMIF($D$209:$D$210,$E232,AB$209:AB$210))</f>
        <v>0</v>
      </c>
      <c r="AC232" s="81">
        <f>IF(ESC!Y$7=1,
               SUMIFS('6.AnexeFF'!$R$5:$R$3103,'6.AnexeFF'!$A$5:$A$3103,AC$6,'6.AnexeFF'!$G$5:$G$3103,$C232),
                          AC198*SUMIF($D$209:$D$210,$E232,AC$209:AC$210))</f>
        <v>0</v>
      </c>
      <c r="AD232" s="81">
        <f>IF(ESC!Z$7=1,
               SUMIFS('6.AnexeFF'!$R$5:$R$3103,'6.AnexeFF'!$A$5:$A$3103,AD$6,'6.AnexeFF'!$G$5:$G$3103,$C232),
                          AD198*SUMIF($D$209:$D$210,$E232,AD$209:AD$210))</f>
        <v>0</v>
      </c>
      <c r="AE232" s="96"/>
    </row>
    <row r="233" spans="1:31" x14ac:dyDescent="0.2">
      <c r="A233" s="95">
        <f>COUNTA(D$8:D233)</f>
        <v>226</v>
      </c>
      <c r="B233" s="457" t="str">
        <f>VLOOKUP(C233,Liste!$R$6:$W$121,6,0)</f>
        <v>C3</v>
      </c>
      <c r="C233" s="86">
        <v>742</v>
      </c>
      <c r="D233" s="316" t="str">
        <f>VLOOKUP(C233,Liste!$R$6:$U$121,4,0)</f>
        <v>Activitate de administrare - cheltuieli comerciale, 6-10kV</v>
      </c>
      <c r="E233" s="455" t="str">
        <f t="shared" si="30"/>
        <v>6-10kV</v>
      </c>
      <c r="F233" s="218" t="s">
        <v>110</v>
      </c>
      <c r="G233" s="218" t="str">
        <f t="shared" si="26"/>
        <v>-</v>
      </c>
      <c r="H233" s="294"/>
      <c r="I233" s="98"/>
      <c r="J233" s="81">
        <f>IF(ESC!F$7=1,
               SUMIFS('6.AnexeFF'!$R$5:$R$3103,'6.AnexeFF'!$A$5:$A$3103,J$6,'6.AnexeFF'!$G$5:$G$3103,$C233),
                          J199*SUMIF($D$209:$D$210,$E233,J$209:J$210))</f>
        <v>0</v>
      </c>
      <c r="K233" s="81">
        <f>IF(ESC!G$7=1,
               SUMIFS('6.AnexeFF'!$R$5:$R$3103,'6.AnexeFF'!$A$5:$A$3103,K$6,'6.AnexeFF'!$G$5:$G$3103,$C233),
                          K199*SUMIF($D$209:$D$210,$E233,K$209:K$210))</f>
        <v>0</v>
      </c>
      <c r="L233" s="81">
        <f>IF(ESC!H$7=1,
               SUMIFS('6.AnexeFF'!$R$5:$R$3103,'6.AnexeFF'!$A$5:$A$3103,L$6,'6.AnexeFF'!$G$5:$G$3103,$C233),
                          L199*SUMIF($D$209:$D$210,$E233,L$209:L$210))</f>
        <v>0</v>
      </c>
      <c r="M233" s="81">
        <f>IF(ESC!I$7=1,
               SUMIFS('6.AnexeFF'!$R$5:$R$3103,'6.AnexeFF'!$A$5:$A$3103,M$6,'6.AnexeFF'!$G$5:$G$3103,$C233),
                          M199*SUMIF($D$209:$D$210,$E233,M$209:M$210))</f>
        <v>0</v>
      </c>
      <c r="N233" s="81">
        <f>IF(ESC!J$7=1,
               SUMIFS('6.AnexeFF'!$R$5:$R$3103,'6.AnexeFF'!$A$5:$A$3103,N$6,'6.AnexeFF'!$G$5:$G$3103,$C233),
                          N199*SUMIF($D$209:$D$210,$E233,N$209:N$210))</f>
        <v>0</v>
      </c>
      <c r="O233" s="81">
        <f>IF(ESC!K$7=1,
               SUMIFS('6.AnexeFF'!$R$5:$R$3103,'6.AnexeFF'!$A$5:$A$3103,O$6,'6.AnexeFF'!$G$5:$G$3103,$C233),
                          O199*SUMIF($D$209:$D$210,$E233,O$209:O$210))</f>
        <v>0</v>
      </c>
      <c r="P233" s="81">
        <f>IF(ESC!L$7=1,
               SUMIFS('6.AnexeFF'!$R$5:$R$3103,'6.AnexeFF'!$A$5:$A$3103,P$6,'6.AnexeFF'!$G$5:$G$3103,$C233),
                          P199*SUMIF($D$209:$D$210,$E233,P$209:P$210))</f>
        <v>0</v>
      </c>
      <c r="Q233" s="81">
        <f>IF(ESC!M$7=1,
               SUMIFS('6.AnexeFF'!$R$5:$R$3103,'6.AnexeFF'!$A$5:$A$3103,Q$6,'6.AnexeFF'!$G$5:$G$3103,$C233),
                          Q199*SUMIF($D$209:$D$210,$E233,Q$209:Q$210))</f>
        <v>0</v>
      </c>
      <c r="R233" s="81">
        <f>IF(ESC!N$7=1,
               SUMIFS('6.AnexeFF'!$R$5:$R$3103,'6.AnexeFF'!$A$5:$A$3103,R$6,'6.AnexeFF'!$G$5:$G$3103,$C233),
                          R199*SUMIF($D$209:$D$210,$E233,R$209:R$210))</f>
        <v>0</v>
      </c>
      <c r="S233" s="81">
        <f>IF(ESC!O$7=1,
               SUMIFS('6.AnexeFF'!$R$5:$R$3103,'6.AnexeFF'!$A$5:$A$3103,S$6,'6.AnexeFF'!$G$5:$G$3103,$C233),
                          S199*SUMIF($D$209:$D$210,$E233,S$209:S$210))</f>
        <v>0</v>
      </c>
      <c r="T233" s="81">
        <f>IF(ESC!P$7=1,
               SUMIFS('6.AnexeFF'!$R$5:$R$3103,'6.AnexeFF'!$A$5:$A$3103,T$6,'6.AnexeFF'!$G$5:$G$3103,$C233),
                          T199*SUMIF($D$209:$D$210,$E233,T$209:T$210))</f>
        <v>0</v>
      </c>
      <c r="U233" s="81">
        <f>IF(ESC!Q$7=1,
               SUMIFS('6.AnexeFF'!$R$5:$R$3103,'6.AnexeFF'!$A$5:$A$3103,U$6,'6.AnexeFF'!$G$5:$G$3103,$C233),
                          U199*SUMIF($D$209:$D$210,$E233,U$209:U$210))</f>
        <v>0</v>
      </c>
      <c r="V233" s="81">
        <f>IF(ESC!R$7=1,
               SUMIFS('6.AnexeFF'!$R$5:$R$3103,'6.AnexeFF'!$A$5:$A$3103,V$6,'6.AnexeFF'!$G$5:$G$3103,$C233),
                          V199*SUMIF($D$209:$D$210,$E233,V$209:V$210))</f>
        <v>0</v>
      </c>
      <c r="W233" s="81">
        <f>IF(ESC!S$7=1,
               SUMIFS('6.AnexeFF'!$R$5:$R$3103,'6.AnexeFF'!$A$5:$A$3103,W$6,'6.AnexeFF'!$G$5:$G$3103,$C233),
                          W199*SUMIF($D$209:$D$210,$E233,W$209:W$210))</f>
        <v>0</v>
      </c>
      <c r="X233" s="81">
        <f>IF(ESC!T$7=1,
               SUMIFS('6.AnexeFF'!$R$5:$R$3103,'6.AnexeFF'!$A$5:$A$3103,X$6,'6.AnexeFF'!$G$5:$G$3103,$C233),
                          X199*SUMIF($D$209:$D$210,$E233,X$209:X$210))</f>
        <v>0</v>
      </c>
      <c r="Y233" s="81">
        <f>IF(ESC!U$7=1,
               SUMIFS('6.AnexeFF'!$R$5:$R$3103,'6.AnexeFF'!$A$5:$A$3103,Y$6,'6.AnexeFF'!$G$5:$G$3103,$C233),
                          Y199*SUMIF($D$209:$D$210,$E233,Y$209:Y$210))</f>
        <v>0</v>
      </c>
      <c r="Z233" s="81">
        <f>IF(ESC!V$7=1,
               SUMIFS('6.AnexeFF'!$R$5:$R$3103,'6.AnexeFF'!$A$5:$A$3103,Z$6,'6.AnexeFF'!$G$5:$G$3103,$C233),
                          Z199*SUMIF($D$209:$D$210,$E233,Z$209:Z$210))</f>
        <v>0</v>
      </c>
      <c r="AA233" s="81">
        <f>IF(ESC!W$7=1,
               SUMIFS('6.AnexeFF'!$R$5:$R$3103,'6.AnexeFF'!$A$5:$A$3103,AA$6,'6.AnexeFF'!$G$5:$G$3103,$C233),
                          AA199*SUMIF($D$209:$D$210,$E233,AA$209:AA$210))</f>
        <v>0</v>
      </c>
      <c r="AB233" s="81">
        <f>IF(ESC!X$7=1,
               SUMIFS('6.AnexeFF'!$R$5:$R$3103,'6.AnexeFF'!$A$5:$A$3103,AB$6,'6.AnexeFF'!$G$5:$G$3103,$C233),
                          AB199*SUMIF($D$209:$D$210,$E233,AB$209:AB$210))</f>
        <v>0</v>
      </c>
      <c r="AC233" s="81">
        <f>IF(ESC!Y$7=1,
               SUMIFS('6.AnexeFF'!$R$5:$R$3103,'6.AnexeFF'!$A$5:$A$3103,AC$6,'6.AnexeFF'!$G$5:$G$3103,$C233),
                          AC199*SUMIF($D$209:$D$210,$E233,AC$209:AC$210))</f>
        <v>0</v>
      </c>
      <c r="AD233" s="81">
        <f>IF(ESC!Z$7=1,
               SUMIFS('6.AnexeFF'!$R$5:$R$3103,'6.AnexeFF'!$A$5:$A$3103,AD$6,'6.AnexeFF'!$G$5:$G$3103,$C233),
                          AD199*SUMIF($D$209:$D$210,$E233,AD$209:AD$210))</f>
        <v>0</v>
      </c>
      <c r="AE233" s="96"/>
    </row>
    <row r="234" spans="1:31" x14ac:dyDescent="0.2">
      <c r="A234" s="95">
        <f>COUNTA(D$8:D234)</f>
        <v>227</v>
      </c>
      <c r="B234" s="457" t="str">
        <f>VLOOKUP(C234,Liste!$R$6:$W$121,6,0)</f>
        <v>C3</v>
      </c>
      <c r="C234" s="86">
        <v>751</v>
      </c>
      <c r="D234" s="316" t="str">
        <f>VLOOKUP(C234,Liste!$R$6:$U$121,4,0)</f>
        <v>Activitate de administrare - cheltuieli administrative, 0,4kV</v>
      </c>
      <c r="E234" s="455" t="str">
        <f t="shared" si="30"/>
        <v>0,4kV</v>
      </c>
      <c r="F234" s="218" t="s">
        <v>110</v>
      </c>
      <c r="G234" s="218" t="str">
        <f t="shared" si="26"/>
        <v>-</v>
      </c>
      <c r="H234" s="294"/>
      <c r="I234" s="98"/>
      <c r="J234" s="81">
        <f>IF(ESC!F$7=1,
               SUMIFS('6.AnexeFF'!$R$5:$R$3103,'6.AnexeFF'!$A$5:$A$3103,J$6,'6.AnexeFF'!$G$5:$G$3103,$C234),
                          J200*SUMIF($D$209:$D$210,$E234,J$209:J$210))</f>
        <v>0</v>
      </c>
      <c r="K234" s="81">
        <f>IF(ESC!G$7=1,
               SUMIFS('6.AnexeFF'!$R$5:$R$3103,'6.AnexeFF'!$A$5:$A$3103,K$6,'6.AnexeFF'!$G$5:$G$3103,$C234),
                          K200*SUMIF($D$209:$D$210,$E234,K$209:K$210))</f>
        <v>0</v>
      </c>
      <c r="L234" s="81">
        <f>IF(ESC!H$7=1,
               SUMIFS('6.AnexeFF'!$R$5:$R$3103,'6.AnexeFF'!$A$5:$A$3103,L$6,'6.AnexeFF'!$G$5:$G$3103,$C234),
                          L200*SUMIF($D$209:$D$210,$E234,L$209:L$210))</f>
        <v>0</v>
      </c>
      <c r="M234" s="81">
        <f>IF(ESC!I$7=1,
               SUMIFS('6.AnexeFF'!$R$5:$R$3103,'6.AnexeFF'!$A$5:$A$3103,M$6,'6.AnexeFF'!$G$5:$G$3103,$C234),
                          M200*SUMIF($D$209:$D$210,$E234,M$209:M$210))</f>
        <v>0</v>
      </c>
      <c r="N234" s="81">
        <f>IF(ESC!J$7=1,
               SUMIFS('6.AnexeFF'!$R$5:$R$3103,'6.AnexeFF'!$A$5:$A$3103,N$6,'6.AnexeFF'!$G$5:$G$3103,$C234),
                          N200*SUMIF($D$209:$D$210,$E234,N$209:N$210))</f>
        <v>0</v>
      </c>
      <c r="O234" s="81">
        <f>IF(ESC!K$7=1,
               SUMIFS('6.AnexeFF'!$R$5:$R$3103,'6.AnexeFF'!$A$5:$A$3103,O$6,'6.AnexeFF'!$G$5:$G$3103,$C234),
                          O200*SUMIF($D$209:$D$210,$E234,O$209:O$210))</f>
        <v>0</v>
      </c>
      <c r="P234" s="81">
        <f>IF(ESC!L$7=1,
               SUMIFS('6.AnexeFF'!$R$5:$R$3103,'6.AnexeFF'!$A$5:$A$3103,P$6,'6.AnexeFF'!$G$5:$G$3103,$C234),
                          P200*SUMIF($D$209:$D$210,$E234,P$209:P$210))</f>
        <v>0</v>
      </c>
      <c r="Q234" s="81">
        <f>IF(ESC!M$7=1,
               SUMIFS('6.AnexeFF'!$R$5:$R$3103,'6.AnexeFF'!$A$5:$A$3103,Q$6,'6.AnexeFF'!$G$5:$G$3103,$C234),
                          Q200*SUMIF($D$209:$D$210,$E234,Q$209:Q$210))</f>
        <v>0</v>
      </c>
      <c r="R234" s="81">
        <f>IF(ESC!N$7=1,
               SUMIFS('6.AnexeFF'!$R$5:$R$3103,'6.AnexeFF'!$A$5:$A$3103,R$6,'6.AnexeFF'!$G$5:$G$3103,$C234),
                          R200*SUMIF($D$209:$D$210,$E234,R$209:R$210))</f>
        <v>0</v>
      </c>
      <c r="S234" s="81">
        <f>IF(ESC!O$7=1,
               SUMIFS('6.AnexeFF'!$R$5:$R$3103,'6.AnexeFF'!$A$5:$A$3103,S$6,'6.AnexeFF'!$G$5:$G$3103,$C234),
                          S200*SUMIF($D$209:$D$210,$E234,S$209:S$210))</f>
        <v>0</v>
      </c>
      <c r="T234" s="81">
        <f>IF(ESC!P$7=1,
               SUMIFS('6.AnexeFF'!$R$5:$R$3103,'6.AnexeFF'!$A$5:$A$3103,T$6,'6.AnexeFF'!$G$5:$G$3103,$C234),
                          T200*SUMIF($D$209:$D$210,$E234,T$209:T$210))</f>
        <v>0</v>
      </c>
      <c r="U234" s="81">
        <f>IF(ESC!Q$7=1,
               SUMIFS('6.AnexeFF'!$R$5:$R$3103,'6.AnexeFF'!$A$5:$A$3103,U$6,'6.AnexeFF'!$G$5:$G$3103,$C234),
                          U200*SUMIF($D$209:$D$210,$E234,U$209:U$210))</f>
        <v>0</v>
      </c>
      <c r="V234" s="81">
        <f>IF(ESC!R$7=1,
               SUMIFS('6.AnexeFF'!$R$5:$R$3103,'6.AnexeFF'!$A$5:$A$3103,V$6,'6.AnexeFF'!$G$5:$G$3103,$C234),
                          V200*SUMIF($D$209:$D$210,$E234,V$209:V$210))</f>
        <v>0</v>
      </c>
      <c r="W234" s="81">
        <f>IF(ESC!S$7=1,
               SUMIFS('6.AnexeFF'!$R$5:$R$3103,'6.AnexeFF'!$A$5:$A$3103,W$6,'6.AnexeFF'!$G$5:$G$3103,$C234),
                          W200*SUMIF($D$209:$D$210,$E234,W$209:W$210))</f>
        <v>0</v>
      </c>
      <c r="X234" s="81">
        <f>IF(ESC!T$7=1,
               SUMIFS('6.AnexeFF'!$R$5:$R$3103,'6.AnexeFF'!$A$5:$A$3103,X$6,'6.AnexeFF'!$G$5:$G$3103,$C234),
                          X200*SUMIF($D$209:$D$210,$E234,X$209:X$210))</f>
        <v>0</v>
      </c>
      <c r="Y234" s="81">
        <f>IF(ESC!U$7=1,
               SUMIFS('6.AnexeFF'!$R$5:$R$3103,'6.AnexeFF'!$A$5:$A$3103,Y$6,'6.AnexeFF'!$G$5:$G$3103,$C234),
                          Y200*SUMIF($D$209:$D$210,$E234,Y$209:Y$210))</f>
        <v>0</v>
      </c>
      <c r="Z234" s="81">
        <f>IF(ESC!V$7=1,
               SUMIFS('6.AnexeFF'!$R$5:$R$3103,'6.AnexeFF'!$A$5:$A$3103,Z$6,'6.AnexeFF'!$G$5:$G$3103,$C234),
                          Z200*SUMIF($D$209:$D$210,$E234,Z$209:Z$210))</f>
        <v>0</v>
      </c>
      <c r="AA234" s="81">
        <f>IF(ESC!W$7=1,
               SUMIFS('6.AnexeFF'!$R$5:$R$3103,'6.AnexeFF'!$A$5:$A$3103,AA$6,'6.AnexeFF'!$G$5:$G$3103,$C234),
                          AA200*SUMIF($D$209:$D$210,$E234,AA$209:AA$210))</f>
        <v>0</v>
      </c>
      <c r="AB234" s="81">
        <f>IF(ESC!X$7=1,
               SUMIFS('6.AnexeFF'!$R$5:$R$3103,'6.AnexeFF'!$A$5:$A$3103,AB$6,'6.AnexeFF'!$G$5:$G$3103,$C234),
                          AB200*SUMIF($D$209:$D$210,$E234,AB$209:AB$210))</f>
        <v>0</v>
      </c>
      <c r="AC234" s="81">
        <f>IF(ESC!Y$7=1,
               SUMIFS('6.AnexeFF'!$R$5:$R$3103,'6.AnexeFF'!$A$5:$A$3103,AC$6,'6.AnexeFF'!$G$5:$G$3103,$C234),
                          AC200*SUMIF($D$209:$D$210,$E234,AC$209:AC$210))</f>
        <v>0</v>
      </c>
      <c r="AD234" s="81">
        <f>IF(ESC!Z$7=1,
               SUMIFS('6.AnexeFF'!$R$5:$R$3103,'6.AnexeFF'!$A$5:$A$3103,AD$6,'6.AnexeFF'!$G$5:$G$3103,$C234),
                          AD200*SUMIF($D$209:$D$210,$E234,AD$209:AD$210))</f>
        <v>0</v>
      </c>
      <c r="AE234" s="96"/>
    </row>
    <row r="235" spans="1:31" x14ac:dyDescent="0.2">
      <c r="A235" s="95">
        <f>COUNTA(D$8:D235)</f>
        <v>228</v>
      </c>
      <c r="B235" s="457" t="str">
        <f>VLOOKUP(C235,Liste!$R$6:$W$121,6,0)</f>
        <v>C3</v>
      </c>
      <c r="C235" s="86">
        <v>752</v>
      </c>
      <c r="D235" s="316" t="str">
        <f>VLOOKUP(C235,Liste!$R$6:$U$121,4,0)</f>
        <v>Activitate de administrare - cheltuieli administrative, 6-10kV</v>
      </c>
      <c r="E235" s="455" t="str">
        <f t="shared" si="30"/>
        <v>6-10kV</v>
      </c>
      <c r="F235" s="218" t="s">
        <v>110</v>
      </c>
      <c r="G235" s="218" t="str">
        <f t="shared" si="26"/>
        <v>-</v>
      </c>
      <c r="H235" s="294"/>
      <c r="I235" s="98"/>
      <c r="J235" s="81">
        <f>IF(ESC!F$7=1,
               SUMIFS('6.AnexeFF'!$R$5:$R$3103,'6.AnexeFF'!$A$5:$A$3103,J$6,'6.AnexeFF'!$G$5:$G$3103,$C235),
                          J201*SUMIF($D$209:$D$210,$E235,J$209:J$210))</f>
        <v>0</v>
      </c>
      <c r="K235" s="81">
        <f>IF(ESC!G$7=1,
               SUMIFS('6.AnexeFF'!$R$5:$R$3103,'6.AnexeFF'!$A$5:$A$3103,K$6,'6.AnexeFF'!$G$5:$G$3103,$C235),
                          K201*SUMIF($D$209:$D$210,$E235,K$209:K$210))</f>
        <v>0</v>
      </c>
      <c r="L235" s="81">
        <f>IF(ESC!H$7=1,
               SUMIFS('6.AnexeFF'!$R$5:$R$3103,'6.AnexeFF'!$A$5:$A$3103,L$6,'6.AnexeFF'!$G$5:$G$3103,$C235),
                          L201*SUMIF($D$209:$D$210,$E235,L$209:L$210))</f>
        <v>0</v>
      </c>
      <c r="M235" s="81">
        <f>IF(ESC!I$7=1,
               SUMIFS('6.AnexeFF'!$R$5:$R$3103,'6.AnexeFF'!$A$5:$A$3103,M$6,'6.AnexeFF'!$G$5:$G$3103,$C235),
                          M201*SUMIF($D$209:$D$210,$E235,M$209:M$210))</f>
        <v>0</v>
      </c>
      <c r="N235" s="81">
        <f>IF(ESC!J$7=1,
               SUMIFS('6.AnexeFF'!$R$5:$R$3103,'6.AnexeFF'!$A$5:$A$3103,N$6,'6.AnexeFF'!$G$5:$G$3103,$C235),
                          N201*SUMIF($D$209:$D$210,$E235,N$209:N$210))</f>
        <v>0</v>
      </c>
      <c r="O235" s="81">
        <f>IF(ESC!K$7=1,
               SUMIFS('6.AnexeFF'!$R$5:$R$3103,'6.AnexeFF'!$A$5:$A$3103,O$6,'6.AnexeFF'!$G$5:$G$3103,$C235),
                          O201*SUMIF($D$209:$D$210,$E235,O$209:O$210))</f>
        <v>0</v>
      </c>
      <c r="P235" s="81">
        <f>IF(ESC!L$7=1,
               SUMIFS('6.AnexeFF'!$R$5:$R$3103,'6.AnexeFF'!$A$5:$A$3103,P$6,'6.AnexeFF'!$G$5:$G$3103,$C235),
                          P201*SUMIF($D$209:$D$210,$E235,P$209:P$210))</f>
        <v>0</v>
      </c>
      <c r="Q235" s="81">
        <f>IF(ESC!M$7=1,
               SUMIFS('6.AnexeFF'!$R$5:$R$3103,'6.AnexeFF'!$A$5:$A$3103,Q$6,'6.AnexeFF'!$G$5:$G$3103,$C235),
                          Q201*SUMIF($D$209:$D$210,$E235,Q$209:Q$210))</f>
        <v>0</v>
      </c>
      <c r="R235" s="81">
        <f>IF(ESC!N$7=1,
               SUMIFS('6.AnexeFF'!$R$5:$R$3103,'6.AnexeFF'!$A$5:$A$3103,R$6,'6.AnexeFF'!$G$5:$G$3103,$C235),
                          R201*SUMIF($D$209:$D$210,$E235,R$209:R$210))</f>
        <v>0</v>
      </c>
      <c r="S235" s="81">
        <f>IF(ESC!O$7=1,
               SUMIFS('6.AnexeFF'!$R$5:$R$3103,'6.AnexeFF'!$A$5:$A$3103,S$6,'6.AnexeFF'!$G$5:$G$3103,$C235),
                          S201*SUMIF($D$209:$D$210,$E235,S$209:S$210))</f>
        <v>0</v>
      </c>
      <c r="T235" s="81">
        <f>IF(ESC!P$7=1,
               SUMIFS('6.AnexeFF'!$R$5:$R$3103,'6.AnexeFF'!$A$5:$A$3103,T$6,'6.AnexeFF'!$G$5:$G$3103,$C235),
                          T201*SUMIF($D$209:$D$210,$E235,T$209:T$210))</f>
        <v>0</v>
      </c>
      <c r="U235" s="81">
        <f>IF(ESC!Q$7=1,
               SUMIFS('6.AnexeFF'!$R$5:$R$3103,'6.AnexeFF'!$A$5:$A$3103,U$6,'6.AnexeFF'!$G$5:$G$3103,$C235),
                          U201*SUMIF($D$209:$D$210,$E235,U$209:U$210))</f>
        <v>0</v>
      </c>
      <c r="V235" s="81">
        <f>IF(ESC!R$7=1,
               SUMIFS('6.AnexeFF'!$R$5:$R$3103,'6.AnexeFF'!$A$5:$A$3103,V$6,'6.AnexeFF'!$G$5:$G$3103,$C235),
                          V201*SUMIF($D$209:$D$210,$E235,V$209:V$210))</f>
        <v>0</v>
      </c>
      <c r="W235" s="81">
        <f>IF(ESC!S$7=1,
               SUMIFS('6.AnexeFF'!$R$5:$R$3103,'6.AnexeFF'!$A$5:$A$3103,W$6,'6.AnexeFF'!$G$5:$G$3103,$C235),
                          W201*SUMIF($D$209:$D$210,$E235,W$209:W$210))</f>
        <v>0</v>
      </c>
      <c r="X235" s="81">
        <f>IF(ESC!T$7=1,
               SUMIFS('6.AnexeFF'!$R$5:$R$3103,'6.AnexeFF'!$A$5:$A$3103,X$6,'6.AnexeFF'!$G$5:$G$3103,$C235),
                          X201*SUMIF($D$209:$D$210,$E235,X$209:X$210))</f>
        <v>0</v>
      </c>
      <c r="Y235" s="81">
        <f>IF(ESC!U$7=1,
               SUMIFS('6.AnexeFF'!$R$5:$R$3103,'6.AnexeFF'!$A$5:$A$3103,Y$6,'6.AnexeFF'!$G$5:$G$3103,$C235),
                          Y201*SUMIF($D$209:$D$210,$E235,Y$209:Y$210))</f>
        <v>0</v>
      </c>
      <c r="Z235" s="81">
        <f>IF(ESC!V$7=1,
               SUMIFS('6.AnexeFF'!$R$5:$R$3103,'6.AnexeFF'!$A$5:$A$3103,Z$6,'6.AnexeFF'!$G$5:$G$3103,$C235),
                          Z201*SUMIF($D$209:$D$210,$E235,Z$209:Z$210))</f>
        <v>0</v>
      </c>
      <c r="AA235" s="81">
        <f>IF(ESC!W$7=1,
               SUMIFS('6.AnexeFF'!$R$5:$R$3103,'6.AnexeFF'!$A$5:$A$3103,AA$6,'6.AnexeFF'!$G$5:$G$3103,$C235),
                          AA201*SUMIF($D$209:$D$210,$E235,AA$209:AA$210))</f>
        <v>0</v>
      </c>
      <c r="AB235" s="81">
        <f>IF(ESC!X$7=1,
               SUMIFS('6.AnexeFF'!$R$5:$R$3103,'6.AnexeFF'!$A$5:$A$3103,AB$6,'6.AnexeFF'!$G$5:$G$3103,$C235),
                          AB201*SUMIF($D$209:$D$210,$E235,AB$209:AB$210))</f>
        <v>0</v>
      </c>
      <c r="AC235" s="81">
        <f>IF(ESC!Y$7=1,
               SUMIFS('6.AnexeFF'!$R$5:$R$3103,'6.AnexeFF'!$A$5:$A$3103,AC$6,'6.AnexeFF'!$G$5:$G$3103,$C235),
                          AC201*SUMIF($D$209:$D$210,$E235,AC$209:AC$210))</f>
        <v>0</v>
      </c>
      <c r="AD235" s="81">
        <f>IF(ESC!Z$7=1,
               SUMIFS('6.AnexeFF'!$R$5:$R$3103,'6.AnexeFF'!$A$5:$A$3103,AD$6,'6.AnexeFF'!$G$5:$G$3103,$C235),
                          AD201*SUMIF($D$209:$D$210,$E235,AD$209:AD$210))</f>
        <v>0</v>
      </c>
      <c r="AE235" s="96"/>
    </row>
    <row r="236" spans="1:31" x14ac:dyDescent="0.2">
      <c r="A236" s="95">
        <f>COUNTA(D$8:D236)</f>
        <v>229</v>
      </c>
      <c r="B236" s="457" t="str">
        <f>VLOOKUP(C236,Liste!$R$6:$W$121,6,0)</f>
        <v>D6</v>
      </c>
      <c r="C236" s="86">
        <v>761</v>
      </c>
      <c r="D236" s="316" t="str">
        <f>VLOOKUP(C236,Liste!$R$6:$U$121,4,0)</f>
        <v>Evenimente exceptionale, 0,4kV</v>
      </c>
      <c r="E236" s="455" t="str">
        <f t="shared" si="30"/>
        <v>0,4kV</v>
      </c>
      <c r="F236" s="218" t="s">
        <v>110</v>
      </c>
      <c r="G236" s="218" t="str">
        <f t="shared" si="26"/>
        <v>-</v>
      </c>
      <c r="H236" s="294"/>
      <c r="I236" s="98"/>
      <c r="J236" s="81">
        <f>IF(ESC!F$7=1,
               SUMIFS('6.AnexeFF'!$R$5:$R$3103,'6.AnexeFF'!$A$5:$A$3103,J$6,'6.AnexeFF'!$G$5:$G$3103,$C236),
                          J202*SUMIF($D$209:$D$210,$E236,J$209:J$210))</f>
        <v>0</v>
      </c>
      <c r="K236" s="81">
        <f>IF(ESC!G$7=1,
               SUMIFS('6.AnexeFF'!$R$5:$R$3103,'6.AnexeFF'!$A$5:$A$3103,K$6,'6.AnexeFF'!$G$5:$G$3103,$C236),
                          K202*SUMIF($D$209:$D$210,$E236,K$209:K$210))</f>
        <v>0</v>
      </c>
      <c r="L236" s="81">
        <f>IF(ESC!H$7=1,
               SUMIFS('6.AnexeFF'!$R$5:$R$3103,'6.AnexeFF'!$A$5:$A$3103,L$6,'6.AnexeFF'!$G$5:$G$3103,$C236),
                          L202*SUMIF($D$209:$D$210,$E236,L$209:L$210))</f>
        <v>0</v>
      </c>
      <c r="M236" s="81">
        <f>IF(ESC!I$7=1,
               SUMIFS('6.AnexeFF'!$R$5:$R$3103,'6.AnexeFF'!$A$5:$A$3103,M$6,'6.AnexeFF'!$G$5:$G$3103,$C236),
                          M202*SUMIF($D$209:$D$210,$E236,M$209:M$210))</f>
        <v>0</v>
      </c>
      <c r="N236" s="81">
        <f>IF(ESC!J$7=1,
               SUMIFS('6.AnexeFF'!$R$5:$R$3103,'6.AnexeFF'!$A$5:$A$3103,N$6,'6.AnexeFF'!$G$5:$G$3103,$C236),
                          N202*SUMIF($D$209:$D$210,$E236,N$209:N$210))</f>
        <v>0</v>
      </c>
      <c r="O236" s="81">
        <f>IF(ESC!K$7=1,
               SUMIFS('6.AnexeFF'!$R$5:$R$3103,'6.AnexeFF'!$A$5:$A$3103,O$6,'6.AnexeFF'!$G$5:$G$3103,$C236),
                          O202*SUMIF($D$209:$D$210,$E236,O$209:O$210))</f>
        <v>0</v>
      </c>
      <c r="P236" s="81">
        <f>IF(ESC!L$7=1,
               SUMIFS('6.AnexeFF'!$R$5:$R$3103,'6.AnexeFF'!$A$5:$A$3103,P$6,'6.AnexeFF'!$G$5:$G$3103,$C236),
                          P202*SUMIF($D$209:$D$210,$E236,P$209:P$210))</f>
        <v>0</v>
      </c>
      <c r="Q236" s="81">
        <f>IF(ESC!M$7=1,
               SUMIFS('6.AnexeFF'!$R$5:$R$3103,'6.AnexeFF'!$A$5:$A$3103,Q$6,'6.AnexeFF'!$G$5:$G$3103,$C236),
                          Q202*SUMIF($D$209:$D$210,$E236,Q$209:Q$210))</f>
        <v>0</v>
      </c>
      <c r="R236" s="81">
        <f>IF(ESC!N$7=1,
               SUMIFS('6.AnexeFF'!$R$5:$R$3103,'6.AnexeFF'!$A$5:$A$3103,R$6,'6.AnexeFF'!$G$5:$G$3103,$C236),
                          R202*SUMIF($D$209:$D$210,$E236,R$209:R$210))</f>
        <v>0</v>
      </c>
      <c r="S236" s="81">
        <f>IF(ESC!O$7=1,
               SUMIFS('6.AnexeFF'!$R$5:$R$3103,'6.AnexeFF'!$A$5:$A$3103,S$6,'6.AnexeFF'!$G$5:$G$3103,$C236),
                          S202*SUMIF($D$209:$D$210,$E236,S$209:S$210))</f>
        <v>0</v>
      </c>
      <c r="T236" s="81">
        <f>IF(ESC!P$7=1,
               SUMIFS('6.AnexeFF'!$R$5:$R$3103,'6.AnexeFF'!$A$5:$A$3103,T$6,'6.AnexeFF'!$G$5:$G$3103,$C236),
                          T202*SUMIF($D$209:$D$210,$E236,T$209:T$210))</f>
        <v>0</v>
      </c>
      <c r="U236" s="81">
        <f>IF(ESC!Q$7=1,
               SUMIFS('6.AnexeFF'!$R$5:$R$3103,'6.AnexeFF'!$A$5:$A$3103,U$6,'6.AnexeFF'!$G$5:$G$3103,$C236),
                          U202*SUMIF($D$209:$D$210,$E236,U$209:U$210))</f>
        <v>0</v>
      </c>
      <c r="V236" s="81">
        <f>IF(ESC!R$7=1,
               SUMIFS('6.AnexeFF'!$R$5:$R$3103,'6.AnexeFF'!$A$5:$A$3103,V$6,'6.AnexeFF'!$G$5:$G$3103,$C236),
                          V202*SUMIF($D$209:$D$210,$E236,V$209:V$210))</f>
        <v>0</v>
      </c>
      <c r="W236" s="81">
        <f>IF(ESC!S$7=1,
               SUMIFS('6.AnexeFF'!$R$5:$R$3103,'6.AnexeFF'!$A$5:$A$3103,W$6,'6.AnexeFF'!$G$5:$G$3103,$C236),
                          W202*SUMIF($D$209:$D$210,$E236,W$209:W$210))</f>
        <v>0</v>
      </c>
      <c r="X236" s="81">
        <f>IF(ESC!T$7=1,
               SUMIFS('6.AnexeFF'!$R$5:$R$3103,'6.AnexeFF'!$A$5:$A$3103,X$6,'6.AnexeFF'!$G$5:$G$3103,$C236),
                          X202*SUMIF($D$209:$D$210,$E236,X$209:X$210))</f>
        <v>0</v>
      </c>
      <c r="Y236" s="81">
        <f>IF(ESC!U$7=1,
               SUMIFS('6.AnexeFF'!$R$5:$R$3103,'6.AnexeFF'!$A$5:$A$3103,Y$6,'6.AnexeFF'!$G$5:$G$3103,$C236),
                          Y202*SUMIF($D$209:$D$210,$E236,Y$209:Y$210))</f>
        <v>0</v>
      </c>
      <c r="Z236" s="81">
        <f>IF(ESC!V$7=1,
               SUMIFS('6.AnexeFF'!$R$5:$R$3103,'6.AnexeFF'!$A$5:$A$3103,Z$6,'6.AnexeFF'!$G$5:$G$3103,$C236),
                          Z202*SUMIF($D$209:$D$210,$E236,Z$209:Z$210))</f>
        <v>0</v>
      </c>
      <c r="AA236" s="81">
        <f>IF(ESC!W$7=1,
               SUMIFS('6.AnexeFF'!$R$5:$R$3103,'6.AnexeFF'!$A$5:$A$3103,AA$6,'6.AnexeFF'!$G$5:$G$3103,$C236),
                          AA202*SUMIF($D$209:$D$210,$E236,AA$209:AA$210))</f>
        <v>0</v>
      </c>
      <c r="AB236" s="81">
        <f>IF(ESC!X$7=1,
               SUMIFS('6.AnexeFF'!$R$5:$R$3103,'6.AnexeFF'!$A$5:$A$3103,AB$6,'6.AnexeFF'!$G$5:$G$3103,$C236),
                          AB202*SUMIF($D$209:$D$210,$E236,AB$209:AB$210))</f>
        <v>0</v>
      </c>
      <c r="AC236" s="81">
        <f>IF(ESC!Y$7=1,
               SUMIFS('6.AnexeFF'!$R$5:$R$3103,'6.AnexeFF'!$A$5:$A$3103,AC$6,'6.AnexeFF'!$G$5:$G$3103,$C236),
                          AC202*SUMIF($D$209:$D$210,$E236,AC$209:AC$210))</f>
        <v>0</v>
      </c>
      <c r="AD236" s="81">
        <f>IF(ESC!Z$7=1,
               SUMIFS('6.AnexeFF'!$R$5:$R$3103,'6.AnexeFF'!$A$5:$A$3103,AD$6,'6.AnexeFF'!$G$5:$G$3103,$C236),
                          AD202*SUMIF($D$209:$D$210,$E236,AD$209:AD$210))</f>
        <v>0</v>
      </c>
      <c r="AE236" s="96"/>
    </row>
    <row r="237" spans="1:31" x14ac:dyDescent="0.2">
      <c r="A237" s="95">
        <f>COUNTA(D$8:D237)</f>
        <v>230</v>
      </c>
      <c r="B237" s="457" t="str">
        <f>VLOOKUP(C237,Liste!$R$6:$W$121,6,0)</f>
        <v>D6</v>
      </c>
      <c r="C237" s="86">
        <v>762</v>
      </c>
      <c r="D237" s="316" t="str">
        <f>VLOOKUP(C237,Liste!$R$6:$U$121,4,0)</f>
        <v>Evenimente exceptionale, 6-10kV</v>
      </c>
      <c r="E237" s="455" t="str">
        <f t="shared" si="30"/>
        <v>6-10kV</v>
      </c>
      <c r="F237" s="218" t="s">
        <v>110</v>
      </c>
      <c r="G237" s="218" t="str">
        <f t="shared" si="26"/>
        <v>-</v>
      </c>
      <c r="H237" s="294"/>
      <c r="I237" s="98"/>
      <c r="J237" s="81">
        <f>IF(ESC!F$7=1,
               SUMIFS('6.AnexeFF'!$R$5:$R$3103,'6.AnexeFF'!$A$5:$A$3103,J$6,'6.AnexeFF'!$G$5:$G$3103,$C237),
                          J203*SUMIF($D$209:$D$210,$E237,J$209:J$210))</f>
        <v>0</v>
      </c>
      <c r="K237" s="81">
        <f>IF(ESC!G$7=1,
               SUMIFS('6.AnexeFF'!$R$5:$R$3103,'6.AnexeFF'!$A$5:$A$3103,K$6,'6.AnexeFF'!$G$5:$G$3103,$C237),
                          K203*SUMIF($D$209:$D$210,$E237,K$209:K$210))</f>
        <v>0</v>
      </c>
      <c r="L237" s="81">
        <f>IF(ESC!H$7=1,
               SUMIFS('6.AnexeFF'!$R$5:$R$3103,'6.AnexeFF'!$A$5:$A$3103,L$6,'6.AnexeFF'!$G$5:$G$3103,$C237),
                          L203*SUMIF($D$209:$D$210,$E237,L$209:L$210))</f>
        <v>0</v>
      </c>
      <c r="M237" s="81">
        <f>IF(ESC!I$7=1,
               SUMIFS('6.AnexeFF'!$R$5:$R$3103,'6.AnexeFF'!$A$5:$A$3103,M$6,'6.AnexeFF'!$G$5:$G$3103,$C237),
                          M203*SUMIF($D$209:$D$210,$E237,M$209:M$210))</f>
        <v>0</v>
      </c>
      <c r="N237" s="81">
        <f>IF(ESC!J$7=1,
               SUMIFS('6.AnexeFF'!$R$5:$R$3103,'6.AnexeFF'!$A$5:$A$3103,N$6,'6.AnexeFF'!$G$5:$G$3103,$C237),
                          N203*SUMIF($D$209:$D$210,$E237,N$209:N$210))</f>
        <v>0</v>
      </c>
      <c r="O237" s="81">
        <f>IF(ESC!K$7=1,
               SUMIFS('6.AnexeFF'!$R$5:$R$3103,'6.AnexeFF'!$A$5:$A$3103,O$6,'6.AnexeFF'!$G$5:$G$3103,$C237),
                          O203*SUMIF($D$209:$D$210,$E237,O$209:O$210))</f>
        <v>0</v>
      </c>
      <c r="P237" s="81">
        <f>IF(ESC!L$7=1,
               SUMIFS('6.AnexeFF'!$R$5:$R$3103,'6.AnexeFF'!$A$5:$A$3103,P$6,'6.AnexeFF'!$G$5:$G$3103,$C237),
                          P203*SUMIF($D$209:$D$210,$E237,P$209:P$210))</f>
        <v>0</v>
      </c>
      <c r="Q237" s="81">
        <f>IF(ESC!M$7=1,
               SUMIFS('6.AnexeFF'!$R$5:$R$3103,'6.AnexeFF'!$A$5:$A$3103,Q$6,'6.AnexeFF'!$G$5:$G$3103,$C237),
                          Q203*SUMIF($D$209:$D$210,$E237,Q$209:Q$210))</f>
        <v>0</v>
      </c>
      <c r="R237" s="81">
        <f>IF(ESC!N$7=1,
               SUMIFS('6.AnexeFF'!$R$5:$R$3103,'6.AnexeFF'!$A$5:$A$3103,R$6,'6.AnexeFF'!$G$5:$G$3103,$C237),
                          R203*SUMIF($D$209:$D$210,$E237,R$209:R$210))</f>
        <v>0</v>
      </c>
      <c r="S237" s="81">
        <f>IF(ESC!O$7=1,
               SUMIFS('6.AnexeFF'!$R$5:$R$3103,'6.AnexeFF'!$A$5:$A$3103,S$6,'6.AnexeFF'!$G$5:$G$3103,$C237),
                          S203*SUMIF($D$209:$D$210,$E237,S$209:S$210))</f>
        <v>0</v>
      </c>
      <c r="T237" s="81">
        <f>IF(ESC!P$7=1,
               SUMIFS('6.AnexeFF'!$R$5:$R$3103,'6.AnexeFF'!$A$5:$A$3103,T$6,'6.AnexeFF'!$G$5:$G$3103,$C237),
                          T203*SUMIF($D$209:$D$210,$E237,T$209:T$210))</f>
        <v>0</v>
      </c>
      <c r="U237" s="81">
        <f>IF(ESC!Q$7=1,
               SUMIFS('6.AnexeFF'!$R$5:$R$3103,'6.AnexeFF'!$A$5:$A$3103,U$6,'6.AnexeFF'!$G$5:$G$3103,$C237),
                          U203*SUMIF($D$209:$D$210,$E237,U$209:U$210))</f>
        <v>0</v>
      </c>
      <c r="V237" s="81">
        <f>IF(ESC!R$7=1,
               SUMIFS('6.AnexeFF'!$R$5:$R$3103,'6.AnexeFF'!$A$5:$A$3103,V$6,'6.AnexeFF'!$G$5:$G$3103,$C237),
                          V203*SUMIF($D$209:$D$210,$E237,V$209:V$210))</f>
        <v>0</v>
      </c>
      <c r="W237" s="81">
        <f>IF(ESC!S$7=1,
               SUMIFS('6.AnexeFF'!$R$5:$R$3103,'6.AnexeFF'!$A$5:$A$3103,W$6,'6.AnexeFF'!$G$5:$G$3103,$C237),
                          W203*SUMIF($D$209:$D$210,$E237,W$209:W$210))</f>
        <v>0</v>
      </c>
      <c r="X237" s="81">
        <f>IF(ESC!T$7=1,
               SUMIFS('6.AnexeFF'!$R$5:$R$3103,'6.AnexeFF'!$A$5:$A$3103,X$6,'6.AnexeFF'!$G$5:$G$3103,$C237),
                          X203*SUMIF($D$209:$D$210,$E237,X$209:X$210))</f>
        <v>0</v>
      </c>
      <c r="Y237" s="81">
        <f>IF(ESC!U$7=1,
               SUMIFS('6.AnexeFF'!$R$5:$R$3103,'6.AnexeFF'!$A$5:$A$3103,Y$6,'6.AnexeFF'!$G$5:$G$3103,$C237),
                          Y203*SUMIF($D$209:$D$210,$E237,Y$209:Y$210))</f>
        <v>0</v>
      </c>
      <c r="Z237" s="81">
        <f>IF(ESC!V$7=1,
               SUMIFS('6.AnexeFF'!$R$5:$R$3103,'6.AnexeFF'!$A$5:$A$3103,Z$6,'6.AnexeFF'!$G$5:$G$3103,$C237),
                          Z203*SUMIF($D$209:$D$210,$E237,Z$209:Z$210))</f>
        <v>0</v>
      </c>
      <c r="AA237" s="81">
        <f>IF(ESC!W$7=1,
               SUMIFS('6.AnexeFF'!$R$5:$R$3103,'6.AnexeFF'!$A$5:$A$3103,AA$6,'6.AnexeFF'!$G$5:$G$3103,$C237),
                          AA203*SUMIF($D$209:$D$210,$E237,AA$209:AA$210))</f>
        <v>0</v>
      </c>
      <c r="AB237" s="81">
        <f>IF(ESC!X$7=1,
               SUMIFS('6.AnexeFF'!$R$5:$R$3103,'6.AnexeFF'!$A$5:$A$3103,AB$6,'6.AnexeFF'!$G$5:$G$3103,$C237),
                          AB203*SUMIF($D$209:$D$210,$E237,AB$209:AB$210))</f>
        <v>0</v>
      </c>
      <c r="AC237" s="81">
        <f>IF(ESC!Y$7=1,
               SUMIFS('6.AnexeFF'!$R$5:$R$3103,'6.AnexeFF'!$A$5:$A$3103,AC$6,'6.AnexeFF'!$G$5:$G$3103,$C237),
                          AC203*SUMIF($D$209:$D$210,$E237,AC$209:AC$210))</f>
        <v>0</v>
      </c>
      <c r="AD237" s="81">
        <f>IF(ESC!Z$7=1,
               SUMIFS('6.AnexeFF'!$R$5:$R$3103,'6.AnexeFF'!$A$5:$A$3103,AD$6,'6.AnexeFF'!$G$5:$G$3103,$C237),
                          AD203*SUMIF($D$209:$D$210,$E237,AD$209:AD$210))</f>
        <v>0</v>
      </c>
      <c r="AE237" s="96"/>
    </row>
    <row r="238" spans="1:31" x14ac:dyDescent="0.2">
      <c r="A238" s="95">
        <f>COUNTA(D$8:D238)</f>
        <v>231</v>
      </c>
      <c r="B238" s="457" t="str">
        <f>VLOOKUP(C238,Liste!$R$6:$W$121,6,0)</f>
        <v>D6</v>
      </c>
      <c r="C238" s="86">
        <v>771</v>
      </c>
      <c r="D238" s="316" t="str">
        <f>VLOOKUP(C238,Liste!$R$6:$U$121,4,0)</f>
        <v>Activitati non-profit, 0,4kV</v>
      </c>
      <c r="E238" s="455" t="str">
        <f t="shared" si="30"/>
        <v>0,4kV</v>
      </c>
      <c r="F238" s="218" t="s">
        <v>110</v>
      </c>
      <c r="G238" s="218" t="str">
        <f t="shared" si="26"/>
        <v>-</v>
      </c>
      <c r="H238" s="294"/>
      <c r="I238" s="98"/>
      <c r="J238" s="81">
        <f>IF(ESC!F$7=1,
               SUMIFS('6.AnexeFF'!$R$5:$R$3103,'6.AnexeFF'!$A$5:$A$3103,J$6,'6.AnexeFF'!$G$5:$G$3103,$C238),
                          J204*SUMIF($D$209:$D$210,$E238,J$209:J$210))</f>
        <v>0</v>
      </c>
      <c r="K238" s="81">
        <f>IF(ESC!G$7=1,
               SUMIFS('6.AnexeFF'!$R$5:$R$3103,'6.AnexeFF'!$A$5:$A$3103,K$6,'6.AnexeFF'!$G$5:$G$3103,$C238),
                          K204*SUMIF($D$209:$D$210,$E238,K$209:K$210))</f>
        <v>0</v>
      </c>
      <c r="L238" s="81">
        <f>IF(ESC!H$7=1,
               SUMIFS('6.AnexeFF'!$R$5:$R$3103,'6.AnexeFF'!$A$5:$A$3103,L$6,'6.AnexeFF'!$G$5:$G$3103,$C238),
                          L204*SUMIF($D$209:$D$210,$E238,L$209:L$210))</f>
        <v>0</v>
      </c>
      <c r="M238" s="81">
        <f>IF(ESC!I$7=1,
               SUMIFS('6.AnexeFF'!$R$5:$R$3103,'6.AnexeFF'!$A$5:$A$3103,M$6,'6.AnexeFF'!$G$5:$G$3103,$C238),
                          M204*SUMIF($D$209:$D$210,$E238,M$209:M$210))</f>
        <v>0</v>
      </c>
      <c r="N238" s="81">
        <f>IF(ESC!J$7=1,
               SUMIFS('6.AnexeFF'!$R$5:$R$3103,'6.AnexeFF'!$A$5:$A$3103,N$6,'6.AnexeFF'!$G$5:$G$3103,$C238),
                          N204*SUMIF($D$209:$D$210,$E238,N$209:N$210))</f>
        <v>0</v>
      </c>
      <c r="O238" s="81">
        <f>IF(ESC!K$7=1,
               SUMIFS('6.AnexeFF'!$R$5:$R$3103,'6.AnexeFF'!$A$5:$A$3103,O$6,'6.AnexeFF'!$G$5:$G$3103,$C238),
                          O204*SUMIF($D$209:$D$210,$E238,O$209:O$210))</f>
        <v>0</v>
      </c>
      <c r="P238" s="81">
        <f>IF(ESC!L$7=1,
               SUMIFS('6.AnexeFF'!$R$5:$R$3103,'6.AnexeFF'!$A$5:$A$3103,P$6,'6.AnexeFF'!$G$5:$G$3103,$C238),
                          P204*SUMIF($D$209:$D$210,$E238,P$209:P$210))</f>
        <v>0</v>
      </c>
      <c r="Q238" s="81">
        <f>IF(ESC!M$7=1,
               SUMIFS('6.AnexeFF'!$R$5:$R$3103,'6.AnexeFF'!$A$5:$A$3103,Q$6,'6.AnexeFF'!$G$5:$G$3103,$C238),
                          Q204*SUMIF($D$209:$D$210,$E238,Q$209:Q$210))</f>
        <v>0</v>
      </c>
      <c r="R238" s="81">
        <f>IF(ESC!N$7=1,
               SUMIFS('6.AnexeFF'!$R$5:$R$3103,'6.AnexeFF'!$A$5:$A$3103,R$6,'6.AnexeFF'!$G$5:$G$3103,$C238),
                          R204*SUMIF($D$209:$D$210,$E238,R$209:R$210))</f>
        <v>0</v>
      </c>
      <c r="S238" s="81">
        <f>IF(ESC!O$7=1,
               SUMIFS('6.AnexeFF'!$R$5:$R$3103,'6.AnexeFF'!$A$5:$A$3103,S$6,'6.AnexeFF'!$G$5:$G$3103,$C238),
                          S204*SUMIF($D$209:$D$210,$E238,S$209:S$210))</f>
        <v>0</v>
      </c>
      <c r="T238" s="81">
        <f>IF(ESC!P$7=1,
               SUMIFS('6.AnexeFF'!$R$5:$R$3103,'6.AnexeFF'!$A$5:$A$3103,T$6,'6.AnexeFF'!$G$5:$G$3103,$C238),
                          T204*SUMIF($D$209:$D$210,$E238,T$209:T$210))</f>
        <v>0</v>
      </c>
      <c r="U238" s="81">
        <f>IF(ESC!Q$7=1,
               SUMIFS('6.AnexeFF'!$R$5:$R$3103,'6.AnexeFF'!$A$5:$A$3103,U$6,'6.AnexeFF'!$G$5:$G$3103,$C238),
                          U204*SUMIF($D$209:$D$210,$E238,U$209:U$210))</f>
        <v>0</v>
      </c>
      <c r="V238" s="81">
        <f>IF(ESC!R$7=1,
               SUMIFS('6.AnexeFF'!$R$5:$R$3103,'6.AnexeFF'!$A$5:$A$3103,V$6,'6.AnexeFF'!$G$5:$G$3103,$C238),
                          V204*SUMIF($D$209:$D$210,$E238,V$209:V$210))</f>
        <v>0</v>
      </c>
      <c r="W238" s="81">
        <f>IF(ESC!S$7=1,
               SUMIFS('6.AnexeFF'!$R$5:$R$3103,'6.AnexeFF'!$A$5:$A$3103,W$6,'6.AnexeFF'!$G$5:$G$3103,$C238),
                          W204*SUMIF($D$209:$D$210,$E238,W$209:W$210))</f>
        <v>0</v>
      </c>
      <c r="X238" s="81">
        <f>IF(ESC!T$7=1,
               SUMIFS('6.AnexeFF'!$R$5:$R$3103,'6.AnexeFF'!$A$5:$A$3103,X$6,'6.AnexeFF'!$G$5:$G$3103,$C238),
                          X204*SUMIF($D$209:$D$210,$E238,X$209:X$210))</f>
        <v>0</v>
      </c>
      <c r="Y238" s="81">
        <f>IF(ESC!U$7=1,
               SUMIFS('6.AnexeFF'!$R$5:$R$3103,'6.AnexeFF'!$A$5:$A$3103,Y$6,'6.AnexeFF'!$G$5:$G$3103,$C238),
                          Y204*SUMIF($D$209:$D$210,$E238,Y$209:Y$210))</f>
        <v>0</v>
      </c>
      <c r="Z238" s="81">
        <f>IF(ESC!V$7=1,
               SUMIFS('6.AnexeFF'!$R$5:$R$3103,'6.AnexeFF'!$A$5:$A$3103,Z$6,'6.AnexeFF'!$G$5:$G$3103,$C238),
                          Z204*SUMIF($D$209:$D$210,$E238,Z$209:Z$210))</f>
        <v>0</v>
      </c>
      <c r="AA238" s="81">
        <f>IF(ESC!W$7=1,
               SUMIFS('6.AnexeFF'!$R$5:$R$3103,'6.AnexeFF'!$A$5:$A$3103,AA$6,'6.AnexeFF'!$G$5:$G$3103,$C238),
                          AA204*SUMIF($D$209:$D$210,$E238,AA$209:AA$210))</f>
        <v>0</v>
      </c>
      <c r="AB238" s="81">
        <f>IF(ESC!X$7=1,
               SUMIFS('6.AnexeFF'!$R$5:$R$3103,'6.AnexeFF'!$A$5:$A$3103,AB$6,'6.AnexeFF'!$G$5:$G$3103,$C238),
                          AB204*SUMIF($D$209:$D$210,$E238,AB$209:AB$210))</f>
        <v>0</v>
      </c>
      <c r="AC238" s="81">
        <f>IF(ESC!Y$7=1,
               SUMIFS('6.AnexeFF'!$R$5:$R$3103,'6.AnexeFF'!$A$5:$A$3103,AC$6,'6.AnexeFF'!$G$5:$G$3103,$C238),
                          AC204*SUMIF($D$209:$D$210,$E238,AC$209:AC$210))</f>
        <v>0</v>
      </c>
      <c r="AD238" s="81">
        <f>IF(ESC!Z$7=1,
               SUMIFS('6.AnexeFF'!$R$5:$R$3103,'6.AnexeFF'!$A$5:$A$3103,AD$6,'6.AnexeFF'!$G$5:$G$3103,$C238),
                          AD204*SUMIF($D$209:$D$210,$E238,AD$209:AD$210))</f>
        <v>0</v>
      </c>
      <c r="AE238" s="96"/>
    </row>
    <row r="239" spans="1:31" x14ac:dyDescent="0.2">
      <c r="A239" s="95">
        <f>COUNTA(D$8:D239)</f>
        <v>232</v>
      </c>
      <c r="B239" s="457" t="str">
        <f>VLOOKUP(C239,Liste!$R$6:$W$121,6,0)</f>
        <v>D6</v>
      </c>
      <c r="C239" s="86">
        <v>772</v>
      </c>
      <c r="D239" s="316" t="str">
        <f>VLOOKUP(C239,Liste!$R$6:$U$121,4,0)</f>
        <v>Activitati non-profit, 6-10kV</v>
      </c>
      <c r="E239" s="455" t="str">
        <f t="shared" si="30"/>
        <v>6-10kV</v>
      </c>
      <c r="F239" s="218" t="s">
        <v>110</v>
      </c>
      <c r="G239" s="218" t="str">
        <f t="shared" si="26"/>
        <v>-</v>
      </c>
      <c r="H239" s="294"/>
      <c r="I239" s="98"/>
      <c r="J239" s="81">
        <f>IF(ESC!F$7=1,
               SUMIFS('6.AnexeFF'!$R$5:$R$3103,'6.AnexeFF'!$A$5:$A$3103,J$6,'6.AnexeFF'!$G$5:$G$3103,$C239),
                          J205*SUMIF($D$209:$D$210,$E239,J$209:J$210))</f>
        <v>0</v>
      </c>
      <c r="K239" s="81">
        <f>IF(ESC!G$7=1,
               SUMIFS('6.AnexeFF'!$R$5:$R$3103,'6.AnexeFF'!$A$5:$A$3103,K$6,'6.AnexeFF'!$G$5:$G$3103,$C239),
                          K205*SUMIF($D$209:$D$210,$E239,K$209:K$210))</f>
        <v>0</v>
      </c>
      <c r="L239" s="81">
        <f>IF(ESC!H$7=1,
               SUMIFS('6.AnexeFF'!$R$5:$R$3103,'6.AnexeFF'!$A$5:$A$3103,L$6,'6.AnexeFF'!$G$5:$G$3103,$C239),
                          L205*SUMIF($D$209:$D$210,$E239,L$209:L$210))</f>
        <v>0</v>
      </c>
      <c r="M239" s="81">
        <f>IF(ESC!I$7=1,
               SUMIFS('6.AnexeFF'!$R$5:$R$3103,'6.AnexeFF'!$A$5:$A$3103,M$6,'6.AnexeFF'!$G$5:$G$3103,$C239),
                          M205*SUMIF($D$209:$D$210,$E239,M$209:M$210))</f>
        <v>0</v>
      </c>
      <c r="N239" s="81">
        <f>IF(ESC!J$7=1,
               SUMIFS('6.AnexeFF'!$R$5:$R$3103,'6.AnexeFF'!$A$5:$A$3103,N$6,'6.AnexeFF'!$G$5:$G$3103,$C239),
                          N205*SUMIF($D$209:$D$210,$E239,N$209:N$210))</f>
        <v>0</v>
      </c>
      <c r="O239" s="81">
        <f>IF(ESC!K$7=1,
               SUMIFS('6.AnexeFF'!$R$5:$R$3103,'6.AnexeFF'!$A$5:$A$3103,O$6,'6.AnexeFF'!$G$5:$G$3103,$C239),
                          O205*SUMIF($D$209:$D$210,$E239,O$209:O$210))</f>
        <v>0</v>
      </c>
      <c r="P239" s="81">
        <f>IF(ESC!L$7=1,
               SUMIFS('6.AnexeFF'!$R$5:$R$3103,'6.AnexeFF'!$A$5:$A$3103,P$6,'6.AnexeFF'!$G$5:$G$3103,$C239),
                          P205*SUMIF($D$209:$D$210,$E239,P$209:P$210))</f>
        <v>0</v>
      </c>
      <c r="Q239" s="81">
        <f>IF(ESC!M$7=1,
               SUMIFS('6.AnexeFF'!$R$5:$R$3103,'6.AnexeFF'!$A$5:$A$3103,Q$6,'6.AnexeFF'!$G$5:$G$3103,$C239),
                          Q205*SUMIF($D$209:$D$210,$E239,Q$209:Q$210))</f>
        <v>0</v>
      </c>
      <c r="R239" s="81">
        <f>IF(ESC!N$7=1,
               SUMIFS('6.AnexeFF'!$R$5:$R$3103,'6.AnexeFF'!$A$5:$A$3103,R$6,'6.AnexeFF'!$G$5:$G$3103,$C239),
                          R205*SUMIF($D$209:$D$210,$E239,R$209:R$210))</f>
        <v>0</v>
      </c>
      <c r="S239" s="81">
        <f>IF(ESC!O$7=1,
               SUMIFS('6.AnexeFF'!$R$5:$R$3103,'6.AnexeFF'!$A$5:$A$3103,S$6,'6.AnexeFF'!$G$5:$G$3103,$C239),
                          S205*SUMIF($D$209:$D$210,$E239,S$209:S$210))</f>
        <v>0</v>
      </c>
      <c r="T239" s="81">
        <f>IF(ESC!P$7=1,
               SUMIFS('6.AnexeFF'!$R$5:$R$3103,'6.AnexeFF'!$A$5:$A$3103,T$6,'6.AnexeFF'!$G$5:$G$3103,$C239),
                          T205*SUMIF($D$209:$D$210,$E239,T$209:T$210))</f>
        <v>0</v>
      </c>
      <c r="U239" s="81">
        <f>IF(ESC!Q$7=1,
               SUMIFS('6.AnexeFF'!$R$5:$R$3103,'6.AnexeFF'!$A$5:$A$3103,U$6,'6.AnexeFF'!$G$5:$G$3103,$C239),
                          U205*SUMIF($D$209:$D$210,$E239,U$209:U$210))</f>
        <v>0</v>
      </c>
      <c r="V239" s="81">
        <f>IF(ESC!R$7=1,
               SUMIFS('6.AnexeFF'!$R$5:$R$3103,'6.AnexeFF'!$A$5:$A$3103,V$6,'6.AnexeFF'!$G$5:$G$3103,$C239),
                          V205*SUMIF($D$209:$D$210,$E239,V$209:V$210))</f>
        <v>0</v>
      </c>
      <c r="W239" s="81">
        <f>IF(ESC!S$7=1,
               SUMIFS('6.AnexeFF'!$R$5:$R$3103,'6.AnexeFF'!$A$5:$A$3103,W$6,'6.AnexeFF'!$G$5:$G$3103,$C239),
                          W205*SUMIF($D$209:$D$210,$E239,W$209:W$210))</f>
        <v>0</v>
      </c>
      <c r="X239" s="81">
        <f>IF(ESC!T$7=1,
               SUMIFS('6.AnexeFF'!$R$5:$R$3103,'6.AnexeFF'!$A$5:$A$3103,X$6,'6.AnexeFF'!$G$5:$G$3103,$C239),
                          X205*SUMIF($D$209:$D$210,$E239,X$209:X$210))</f>
        <v>0</v>
      </c>
      <c r="Y239" s="81">
        <f>IF(ESC!U$7=1,
               SUMIFS('6.AnexeFF'!$R$5:$R$3103,'6.AnexeFF'!$A$5:$A$3103,Y$6,'6.AnexeFF'!$G$5:$G$3103,$C239),
                          Y205*SUMIF($D$209:$D$210,$E239,Y$209:Y$210))</f>
        <v>0</v>
      </c>
      <c r="Z239" s="81">
        <f>IF(ESC!V$7=1,
               SUMIFS('6.AnexeFF'!$R$5:$R$3103,'6.AnexeFF'!$A$5:$A$3103,Z$6,'6.AnexeFF'!$G$5:$G$3103,$C239),
                          Z205*SUMIF($D$209:$D$210,$E239,Z$209:Z$210))</f>
        <v>0</v>
      </c>
      <c r="AA239" s="81">
        <f>IF(ESC!W$7=1,
               SUMIFS('6.AnexeFF'!$R$5:$R$3103,'6.AnexeFF'!$A$5:$A$3103,AA$6,'6.AnexeFF'!$G$5:$G$3103,$C239),
                          AA205*SUMIF($D$209:$D$210,$E239,AA$209:AA$210))</f>
        <v>0</v>
      </c>
      <c r="AB239" s="81">
        <f>IF(ESC!X$7=1,
               SUMIFS('6.AnexeFF'!$R$5:$R$3103,'6.AnexeFF'!$A$5:$A$3103,AB$6,'6.AnexeFF'!$G$5:$G$3103,$C239),
                          AB205*SUMIF($D$209:$D$210,$E239,AB$209:AB$210))</f>
        <v>0</v>
      </c>
      <c r="AC239" s="81">
        <f>IF(ESC!Y$7=1,
               SUMIFS('6.AnexeFF'!$R$5:$R$3103,'6.AnexeFF'!$A$5:$A$3103,AC$6,'6.AnexeFF'!$G$5:$G$3103,$C239),
                          AC205*SUMIF($D$209:$D$210,$E239,AC$209:AC$210))</f>
        <v>0</v>
      </c>
      <c r="AD239" s="81">
        <f>IF(ESC!Z$7=1,
               SUMIFS('6.AnexeFF'!$R$5:$R$3103,'6.AnexeFF'!$A$5:$A$3103,AD$6,'6.AnexeFF'!$G$5:$G$3103,$C239),
                          AD205*SUMIF($D$209:$D$210,$E239,AD$209:AD$210))</f>
        <v>0</v>
      </c>
      <c r="AE239" s="96"/>
    </row>
    <row r="240" spans="1:31" x14ac:dyDescent="0.2">
      <c r="A240" s="95">
        <f>COUNTA(D$8:D240)</f>
        <v>233</v>
      </c>
      <c r="B240" s="457" t="str">
        <f>VLOOKUP(C240,Liste!$R$6:$W$121,6,0)</f>
        <v>D6</v>
      </c>
      <c r="C240" s="86">
        <v>781</v>
      </c>
      <c r="D240" s="316" t="str">
        <f>VLOOKUP(C240,Liste!$R$6:$U$121,4,0)</f>
        <v>Refacturare energie electrica, 0,4kV</v>
      </c>
      <c r="E240" s="455" t="str">
        <f t="shared" si="30"/>
        <v>0,4kV</v>
      </c>
      <c r="F240" s="218" t="s">
        <v>110</v>
      </c>
      <c r="G240" s="218" t="str">
        <f t="shared" si="26"/>
        <v>-</v>
      </c>
      <c r="H240" s="294"/>
      <c r="I240" s="98"/>
      <c r="J240" s="81">
        <f>IF(ESC!F$7=1,
               SUMIFS('6.AnexeFF'!$R$5:$R$3103,'6.AnexeFF'!$A$5:$A$3103,J$6,'6.AnexeFF'!$G$5:$G$3103,$C240),
                          J206*SUMIF($D$209:$D$210,$E240,J$209:J$210))</f>
        <v>0</v>
      </c>
      <c r="K240" s="81">
        <f>IF(ESC!G$7=1,
               SUMIFS('6.AnexeFF'!$R$5:$R$3103,'6.AnexeFF'!$A$5:$A$3103,K$6,'6.AnexeFF'!$G$5:$G$3103,$C240),
                          K206*SUMIF($D$209:$D$210,$E240,K$209:K$210))</f>
        <v>0</v>
      </c>
      <c r="L240" s="81">
        <f>IF(ESC!H$7=1,
               SUMIFS('6.AnexeFF'!$R$5:$R$3103,'6.AnexeFF'!$A$5:$A$3103,L$6,'6.AnexeFF'!$G$5:$G$3103,$C240),
                          L206*SUMIF($D$209:$D$210,$E240,L$209:L$210))</f>
        <v>0</v>
      </c>
      <c r="M240" s="81">
        <f>IF(ESC!I$7=1,
               SUMIFS('6.AnexeFF'!$R$5:$R$3103,'6.AnexeFF'!$A$5:$A$3103,M$6,'6.AnexeFF'!$G$5:$G$3103,$C240),
                          M206*SUMIF($D$209:$D$210,$E240,M$209:M$210))</f>
        <v>0</v>
      </c>
      <c r="N240" s="81">
        <f>IF(ESC!J$7=1,
               SUMIFS('6.AnexeFF'!$R$5:$R$3103,'6.AnexeFF'!$A$5:$A$3103,N$6,'6.AnexeFF'!$G$5:$G$3103,$C240),
                          N206*SUMIF($D$209:$D$210,$E240,N$209:N$210))</f>
        <v>0</v>
      </c>
      <c r="O240" s="81">
        <f>IF(ESC!K$7=1,
               SUMIFS('6.AnexeFF'!$R$5:$R$3103,'6.AnexeFF'!$A$5:$A$3103,O$6,'6.AnexeFF'!$G$5:$G$3103,$C240),
                          O206*SUMIF($D$209:$D$210,$E240,O$209:O$210))</f>
        <v>0</v>
      </c>
      <c r="P240" s="81">
        <f>IF(ESC!L$7=1,
               SUMIFS('6.AnexeFF'!$R$5:$R$3103,'6.AnexeFF'!$A$5:$A$3103,P$6,'6.AnexeFF'!$G$5:$G$3103,$C240),
                          P206*SUMIF($D$209:$D$210,$E240,P$209:P$210))</f>
        <v>0</v>
      </c>
      <c r="Q240" s="81">
        <f>IF(ESC!M$7=1,
               SUMIFS('6.AnexeFF'!$R$5:$R$3103,'6.AnexeFF'!$A$5:$A$3103,Q$6,'6.AnexeFF'!$G$5:$G$3103,$C240),
                          Q206*SUMIF($D$209:$D$210,$E240,Q$209:Q$210))</f>
        <v>0</v>
      </c>
      <c r="R240" s="81">
        <f>IF(ESC!N$7=1,
               SUMIFS('6.AnexeFF'!$R$5:$R$3103,'6.AnexeFF'!$A$5:$A$3103,R$6,'6.AnexeFF'!$G$5:$G$3103,$C240),
                          R206*SUMIF($D$209:$D$210,$E240,R$209:R$210))</f>
        <v>0</v>
      </c>
      <c r="S240" s="81">
        <f>IF(ESC!O$7=1,
               SUMIFS('6.AnexeFF'!$R$5:$R$3103,'6.AnexeFF'!$A$5:$A$3103,S$6,'6.AnexeFF'!$G$5:$G$3103,$C240),
                          S206*SUMIF($D$209:$D$210,$E240,S$209:S$210))</f>
        <v>0</v>
      </c>
      <c r="T240" s="81">
        <f>IF(ESC!P$7=1,
               SUMIFS('6.AnexeFF'!$R$5:$R$3103,'6.AnexeFF'!$A$5:$A$3103,T$6,'6.AnexeFF'!$G$5:$G$3103,$C240),
                          T206*SUMIF($D$209:$D$210,$E240,T$209:T$210))</f>
        <v>0</v>
      </c>
      <c r="U240" s="81">
        <f>IF(ESC!Q$7=1,
               SUMIFS('6.AnexeFF'!$R$5:$R$3103,'6.AnexeFF'!$A$5:$A$3103,U$6,'6.AnexeFF'!$G$5:$G$3103,$C240),
                          U206*SUMIF($D$209:$D$210,$E240,U$209:U$210))</f>
        <v>0</v>
      </c>
      <c r="V240" s="81">
        <f>IF(ESC!R$7=1,
               SUMIFS('6.AnexeFF'!$R$5:$R$3103,'6.AnexeFF'!$A$5:$A$3103,V$6,'6.AnexeFF'!$G$5:$G$3103,$C240),
                          V206*SUMIF($D$209:$D$210,$E240,V$209:V$210))</f>
        <v>0</v>
      </c>
      <c r="W240" s="81">
        <f>IF(ESC!S$7=1,
               SUMIFS('6.AnexeFF'!$R$5:$R$3103,'6.AnexeFF'!$A$5:$A$3103,W$6,'6.AnexeFF'!$G$5:$G$3103,$C240),
                          W206*SUMIF($D$209:$D$210,$E240,W$209:W$210))</f>
        <v>0</v>
      </c>
      <c r="X240" s="81">
        <f>IF(ESC!T$7=1,
               SUMIFS('6.AnexeFF'!$R$5:$R$3103,'6.AnexeFF'!$A$5:$A$3103,X$6,'6.AnexeFF'!$G$5:$G$3103,$C240),
                          X206*SUMIF($D$209:$D$210,$E240,X$209:X$210))</f>
        <v>0</v>
      </c>
      <c r="Y240" s="81">
        <f>IF(ESC!U$7=1,
               SUMIFS('6.AnexeFF'!$R$5:$R$3103,'6.AnexeFF'!$A$5:$A$3103,Y$6,'6.AnexeFF'!$G$5:$G$3103,$C240),
                          Y206*SUMIF($D$209:$D$210,$E240,Y$209:Y$210))</f>
        <v>0</v>
      </c>
      <c r="Z240" s="81">
        <f>IF(ESC!V$7=1,
               SUMIFS('6.AnexeFF'!$R$5:$R$3103,'6.AnexeFF'!$A$5:$A$3103,Z$6,'6.AnexeFF'!$G$5:$G$3103,$C240),
                          Z206*SUMIF($D$209:$D$210,$E240,Z$209:Z$210))</f>
        <v>0</v>
      </c>
      <c r="AA240" s="81">
        <f>IF(ESC!W$7=1,
               SUMIFS('6.AnexeFF'!$R$5:$R$3103,'6.AnexeFF'!$A$5:$A$3103,AA$6,'6.AnexeFF'!$G$5:$G$3103,$C240),
                          AA206*SUMIF($D$209:$D$210,$E240,AA$209:AA$210))</f>
        <v>0</v>
      </c>
      <c r="AB240" s="81">
        <f>IF(ESC!X$7=1,
               SUMIFS('6.AnexeFF'!$R$5:$R$3103,'6.AnexeFF'!$A$5:$A$3103,AB$6,'6.AnexeFF'!$G$5:$G$3103,$C240),
                          AB206*SUMIF($D$209:$D$210,$E240,AB$209:AB$210))</f>
        <v>0</v>
      </c>
      <c r="AC240" s="81">
        <f>IF(ESC!Y$7=1,
               SUMIFS('6.AnexeFF'!$R$5:$R$3103,'6.AnexeFF'!$A$5:$A$3103,AC$6,'6.AnexeFF'!$G$5:$G$3103,$C240),
                          AC206*SUMIF($D$209:$D$210,$E240,AC$209:AC$210))</f>
        <v>0</v>
      </c>
      <c r="AD240" s="81">
        <f>IF(ESC!Z$7=1,
               SUMIFS('6.AnexeFF'!$R$5:$R$3103,'6.AnexeFF'!$A$5:$A$3103,AD$6,'6.AnexeFF'!$G$5:$G$3103,$C240),
                          AD206*SUMIF($D$209:$D$210,$E240,AD$209:AD$210))</f>
        <v>0</v>
      </c>
      <c r="AE240" s="96"/>
    </row>
    <row r="241" spans="1:31" x14ac:dyDescent="0.2">
      <c r="A241" s="95">
        <f>COUNTA(D$8:D241)</f>
        <v>234</v>
      </c>
      <c r="B241" s="457" t="str">
        <f>VLOOKUP(C241,Liste!$R$6:$W$121,6,0)</f>
        <v>D6</v>
      </c>
      <c r="C241" s="86">
        <v>782</v>
      </c>
      <c r="D241" s="316" t="str">
        <f>VLOOKUP(C241,Liste!$R$6:$U$121,4,0)</f>
        <v>Refacturare energie electrica, 6-10kV</v>
      </c>
      <c r="E241" s="455" t="str">
        <f t="shared" si="30"/>
        <v>6-10kV</v>
      </c>
      <c r="F241" s="218" t="s">
        <v>110</v>
      </c>
      <c r="G241" s="218" t="str">
        <f t="shared" si="26"/>
        <v>-</v>
      </c>
      <c r="H241" s="294"/>
      <c r="I241" s="98"/>
      <c r="J241" s="81">
        <f>IF(ESC!F$7=1,
               SUMIFS('6.AnexeFF'!$R$5:$R$3103,'6.AnexeFF'!$A$5:$A$3103,J$6,'6.AnexeFF'!$G$5:$G$3103,$C241),
                          J207*SUMIF($D$209:$D$210,$E241,J$209:J$210))</f>
        <v>0</v>
      </c>
      <c r="K241" s="81">
        <f>IF(ESC!G$7=1,
               SUMIFS('6.AnexeFF'!$R$5:$R$3103,'6.AnexeFF'!$A$5:$A$3103,K$6,'6.AnexeFF'!$G$5:$G$3103,$C241),
                          K207*SUMIF($D$209:$D$210,$E241,K$209:K$210))</f>
        <v>0</v>
      </c>
      <c r="L241" s="81">
        <f>IF(ESC!H$7=1,
               SUMIFS('6.AnexeFF'!$R$5:$R$3103,'6.AnexeFF'!$A$5:$A$3103,L$6,'6.AnexeFF'!$G$5:$G$3103,$C241),
                          L207*SUMIF($D$209:$D$210,$E241,L$209:L$210))</f>
        <v>0</v>
      </c>
      <c r="M241" s="81">
        <f>IF(ESC!I$7=1,
               SUMIFS('6.AnexeFF'!$R$5:$R$3103,'6.AnexeFF'!$A$5:$A$3103,M$6,'6.AnexeFF'!$G$5:$G$3103,$C241),
                          M207*SUMIF($D$209:$D$210,$E241,M$209:M$210))</f>
        <v>0</v>
      </c>
      <c r="N241" s="81">
        <f>IF(ESC!J$7=1,
               SUMIFS('6.AnexeFF'!$R$5:$R$3103,'6.AnexeFF'!$A$5:$A$3103,N$6,'6.AnexeFF'!$G$5:$G$3103,$C241),
                          N207*SUMIF($D$209:$D$210,$E241,N$209:N$210))</f>
        <v>0</v>
      </c>
      <c r="O241" s="81">
        <f>IF(ESC!K$7=1,
               SUMIFS('6.AnexeFF'!$R$5:$R$3103,'6.AnexeFF'!$A$5:$A$3103,O$6,'6.AnexeFF'!$G$5:$G$3103,$C241),
                          O207*SUMIF($D$209:$D$210,$E241,O$209:O$210))</f>
        <v>0</v>
      </c>
      <c r="P241" s="81">
        <f>IF(ESC!L$7=1,
               SUMIFS('6.AnexeFF'!$R$5:$R$3103,'6.AnexeFF'!$A$5:$A$3103,P$6,'6.AnexeFF'!$G$5:$G$3103,$C241),
                          P207*SUMIF($D$209:$D$210,$E241,P$209:P$210))</f>
        <v>0</v>
      </c>
      <c r="Q241" s="81">
        <f>IF(ESC!M$7=1,
               SUMIFS('6.AnexeFF'!$R$5:$R$3103,'6.AnexeFF'!$A$5:$A$3103,Q$6,'6.AnexeFF'!$G$5:$G$3103,$C241),
                          Q207*SUMIF($D$209:$D$210,$E241,Q$209:Q$210))</f>
        <v>0</v>
      </c>
      <c r="R241" s="81">
        <f>IF(ESC!N$7=1,
               SUMIFS('6.AnexeFF'!$R$5:$R$3103,'6.AnexeFF'!$A$5:$A$3103,R$6,'6.AnexeFF'!$G$5:$G$3103,$C241),
                          R207*SUMIF($D$209:$D$210,$E241,R$209:R$210))</f>
        <v>0</v>
      </c>
      <c r="S241" s="81">
        <f>IF(ESC!O$7=1,
               SUMIFS('6.AnexeFF'!$R$5:$R$3103,'6.AnexeFF'!$A$5:$A$3103,S$6,'6.AnexeFF'!$G$5:$G$3103,$C241),
                          S207*SUMIF($D$209:$D$210,$E241,S$209:S$210))</f>
        <v>0</v>
      </c>
      <c r="T241" s="81">
        <f>IF(ESC!P$7=1,
               SUMIFS('6.AnexeFF'!$R$5:$R$3103,'6.AnexeFF'!$A$5:$A$3103,T$6,'6.AnexeFF'!$G$5:$G$3103,$C241),
                          T207*SUMIF($D$209:$D$210,$E241,T$209:T$210))</f>
        <v>0</v>
      </c>
      <c r="U241" s="81">
        <f>IF(ESC!Q$7=1,
               SUMIFS('6.AnexeFF'!$R$5:$R$3103,'6.AnexeFF'!$A$5:$A$3103,U$6,'6.AnexeFF'!$G$5:$G$3103,$C241),
                          U207*SUMIF($D$209:$D$210,$E241,U$209:U$210))</f>
        <v>0</v>
      </c>
      <c r="V241" s="81">
        <f>IF(ESC!R$7=1,
               SUMIFS('6.AnexeFF'!$R$5:$R$3103,'6.AnexeFF'!$A$5:$A$3103,V$6,'6.AnexeFF'!$G$5:$G$3103,$C241),
                          V207*SUMIF($D$209:$D$210,$E241,V$209:V$210))</f>
        <v>0</v>
      </c>
      <c r="W241" s="81">
        <f>IF(ESC!S$7=1,
               SUMIFS('6.AnexeFF'!$R$5:$R$3103,'6.AnexeFF'!$A$5:$A$3103,W$6,'6.AnexeFF'!$G$5:$G$3103,$C241),
                          W207*SUMIF($D$209:$D$210,$E241,W$209:W$210))</f>
        <v>0</v>
      </c>
      <c r="X241" s="81">
        <f>IF(ESC!T$7=1,
               SUMIFS('6.AnexeFF'!$R$5:$R$3103,'6.AnexeFF'!$A$5:$A$3103,X$6,'6.AnexeFF'!$G$5:$G$3103,$C241),
                          X207*SUMIF($D$209:$D$210,$E241,X$209:X$210))</f>
        <v>0</v>
      </c>
      <c r="Y241" s="81">
        <f>IF(ESC!U$7=1,
               SUMIFS('6.AnexeFF'!$R$5:$R$3103,'6.AnexeFF'!$A$5:$A$3103,Y$6,'6.AnexeFF'!$G$5:$G$3103,$C241),
                          Y207*SUMIF($D$209:$D$210,$E241,Y$209:Y$210))</f>
        <v>0</v>
      </c>
      <c r="Z241" s="81">
        <f>IF(ESC!V$7=1,
               SUMIFS('6.AnexeFF'!$R$5:$R$3103,'6.AnexeFF'!$A$5:$A$3103,Z$6,'6.AnexeFF'!$G$5:$G$3103,$C241),
                          Z207*SUMIF($D$209:$D$210,$E241,Z$209:Z$210))</f>
        <v>0</v>
      </c>
      <c r="AA241" s="81">
        <f>IF(ESC!W$7=1,
               SUMIFS('6.AnexeFF'!$R$5:$R$3103,'6.AnexeFF'!$A$5:$A$3103,AA$6,'6.AnexeFF'!$G$5:$G$3103,$C241),
                          AA207*SUMIF($D$209:$D$210,$E241,AA$209:AA$210))</f>
        <v>0</v>
      </c>
      <c r="AB241" s="81">
        <f>IF(ESC!X$7=1,
               SUMIFS('6.AnexeFF'!$R$5:$R$3103,'6.AnexeFF'!$A$5:$A$3103,AB$6,'6.AnexeFF'!$G$5:$G$3103,$C241),
                          AB207*SUMIF($D$209:$D$210,$E241,AB$209:AB$210))</f>
        <v>0</v>
      </c>
      <c r="AC241" s="81">
        <f>IF(ESC!Y$7=1,
               SUMIFS('6.AnexeFF'!$R$5:$R$3103,'6.AnexeFF'!$A$5:$A$3103,AC$6,'6.AnexeFF'!$G$5:$G$3103,$C241),
                          AC207*SUMIF($D$209:$D$210,$E241,AC$209:AC$210))</f>
        <v>0</v>
      </c>
      <c r="AD241" s="81">
        <f>IF(ESC!Z$7=1,
               SUMIFS('6.AnexeFF'!$R$5:$R$3103,'6.AnexeFF'!$A$5:$A$3103,AD$6,'6.AnexeFF'!$G$5:$G$3103,$C241),
                          AD207*SUMIF($D$209:$D$210,$E241,AD$209:AD$210))</f>
        <v>0</v>
      </c>
      <c r="AE241" s="96"/>
    </row>
    <row r="242" spans="1:31" x14ac:dyDescent="0.2">
      <c r="A242" s="280">
        <f>COUNTA(D$8:D242)</f>
        <v>235</v>
      </c>
      <c r="B242" s="280"/>
      <c r="C242" s="280"/>
      <c r="D242" s="281" t="s">
        <v>615</v>
      </c>
      <c r="E242" s="282"/>
      <c r="F242" s="282" t="s">
        <v>110</v>
      </c>
      <c r="G242" s="283" t="str">
        <f t="shared" si="26"/>
        <v>-</v>
      </c>
      <c r="H242" s="291"/>
      <c r="I242" s="284"/>
      <c r="J242" s="284">
        <f>SUM(J243:J251)</f>
        <v>0</v>
      </c>
      <c r="K242" s="284">
        <f t="shared" ref="K242:AD242" si="31">SUM(K243:K251)</f>
        <v>0</v>
      </c>
      <c r="L242" s="284">
        <f t="shared" si="31"/>
        <v>0</v>
      </c>
      <c r="M242" s="284">
        <f t="shared" si="31"/>
        <v>0</v>
      </c>
      <c r="N242" s="284">
        <f t="shared" si="31"/>
        <v>0</v>
      </c>
      <c r="O242" s="284">
        <f t="shared" si="31"/>
        <v>0</v>
      </c>
      <c r="P242" s="284">
        <f t="shared" si="31"/>
        <v>0</v>
      </c>
      <c r="Q242" s="284">
        <f t="shared" si="31"/>
        <v>0</v>
      </c>
      <c r="R242" s="284">
        <f t="shared" si="31"/>
        <v>0</v>
      </c>
      <c r="S242" s="284">
        <f t="shared" si="31"/>
        <v>0</v>
      </c>
      <c r="T242" s="284">
        <f t="shared" si="31"/>
        <v>0</v>
      </c>
      <c r="U242" s="284">
        <f t="shared" si="31"/>
        <v>0</v>
      </c>
      <c r="V242" s="284">
        <f t="shared" si="31"/>
        <v>0</v>
      </c>
      <c r="W242" s="284">
        <f t="shared" si="31"/>
        <v>0</v>
      </c>
      <c r="X242" s="284">
        <f t="shared" si="31"/>
        <v>0</v>
      </c>
      <c r="Y242" s="284">
        <f t="shared" si="31"/>
        <v>0</v>
      </c>
      <c r="Z242" s="284">
        <f t="shared" si="31"/>
        <v>0</v>
      </c>
      <c r="AA242" s="284">
        <f t="shared" si="31"/>
        <v>0</v>
      </c>
      <c r="AB242" s="284">
        <f t="shared" si="31"/>
        <v>0</v>
      </c>
      <c r="AC242" s="284">
        <f t="shared" si="31"/>
        <v>0</v>
      </c>
      <c r="AD242" s="284">
        <f t="shared" si="31"/>
        <v>0</v>
      </c>
    </row>
    <row r="243" spans="1:31" x14ac:dyDescent="0.2">
      <c r="A243" s="95">
        <f>COUNTA(D$8:D243)</f>
        <v>236</v>
      </c>
      <c r="B243" s="329" t="s">
        <v>616</v>
      </c>
      <c r="C243" s="330"/>
      <c r="D243" s="316" t="str">
        <f>VLOOKUP(B243,Liste!$AA$6:$AB$14,2,0)</f>
        <v>Direct atribuibile apei potabile furnizată în aria de servicii</v>
      </c>
      <c r="E243" s="72"/>
      <c r="F243" s="218" t="s">
        <v>110</v>
      </c>
      <c r="G243" s="218" t="str">
        <f t="shared" si="26"/>
        <v>-</v>
      </c>
      <c r="H243" s="294"/>
      <c r="I243" s="98"/>
      <c r="J243" s="81">
        <f>SUMIF($B$212:$B$241,$B243,J$212:J$241)</f>
        <v>0</v>
      </c>
      <c r="K243" s="81">
        <f t="shared" ref="K243:AD251" si="32">SUMIF($B$212:$B$241,$B243,K$212:K$241)</f>
        <v>0</v>
      </c>
      <c r="L243" s="81">
        <f t="shared" si="32"/>
        <v>0</v>
      </c>
      <c r="M243" s="81">
        <f>SUMIF($B$212:$B$241,$B243,M$212:M$241)</f>
        <v>0</v>
      </c>
      <c r="N243" s="81">
        <f t="shared" si="32"/>
        <v>0</v>
      </c>
      <c r="O243" s="81">
        <f t="shared" si="32"/>
        <v>0</v>
      </c>
      <c r="P243" s="81">
        <f t="shared" si="32"/>
        <v>0</v>
      </c>
      <c r="Q243" s="81">
        <f t="shared" si="32"/>
        <v>0</v>
      </c>
      <c r="R243" s="81">
        <f t="shared" si="32"/>
        <v>0</v>
      </c>
      <c r="S243" s="81">
        <f t="shared" si="32"/>
        <v>0</v>
      </c>
      <c r="T243" s="81">
        <f t="shared" si="32"/>
        <v>0</v>
      </c>
      <c r="U243" s="81">
        <f t="shared" si="32"/>
        <v>0</v>
      </c>
      <c r="V243" s="81">
        <f t="shared" si="32"/>
        <v>0</v>
      </c>
      <c r="W243" s="81">
        <f t="shared" si="32"/>
        <v>0</v>
      </c>
      <c r="X243" s="81">
        <f t="shared" si="32"/>
        <v>0</v>
      </c>
      <c r="Y243" s="81">
        <f t="shared" si="32"/>
        <v>0</v>
      </c>
      <c r="Z243" s="81">
        <f t="shared" si="32"/>
        <v>0</v>
      </c>
      <c r="AA243" s="81">
        <f t="shared" si="32"/>
        <v>0</v>
      </c>
      <c r="AB243" s="81">
        <f t="shared" si="32"/>
        <v>0</v>
      </c>
      <c r="AC243" s="81">
        <f t="shared" si="32"/>
        <v>0</v>
      </c>
      <c r="AD243" s="81">
        <f t="shared" si="32"/>
        <v>0</v>
      </c>
      <c r="AE243" s="96"/>
    </row>
    <row r="244" spans="1:31" x14ac:dyDescent="0.2">
      <c r="A244" s="95">
        <f>COUNTA(D$8:D244)</f>
        <v>237</v>
      </c>
      <c r="B244" s="329" t="s">
        <v>617</v>
      </c>
      <c r="C244" s="330"/>
      <c r="D244" s="316" t="str">
        <f>VLOOKUP(B244,Liste!$AA$6:$AB$14,2,0)</f>
        <v>Direct atribuibile apei potabile transportată la hotar pt redistribuire</v>
      </c>
      <c r="E244" s="72"/>
      <c r="F244" s="218" t="s">
        <v>110</v>
      </c>
      <c r="G244" s="218" t="str">
        <f t="shared" si="26"/>
        <v>-</v>
      </c>
      <c r="H244" s="294"/>
      <c r="I244" s="98"/>
      <c r="J244" s="81">
        <f t="shared" ref="J244:Y251" si="33">SUMIF($B$212:$B$241,$B244,J$212:J$241)</f>
        <v>0</v>
      </c>
      <c r="K244" s="81">
        <f t="shared" si="33"/>
        <v>0</v>
      </c>
      <c r="L244" s="81">
        <f t="shared" si="33"/>
        <v>0</v>
      </c>
      <c r="M244" s="81">
        <f t="shared" si="33"/>
        <v>0</v>
      </c>
      <c r="N244" s="81">
        <f t="shared" si="33"/>
        <v>0</v>
      </c>
      <c r="O244" s="81">
        <f t="shared" si="33"/>
        <v>0</v>
      </c>
      <c r="P244" s="81">
        <f t="shared" si="33"/>
        <v>0</v>
      </c>
      <c r="Q244" s="81">
        <f t="shared" si="33"/>
        <v>0</v>
      </c>
      <c r="R244" s="81">
        <f t="shared" si="33"/>
        <v>0</v>
      </c>
      <c r="S244" s="81">
        <f t="shared" si="33"/>
        <v>0</v>
      </c>
      <c r="T244" s="81">
        <f t="shared" si="33"/>
        <v>0</v>
      </c>
      <c r="U244" s="81">
        <f t="shared" si="33"/>
        <v>0</v>
      </c>
      <c r="V244" s="81">
        <f t="shared" si="33"/>
        <v>0</v>
      </c>
      <c r="W244" s="81">
        <f t="shared" si="33"/>
        <v>0</v>
      </c>
      <c r="X244" s="81">
        <f t="shared" si="33"/>
        <v>0</v>
      </c>
      <c r="Y244" s="81">
        <f t="shared" si="33"/>
        <v>0</v>
      </c>
      <c r="Z244" s="81">
        <f t="shared" si="32"/>
        <v>0</v>
      </c>
      <c r="AA244" s="81">
        <f t="shared" si="32"/>
        <v>0</v>
      </c>
      <c r="AB244" s="81">
        <f t="shared" si="32"/>
        <v>0</v>
      </c>
      <c r="AC244" s="81">
        <f t="shared" si="32"/>
        <v>0</v>
      </c>
      <c r="AD244" s="81">
        <f t="shared" si="32"/>
        <v>0</v>
      </c>
      <c r="AE244" s="96"/>
    </row>
    <row r="245" spans="1:31" x14ac:dyDescent="0.2">
      <c r="A245" s="95">
        <f>COUNTA(D$8:D245)</f>
        <v>238</v>
      </c>
      <c r="B245" s="329" t="s">
        <v>618</v>
      </c>
      <c r="C245" s="330"/>
      <c r="D245" s="316" t="str">
        <f>VLOOKUP(B245,Liste!$AA$6:$AB$14,2,0)</f>
        <v xml:space="preserve">Direct atribuibile apei tehnologice </v>
      </c>
      <c r="E245" s="72"/>
      <c r="F245" s="218" t="s">
        <v>110</v>
      </c>
      <c r="G245" s="218" t="str">
        <f t="shared" si="26"/>
        <v>-</v>
      </c>
      <c r="H245" s="294"/>
      <c r="I245" s="98"/>
      <c r="J245" s="81">
        <f t="shared" si="33"/>
        <v>0</v>
      </c>
      <c r="K245" s="81">
        <f t="shared" si="32"/>
        <v>0</v>
      </c>
      <c r="L245" s="81">
        <f t="shared" si="32"/>
        <v>0</v>
      </c>
      <c r="M245" s="81">
        <f t="shared" si="32"/>
        <v>0</v>
      </c>
      <c r="N245" s="81">
        <f t="shared" si="32"/>
        <v>0</v>
      </c>
      <c r="O245" s="81">
        <f t="shared" si="32"/>
        <v>0</v>
      </c>
      <c r="P245" s="81">
        <f t="shared" si="32"/>
        <v>0</v>
      </c>
      <c r="Q245" s="81">
        <f t="shared" si="32"/>
        <v>0</v>
      </c>
      <c r="R245" s="81">
        <f t="shared" si="32"/>
        <v>0</v>
      </c>
      <c r="S245" s="81">
        <f t="shared" si="32"/>
        <v>0</v>
      </c>
      <c r="T245" s="81">
        <f t="shared" si="32"/>
        <v>0</v>
      </c>
      <c r="U245" s="81">
        <f t="shared" si="32"/>
        <v>0</v>
      </c>
      <c r="V245" s="81">
        <f t="shared" si="32"/>
        <v>0</v>
      </c>
      <c r="W245" s="81">
        <f t="shared" si="32"/>
        <v>0</v>
      </c>
      <c r="X245" s="81">
        <f t="shared" si="32"/>
        <v>0</v>
      </c>
      <c r="Y245" s="81">
        <f t="shared" si="32"/>
        <v>0</v>
      </c>
      <c r="Z245" s="81">
        <f t="shared" si="32"/>
        <v>0</v>
      </c>
      <c r="AA245" s="81">
        <f t="shared" si="32"/>
        <v>0</v>
      </c>
      <c r="AB245" s="81">
        <f t="shared" si="32"/>
        <v>0</v>
      </c>
      <c r="AC245" s="81">
        <f t="shared" si="32"/>
        <v>0</v>
      </c>
      <c r="AD245" s="81">
        <f t="shared" si="32"/>
        <v>0</v>
      </c>
      <c r="AE245" s="96"/>
    </row>
    <row r="246" spans="1:31" x14ac:dyDescent="0.2">
      <c r="A246" s="95">
        <f>COUNTA(D$8:D246)</f>
        <v>239</v>
      </c>
      <c r="B246" s="329" t="s">
        <v>619</v>
      </c>
      <c r="C246" s="330"/>
      <c r="D246" s="316" t="str">
        <f>VLOOKUP(B246,Liste!$AA$6:$AB$14,2,0)</f>
        <v xml:space="preserve">Direct atribuibile apei brute </v>
      </c>
      <c r="E246" s="72"/>
      <c r="F246" s="218" t="s">
        <v>110</v>
      </c>
      <c r="G246" s="218" t="str">
        <f t="shared" si="26"/>
        <v>-</v>
      </c>
      <c r="H246" s="294"/>
      <c r="I246" s="98"/>
      <c r="J246" s="81">
        <f t="shared" si="33"/>
        <v>0</v>
      </c>
      <c r="K246" s="81">
        <f t="shared" si="32"/>
        <v>0</v>
      </c>
      <c r="L246" s="81">
        <f t="shared" si="32"/>
        <v>0</v>
      </c>
      <c r="M246" s="81">
        <f t="shared" si="32"/>
        <v>0</v>
      </c>
      <c r="N246" s="81">
        <f t="shared" si="32"/>
        <v>0</v>
      </c>
      <c r="O246" s="81">
        <f t="shared" si="32"/>
        <v>0</v>
      </c>
      <c r="P246" s="81">
        <f t="shared" si="32"/>
        <v>0</v>
      </c>
      <c r="Q246" s="81">
        <f t="shared" si="32"/>
        <v>0</v>
      </c>
      <c r="R246" s="81">
        <f t="shared" si="32"/>
        <v>0</v>
      </c>
      <c r="S246" s="81">
        <f t="shared" si="32"/>
        <v>0</v>
      </c>
      <c r="T246" s="81">
        <f t="shared" si="32"/>
        <v>0</v>
      </c>
      <c r="U246" s="81">
        <f t="shared" si="32"/>
        <v>0</v>
      </c>
      <c r="V246" s="81">
        <f t="shared" si="32"/>
        <v>0</v>
      </c>
      <c r="W246" s="81">
        <f t="shared" si="32"/>
        <v>0</v>
      </c>
      <c r="X246" s="81">
        <f t="shared" si="32"/>
        <v>0</v>
      </c>
      <c r="Y246" s="81">
        <f t="shared" si="32"/>
        <v>0</v>
      </c>
      <c r="Z246" s="81">
        <f t="shared" si="32"/>
        <v>0</v>
      </c>
      <c r="AA246" s="81">
        <f t="shared" si="32"/>
        <v>0</v>
      </c>
      <c r="AB246" s="81">
        <f t="shared" si="32"/>
        <v>0</v>
      </c>
      <c r="AC246" s="81">
        <f t="shared" si="32"/>
        <v>0</v>
      </c>
      <c r="AD246" s="81">
        <f t="shared" si="32"/>
        <v>0</v>
      </c>
      <c r="AE246" s="96"/>
    </row>
    <row r="247" spans="1:31" x14ac:dyDescent="0.2">
      <c r="A247" s="95">
        <f>COUNTA(D$8:D247)</f>
        <v>240</v>
      </c>
      <c r="B247" s="329" t="s">
        <v>620</v>
      </c>
      <c r="C247" s="330"/>
      <c r="D247" s="316" t="str">
        <f>VLOOKUP(B247,Liste!$AA$6:$AB$14,2,0)</f>
        <v>Direct atribuibile serviciului public de canalizare</v>
      </c>
      <c r="E247" s="72"/>
      <c r="F247" s="218" t="s">
        <v>110</v>
      </c>
      <c r="G247" s="218" t="str">
        <f t="shared" si="26"/>
        <v>-</v>
      </c>
      <c r="H247" s="294"/>
      <c r="I247" s="98"/>
      <c r="J247" s="81">
        <f t="shared" si="33"/>
        <v>0</v>
      </c>
      <c r="K247" s="81">
        <f t="shared" si="32"/>
        <v>0</v>
      </c>
      <c r="L247" s="81">
        <f t="shared" si="32"/>
        <v>0</v>
      </c>
      <c r="M247" s="81">
        <f t="shared" si="32"/>
        <v>0</v>
      </c>
      <c r="N247" s="81">
        <f t="shared" si="32"/>
        <v>0</v>
      </c>
      <c r="O247" s="81">
        <f t="shared" si="32"/>
        <v>0</v>
      </c>
      <c r="P247" s="81">
        <f t="shared" si="32"/>
        <v>0</v>
      </c>
      <c r="Q247" s="81">
        <f t="shared" si="32"/>
        <v>0</v>
      </c>
      <c r="R247" s="81">
        <f t="shared" si="32"/>
        <v>0</v>
      </c>
      <c r="S247" s="81">
        <f t="shared" si="32"/>
        <v>0</v>
      </c>
      <c r="T247" s="81">
        <f t="shared" si="32"/>
        <v>0</v>
      </c>
      <c r="U247" s="81">
        <f t="shared" si="32"/>
        <v>0</v>
      </c>
      <c r="V247" s="81">
        <f t="shared" si="32"/>
        <v>0</v>
      </c>
      <c r="W247" s="81">
        <f t="shared" si="32"/>
        <v>0</v>
      </c>
      <c r="X247" s="81">
        <f t="shared" si="32"/>
        <v>0</v>
      </c>
      <c r="Y247" s="81">
        <f t="shared" si="32"/>
        <v>0</v>
      </c>
      <c r="Z247" s="81">
        <f t="shared" si="32"/>
        <v>0</v>
      </c>
      <c r="AA247" s="81">
        <f t="shared" si="32"/>
        <v>0</v>
      </c>
      <c r="AB247" s="81">
        <f t="shared" si="32"/>
        <v>0</v>
      </c>
      <c r="AC247" s="81">
        <f t="shared" si="32"/>
        <v>0</v>
      </c>
      <c r="AD247" s="81">
        <f t="shared" si="32"/>
        <v>0</v>
      </c>
      <c r="AE247" s="96"/>
    </row>
    <row r="248" spans="1:31" x14ac:dyDescent="0.2">
      <c r="A248" s="95">
        <f>COUNTA(D$8:D248)</f>
        <v>241</v>
      </c>
      <c r="B248" s="329" t="s">
        <v>621</v>
      </c>
      <c r="C248" s="330"/>
      <c r="D248" s="316" t="str">
        <f>VLOOKUP(B248,Liste!$AA$6:$AB$14,2,0)</f>
        <v>Direct atribuibile altor tipuri de activități</v>
      </c>
      <c r="E248" s="72"/>
      <c r="F248" s="218" t="s">
        <v>110</v>
      </c>
      <c r="G248" s="218" t="str">
        <f t="shared" si="26"/>
        <v>-</v>
      </c>
      <c r="H248" s="294"/>
      <c r="I248" s="98"/>
      <c r="J248" s="81">
        <f t="shared" si="33"/>
        <v>0</v>
      </c>
      <c r="K248" s="81">
        <f t="shared" si="32"/>
        <v>0</v>
      </c>
      <c r="L248" s="81">
        <f t="shared" si="32"/>
        <v>0</v>
      </c>
      <c r="M248" s="81">
        <f t="shared" si="32"/>
        <v>0</v>
      </c>
      <c r="N248" s="81">
        <f t="shared" si="32"/>
        <v>0</v>
      </c>
      <c r="O248" s="81">
        <f t="shared" si="32"/>
        <v>0</v>
      </c>
      <c r="P248" s="81">
        <f t="shared" si="32"/>
        <v>0</v>
      </c>
      <c r="Q248" s="81">
        <f t="shared" si="32"/>
        <v>0</v>
      </c>
      <c r="R248" s="81">
        <f t="shared" si="32"/>
        <v>0</v>
      </c>
      <c r="S248" s="81">
        <f t="shared" si="32"/>
        <v>0</v>
      </c>
      <c r="T248" s="81">
        <f t="shared" si="32"/>
        <v>0</v>
      </c>
      <c r="U248" s="81">
        <f t="shared" si="32"/>
        <v>0</v>
      </c>
      <c r="V248" s="81">
        <f t="shared" si="32"/>
        <v>0</v>
      </c>
      <c r="W248" s="81">
        <f t="shared" si="32"/>
        <v>0</v>
      </c>
      <c r="X248" s="81">
        <f t="shared" si="32"/>
        <v>0</v>
      </c>
      <c r="Y248" s="81">
        <f t="shared" si="32"/>
        <v>0</v>
      </c>
      <c r="Z248" s="81">
        <f t="shared" si="32"/>
        <v>0</v>
      </c>
      <c r="AA248" s="81">
        <f t="shared" si="32"/>
        <v>0</v>
      </c>
      <c r="AB248" s="81">
        <f t="shared" si="32"/>
        <v>0</v>
      </c>
      <c r="AC248" s="81">
        <f t="shared" si="32"/>
        <v>0</v>
      </c>
      <c r="AD248" s="81">
        <f t="shared" si="32"/>
        <v>0</v>
      </c>
      <c r="AE248" s="96"/>
    </row>
    <row r="249" spans="1:31" x14ac:dyDescent="0.2">
      <c r="A249" s="95">
        <f>COUNTA(D$8:D249)</f>
        <v>242</v>
      </c>
      <c r="B249" s="329" t="s">
        <v>166</v>
      </c>
      <c r="C249" s="330"/>
      <c r="D249" s="316" t="str">
        <f>VLOOKUP(B249,Liste!$AA$6:$AB$14,2,0)</f>
        <v>Comune pentru toate tipurile de apă</v>
      </c>
      <c r="E249" s="72"/>
      <c r="F249" s="218" t="s">
        <v>110</v>
      </c>
      <c r="G249" s="218" t="str">
        <f t="shared" si="26"/>
        <v>-</v>
      </c>
      <c r="H249" s="294"/>
      <c r="I249" s="98"/>
      <c r="J249" s="81">
        <f t="shared" si="33"/>
        <v>0</v>
      </c>
      <c r="K249" s="81">
        <f t="shared" si="32"/>
        <v>0</v>
      </c>
      <c r="L249" s="81">
        <f t="shared" si="32"/>
        <v>0</v>
      </c>
      <c r="M249" s="81">
        <f t="shared" si="32"/>
        <v>0</v>
      </c>
      <c r="N249" s="81">
        <f t="shared" si="32"/>
        <v>0</v>
      </c>
      <c r="O249" s="81">
        <f t="shared" si="32"/>
        <v>0</v>
      </c>
      <c r="P249" s="81">
        <f t="shared" si="32"/>
        <v>0</v>
      </c>
      <c r="Q249" s="81">
        <f t="shared" si="32"/>
        <v>0</v>
      </c>
      <c r="R249" s="81">
        <f t="shared" si="32"/>
        <v>0</v>
      </c>
      <c r="S249" s="81">
        <f t="shared" si="32"/>
        <v>0</v>
      </c>
      <c r="T249" s="81">
        <f t="shared" si="32"/>
        <v>0</v>
      </c>
      <c r="U249" s="81">
        <f t="shared" si="32"/>
        <v>0</v>
      </c>
      <c r="V249" s="81">
        <f t="shared" si="32"/>
        <v>0</v>
      </c>
      <c r="W249" s="81">
        <f t="shared" si="32"/>
        <v>0</v>
      </c>
      <c r="X249" s="81">
        <f t="shared" si="32"/>
        <v>0</v>
      </c>
      <c r="Y249" s="81">
        <f t="shared" si="32"/>
        <v>0</v>
      </c>
      <c r="Z249" s="81">
        <f t="shared" si="32"/>
        <v>0</v>
      </c>
      <c r="AA249" s="81">
        <f t="shared" si="32"/>
        <v>0</v>
      </c>
      <c r="AB249" s="81">
        <f t="shared" si="32"/>
        <v>0</v>
      </c>
      <c r="AC249" s="81">
        <f t="shared" si="32"/>
        <v>0</v>
      </c>
      <c r="AD249" s="81">
        <f t="shared" si="32"/>
        <v>0</v>
      </c>
      <c r="AE249" s="96"/>
    </row>
    <row r="250" spans="1:31" x14ac:dyDescent="0.2">
      <c r="A250" s="95">
        <f>COUNTA(D$8:D250)</f>
        <v>243</v>
      </c>
      <c r="B250" s="329" t="s">
        <v>164</v>
      </c>
      <c r="C250" s="330"/>
      <c r="D250" s="316" t="str">
        <f>VLOOKUP(B250,Liste!$AA$6:$AB$14,2,0)</f>
        <v>Comune pentru toate tipurile de apă si serviciul de canalizare</v>
      </c>
      <c r="E250" s="72"/>
      <c r="F250" s="218" t="s">
        <v>110</v>
      </c>
      <c r="G250" s="218" t="str">
        <f t="shared" si="26"/>
        <v>-</v>
      </c>
      <c r="H250" s="294"/>
      <c r="I250" s="98"/>
      <c r="J250" s="81">
        <f t="shared" si="33"/>
        <v>0</v>
      </c>
      <c r="K250" s="81">
        <f t="shared" si="32"/>
        <v>0</v>
      </c>
      <c r="L250" s="81">
        <f t="shared" si="32"/>
        <v>0</v>
      </c>
      <c r="M250" s="81">
        <f t="shared" si="32"/>
        <v>0</v>
      </c>
      <c r="N250" s="81">
        <f t="shared" si="32"/>
        <v>0</v>
      </c>
      <c r="O250" s="81">
        <f t="shared" si="32"/>
        <v>0</v>
      </c>
      <c r="P250" s="81">
        <f t="shared" si="32"/>
        <v>0</v>
      </c>
      <c r="Q250" s="81">
        <f t="shared" si="32"/>
        <v>0</v>
      </c>
      <c r="R250" s="81">
        <f t="shared" si="32"/>
        <v>0</v>
      </c>
      <c r="S250" s="81">
        <f t="shared" si="32"/>
        <v>0</v>
      </c>
      <c r="T250" s="81">
        <f t="shared" si="32"/>
        <v>0</v>
      </c>
      <c r="U250" s="81">
        <f t="shared" si="32"/>
        <v>0</v>
      </c>
      <c r="V250" s="81">
        <f t="shared" si="32"/>
        <v>0</v>
      </c>
      <c r="W250" s="81">
        <f t="shared" si="32"/>
        <v>0</v>
      </c>
      <c r="X250" s="81">
        <f t="shared" si="32"/>
        <v>0</v>
      </c>
      <c r="Y250" s="81">
        <f t="shared" si="32"/>
        <v>0</v>
      </c>
      <c r="Z250" s="81">
        <f t="shared" si="32"/>
        <v>0</v>
      </c>
      <c r="AA250" s="81">
        <f t="shared" si="32"/>
        <v>0</v>
      </c>
      <c r="AB250" s="81">
        <f t="shared" si="32"/>
        <v>0</v>
      </c>
      <c r="AC250" s="81">
        <f t="shared" si="32"/>
        <v>0</v>
      </c>
      <c r="AD250" s="81">
        <f t="shared" si="32"/>
        <v>0</v>
      </c>
      <c r="AE250" s="96"/>
    </row>
    <row r="251" spans="1:31" x14ac:dyDescent="0.2">
      <c r="A251" s="95">
        <f>COUNTA(D$8:D251)</f>
        <v>244</v>
      </c>
      <c r="B251" s="329" t="s">
        <v>622</v>
      </c>
      <c r="C251" s="330"/>
      <c r="D251" s="316" t="str">
        <f>VLOOKUP(B251,Liste!$AA$6:$AB$14,2,0)</f>
        <v>Comune pentru toate tipurile de activități</v>
      </c>
      <c r="E251" s="72"/>
      <c r="F251" s="218" t="s">
        <v>110</v>
      </c>
      <c r="G251" s="218" t="str">
        <f t="shared" si="26"/>
        <v>-</v>
      </c>
      <c r="H251" s="294"/>
      <c r="I251" s="98"/>
      <c r="J251" s="81">
        <f t="shared" si="33"/>
        <v>0</v>
      </c>
      <c r="K251" s="81">
        <f t="shared" si="32"/>
        <v>0</v>
      </c>
      <c r="L251" s="81">
        <f t="shared" si="32"/>
        <v>0</v>
      </c>
      <c r="M251" s="81">
        <f t="shared" si="32"/>
        <v>0</v>
      </c>
      <c r="N251" s="81">
        <f t="shared" si="32"/>
        <v>0</v>
      </c>
      <c r="O251" s="81">
        <f t="shared" si="32"/>
        <v>0</v>
      </c>
      <c r="P251" s="81">
        <f t="shared" si="32"/>
        <v>0</v>
      </c>
      <c r="Q251" s="81">
        <f t="shared" si="32"/>
        <v>0</v>
      </c>
      <c r="R251" s="81">
        <f t="shared" si="32"/>
        <v>0</v>
      </c>
      <c r="S251" s="81">
        <f t="shared" si="32"/>
        <v>0</v>
      </c>
      <c r="T251" s="81">
        <f t="shared" si="32"/>
        <v>0</v>
      </c>
      <c r="U251" s="81">
        <f t="shared" si="32"/>
        <v>0</v>
      </c>
      <c r="V251" s="81">
        <f t="shared" si="32"/>
        <v>0</v>
      </c>
      <c r="W251" s="81">
        <f t="shared" si="32"/>
        <v>0</v>
      </c>
      <c r="X251" s="81">
        <f t="shared" si="32"/>
        <v>0</v>
      </c>
      <c r="Y251" s="81">
        <f t="shared" si="32"/>
        <v>0</v>
      </c>
      <c r="Z251" s="81">
        <f t="shared" si="32"/>
        <v>0</v>
      </c>
      <c r="AA251" s="81">
        <f t="shared" si="32"/>
        <v>0</v>
      </c>
      <c r="AB251" s="81">
        <f t="shared" si="32"/>
        <v>0</v>
      </c>
      <c r="AC251" s="81">
        <f t="shared" si="32"/>
        <v>0</v>
      </c>
      <c r="AD251" s="81">
        <f t="shared" si="32"/>
        <v>0</v>
      </c>
      <c r="AE251" s="96"/>
    </row>
    <row r="252" spans="1:31" x14ac:dyDescent="0.2">
      <c r="A252" s="331">
        <f>COUNTA(D$8:D252)</f>
        <v>245</v>
      </c>
      <c r="B252" s="331"/>
      <c r="C252" s="331"/>
      <c r="D252" s="332" t="s">
        <v>615</v>
      </c>
      <c r="E252" s="333"/>
      <c r="F252" s="333" t="s">
        <v>110</v>
      </c>
      <c r="G252" s="334" t="str">
        <f t="shared" si="26"/>
        <v>-</v>
      </c>
      <c r="H252" s="335"/>
      <c r="I252" s="336"/>
      <c r="J252" s="336">
        <f>SUM(J253,J258,J262)</f>
        <v>0</v>
      </c>
      <c r="K252" s="336">
        <f t="shared" ref="K252:AD252" si="34">SUM(K253,K258,K262)</f>
        <v>0</v>
      </c>
      <c r="L252" s="336">
        <f t="shared" si="34"/>
        <v>0</v>
      </c>
      <c r="M252" s="336">
        <f t="shared" si="34"/>
        <v>0</v>
      </c>
      <c r="N252" s="336">
        <f t="shared" si="34"/>
        <v>0</v>
      </c>
      <c r="O252" s="336">
        <f t="shared" si="34"/>
        <v>0</v>
      </c>
      <c r="P252" s="336">
        <f t="shared" si="34"/>
        <v>0</v>
      </c>
      <c r="Q252" s="336">
        <f t="shared" si="34"/>
        <v>0</v>
      </c>
      <c r="R252" s="336">
        <f t="shared" si="34"/>
        <v>0</v>
      </c>
      <c r="S252" s="336">
        <f t="shared" si="34"/>
        <v>0</v>
      </c>
      <c r="T252" s="336">
        <f t="shared" si="34"/>
        <v>0</v>
      </c>
      <c r="U252" s="336">
        <f t="shared" si="34"/>
        <v>0</v>
      </c>
      <c r="V252" s="336">
        <f t="shared" si="34"/>
        <v>0</v>
      </c>
      <c r="W252" s="336">
        <f t="shared" si="34"/>
        <v>0</v>
      </c>
      <c r="X252" s="336">
        <f t="shared" si="34"/>
        <v>0</v>
      </c>
      <c r="Y252" s="336">
        <f t="shared" si="34"/>
        <v>0</v>
      </c>
      <c r="Z252" s="336">
        <f t="shared" si="34"/>
        <v>0</v>
      </c>
      <c r="AA252" s="336">
        <f t="shared" si="34"/>
        <v>0</v>
      </c>
      <c r="AB252" s="336">
        <f t="shared" si="34"/>
        <v>0</v>
      </c>
      <c r="AC252" s="336">
        <f t="shared" si="34"/>
        <v>0</v>
      </c>
      <c r="AD252" s="336">
        <f t="shared" si="34"/>
        <v>0</v>
      </c>
    </row>
    <row r="253" spans="1:31" x14ac:dyDescent="0.2">
      <c r="A253" s="338">
        <f>COUNTA(D$8:D253)</f>
        <v>246</v>
      </c>
      <c r="B253" s="339"/>
      <c r="C253" s="339"/>
      <c r="D253" s="340" t="s">
        <v>623</v>
      </c>
      <c r="E253" s="341"/>
      <c r="F253" s="342" t="s">
        <v>110</v>
      </c>
      <c r="G253" s="342" t="str">
        <f t="shared" si="26"/>
        <v>-</v>
      </c>
      <c r="H253" s="343"/>
      <c r="I253" s="344"/>
      <c r="J253" s="347">
        <f>SUM(J254:J257)</f>
        <v>0</v>
      </c>
      <c r="K253" s="347">
        <f t="shared" ref="K253:AD253" si="35">SUM(K254:K257)</f>
        <v>0</v>
      </c>
      <c r="L253" s="347">
        <f t="shared" si="35"/>
        <v>0</v>
      </c>
      <c r="M253" s="347">
        <f t="shared" si="35"/>
        <v>0</v>
      </c>
      <c r="N253" s="347">
        <f t="shared" si="35"/>
        <v>0</v>
      </c>
      <c r="O253" s="347">
        <f t="shared" si="35"/>
        <v>0</v>
      </c>
      <c r="P253" s="347">
        <f t="shared" si="35"/>
        <v>0</v>
      </c>
      <c r="Q253" s="347">
        <f t="shared" si="35"/>
        <v>0</v>
      </c>
      <c r="R253" s="347">
        <f t="shared" si="35"/>
        <v>0</v>
      </c>
      <c r="S253" s="347">
        <f t="shared" si="35"/>
        <v>0</v>
      </c>
      <c r="T253" s="347">
        <f t="shared" si="35"/>
        <v>0</v>
      </c>
      <c r="U253" s="347">
        <f t="shared" si="35"/>
        <v>0</v>
      </c>
      <c r="V253" s="347">
        <f t="shared" si="35"/>
        <v>0</v>
      </c>
      <c r="W253" s="347">
        <f t="shared" si="35"/>
        <v>0</v>
      </c>
      <c r="X253" s="347">
        <f t="shared" si="35"/>
        <v>0</v>
      </c>
      <c r="Y253" s="347">
        <f t="shared" si="35"/>
        <v>0</v>
      </c>
      <c r="Z253" s="347">
        <f t="shared" si="35"/>
        <v>0</v>
      </c>
      <c r="AA253" s="347">
        <f t="shared" si="35"/>
        <v>0</v>
      </c>
      <c r="AB253" s="347">
        <f t="shared" si="35"/>
        <v>0</v>
      </c>
      <c r="AC253" s="347">
        <f t="shared" si="35"/>
        <v>0</v>
      </c>
      <c r="AD253" s="347">
        <f t="shared" si="35"/>
        <v>0</v>
      </c>
      <c r="AE253" s="96"/>
    </row>
    <row r="254" spans="1:31" x14ac:dyDescent="0.2">
      <c r="A254" s="95">
        <f>COUNTA(D$8:D254)</f>
        <v>247</v>
      </c>
      <c r="B254" s="330"/>
      <c r="C254" s="330"/>
      <c r="D254" s="54" t="s">
        <v>624</v>
      </c>
      <c r="E254" s="72"/>
      <c r="F254" s="218" t="s">
        <v>110</v>
      </c>
      <c r="G254" s="218" t="str">
        <f t="shared" si="26"/>
        <v>-</v>
      </c>
      <c r="H254" s="294"/>
      <c r="I254" s="98"/>
      <c r="J254" s="81">
        <f>J243</f>
        <v>0</v>
      </c>
      <c r="K254" s="81">
        <f t="shared" ref="K254:AD254" si="36">K243</f>
        <v>0</v>
      </c>
      <c r="L254" s="81">
        <f t="shared" si="36"/>
        <v>0</v>
      </c>
      <c r="M254" s="81">
        <f t="shared" si="36"/>
        <v>0</v>
      </c>
      <c r="N254" s="81">
        <f t="shared" si="36"/>
        <v>0</v>
      </c>
      <c r="O254" s="81">
        <f t="shared" si="36"/>
        <v>0</v>
      </c>
      <c r="P254" s="81">
        <f t="shared" si="36"/>
        <v>0</v>
      </c>
      <c r="Q254" s="81">
        <f t="shared" si="36"/>
        <v>0</v>
      </c>
      <c r="R254" s="81">
        <f t="shared" si="36"/>
        <v>0</v>
      </c>
      <c r="S254" s="81">
        <f t="shared" si="36"/>
        <v>0</v>
      </c>
      <c r="T254" s="81">
        <f t="shared" si="36"/>
        <v>0</v>
      </c>
      <c r="U254" s="81">
        <f t="shared" si="36"/>
        <v>0</v>
      </c>
      <c r="V254" s="81">
        <f t="shared" si="36"/>
        <v>0</v>
      </c>
      <c r="W254" s="81">
        <f t="shared" si="36"/>
        <v>0</v>
      </c>
      <c r="X254" s="81">
        <f t="shared" si="36"/>
        <v>0</v>
      </c>
      <c r="Y254" s="81">
        <f t="shared" si="36"/>
        <v>0</v>
      </c>
      <c r="Z254" s="81">
        <f t="shared" si="36"/>
        <v>0</v>
      </c>
      <c r="AA254" s="81">
        <f t="shared" si="36"/>
        <v>0</v>
      </c>
      <c r="AB254" s="81">
        <f t="shared" si="36"/>
        <v>0</v>
      </c>
      <c r="AC254" s="81">
        <f t="shared" si="36"/>
        <v>0</v>
      </c>
      <c r="AD254" s="81">
        <f t="shared" si="36"/>
        <v>0</v>
      </c>
      <c r="AE254" s="96"/>
    </row>
    <row r="255" spans="1:31" x14ac:dyDescent="0.2">
      <c r="A255" s="95">
        <f>COUNTA(D$8:D255)</f>
        <v>248</v>
      </c>
      <c r="B255" s="330"/>
      <c r="C255" s="330"/>
      <c r="D255" s="54" t="s">
        <v>625</v>
      </c>
      <c r="E255" s="72"/>
      <c r="F255" s="218" t="s">
        <v>110</v>
      </c>
      <c r="G255" s="218" t="str">
        <f t="shared" si="26"/>
        <v>-</v>
      </c>
      <c r="H255" s="294"/>
      <c r="I255" s="98"/>
      <c r="J255" s="81"/>
      <c r="K255" s="81"/>
      <c r="L255" s="81"/>
      <c r="M255" s="81"/>
      <c r="N255" s="81"/>
      <c r="O255" s="81"/>
      <c r="P255" s="81"/>
      <c r="Q255" s="81"/>
      <c r="R255" s="81"/>
      <c r="S255" s="81"/>
      <c r="T255" s="81"/>
      <c r="U255" s="81"/>
      <c r="V255" s="81"/>
      <c r="W255" s="81"/>
      <c r="X255" s="81"/>
      <c r="Y255" s="81"/>
      <c r="Z255" s="81"/>
      <c r="AA255" s="81"/>
      <c r="AB255" s="81"/>
      <c r="AC255" s="81"/>
      <c r="AD255" s="81"/>
      <c r="AE255" s="96"/>
    </row>
    <row r="256" spans="1:31" x14ac:dyDescent="0.2">
      <c r="A256" s="95">
        <f>COUNTA(D$8:D256)</f>
        <v>249</v>
      </c>
      <c r="B256" s="330"/>
      <c r="C256" s="330"/>
      <c r="D256" s="54" t="s">
        <v>626</v>
      </c>
      <c r="E256" s="72"/>
      <c r="F256" s="218" t="s">
        <v>110</v>
      </c>
      <c r="G256" s="218" t="str">
        <f t="shared" si="26"/>
        <v>-</v>
      </c>
      <c r="H256" s="294"/>
      <c r="I256" s="98"/>
      <c r="J256" s="81"/>
      <c r="K256" s="81"/>
      <c r="L256" s="81"/>
      <c r="M256" s="81"/>
      <c r="N256" s="81"/>
      <c r="O256" s="81"/>
      <c r="P256" s="81"/>
      <c r="Q256" s="81"/>
      <c r="R256" s="81"/>
      <c r="S256" s="81"/>
      <c r="T256" s="81"/>
      <c r="U256" s="81"/>
      <c r="V256" s="81"/>
      <c r="W256" s="81"/>
      <c r="X256" s="81"/>
      <c r="Y256" s="81"/>
      <c r="Z256" s="81"/>
      <c r="AA256" s="81"/>
      <c r="AB256" s="81"/>
      <c r="AC256" s="81"/>
      <c r="AD256" s="81"/>
      <c r="AE256" s="96"/>
    </row>
    <row r="257" spans="1:31" x14ac:dyDescent="0.2">
      <c r="A257" s="317">
        <f>COUNTA(D$8:D257)</f>
        <v>250</v>
      </c>
      <c r="B257" s="337"/>
      <c r="C257" s="337"/>
      <c r="D257" s="304" t="s">
        <v>627</v>
      </c>
      <c r="E257" s="308"/>
      <c r="F257" s="318" t="s">
        <v>110</v>
      </c>
      <c r="G257" s="318" t="str">
        <f t="shared" si="26"/>
        <v>-</v>
      </c>
      <c r="H257" s="319"/>
      <c r="I257" s="320"/>
      <c r="J257" s="305">
        <f>J251*IF('2.IS-Ef'!H82=0,0.5,'2.IS-Ef'!H82)</f>
        <v>0</v>
      </c>
      <c r="K257" s="305">
        <f>K251*IF('2.IS-Ef'!I82=0,0.5,'2.IS-Ef'!I82)</f>
        <v>0</v>
      </c>
      <c r="L257" s="305">
        <f>L251*IF('2.IS-Ef'!J82=0,0.5,'2.IS-Ef'!J82)</f>
        <v>0</v>
      </c>
      <c r="M257" s="305">
        <f>M251*IF('2.IS-Ef'!K82=0,0.5,'2.IS-Ef'!K82)</f>
        <v>0</v>
      </c>
      <c r="N257" s="305">
        <f>N251*IF('2.IS-Ef'!L82=0,0.5,'2.IS-Ef'!L82)</f>
        <v>0</v>
      </c>
      <c r="O257" s="305">
        <f>O251*IF('2.IS-Ef'!M82=0,0.5,'2.IS-Ef'!M82)</f>
        <v>0</v>
      </c>
      <c r="P257" s="305">
        <f>P251*IF('2.IS-Ef'!N82=0,0.5,'2.IS-Ef'!N82)</f>
        <v>0</v>
      </c>
      <c r="Q257" s="305">
        <f>Q251*IF('2.IS-Ef'!O82=0,0.5,'2.IS-Ef'!O82)</f>
        <v>0</v>
      </c>
      <c r="R257" s="305">
        <f>R251*IF('2.IS-Ef'!P82=0,0.5,'2.IS-Ef'!P82)</f>
        <v>0</v>
      </c>
      <c r="S257" s="305">
        <f>S251*IF('2.IS-Ef'!Q82=0,0.5,'2.IS-Ef'!Q82)</f>
        <v>0</v>
      </c>
      <c r="T257" s="305">
        <f>T251*IF('2.IS-Ef'!R82=0,0.5,'2.IS-Ef'!R82)</f>
        <v>0</v>
      </c>
      <c r="U257" s="305">
        <f>U251*IF('2.IS-Ef'!S82=0,0.5,'2.IS-Ef'!S82)</f>
        <v>0</v>
      </c>
      <c r="V257" s="305">
        <f>V251*IF('2.IS-Ef'!T82=0,0.5,'2.IS-Ef'!T82)</f>
        <v>0</v>
      </c>
      <c r="W257" s="305">
        <f>W251*IF('2.IS-Ef'!U82=0,0.5,'2.IS-Ef'!U82)</f>
        <v>0</v>
      </c>
      <c r="X257" s="305">
        <f>X251*IF('2.IS-Ef'!V82=0,0.5,'2.IS-Ef'!V82)</f>
        <v>0</v>
      </c>
      <c r="Y257" s="305">
        <f>Y251*IF('2.IS-Ef'!W82=0,0.5,'2.IS-Ef'!W82)</f>
        <v>0</v>
      </c>
      <c r="Z257" s="305">
        <f>Z251*IF('2.IS-Ef'!X82=0,0.5,'2.IS-Ef'!X82)</f>
        <v>0</v>
      </c>
      <c r="AA257" s="305">
        <f>AA251*IF('2.IS-Ef'!Y82=0,0.5,'2.IS-Ef'!Y82)</f>
        <v>0</v>
      </c>
      <c r="AB257" s="305">
        <f>AB251*IF('2.IS-Ef'!Z82=0,0.5,'2.IS-Ef'!Z82)</f>
        <v>0</v>
      </c>
      <c r="AC257" s="305">
        <f>AC251*IF('2.IS-Ef'!AA82=0,0.5,'2.IS-Ef'!AA82)</f>
        <v>0</v>
      </c>
      <c r="AD257" s="305">
        <f>AD251*IF('2.IS-Ef'!AB82=0,0.5,'2.IS-Ef'!AB82)</f>
        <v>0</v>
      </c>
      <c r="AE257" s="96"/>
    </row>
    <row r="258" spans="1:31" x14ac:dyDescent="0.2">
      <c r="A258" s="338">
        <f>COUNTA(D$8:D258)</f>
        <v>251</v>
      </c>
      <c r="B258" s="339"/>
      <c r="C258" s="339"/>
      <c r="D258" s="340" t="s">
        <v>628</v>
      </c>
      <c r="E258" s="341"/>
      <c r="F258" s="342" t="s">
        <v>110</v>
      </c>
      <c r="G258" s="342" t="str">
        <f t="shared" si="26"/>
        <v>-</v>
      </c>
      <c r="H258" s="343"/>
      <c r="I258" s="344"/>
      <c r="J258" s="347">
        <f>SUM(J259:J261)</f>
        <v>0</v>
      </c>
      <c r="K258" s="347">
        <f t="shared" ref="K258:AD258" si="37">SUM(K259:K261)</f>
        <v>0</v>
      </c>
      <c r="L258" s="347">
        <f t="shared" si="37"/>
        <v>0</v>
      </c>
      <c r="M258" s="347">
        <f t="shared" si="37"/>
        <v>0</v>
      </c>
      <c r="N258" s="347">
        <f t="shared" si="37"/>
        <v>0</v>
      </c>
      <c r="O258" s="347">
        <f t="shared" si="37"/>
        <v>0</v>
      </c>
      <c r="P258" s="347">
        <f t="shared" si="37"/>
        <v>0</v>
      </c>
      <c r="Q258" s="347">
        <f t="shared" si="37"/>
        <v>0</v>
      </c>
      <c r="R258" s="347">
        <f t="shared" si="37"/>
        <v>0</v>
      </c>
      <c r="S258" s="347">
        <f t="shared" si="37"/>
        <v>0</v>
      </c>
      <c r="T258" s="347">
        <f t="shared" si="37"/>
        <v>0</v>
      </c>
      <c r="U258" s="347">
        <f t="shared" si="37"/>
        <v>0</v>
      </c>
      <c r="V258" s="347">
        <f t="shared" si="37"/>
        <v>0</v>
      </c>
      <c r="W258" s="347">
        <f t="shared" si="37"/>
        <v>0</v>
      </c>
      <c r="X258" s="347">
        <f t="shared" si="37"/>
        <v>0</v>
      </c>
      <c r="Y258" s="347">
        <f t="shared" si="37"/>
        <v>0</v>
      </c>
      <c r="Z258" s="347">
        <f t="shared" si="37"/>
        <v>0</v>
      </c>
      <c r="AA258" s="347">
        <f t="shared" si="37"/>
        <v>0</v>
      </c>
      <c r="AB258" s="347">
        <f t="shared" si="37"/>
        <v>0</v>
      </c>
      <c r="AC258" s="347">
        <f t="shared" si="37"/>
        <v>0</v>
      </c>
      <c r="AD258" s="347">
        <f t="shared" si="37"/>
        <v>0</v>
      </c>
      <c r="AE258" s="96"/>
    </row>
    <row r="259" spans="1:31" x14ac:dyDescent="0.2">
      <c r="A259" s="95">
        <f>COUNTA(D$8:D259)</f>
        <v>252</v>
      </c>
      <c r="B259" s="330"/>
      <c r="C259" s="330"/>
      <c r="D259" s="54" t="s">
        <v>624</v>
      </c>
      <c r="E259" s="72"/>
      <c r="F259" s="218" t="s">
        <v>110</v>
      </c>
      <c r="G259" s="218" t="str">
        <f t="shared" si="26"/>
        <v>-</v>
      </c>
      <c r="H259" s="294"/>
      <c r="I259" s="98"/>
      <c r="J259" s="81">
        <f>J247</f>
        <v>0</v>
      </c>
      <c r="K259" s="81">
        <f t="shared" ref="K259:AD259" si="38">K247</f>
        <v>0</v>
      </c>
      <c r="L259" s="81">
        <f t="shared" si="38"/>
        <v>0</v>
      </c>
      <c r="M259" s="81">
        <f t="shared" si="38"/>
        <v>0</v>
      </c>
      <c r="N259" s="81">
        <f t="shared" si="38"/>
        <v>0</v>
      </c>
      <c r="O259" s="81">
        <f t="shared" si="38"/>
        <v>0</v>
      </c>
      <c r="P259" s="81">
        <f t="shared" si="38"/>
        <v>0</v>
      </c>
      <c r="Q259" s="81">
        <f t="shared" si="38"/>
        <v>0</v>
      </c>
      <c r="R259" s="81">
        <f t="shared" si="38"/>
        <v>0</v>
      </c>
      <c r="S259" s="81">
        <f t="shared" si="38"/>
        <v>0</v>
      </c>
      <c r="T259" s="81">
        <f t="shared" si="38"/>
        <v>0</v>
      </c>
      <c r="U259" s="81">
        <f t="shared" si="38"/>
        <v>0</v>
      </c>
      <c r="V259" s="81">
        <f t="shared" si="38"/>
        <v>0</v>
      </c>
      <c r="W259" s="81">
        <f t="shared" si="38"/>
        <v>0</v>
      </c>
      <c r="X259" s="81">
        <f t="shared" si="38"/>
        <v>0</v>
      </c>
      <c r="Y259" s="81">
        <f t="shared" si="38"/>
        <v>0</v>
      </c>
      <c r="Z259" s="81">
        <f t="shared" si="38"/>
        <v>0</v>
      </c>
      <c r="AA259" s="81">
        <f t="shared" si="38"/>
        <v>0</v>
      </c>
      <c r="AB259" s="81">
        <f t="shared" si="38"/>
        <v>0</v>
      </c>
      <c r="AC259" s="81">
        <f t="shared" si="38"/>
        <v>0</v>
      </c>
      <c r="AD259" s="81">
        <f t="shared" si="38"/>
        <v>0</v>
      </c>
      <c r="AE259" s="96"/>
    </row>
    <row r="260" spans="1:31" x14ac:dyDescent="0.2">
      <c r="A260" s="95">
        <f>COUNTA(D$8:D260)</f>
        <v>253</v>
      </c>
      <c r="B260" s="330"/>
      <c r="C260" s="330"/>
      <c r="D260" s="54" t="s">
        <v>626</v>
      </c>
      <c r="E260" s="72"/>
      <c r="F260" s="218" t="s">
        <v>110</v>
      </c>
      <c r="G260" s="218" t="str">
        <f t="shared" si="26"/>
        <v>-</v>
      </c>
      <c r="H260" s="294"/>
      <c r="I260" s="98"/>
      <c r="J260" s="81"/>
      <c r="K260" s="81"/>
      <c r="L260" s="81"/>
      <c r="M260" s="81"/>
      <c r="N260" s="81"/>
      <c r="O260" s="81"/>
      <c r="P260" s="81"/>
      <c r="Q260" s="81"/>
      <c r="R260" s="81"/>
      <c r="S260" s="81"/>
      <c r="T260" s="81"/>
      <c r="U260" s="81"/>
      <c r="V260" s="81"/>
      <c r="W260" s="81"/>
      <c r="X260" s="81"/>
      <c r="Y260" s="81"/>
      <c r="Z260" s="81"/>
      <c r="AA260" s="81"/>
      <c r="AB260" s="81"/>
      <c r="AC260" s="81"/>
      <c r="AD260" s="81"/>
      <c r="AE260" s="96"/>
    </row>
    <row r="261" spans="1:31" x14ac:dyDescent="0.2">
      <c r="A261" s="317">
        <f>COUNTA(D$8:D261)</f>
        <v>254</v>
      </c>
      <c r="B261" s="337"/>
      <c r="C261" s="337"/>
      <c r="D261" s="304" t="s">
        <v>627</v>
      </c>
      <c r="E261" s="308"/>
      <c r="F261" s="318" t="s">
        <v>110</v>
      </c>
      <c r="G261" s="318" t="str">
        <f t="shared" si="26"/>
        <v>-</v>
      </c>
      <c r="H261" s="319"/>
      <c r="I261" s="320"/>
      <c r="J261" s="305">
        <f>J251*IF('2.IS-Ef'!H83=0,0.5,'2.IS-Ef'!H83)</f>
        <v>0</v>
      </c>
      <c r="K261" s="305">
        <f>K251*IF('2.IS-Ef'!I83=0,0.5,'2.IS-Ef'!I83)</f>
        <v>0</v>
      </c>
      <c r="L261" s="305">
        <f>L251*IF('2.IS-Ef'!J83=0,0.5,'2.IS-Ef'!J83)</f>
        <v>0</v>
      </c>
      <c r="M261" s="305">
        <f>M251*IF('2.IS-Ef'!K83=0,0.5,'2.IS-Ef'!K83)</f>
        <v>0</v>
      </c>
      <c r="N261" s="305">
        <f>N251*IF('2.IS-Ef'!L83=0,0.5,'2.IS-Ef'!L83)</f>
        <v>0</v>
      </c>
      <c r="O261" s="305">
        <f>O251*IF('2.IS-Ef'!M83=0,0.5,'2.IS-Ef'!M83)</f>
        <v>0</v>
      </c>
      <c r="P261" s="305">
        <f>P251*IF('2.IS-Ef'!N83=0,0.5,'2.IS-Ef'!N83)</f>
        <v>0</v>
      </c>
      <c r="Q261" s="305">
        <f>Q251*IF('2.IS-Ef'!O83=0,0.5,'2.IS-Ef'!O83)</f>
        <v>0</v>
      </c>
      <c r="R261" s="305">
        <f>R251*IF('2.IS-Ef'!P83=0,0.5,'2.IS-Ef'!P83)</f>
        <v>0</v>
      </c>
      <c r="S261" s="305">
        <f>S251*IF('2.IS-Ef'!Q83=0,0.5,'2.IS-Ef'!Q83)</f>
        <v>0</v>
      </c>
      <c r="T261" s="305">
        <f>T251*IF('2.IS-Ef'!R83=0,0.5,'2.IS-Ef'!R83)</f>
        <v>0</v>
      </c>
      <c r="U261" s="305">
        <f>U251*IF('2.IS-Ef'!S83=0,0.5,'2.IS-Ef'!S83)</f>
        <v>0</v>
      </c>
      <c r="V261" s="305">
        <f>V251*IF('2.IS-Ef'!T83=0,0.5,'2.IS-Ef'!T83)</f>
        <v>0</v>
      </c>
      <c r="W261" s="305">
        <f>W251*IF('2.IS-Ef'!U83=0,0.5,'2.IS-Ef'!U83)</f>
        <v>0</v>
      </c>
      <c r="X261" s="305">
        <f>X251*IF('2.IS-Ef'!V83=0,0.5,'2.IS-Ef'!V83)</f>
        <v>0</v>
      </c>
      <c r="Y261" s="305">
        <f>Y251*IF('2.IS-Ef'!W83=0,0.5,'2.IS-Ef'!W83)</f>
        <v>0</v>
      </c>
      <c r="Z261" s="305">
        <f>Z251*IF('2.IS-Ef'!X83=0,0.5,'2.IS-Ef'!X83)</f>
        <v>0</v>
      </c>
      <c r="AA261" s="305">
        <f>AA251*IF('2.IS-Ef'!Y83=0,0.5,'2.IS-Ef'!Y83)</f>
        <v>0</v>
      </c>
      <c r="AB261" s="305">
        <f>AB251*IF('2.IS-Ef'!Z83=0,0.5,'2.IS-Ef'!Z83)</f>
        <v>0</v>
      </c>
      <c r="AC261" s="305">
        <f>AC251*IF('2.IS-Ef'!AA83=0,0.5,'2.IS-Ef'!AA83)</f>
        <v>0</v>
      </c>
      <c r="AD261" s="305">
        <f>AD251*IF('2.IS-Ef'!AB83=0,0.5,'2.IS-Ef'!AB83)</f>
        <v>0</v>
      </c>
      <c r="AE261" s="96"/>
    </row>
    <row r="262" spans="1:31" x14ac:dyDescent="0.2">
      <c r="A262" s="338">
        <f>COUNTA(D$8:D262)</f>
        <v>255</v>
      </c>
      <c r="B262" s="339"/>
      <c r="C262" s="339"/>
      <c r="D262" s="340" t="s">
        <v>629</v>
      </c>
      <c r="E262" s="341"/>
      <c r="F262" s="342" t="s">
        <v>110</v>
      </c>
      <c r="G262" s="342" t="str">
        <f t="shared" si="26"/>
        <v>-</v>
      </c>
      <c r="H262" s="343"/>
      <c r="I262" s="344"/>
      <c r="J262" s="347">
        <f>SUM(J263:J264)</f>
        <v>0</v>
      </c>
      <c r="K262" s="347">
        <f t="shared" ref="K262:AD262" si="39">SUM(K263:K264)</f>
        <v>0</v>
      </c>
      <c r="L262" s="347">
        <f t="shared" si="39"/>
        <v>0</v>
      </c>
      <c r="M262" s="347">
        <f t="shared" si="39"/>
        <v>0</v>
      </c>
      <c r="N262" s="347">
        <f t="shared" si="39"/>
        <v>0</v>
      </c>
      <c r="O262" s="347">
        <f t="shared" si="39"/>
        <v>0</v>
      </c>
      <c r="P262" s="347">
        <f t="shared" si="39"/>
        <v>0</v>
      </c>
      <c r="Q262" s="347">
        <f t="shared" si="39"/>
        <v>0</v>
      </c>
      <c r="R262" s="347">
        <f t="shared" si="39"/>
        <v>0</v>
      </c>
      <c r="S262" s="347">
        <f t="shared" si="39"/>
        <v>0</v>
      </c>
      <c r="T262" s="347">
        <f t="shared" si="39"/>
        <v>0</v>
      </c>
      <c r="U262" s="347">
        <f t="shared" si="39"/>
        <v>0</v>
      </c>
      <c r="V262" s="347">
        <f t="shared" si="39"/>
        <v>0</v>
      </c>
      <c r="W262" s="347">
        <f t="shared" si="39"/>
        <v>0</v>
      </c>
      <c r="X262" s="347">
        <f t="shared" si="39"/>
        <v>0</v>
      </c>
      <c r="Y262" s="347">
        <f t="shared" si="39"/>
        <v>0</v>
      </c>
      <c r="Z262" s="347">
        <f t="shared" si="39"/>
        <v>0</v>
      </c>
      <c r="AA262" s="347">
        <f t="shared" si="39"/>
        <v>0</v>
      </c>
      <c r="AB262" s="347">
        <f t="shared" si="39"/>
        <v>0</v>
      </c>
      <c r="AC262" s="347">
        <f t="shared" si="39"/>
        <v>0</v>
      </c>
      <c r="AD262" s="347">
        <f t="shared" si="39"/>
        <v>0</v>
      </c>
      <c r="AE262" s="96"/>
    </row>
    <row r="263" spans="1:31" x14ac:dyDescent="0.2">
      <c r="A263" s="95">
        <f>COUNTA(D$8:D263)</f>
        <v>256</v>
      </c>
      <c r="B263" s="330"/>
      <c r="C263" s="330"/>
      <c r="D263" s="54" t="s">
        <v>624</v>
      </c>
      <c r="E263" s="72"/>
      <c r="F263" s="218" t="s">
        <v>110</v>
      </c>
      <c r="G263" s="218" t="str">
        <f t="shared" si="26"/>
        <v>-</v>
      </c>
      <c r="H263" s="294"/>
      <c r="I263" s="98"/>
      <c r="J263" s="81">
        <f>J248</f>
        <v>0</v>
      </c>
      <c r="K263" s="81">
        <f t="shared" ref="K263:AD263" si="40">K248</f>
        <v>0</v>
      </c>
      <c r="L263" s="81">
        <f t="shared" si="40"/>
        <v>0</v>
      </c>
      <c r="M263" s="81">
        <f t="shared" si="40"/>
        <v>0</v>
      </c>
      <c r="N263" s="81">
        <f t="shared" si="40"/>
        <v>0</v>
      </c>
      <c r="O263" s="81">
        <f t="shared" si="40"/>
        <v>0</v>
      </c>
      <c r="P263" s="81">
        <f t="shared" si="40"/>
        <v>0</v>
      </c>
      <c r="Q263" s="81">
        <f t="shared" si="40"/>
        <v>0</v>
      </c>
      <c r="R263" s="81">
        <f t="shared" si="40"/>
        <v>0</v>
      </c>
      <c r="S263" s="81">
        <f t="shared" si="40"/>
        <v>0</v>
      </c>
      <c r="T263" s="81">
        <f t="shared" si="40"/>
        <v>0</v>
      </c>
      <c r="U263" s="81">
        <f t="shared" si="40"/>
        <v>0</v>
      </c>
      <c r="V263" s="81">
        <f t="shared" si="40"/>
        <v>0</v>
      </c>
      <c r="W263" s="81">
        <f t="shared" si="40"/>
        <v>0</v>
      </c>
      <c r="X263" s="81">
        <f t="shared" si="40"/>
        <v>0</v>
      </c>
      <c r="Y263" s="81">
        <f t="shared" si="40"/>
        <v>0</v>
      </c>
      <c r="Z263" s="81">
        <f t="shared" si="40"/>
        <v>0</v>
      </c>
      <c r="AA263" s="81">
        <f t="shared" si="40"/>
        <v>0</v>
      </c>
      <c r="AB263" s="81">
        <f t="shared" si="40"/>
        <v>0</v>
      </c>
      <c r="AC263" s="81">
        <f t="shared" si="40"/>
        <v>0</v>
      </c>
      <c r="AD263" s="81">
        <f t="shared" si="40"/>
        <v>0</v>
      </c>
      <c r="AE263" s="96"/>
    </row>
    <row r="264" spans="1:31" x14ac:dyDescent="0.2">
      <c r="A264" s="317">
        <f>COUNTA(D$8:D264)</f>
        <v>257</v>
      </c>
      <c r="B264" s="337"/>
      <c r="C264" s="337"/>
      <c r="D264" s="304" t="s">
        <v>627</v>
      </c>
      <c r="E264" s="308"/>
      <c r="F264" s="318" t="s">
        <v>110</v>
      </c>
      <c r="G264" s="318" t="str">
        <f t="shared" si="26"/>
        <v>-</v>
      </c>
      <c r="H264" s="319"/>
      <c r="I264" s="320"/>
      <c r="J264" s="305">
        <f>J251*IF('2.IS-Ef'!H84=0,0,'2.IS-Ef'!H84)</f>
        <v>0</v>
      </c>
      <c r="K264" s="305">
        <f>K251*IF('2.IS-Ef'!I84=0,0,'2.IS-Ef'!I84)</f>
        <v>0</v>
      </c>
      <c r="L264" s="305">
        <f>L251*IF('2.IS-Ef'!J84=0,0,'2.IS-Ef'!J84)</f>
        <v>0</v>
      </c>
      <c r="M264" s="305">
        <f>M251*IF('2.IS-Ef'!K84=0,0,'2.IS-Ef'!K84)</f>
        <v>0</v>
      </c>
      <c r="N264" s="305">
        <f>N251*IF('2.IS-Ef'!L84=0,0,'2.IS-Ef'!L84)</f>
        <v>0</v>
      </c>
      <c r="O264" s="305">
        <f>O251*IF('2.IS-Ef'!M84=0,0,'2.IS-Ef'!M84)</f>
        <v>0</v>
      </c>
      <c r="P264" s="305">
        <f>P251*IF('2.IS-Ef'!N84=0,0,'2.IS-Ef'!N84)</f>
        <v>0</v>
      </c>
      <c r="Q264" s="305">
        <f>Q251*IF('2.IS-Ef'!O84=0,0,'2.IS-Ef'!O84)</f>
        <v>0</v>
      </c>
      <c r="R264" s="305">
        <f>R251*IF('2.IS-Ef'!P84=0,0,'2.IS-Ef'!P84)</f>
        <v>0</v>
      </c>
      <c r="S264" s="305">
        <f>S251*IF('2.IS-Ef'!Q84=0,0,'2.IS-Ef'!Q84)</f>
        <v>0</v>
      </c>
      <c r="T264" s="305">
        <f>T251*IF('2.IS-Ef'!R84=0,0,'2.IS-Ef'!R84)</f>
        <v>0</v>
      </c>
      <c r="U264" s="305">
        <f>U251*IF('2.IS-Ef'!S84=0,0,'2.IS-Ef'!S84)</f>
        <v>0</v>
      </c>
      <c r="V264" s="305">
        <f>V251*IF('2.IS-Ef'!T84=0,0,'2.IS-Ef'!T84)</f>
        <v>0</v>
      </c>
      <c r="W264" s="305">
        <f>W251*IF('2.IS-Ef'!U84=0,0,'2.IS-Ef'!U84)</f>
        <v>0</v>
      </c>
      <c r="X264" s="305">
        <f>X251*IF('2.IS-Ef'!V84=0,0,'2.IS-Ef'!V84)</f>
        <v>0</v>
      </c>
      <c r="Y264" s="305">
        <f>Y251*IF('2.IS-Ef'!W84=0,0,'2.IS-Ef'!W84)</f>
        <v>0</v>
      </c>
      <c r="Z264" s="305">
        <f>Z251*IF('2.IS-Ef'!X84=0,0,'2.IS-Ef'!X84)</f>
        <v>0</v>
      </c>
      <c r="AA264" s="305">
        <f>AA251*IF('2.IS-Ef'!Y84=0,0,'2.IS-Ef'!Y84)</f>
        <v>0</v>
      </c>
      <c r="AB264" s="305">
        <f>AB251*IF('2.IS-Ef'!Z84=0,0,'2.IS-Ef'!Z84)</f>
        <v>0</v>
      </c>
      <c r="AC264" s="305">
        <f>AC251*IF('2.IS-Ef'!AA84=0,0,'2.IS-Ef'!AA84)</f>
        <v>0</v>
      </c>
      <c r="AD264" s="305">
        <f>AD251*IF('2.IS-Ef'!AB84=0,0,'2.IS-Ef'!AB84)</f>
        <v>0</v>
      </c>
      <c r="AE264" s="96"/>
    </row>
    <row r="265" spans="1:31" x14ac:dyDescent="0.2">
      <c r="A265" s="331">
        <f>COUNTA(D$8:D265)</f>
        <v>258</v>
      </c>
      <c r="B265" s="331"/>
      <c r="C265" s="331"/>
      <c r="D265" s="332" t="s">
        <v>630</v>
      </c>
      <c r="E265" s="333"/>
      <c r="F265" s="333"/>
      <c r="G265" s="334" t="str">
        <f t="shared" ref="G265:G271" si="41">IF(ISERR(SUM(J265:AD265)),1,"-")</f>
        <v>-</v>
      </c>
      <c r="H265" s="335"/>
      <c r="I265" s="336"/>
      <c r="J265" s="336"/>
      <c r="K265" s="336"/>
      <c r="L265" s="336"/>
      <c r="M265" s="336"/>
      <c r="N265" s="336"/>
      <c r="O265" s="336"/>
      <c r="P265" s="336"/>
      <c r="Q265" s="336"/>
      <c r="R265" s="336"/>
      <c r="S265" s="336"/>
      <c r="T265" s="336"/>
      <c r="U265" s="336"/>
      <c r="V265" s="336"/>
      <c r="W265" s="336"/>
      <c r="X265" s="336"/>
      <c r="Y265" s="336"/>
      <c r="Z265" s="336"/>
      <c r="AA265" s="336"/>
      <c r="AB265" s="336"/>
      <c r="AC265" s="336"/>
      <c r="AD265" s="336"/>
    </row>
    <row r="266" spans="1:31" x14ac:dyDescent="0.2">
      <c r="A266" s="95">
        <f>COUNTA(D$8:D266)</f>
        <v>259</v>
      </c>
      <c r="B266" s="330"/>
      <c r="C266" s="330"/>
      <c r="D266" s="54" t="s">
        <v>631</v>
      </c>
      <c r="E266" s="72"/>
      <c r="F266" s="218" t="s">
        <v>602</v>
      </c>
      <c r="G266" s="218" t="str">
        <f>IF(SUM(J266:AD266)&gt;1,1,"-")</f>
        <v>-</v>
      </c>
      <c r="H266" s="294"/>
      <c r="I266" s="98"/>
      <c r="J266" s="345">
        <f>IF(ESC!F$7=1,J8+J63-SUMIF('6.AnexeFF'!$A$6:$A$3103,J$6,'6.AnexeFF'!$H6:$H3103),0)</f>
        <v>0</v>
      </c>
      <c r="K266" s="345">
        <f>IF(ESC!G$7=1,K8+K63-SUMIF('6.AnexeFF'!$A$6:$A$3103,K$6,'6.AnexeFF'!$H6:$H3103),0)</f>
        <v>0</v>
      </c>
      <c r="L266" s="345">
        <f>IF(ESC!H$7=1,L8+L63-SUMIF('6.AnexeFF'!$A$6:$A$3103,L$6,'6.AnexeFF'!$H6:$H3103),0)</f>
        <v>0</v>
      </c>
      <c r="M266" s="345">
        <f>IF(ESC!I$7=1,M8+M63-SUMIF('6.AnexeFF'!$A$6:$A$3103,M$6,'6.AnexeFF'!$H6:$H3103),0)</f>
        <v>0</v>
      </c>
      <c r="N266" s="345">
        <f>IF(ESC!J$7=1,N8+N63-SUMIF('6.AnexeFF'!$A$6:$A$3103,N$6,'6.AnexeFF'!$H6:$H3103),0)</f>
        <v>0</v>
      </c>
      <c r="O266" s="345">
        <f>IF(ESC!K$7=1,O8+O63-SUMIF('6.AnexeFF'!$A$6:$A$3103,O$6,'6.AnexeFF'!$H6:$H3103),0)</f>
        <v>0</v>
      </c>
      <c r="P266" s="345">
        <f>IF(ESC!L$7=1,P8+P63-SUMIF('6.AnexeFF'!$A$6:$A$3103,P$6,'6.AnexeFF'!$H6:$H3103),0)</f>
        <v>0</v>
      </c>
      <c r="Q266" s="345">
        <f>IF(ESC!M$7=1,Q8+Q63-SUMIF('6.AnexeFF'!$A$6:$A$3103,Q$6,'6.AnexeFF'!$H6:$H3103),0)</f>
        <v>0</v>
      </c>
      <c r="R266" s="345">
        <f>IF(ESC!N$7=1,R8+R63-SUMIF('6.AnexeFF'!$A$6:$A$3103,R$6,'6.AnexeFF'!$H6:$H3103),0)</f>
        <v>0</v>
      </c>
      <c r="S266" s="345">
        <f>IF(ESC!O$7=1,S8+S63-SUMIF('6.AnexeFF'!$A$6:$A$3103,S$6,'6.AnexeFF'!$H6:$H3103),0)</f>
        <v>0</v>
      </c>
      <c r="T266" s="345">
        <f>IF(ESC!P$7=1,T8+T63-SUMIF('6.AnexeFF'!$A$6:$A$3103,T$6,'6.AnexeFF'!$H6:$H3103),0)</f>
        <v>0</v>
      </c>
      <c r="U266" s="345">
        <f>IF(ESC!Q$7=1,U8+U63-SUMIF('6.AnexeFF'!$A$6:$A$3103,U$6,'6.AnexeFF'!$H6:$H3103),0)</f>
        <v>0</v>
      </c>
      <c r="V266" s="345">
        <f>IF(ESC!R$7=1,V8+V63-SUMIF('6.AnexeFF'!$A$6:$A$3103,V$6,'6.AnexeFF'!$H6:$H3103),0)</f>
        <v>0</v>
      </c>
      <c r="W266" s="345">
        <f>IF(ESC!S$7=1,W8+W63-SUMIF('6.AnexeFF'!$A$6:$A$3103,W$6,'6.AnexeFF'!$H6:$H3103),0)</f>
        <v>0</v>
      </c>
      <c r="X266" s="345">
        <f>IF(ESC!T$7=1,X8+X63-SUMIF('6.AnexeFF'!$A$6:$A$3103,X$6,'6.AnexeFF'!$H6:$H3103),0)</f>
        <v>0</v>
      </c>
      <c r="Y266" s="345">
        <f>IF(ESC!U$7=1,Y8+Y63-SUMIF('6.AnexeFF'!$A$6:$A$3103,Y$6,'6.AnexeFF'!$H6:$H3103),0)</f>
        <v>0</v>
      </c>
      <c r="Z266" s="345">
        <f>IF(ESC!V$7=1,Z8+Z63-SUMIF('6.AnexeFF'!$A$6:$A$3103,Z$6,'6.AnexeFF'!$H6:$H3103),0)</f>
        <v>0</v>
      </c>
      <c r="AA266" s="345">
        <f>IF(ESC!W$7=1,AA8+AA63-SUMIF('6.AnexeFF'!$A$6:$A$3103,AA$6,'6.AnexeFF'!$H6:$H3103),0)</f>
        <v>0</v>
      </c>
      <c r="AB266" s="345">
        <f>IF(ESC!X$7=1,AB8+AB63-SUMIF('6.AnexeFF'!$A$6:$A$3103,AB$6,'6.AnexeFF'!$H6:$H3103),0)</f>
        <v>0</v>
      </c>
      <c r="AC266" s="345">
        <f>IF(ESC!Y$7=1,AC8+AC63-SUMIF('6.AnexeFF'!$A$6:$A$3103,AC$6,'6.AnexeFF'!$H6:$H3103),0)</f>
        <v>0</v>
      </c>
      <c r="AD266" s="345">
        <f>IF(ESC!Z$7=1,AD8+AD63-SUMIF('6.AnexeFF'!$A$6:$A$3103,AD$6,'6.AnexeFF'!$H6:$H3103),0)</f>
        <v>0</v>
      </c>
      <c r="AE266" s="96"/>
    </row>
    <row r="267" spans="1:31" x14ac:dyDescent="0.2">
      <c r="A267" s="95">
        <f>COUNTA(D$8:D267)</f>
        <v>260</v>
      </c>
      <c r="B267" s="330"/>
      <c r="C267" s="330"/>
      <c r="D267" s="54" t="s">
        <v>632</v>
      </c>
      <c r="E267" s="72"/>
      <c r="F267" s="218" t="s">
        <v>602</v>
      </c>
      <c r="G267" s="218" t="str">
        <f t="shared" si="41"/>
        <v>-</v>
      </c>
      <c r="H267" s="294"/>
      <c r="I267" s="98"/>
      <c r="J267" s="345">
        <f>IF(ESC!F$7=1,J84-SUMIF('6.AnexeFF'!$A$6:$A$3103,J$6,'6.AnexeFF'!$I6:$I3103),0)</f>
        <v>0</v>
      </c>
      <c r="K267" s="345">
        <f>IF(ESC!G$7=1,K84-SUMIF('6.AnexeFF'!$A$6:$A$3103,K$6,'6.AnexeFF'!$I6:$I3103),0)</f>
        <v>0</v>
      </c>
      <c r="L267" s="345">
        <f>IF(ESC!H$7=1,L84-SUMIF('6.AnexeFF'!$A$6:$A$3103,L$6,'6.AnexeFF'!$I6:$I3103),0)</f>
        <v>0</v>
      </c>
      <c r="M267" s="345">
        <f>IF(ESC!I$7=1,M84-SUMIF('6.AnexeFF'!$A$6:$A$3103,M$6,'6.AnexeFF'!$I6:$I3103),0)</f>
        <v>0</v>
      </c>
      <c r="N267" s="345">
        <f>IF(ESC!J$7=1,N84-SUMIF('6.AnexeFF'!$A$6:$A$3103,N$6,'6.AnexeFF'!$I6:$I3103),0)</f>
        <v>0</v>
      </c>
      <c r="O267" s="345">
        <f>IF(ESC!K$7=1,O84-SUMIF('6.AnexeFF'!$A$6:$A$3103,O$6,'6.AnexeFF'!$I6:$I3103),0)</f>
        <v>0</v>
      </c>
      <c r="P267" s="345">
        <f>IF(ESC!L$7=1,P84-SUMIF('6.AnexeFF'!$A$6:$A$3103,P$6,'6.AnexeFF'!$I6:$I3103),0)</f>
        <v>0</v>
      </c>
      <c r="Q267" s="345">
        <f>IF(ESC!M$7=1,Q84-SUMIF('6.AnexeFF'!$A$6:$A$3103,Q$6,'6.AnexeFF'!$I6:$I3103),0)</f>
        <v>0</v>
      </c>
      <c r="R267" s="345">
        <f>IF(ESC!N$7=1,R84-SUMIF('6.AnexeFF'!$A$6:$A$3103,R$6,'6.AnexeFF'!$I6:$I3103),0)</f>
        <v>0</v>
      </c>
      <c r="S267" s="345">
        <f>IF(ESC!O$7=1,S84-SUMIF('6.AnexeFF'!$A$6:$A$3103,S$6,'6.AnexeFF'!$I6:$I3103),0)</f>
        <v>0</v>
      </c>
      <c r="T267" s="345">
        <f>IF(ESC!P$7=1,T84-SUMIF('6.AnexeFF'!$A$6:$A$3103,T$6,'6.AnexeFF'!$I6:$I3103),0)</f>
        <v>0</v>
      </c>
      <c r="U267" s="345">
        <f>IF(ESC!Q$7=1,U84-SUMIF('6.AnexeFF'!$A$6:$A$3103,U$6,'6.AnexeFF'!$I6:$I3103),0)</f>
        <v>0</v>
      </c>
      <c r="V267" s="345">
        <f>IF(ESC!R$7=1,V84-SUMIF('6.AnexeFF'!$A$6:$A$3103,V$6,'6.AnexeFF'!$I6:$I3103),0)</f>
        <v>0</v>
      </c>
      <c r="W267" s="345">
        <f>IF(ESC!S$7=1,W84-SUMIF('6.AnexeFF'!$A$6:$A$3103,W$6,'6.AnexeFF'!$I6:$I3103),0)</f>
        <v>0</v>
      </c>
      <c r="X267" s="345">
        <f>IF(ESC!T$7=1,X84-SUMIF('6.AnexeFF'!$A$6:$A$3103,X$6,'6.AnexeFF'!$I6:$I3103),0)</f>
        <v>0</v>
      </c>
      <c r="Y267" s="345">
        <f>IF(ESC!U$7=1,Y84-SUMIF('6.AnexeFF'!$A$6:$A$3103,Y$6,'6.AnexeFF'!$I6:$I3103),0)</f>
        <v>0</v>
      </c>
      <c r="Z267" s="345">
        <f>IF(ESC!V$7=1,Z84-SUMIF('6.AnexeFF'!$A$6:$A$3103,Z$6,'6.AnexeFF'!$I6:$I3103),0)</f>
        <v>0</v>
      </c>
      <c r="AA267" s="345">
        <f>IF(ESC!W$7=1,AA84-SUMIF('6.AnexeFF'!$A$6:$A$3103,AA$6,'6.AnexeFF'!$I6:$I3103),0)</f>
        <v>0</v>
      </c>
      <c r="AB267" s="345">
        <f>IF(ESC!X$7=1,AB84-SUMIF('6.AnexeFF'!$A$6:$A$3103,AB$6,'6.AnexeFF'!$I6:$I3103),0)</f>
        <v>0</v>
      </c>
      <c r="AC267" s="345">
        <f>IF(ESC!Y$7=1,AC84-SUMIF('6.AnexeFF'!$A$6:$A$3103,AC$6,'6.AnexeFF'!$I6:$I3103),0)</f>
        <v>0</v>
      </c>
      <c r="AD267" s="345">
        <f>IF(ESC!Z$7=1,AD84-SUMIF('6.AnexeFF'!$A$6:$A$3103,AD$6,'6.AnexeFF'!$I6:$I3103),0)</f>
        <v>0</v>
      </c>
      <c r="AE267" s="96"/>
    </row>
    <row r="268" spans="1:31" x14ac:dyDescent="0.2">
      <c r="A268" s="95">
        <f>COUNTA(D$8:D268)</f>
        <v>261</v>
      </c>
      <c r="B268" s="330"/>
      <c r="C268" s="330"/>
      <c r="D268" s="54" t="s">
        <v>633</v>
      </c>
      <c r="E268" s="72"/>
      <c r="F268" s="218" t="s">
        <v>610</v>
      </c>
      <c r="G268" s="218" t="str">
        <f t="shared" si="41"/>
        <v>-</v>
      </c>
      <c r="H268" s="294"/>
      <c r="I268" s="98"/>
      <c r="J268" s="345">
        <f>IF(ESC!F$7=1,J115-SUMIF('6.AnexeFF'!$A$6:$A$3103,J$6,'6.AnexeFF'!$J6:$J3103),0)</f>
        <v>0</v>
      </c>
      <c r="K268" s="345">
        <f>IF(ESC!G$7=1,K115-SUMIF('6.AnexeFF'!$A$6:$A$3103,K$6,'6.AnexeFF'!$J6:$J3103),0)</f>
        <v>0</v>
      </c>
      <c r="L268" s="345">
        <f>IF(ESC!H$7=1,L115-SUMIF('6.AnexeFF'!$A$6:$A$3103,L$6,'6.AnexeFF'!$J6:$J3103),0)</f>
        <v>0</v>
      </c>
      <c r="M268" s="345">
        <f>IF(ESC!I$7=1,M115-SUMIF('6.AnexeFF'!$A$6:$A$3103,M$6,'6.AnexeFF'!$J6:$J3103),0)</f>
        <v>0</v>
      </c>
      <c r="N268" s="345">
        <f>IF(ESC!J$7=1,N115-SUMIF('6.AnexeFF'!$A$6:$A$3103,N$6,'6.AnexeFF'!$J6:$J3103),0)</f>
        <v>0</v>
      </c>
      <c r="O268" s="345">
        <f>IF(ESC!K$7=1,O115-SUMIF('6.AnexeFF'!$A$6:$A$3103,O$6,'6.AnexeFF'!$J6:$J3103),0)</f>
        <v>0</v>
      </c>
      <c r="P268" s="345">
        <f>IF(ESC!L$7=1,P115-SUMIF('6.AnexeFF'!$A$6:$A$3103,P$6,'6.AnexeFF'!$J6:$J3103),0)</f>
        <v>0</v>
      </c>
      <c r="Q268" s="345">
        <f>IF(ESC!M$7=1,Q115-SUMIF('6.AnexeFF'!$A$6:$A$3103,Q$6,'6.AnexeFF'!$J6:$J3103),0)</f>
        <v>0</v>
      </c>
      <c r="R268" s="345">
        <f>IF(ESC!N$7=1,R115-SUMIF('6.AnexeFF'!$A$6:$A$3103,R$6,'6.AnexeFF'!$J6:$J3103),0)</f>
        <v>0</v>
      </c>
      <c r="S268" s="345">
        <f>IF(ESC!O$7=1,S115-SUMIF('6.AnexeFF'!$A$6:$A$3103,S$6,'6.AnexeFF'!$J6:$J3103),0)</f>
        <v>0</v>
      </c>
      <c r="T268" s="345">
        <f>IF(ESC!P$7=1,T115-SUMIF('6.AnexeFF'!$A$6:$A$3103,T$6,'6.AnexeFF'!$J6:$J3103),0)</f>
        <v>0</v>
      </c>
      <c r="U268" s="345">
        <f>IF(ESC!Q$7=1,U115-SUMIF('6.AnexeFF'!$A$6:$A$3103,U$6,'6.AnexeFF'!$J6:$J3103),0)</f>
        <v>0</v>
      </c>
      <c r="V268" s="345">
        <f>IF(ESC!R$7=1,V115-SUMIF('6.AnexeFF'!$A$6:$A$3103,V$6,'6.AnexeFF'!$J6:$J3103),0)</f>
        <v>0</v>
      </c>
      <c r="W268" s="345">
        <f>IF(ESC!S$7=1,W115-SUMIF('6.AnexeFF'!$A$6:$A$3103,W$6,'6.AnexeFF'!$J6:$J3103),0)</f>
        <v>0</v>
      </c>
      <c r="X268" s="345">
        <f>IF(ESC!T$7=1,X115-SUMIF('6.AnexeFF'!$A$6:$A$3103,X$6,'6.AnexeFF'!$J6:$J3103),0)</f>
        <v>0</v>
      </c>
      <c r="Y268" s="345">
        <f>IF(ESC!U$7=1,Y115-SUMIF('6.AnexeFF'!$A$6:$A$3103,Y$6,'6.AnexeFF'!$J6:$J3103),0)</f>
        <v>0</v>
      </c>
      <c r="Z268" s="345">
        <f>IF(ESC!V$7=1,Z115-SUMIF('6.AnexeFF'!$A$6:$A$3103,Z$6,'6.AnexeFF'!$J6:$J3103),0)</f>
        <v>0</v>
      </c>
      <c r="AA268" s="345">
        <f>IF(ESC!W$7=1,AA115-SUMIF('6.AnexeFF'!$A$6:$A$3103,AA$6,'6.AnexeFF'!$J6:$J3103),0)</f>
        <v>0</v>
      </c>
      <c r="AB268" s="345">
        <f>IF(ESC!X$7=1,AB115-SUMIF('6.AnexeFF'!$A$6:$A$3103,AB$6,'6.AnexeFF'!$J6:$J3103),0)</f>
        <v>0</v>
      </c>
      <c r="AC268" s="345">
        <f>IF(ESC!Y$7=1,AC115-SUMIF('6.AnexeFF'!$A$6:$A$3103,AC$6,'6.AnexeFF'!$J6:$J3103),0)</f>
        <v>0</v>
      </c>
      <c r="AD268" s="345">
        <f>IF(ESC!Z$7=1,AD115-SUMIF('6.AnexeFF'!$A$6:$A$3103,AD$6,'6.AnexeFF'!$J6:$J3103),0)</f>
        <v>0</v>
      </c>
      <c r="AE268" s="96"/>
    </row>
    <row r="269" spans="1:31" x14ac:dyDescent="0.2">
      <c r="A269" s="95">
        <f>COUNTA(D$8:D269)</f>
        <v>262</v>
      </c>
      <c r="B269" s="330"/>
      <c r="C269" s="330"/>
      <c r="D269" s="54" t="s">
        <v>634</v>
      </c>
      <c r="E269" s="72"/>
      <c r="F269" s="218" t="s">
        <v>110</v>
      </c>
      <c r="G269" s="218" t="str">
        <f t="shared" si="41"/>
        <v>-</v>
      </c>
      <c r="H269" s="294"/>
      <c r="I269" s="98"/>
      <c r="J269" s="345">
        <f>IF(ESC!F$7=1,J211-SUMIF('6.AnexeFF'!$A$6:$A$3103,J$6,'6.AnexeFF'!$R6:$R3103),0)</f>
        <v>0</v>
      </c>
      <c r="K269" s="345">
        <f>IF(ESC!G$7=1,K211-SUMIF('6.AnexeFF'!$A$6:$A$3103,K$6,'6.AnexeFF'!$R6:$R3103),0)</f>
        <v>0</v>
      </c>
      <c r="L269" s="345">
        <f>IF(ESC!H$7=1,L211-SUMIF('6.AnexeFF'!$A$6:$A$3103,L$6,'6.AnexeFF'!$R6:$R3103),0)</f>
        <v>0</v>
      </c>
      <c r="M269" s="345">
        <f>IF(ESC!I$7=1,M211-SUMIF('6.AnexeFF'!$A$6:$A$3103,M$6,'6.AnexeFF'!$R6:$R3103),0)</f>
        <v>0</v>
      </c>
      <c r="N269" s="345">
        <f>IF(ESC!J$7=1,N211-SUMIF('6.AnexeFF'!$A$6:$A$3103,N$6,'6.AnexeFF'!$R6:$R3103),0)</f>
        <v>0</v>
      </c>
      <c r="O269" s="345">
        <f>IF(ESC!K$7=1,O211-SUMIF('6.AnexeFF'!$A$6:$A$3103,O$6,'6.AnexeFF'!$R6:$R3103),0)</f>
        <v>0</v>
      </c>
      <c r="P269" s="345">
        <f>IF(ESC!L$7=1,P211-SUMIF('6.AnexeFF'!$A$6:$A$3103,P$6,'6.AnexeFF'!$R6:$R3103),0)</f>
        <v>0</v>
      </c>
      <c r="Q269" s="345">
        <f>IF(ESC!M$7=1,Q211-SUMIF('6.AnexeFF'!$A$6:$A$3103,Q$6,'6.AnexeFF'!$R6:$R3103),0)</f>
        <v>0</v>
      </c>
      <c r="R269" s="345">
        <f>IF(ESC!N$7=1,R211-SUMIF('6.AnexeFF'!$A$6:$A$3103,R$6,'6.AnexeFF'!$R6:$R3103),0)</f>
        <v>0</v>
      </c>
      <c r="S269" s="345">
        <f>IF(ESC!O$7=1,S211-SUMIF('6.AnexeFF'!$A$6:$A$3103,S$6,'6.AnexeFF'!$R6:$R3103),0)</f>
        <v>0</v>
      </c>
      <c r="T269" s="345">
        <f>IF(ESC!P$7=1,T211-SUMIF('6.AnexeFF'!$A$6:$A$3103,T$6,'6.AnexeFF'!$R6:$R3103),0)</f>
        <v>0</v>
      </c>
      <c r="U269" s="345">
        <f>IF(ESC!Q$7=1,U211-SUMIF('6.AnexeFF'!$A$6:$A$3103,U$6,'6.AnexeFF'!$R6:$R3103),0)</f>
        <v>0</v>
      </c>
      <c r="V269" s="345">
        <f>IF(ESC!R$7=1,V211-SUMIF('6.AnexeFF'!$A$6:$A$3103,V$6,'6.AnexeFF'!$R6:$R3103),0)</f>
        <v>0</v>
      </c>
      <c r="W269" s="345">
        <f>IF(ESC!S$7=1,W211-SUMIF('6.AnexeFF'!$A$6:$A$3103,W$6,'6.AnexeFF'!$R6:$R3103),0)</f>
        <v>0</v>
      </c>
      <c r="X269" s="345">
        <f>IF(ESC!T$7=1,X211-SUMIF('6.AnexeFF'!$A$6:$A$3103,X$6,'6.AnexeFF'!$R6:$R3103),0)</f>
        <v>0</v>
      </c>
      <c r="Y269" s="345">
        <f>IF(ESC!U$7=1,Y211-SUMIF('6.AnexeFF'!$A$6:$A$3103,Y$6,'6.AnexeFF'!$R6:$R3103),0)</f>
        <v>0</v>
      </c>
      <c r="Z269" s="345">
        <f>IF(ESC!V$7=1,Z211-SUMIF('6.AnexeFF'!$A$6:$A$3103,Z$6,'6.AnexeFF'!$R6:$R3103),0)</f>
        <v>0</v>
      </c>
      <c r="AA269" s="345">
        <f>IF(ESC!W$7=1,AA211-SUMIF('6.AnexeFF'!$A$6:$A$3103,AA$6,'6.AnexeFF'!$R6:$R3103),0)</f>
        <v>0</v>
      </c>
      <c r="AB269" s="345">
        <f>IF(ESC!X$7=1,AB211-SUMIF('6.AnexeFF'!$A$6:$A$3103,AB$6,'6.AnexeFF'!$R6:$R3103),0)</f>
        <v>0</v>
      </c>
      <c r="AC269" s="345">
        <f>IF(ESC!Y$7=1,AC211-SUMIF('6.AnexeFF'!$A$6:$A$3103,AC$6,'6.AnexeFF'!$R6:$R3103),0)</f>
        <v>0</v>
      </c>
      <c r="AD269" s="345">
        <f>IF(ESC!Z$7=1,AD211-SUMIF('6.AnexeFF'!$A$6:$A$3103,AD$6,'6.AnexeFF'!$R6:$R3103),0)</f>
        <v>0</v>
      </c>
      <c r="AE269" s="96"/>
    </row>
    <row r="270" spans="1:31" x14ac:dyDescent="0.2">
      <c r="A270" s="317">
        <f>COUNTA(D$8:D270)</f>
        <v>263</v>
      </c>
      <c r="B270" s="337"/>
      <c r="C270" s="337"/>
      <c r="D270" s="304" t="s">
        <v>635</v>
      </c>
      <c r="E270" s="308"/>
      <c r="F270" s="318" t="s">
        <v>110</v>
      </c>
      <c r="G270" s="318" t="str">
        <f t="shared" si="41"/>
        <v>-</v>
      </c>
      <c r="H270" s="319"/>
      <c r="I270" s="320"/>
      <c r="J270" s="346">
        <f>J252-J242</f>
        <v>0</v>
      </c>
      <c r="K270" s="346">
        <f t="shared" ref="K270:AD270" si="42">K252-K242</f>
        <v>0</v>
      </c>
      <c r="L270" s="346">
        <f t="shared" si="42"/>
        <v>0</v>
      </c>
      <c r="M270" s="346">
        <f t="shared" si="42"/>
        <v>0</v>
      </c>
      <c r="N270" s="346">
        <f t="shared" si="42"/>
        <v>0</v>
      </c>
      <c r="O270" s="346">
        <f t="shared" si="42"/>
        <v>0</v>
      </c>
      <c r="P270" s="346">
        <f t="shared" si="42"/>
        <v>0</v>
      </c>
      <c r="Q270" s="346">
        <f t="shared" si="42"/>
        <v>0</v>
      </c>
      <c r="R270" s="346">
        <f t="shared" si="42"/>
        <v>0</v>
      </c>
      <c r="S270" s="346">
        <f t="shared" si="42"/>
        <v>0</v>
      </c>
      <c r="T270" s="346">
        <f t="shared" si="42"/>
        <v>0</v>
      </c>
      <c r="U270" s="346">
        <f t="shared" si="42"/>
        <v>0</v>
      </c>
      <c r="V270" s="346">
        <f t="shared" si="42"/>
        <v>0</v>
      </c>
      <c r="W270" s="346">
        <f t="shared" si="42"/>
        <v>0</v>
      </c>
      <c r="X270" s="346">
        <f t="shared" si="42"/>
        <v>0</v>
      </c>
      <c r="Y270" s="346">
        <f t="shared" si="42"/>
        <v>0</v>
      </c>
      <c r="Z270" s="346">
        <f t="shared" si="42"/>
        <v>0</v>
      </c>
      <c r="AA270" s="346">
        <f t="shared" si="42"/>
        <v>0</v>
      </c>
      <c r="AB270" s="346">
        <f t="shared" si="42"/>
        <v>0</v>
      </c>
      <c r="AC270" s="346">
        <f t="shared" si="42"/>
        <v>0</v>
      </c>
      <c r="AD270" s="346">
        <f t="shared" si="42"/>
        <v>0</v>
      </c>
      <c r="AE270" s="96"/>
    </row>
    <row r="271" spans="1:31" x14ac:dyDescent="0.2">
      <c r="A271" s="331">
        <f>COUNTA(D$8:D271)</f>
        <v>264</v>
      </c>
      <c r="B271" s="331"/>
      <c r="C271" s="331"/>
      <c r="D271" s="332" t="s">
        <v>640</v>
      </c>
      <c r="E271" s="333"/>
      <c r="F271" s="333"/>
      <c r="G271" s="334" t="str">
        <f t="shared" si="41"/>
        <v>-</v>
      </c>
      <c r="H271" s="335"/>
      <c r="I271" s="336"/>
      <c r="J271" s="336"/>
      <c r="K271" s="336"/>
      <c r="L271" s="336"/>
      <c r="M271" s="336"/>
      <c r="N271" s="336"/>
      <c r="O271" s="336"/>
      <c r="P271" s="336"/>
      <c r="Q271" s="336"/>
      <c r="R271" s="336"/>
      <c r="S271" s="336"/>
      <c r="T271" s="336"/>
      <c r="U271" s="336"/>
      <c r="V271" s="336"/>
      <c r="W271" s="336"/>
      <c r="X271" s="336"/>
      <c r="Y271" s="336"/>
      <c r="Z271" s="336"/>
      <c r="AA271" s="336"/>
      <c r="AB271" s="336"/>
      <c r="AC271" s="336"/>
      <c r="AD271" s="336"/>
    </row>
    <row r="272" spans="1:31" x14ac:dyDescent="0.2">
      <c r="A272" s="95">
        <f>COUNTA(D$8:D272)</f>
        <v>265</v>
      </c>
      <c r="B272" s="330"/>
      <c r="C272" s="330"/>
      <c r="D272" s="54" t="s">
        <v>623</v>
      </c>
      <c r="E272" s="72"/>
      <c r="F272" s="218" t="s">
        <v>110</v>
      </c>
      <c r="G272" s="218" t="str">
        <f>IF(SUM(J272:AD272)&gt;1,1,"-")</f>
        <v>-</v>
      </c>
      <c r="H272" s="294"/>
      <c r="I272" s="98"/>
      <c r="J272" s="345">
        <f>J253-'10.CEEtar'!J253</f>
        <v>0</v>
      </c>
      <c r="K272" s="345">
        <f>K253-'10.CEEtar'!K253</f>
        <v>0</v>
      </c>
      <c r="L272" s="345">
        <f>L253-'10.CEEtar'!L253</f>
        <v>0</v>
      </c>
      <c r="M272" s="345">
        <f>M253-'10.CEEtar'!M253</f>
        <v>0</v>
      </c>
      <c r="N272" s="345">
        <f>N253-'10.CEEtar'!N253</f>
        <v>0</v>
      </c>
      <c r="O272" s="345">
        <f>O253-'10.CEEtar'!O253</f>
        <v>0</v>
      </c>
      <c r="P272" s="345">
        <f>P253-'10.CEEtar'!P253</f>
        <v>0</v>
      </c>
      <c r="Q272" s="345">
        <f>Q253-'10.CEEtar'!Q253</f>
        <v>0</v>
      </c>
      <c r="R272" s="345">
        <f>R253-'10.CEEtar'!R253</f>
        <v>0</v>
      </c>
      <c r="S272" s="345">
        <f>S253-'10.CEEtar'!S253</f>
        <v>0</v>
      </c>
      <c r="T272" s="345">
        <f>T253-'10.CEEtar'!T253</f>
        <v>0</v>
      </c>
      <c r="U272" s="345">
        <f>U253-'10.CEEtar'!U253</f>
        <v>0</v>
      </c>
      <c r="V272" s="345">
        <f>V253-'10.CEEtar'!V253</f>
        <v>0</v>
      </c>
      <c r="W272" s="345">
        <f>W253-'10.CEEtar'!W253</f>
        <v>0</v>
      </c>
      <c r="X272" s="345">
        <f>X253-'10.CEEtar'!X253</f>
        <v>0</v>
      </c>
      <c r="Y272" s="345">
        <f>Y253-'10.CEEtar'!Y253</f>
        <v>0</v>
      </c>
      <c r="Z272" s="345">
        <f>Z253-'10.CEEtar'!Z253</f>
        <v>0</v>
      </c>
      <c r="AA272" s="345">
        <f>AA253-'10.CEEtar'!AA253</f>
        <v>0</v>
      </c>
      <c r="AB272" s="345">
        <f>AB253-'10.CEEtar'!AB253</f>
        <v>0</v>
      </c>
      <c r="AC272" s="345">
        <f>AC253-'10.CEEtar'!AC253</f>
        <v>0</v>
      </c>
      <c r="AD272" s="345">
        <f>AD253-'10.CEEtar'!AD253</f>
        <v>0</v>
      </c>
      <c r="AE272" s="96"/>
    </row>
    <row r="273" spans="1:31" x14ac:dyDescent="0.2">
      <c r="A273" s="273">
        <f>COUNTA(D$8:D273)</f>
        <v>266</v>
      </c>
      <c r="B273" s="348"/>
      <c r="C273" s="348"/>
      <c r="D273" s="274" t="s">
        <v>628</v>
      </c>
      <c r="E273" s="349"/>
      <c r="F273" s="219" t="s">
        <v>110</v>
      </c>
      <c r="G273" s="219" t="str">
        <f>IF(SUM(J273:AD273)&gt;1,1,"-")</f>
        <v>-</v>
      </c>
      <c r="H273" s="350"/>
      <c r="I273" s="351"/>
      <c r="J273" s="352">
        <f>J258-'10.CEEtar'!J258</f>
        <v>0</v>
      </c>
      <c r="K273" s="352">
        <f>K258-'10.CEEtar'!K258</f>
        <v>0</v>
      </c>
      <c r="L273" s="352">
        <f>L258-'10.CEEtar'!L258</f>
        <v>0</v>
      </c>
      <c r="M273" s="352">
        <f>M258-'10.CEEtar'!M258</f>
        <v>0</v>
      </c>
      <c r="N273" s="352">
        <f>N258-'10.CEEtar'!N258</f>
        <v>0</v>
      </c>
      <c r="O273" s="352">
        <f>O258-'10.CEEtar'!O258</f>
        <v>0</v>
      </c>
      <c r="P273" s="352">
        <f>P258-'10.CEEtar'!P258</f>
        <v>0</v>
      </c>
      <c r="Q273" s="352">
        <f>Q258-'10.CEEtar'!Q258</f>
        <v>0</v>
      </c>
      <c r="R273" s="352">
        <f>R258-'10.CEEtar'!R258</f>
        <v>0</v>
      </c>
      <c r="S273" s="352">
        <f>S258-'10.CEEtar'!S258</f>
        <v>0</v>
      </c>
      <c r="T273" s="352">
        <f>T258-'10.CEEtar'!T258</f>
        <v>0</v>
      </c>
      <c r="U273" s="352">
        <f>U258-'10.CEEtar'!U258</f>
        <v>0</v>
      </c>
      <c r="V273" s="352">
        <f>V258-'10.CEEtar'!V258</f>
        <v>0</v>
      </c>
      <c r="W273" s="352">
        <f>W258-'10.CEEtar'!W258</f>
        <v>0</v>
      </c>
      <c r="X273" s="352">
        <f>X258-'10.CEEtar'!X258</f>
        <v>0</v>
      </c>
      <c r="Y273" s="352">
        <f>Y258-'10.CEEtar'!Y258</f>
        <v>0</v>
      </c>
      <c r="Z273" s="352">
        <f>Z258-'10.CEEtar'!Z258</f>
        <v>0</v>
      </c>
      <c r="AA273" s="352">
        <f>AA258-'10.CEEtar'!AA258</f>
        <v>0</v>
      </c>
      <c r="AB273" s="352">
        <f>AB258-'10.CEEtar'!AB258</f>
        <v>0</v>
      </c>
      <c r="AC273" s="352">
        <f>AC258-'10.CEEtar'!AC258</f>
        <v>0</v>
      </c>
      <c r="AD273" s="352">
        <f>AD258-'10.CEEtar'!AD258</f>
        <v>0</v>
      </c>
      <c r="AE273" s="96"/>
    </row>
    <row r="274" spans="1:31" x14ac:dyDescent="0.2">
      <c r="A274" s="216"/>
      <c r="B274" s="353"/>
      <c r="C274" s="216"/>
      <c r="D274" s="216"/>
      <c r="E274" s="216"/>
      <c r="F274" s="216"/>
      <c r="G274" s="216"/>
      <c r="H274" s="231"/>
      <c r="I274" s="216"/>
      <c r="J274" s="216"/>
      <c r="K274" s="216"/>
      <c r="L274" s="216"/>
      <c r="M274" s="216"/>
      <c r="N274" s="216"/>
      <c r="O274" s="216"/>
      <c r="P274" s="216"/>
      <c r="Q274" s="216"/>
      <c r="R274" s="216"/>
      <c r="S274" s="216"/>
      <c r="T274" s="216"/>
      <c r="U274" s="216"/>
      <c r="V274" s="216"/>
      <c r="W274" s="216"/>
      <c r="X274" s="216"/>
      <c r="Y274" s="216"/>
      <c r="Z274" s="216"/>
      <c r="AA274" s="216"/>
      <c r="AB274" s="216"/>
      <c r="AC274" s="216"/>
      <c r="AD274" s="216"/>
    </row>
    <row r="275" spans="1:31" x14ac:dyDescent="0.2">
      <c r="A275" s="272" t="s">
        <v>543</v>
      </c>
      <c r="B275" s="270"/>
      <c r="C275" s="270"/>
      <c r="D275" s="270"/>
      <c r="E275"/>
      <c r="F275"/>
      <c r="G275"/>
      <c r="H275" s="230"/>
      <c r="I275"/>
      <c r="J275"/>
      <c r="K275"/>
      <c r="L275"/>
      <c r="M275"/>
      <c r="N275"/>
      <c r="P275"/>
      <c r="Q275"/>
      <c r="R275"/>
      <c r="S275"/>
    </row>
    <row r="276" spans="1:31" x14ac:dyDescent="0.2">
      <c r="A276" s="41"/>
      <c r="B276" s="41"/>
      <c r="C276" s="47">
        <v>1</v>
      </c>
      <c r="D276" s="263" t="str">
        <f>"Modalitatea de reflectare "&amp;C276</f>
        <v>Modalitatea de reflectare 1</v>
      </c>
      <c r="E276"/>
      <c r="F276"/>
      <c r="G276"/>
      <c r="H276" s="230"/>
      <c r="I276"/>
      <c r="J276"/>
      <c r="K276"/>
      <c r="L276"/>
      <c r="M276"/>
      <c r="N276"/>
      <c r="P276"/>
      <c r="Q276"/>
      <c r="R276"/>
      <c r="S276"/>
    </row>
    <row r="277" spans="1:31" x14ac:dyDescent="0.2">
      <c r="A277" s="41"/>
      <c r="B277" s="41"/>
      <c r="C277" s="41"/>
      <c r="D277" s="227"/>
      <c r="E277"/>
      <c r="F277"/>
      <c r="G277"/>
      <c r="H277" s="230"/>
      <c r="I277"/>
      <c r="J277"/>
      <c r="K277"/>
      <c r="L277"/>
      <c r="M277"/>
      <c r="N277"/>
      <c r="P277"/>
      <c r="Q277"/>
      <c r="R277"/>
      <c r="S277"/>
    </row>
    <row r="278" spans="1:31" x14ac:dyDescent="0.2">
      <c r="A278" s="41"/>
      <c r="B278" s="41"/>
      <c r="C278" s="41"/>
      <c r="D278" s="269"/>
      <c r="E278"/>
      <c r="F278"/>
      <c r="G278"/>
      <c r="H278" s="230"/>
      <c r="I278"/>
      <c r="J278"/>
      <c r="K278"/>
      <c r="L278"/>
      <c r="M278"/>
      <c r="N278"/>
      <c r="P278"/>
      <c r="Q278"/>
      <c r="R278"/>
      <c r="S278"/>
    </row>
    <row r="279" spans="1:31" x14ac:dyDescent="0.2">
      <c r="A279"/>
      <c r="B279" s="96"/>
      <c r="C279"/>
      <c r="D279"/>
      <c r="E279"/>
      <c r="F279"/>
      <c r="G279"/>
      <c r="H279" s="230"/>
      <c r="I279"/>
      <c r="J279"/>
      <c r="K279"/>
      <c r="L279"/>
      <c r="M279"/>
      <c r="N279"/>
      <c r="P279"/>
      <c r="Q279"/>
      <c r="R279"/>
      <c r="S279"/>
    </row>
    <row r="280" spans="1:31" x14ac:dyDescent="0.2">
      <c r="A280"/>
      <c r="B280" s="96"/>
      <c r="C280"/>
      <c r="D280"/>
      <c r="E280"/>
      <c r="F280"/>
      <c r="G280"/>
      <c r="H280" s="230"/>
      <c r="I280"/>
      <c r="J280"/>
      <c r="K280"/>
      <c r="L280"/>
      <c r="M280"/>
      <c r="N280"/>
      <c r="P280"/>
      <c r="Q280"/>
      <c r="R280"/>
      <c r="S280"/>
    </row>
    <row r="281" spans="1:31" x14ac:dyDescent="0.2">
      <c r="A281"/>
      <c r="B281" s="96"/>
      <c r="C281"/>
      <c r="D281"/>
      <c r="E281"/>
      <c r="F281"/>
      <c r="G281"/>
      <c r="H281" s="230"/>
      <c r="I281"/>
      <c r="J281"/>
      <c r="K281"/>
      <c r="L281"/>
      <c r="M281"/>
      <c r="N281"/>
      <c r="P281"/>
      <c r="Q281"/>
      <c r="R281"/>
      <c r="S281"/>
    </row>
    <row r="282" spans="1:31" x14ac:dyDescent="0.2">
      <c r="A282"/>
      <c r="B282" s="96"/>
      <c r="C282"/>
      <c r="D282"/>
      <c r="E282"/>
      <c r="F282"/>
      <c r="G282"/>
      <c r="H282" s="230"/>
      <c r="I282"/>
      <c r="J282"/>
      <c r="K282"/>
      <c r="L282"/>
      <c r="M282"/>
      <c r="N282"/>
      <c r="P282"/>
      <c r="Q282"/>
      <c r="R282"/>
      <c r="S282"/>
    </row>
    <row r="283" spans="1:31" x14ac:dyDescent="0.2">
      <c r="A283"/>
      <c r="B283" s="96"/>
      <c r="C283"/>
      <c r="D283"/>
      <c r="E283"/>
      <c r="F283"/>
      <c r="G283"/>
      <c r="H283" s="230"/>
      <c r="I283"/>
      <c r="J283"/>
      <c r="K283"/>
      <c r="L283"/>
      <c r="M283"/>
      <c r="N283"/>
      <c r="P283"/>
      <c r="Q283"/>
      <c r="R283"/>
      <c r="S283"/>
    </row>
    <row r="284" spans="1:31" x14ac:dyDescent="0.2">
      <c r="A284"/>
      <c r="B284" s="96"/>
      <c r="C284"/>
      <c r="D284"/>
      <c r="E284"/>
      <c r="F284"/>
      <c r="G284"/>
      <c r="H284" s="230"/>
      <c r="I284"/>
      <c r="J284"/>
      <c r="K284"/>
      <c r="L284"/>
      <c r="M284"/>
      <c r="N284"/>
      <c r="P284"/>
      <c r="Q284"/>
      <c r="R284"/>
      <c r="S284"/>
    </row>
    <row r="285" spans="1:31" x14ac:dyDescent="0.2">
      <c r="A285"/>
      <c r="B285" s="96"/>
      <c r="C285"/>
      <c r="D285"/>
      <c r="E285"/>
      <c r="F285"/>
      <c r="G285"/>
      <c r="H285" s="230"/>
      <c r="I285"/>
      <c r="J285"/>
      <c r="K285"/>
      <c r="L285"/>
      <c r="M285"/>
      <c r="N285"/>
      <c r="P285"/>
      <c r="Q285"/>
      <c r="R285"/>
      <c r="S285"/>
    </row>
    <row r="286" spans="1:31" x14ac:dyDescent="0.2">
      <c r="A286"/>
      <c r="B286" s="96"/>
      <c r="C286"/>
      <c r="D286"/>
      <c r="E286"/>
      <c r="F286"/>
      <c r="G286"/>
      <c r="H286" s="230"/>
      <c r="I286"/>
      <c r="J286"/>
      <c r="K286"/>
      <c r="L286"/>
      <c r="M286"/>
      <c r="N286"/>
      <c r="P286"/>
      <c r="Q286"/>
      <c r="R286"/>
      <c r="S286"/>
    </row>
    <row r="287" spans="1:31" x14ac:dyDescent="0.2">
      <c r="A287"/>
      <c r="B287" s="96"/>
      <c r="C287"/>
      <c r="D287"/>
      <c r="E287"/>
      <c r="F287"/>
      <c r="G287"/>
      <c r="H287" s="230"/>
      <c r="I287"/>
      <c r="J287"/>
      <c r="K287"/>
      <c r="L287"/>
      <c r="M287"/>
      <c r="N287"/>
      <c r="P287"/>
      <c r="Q287"/>
      <c r="R287"/>
      <c r="S287"/>
    </row>
    <row r="288" spans="1:31" x14ac:dyDescent="0.2">
      <c r="A288"/>
      <c r="B288" s="96"/>
      <c r="C288"/>
      <c r="D288"/>
      <c r="E288"/>
      <c r="F288"/>
      <c r="G288"/>
      <c r="H288" s="230"/>
      <c r="I288"/>
      <c r="J288"/>
      <c r="K288"/>
      <c r="L288"/>
      <c r="M288"/>
      <c r="N288"/>
      <c r="P288"/>
      <c r="Q288"/>
      <c r="R288"/>
      <c r="S288"/>
    </row>
    <row r="289" spans="1:19" x14ac:dyDescent="0.2">
      <c r="A289"/>
      <c r="B289" s="96"/>
      <c r="C289"/>
      <c r="D289"/>
      <c r="E289"/>
      <c r="F289"/>
      <c r="G289"/>
      <c r="H289" s="230"/>
      <c r="I289"/>
      <c r="J289"/>
      <c r="K289"/>
      <c r="L289"/>
      <c r="M289"/>
      <c r="N289"/>
      <c r="P289"/>
      <c r="Q289"/>
      <c r="R289"/>
      <c r="S289"/>
    </row>
    <row r="290" spans="1:19" x14ac:dyDescent="0.2">
      <c r="A290"/>
      <c r="B290" s="96"/>
      <c r="C290"/>
      <c r="D290"/>
      <c r="E290"/>
      <c r="F290"/>
      <c r="G290"/>
      <c r="H290" s="230"/>
      <c r="I290"/>
      <c r="J290"/>
      <c r="K290"/>
      <c r="L290"/>
      <c r="M290"/>
      <c r="N290"/>
      <c r="P290"/>
      <c r="Q290"/>
      <c r="R290"/>
      <c r="S290"/>
    </row>
    <row r="291" spans="1:19" x14ac:dyDescent="0.2">
      <c r="A291"/>
      <c r="B291" s="96"/>
      <c r="C291"/>
      <c r="D291"/>
      <c r="E291"/>
      <c r="F291"/>
      <c r="G291"/>
      <c r="H291" s="230"/>
      <c r="I291"/>
      <c r="J291"/>
      <c r="K291"/>
      <c r="L291"/>
      <c r="M291"/>
      <c r="N291"/>
      <c r="P291"/>
      <c r="Q291"/>
      <c r="R291"/>
      <c r="S291"/>
    </row>
    <row r="292" spans="1:19" x14ac:dyDescent="0.2">
      <c r="A292"/>
      <c r="B292" s="96"/>
      <c r="C292"/>
      <c r="D292"/>
      <c r="E292"/>
      <c r="F292"/>
      <c r="G292"/>
      <c r="H292" s="230"/>
      <c r="I292"/>
      <c r="J292"/>
      <c r="K292"/>
      <c r="L292"/>
      <c r="M292"/>
      <c r="N292"/>
      <c r="P292"/>
      <c r="Q292"/>
      <c r="R292"/>
      <c r="S292"/>
    </row>
    <row r="293" spans="1:19" x14ac:dyDescent="0.2">
      <c r="A293"/>
      <c r="B293" s="96"/>
      <c r="C293"/>
      <c r="D293"/>
      <c r="E293"/>
      <c r="F293"/>
      <c r="G293"/>
      <c r="H293" s="230"/>
      <c r="I293"/>
      <c r="J293"/>
      <c r="K293"/>
      <c r="L293"/>
      <c r="M293"/>
      <c r="N293"/>
      <c r="P293"/>
      <c r="Q293"/>
      <c r="R293"/>
      <c r="S293"/>
    </row>
    <row r="294" spans="1:19" x14ac:dyDescent="0.2">
      <c r="A294"/>
      <c r="B294" s="96"/>
      <c r="C294"/>
      <c r="D294"/>
      <c r="E294"/>
      <c r="F294"/>
      <c r="G294"/>
      <c r="H294" s="230"/>
      <c r="I294"/>
      <c r="J294"/>
      <c r="K294"/>
      <c r="L294"/>
      <c r="M294"/>
      <c r="N294"/>
      <c r="P294"/>
      <c r="Q294"/>
      <c r="R294"/>
      <c r="S294"/>
    </row>
    <row r="295" spans="1:19" x14ac:dyDescent="0.2">
      <c r="A295"/>
      <c r="B295" s="96"/>
      <c r="C295"/>
      <c r="D295"/>
      <c r="E295"/>
      <c r="F295"/>
      <c r="G295"/>
      <c r="H295" s="230"/>
      <c r="I295"/>
      <c r="J295"/>
      <c r="K295"/>
      <c r="L295"/>
      <c r="M295"/>
      <c r="N295"/>
      <c r="P295"/>
      <c r="Q295"/>
      <c r="R295"/>
      <c r="S295"/>
    </row>
    <row r="296" spans="1:19" x14ac:dyDescent="0.2">
      <c r="A296"/>
      <c r="B296" s="96"/>
      <c r="C296"/>
      <c r="D296"/>
      <c r="E296"/>
      <c r="F296"/>
      <c r="G296"/>
      <c r="H296" s="230"/>
      <c r="I296"/>
      <c r="J296"/>
      <c r="K296"/>
      <c r="L296"/>
      <c r="M296"/>
      <c r="N296"/>
      <c r="P296"/>
      <c r="Q296"/>
      <c r="R296"/>
      <c r="S296"/>
    </row>
    <row r="297" spans="1:19" x14ac:dyDescent="0.2">
      <c r="A297"/>
      <c r="B297" s="96"/>
      <c r="C297"/>
      <c r="D297"/>
      <c r="E297"/>
      <c r="F297"/>
      <c r="G297"/>
      <c r="H297" s="230"/>
      <c r="I297"/>
      <c r="J297"/>
      <c r="K297"/>
      <c r="L297"/>
      <c r="M297"/>
      <c r="N297"/>
      <c r="P297"/>
      <c r="Q297"/>
      <c r="R297"/>
      <c r="S297"/>
    </row>
    <row r="298" spans="1:19" x14ac:dyDescent="0.2">
      <c r="A298"/>
      <c r="B298" s="96"/>
      <c r="C298"/>
      <c r="D298"/>
      <c r="E298"/>
      <c r="F298"/>
      <c r="G298"/>
      <c r="H298" s="230"/>
      <c r="I298"/>
      <c r="J298"/>
      <c r="K298"/>
      <c r="L298"/>
      <c r="M298"/>
      <c r="N298"/>
      <c r="P298"/>
      <c r="Q298"/>
      <c r="R298"/>
      <c r="S298"/>
    </row>
    <row r="299" spans="1:19" x14ac:dyDescent="0.2">
      <c r="A299"/>
      <c r="B299" s="96"/>
      <c r="C299"/>
      <c r="D299"/>
      <c r="E299"/>
      <c r="F299"/>
      <c r="G299"/>
      <c r="H299" s="230"/>
      <c r="I299"/>
      <c r="J299"/>
      <c r="K299"/>
      <c r="L299"/>
      <c r="M299"/>
      <c r="N299"/>
      <c r="P299"/>
      <c r="Q299"/>
      <c r="R299"/>
      <c r="S299"/>
    </row>
    <row r="300" spans="1:19" x14ac:dyDescent="0.2">
      <c r="A300"/>
      <c r="B300" s="96"/>
      <c r="C300"/>
      <c r="D300"/>
      <c r="E300"/>
      <c r="F300"/>
      <c r="G300"/>
      <c r="H300" s="230"/>
      <c r="I300"/>
      <c r="J300"/>
      <c r="K300"/>
      <c r="L300"/>
      <c r="M300"/>
      <c r="N300"/>
      <c r="P300"/>
      <c r="Q300"/>
      <c r="R300"/>
      <c r="S300"/>
    </row>
    <row r="301" spans="1:19" x14ac:dyDescent="0.2">
      <c r="A301"/>
      <c r="B301" s="96"/>
      <c r="C301"/>
      <c r="D301"/>
      <c r="E301"/>
      <c r="F301"/>
      <c r="G301"/>
      <c r="H301" s="230"/>
      <c r="I301"/>
      <c r="J301"/>
      <c r="K301"/>
      <c r="L301"/>
      <c r="M301"/>
      <c r="N301"/>
      <c r="P301"/>
      <c r="Q301"/>
      <c r="R301"/>
      <c r="S301"/>
    </row>
    <row r="302" spans="1:19" x14ac:dyDescent="0.2">
      <c r="A302"/>
      <c r="B302" s="96"/>
      <c r="C302"/>
      <c r="D302"/>
      <c r="E302"/>
      <c r="F302"/>
      <c r="G302"/>
      <c r="H302" s="230"/>
      <c r="I302"/>
      <c r="J302"/>
      <c r="K302"/>
      <c r="L302"/>
      <c r="M302"/>
      <c r="N302"/>
      <c r="P302"/>
      <c r="Q302"/>
      <c r="R302"/>
      <c r="S302"/>
    </row>
    <row r="303" spans="1:19" x14ac:dyDescent="0.2">
      <c r="A303"/>
      <c r="B303" s="96"/>
      <c r="C303"/>
      <c r="D303"/>
      <c r="E303"/>
      <c r="F303"/>
      <c r="G303"/>
      <c r="H303" s="230"/>
      <c r="I303"/>
      <c r="J303"/>
      <c r="K303"/>
      <c r="L303"/>
      <c r="M303"/>
      <c r="N303"/>
      <c r="P303"/>
      <c r="Q303"/>
      <c r="R303"/>
      <c r="S303"/>
    </row>
    <row r="304" spans="1:19" x14ac:dyDescent="0.2">
      <c r="A304"/>
      <c r="B304" s="96"/>
      <c r="C304"/>
      <c r="D304"/>
      <c r="E304"/>
      <c r="F304"/>
      <c r="G304"/>
      <c r="H304" s="230"/>
      <c r="I304"/>
      <c r="J304"/>
      <c r="K304"/>
      <c r="L304"/>
      <c r="M304"/>
      <c r="N304"/>
      <c r="P304"/>
      <c r="Q304"/>
      <c r="R304"/>
      <c r="S304"/>
    </row>
    <row r="305" spans="1:19" x14ac:dyDescent="0.2">
      <c r="A305"/>
      <c r="B305" s="96"/>
      <c r="C305"/>
      <c r="D305"/>
      <c r="E305"/>
      <c r="F305"/>
      <c r="G305"/>
      <c r="H305" s="230"/>
      <c r="I305"/>
      <c r="J305"/>
      <c r="K305"/>
      <c r="L305"/>
      <c r="M305"/>
      <c r="N305"/>
      <c r="P305"/>
      <c r="Q305"/>
      <c r="R305"/>
      <c r="S305"/>
    </row>
    <row r="306" spans="1:19" x14ac:dyDescent="0.2">
      <c r="A306"/>
      <c r="B306" s="96"/>
      <c r="C306"/>
      <c r="D306"/>
      <c r="E306"/>
      <c r="F306"/>
      <c r="G306"/>
      <c r="H306" s="230"/>
      <c r="I306"/>
      <c r="J306"/>
      <c r="K306"/>
      <c r="L306"/>
      <c r="M306"/>
      <c r="N306"/>
      <c r="P306"/>
      <c r="Q306"/>
      <c r="R306"/>
      <c r="S306"/>
    </row>
    <row r="307" spans="1:19" x14ac:dyDescent="0.2">
      <c r="A307"/>
      <c r="B307" s="96"/>
      <c r="C307"/>
      <c r="D307"/>
      <c r="E307"/>
      <c r="F307"/>
      <c r="G307"/>
      <c r="H307" s="230"/>
      <c r="I307"/>
      <c r="J307"/>
      <c r="K307"/>
      <c r="L307"/>
      <c r="M307"/>
      <c r="N307"/>
      <c r="P307"/>
      <c r="Q307"/>
      <c r="R307"/>
      <c r="S307"/>
    </row>
    <row r="308" spans="1:19" x14ac:dyDescent="0.2">
      <c r="A308"/>
      <c r="B308" s="96"/>
      <c r="C308"/>
      <c r="D308"/>
      <c r="E308"/>
      <c r="F308"/>
      <c r="G308"/>
      <c r="H308" s="230"/>
      <c r="I308"/>
      <c r="J308"/>
      <c r="K308"/>
      <c r="L308"/>
      <c r="M308"/>
      <c r="N308"/>
      <c r="P308"/>
      <c r="Q308"/>
      <c r="R308"/>
      <c r="S308"/>
    </row>
    <row r="309" spans="1:19" x14ac:dyDescent="0.2">
      <c r="A309"/>
      <c r="B309" s="96"/>
      <c r="C309"/>
      <c r="D309"/>
      <c r="E309"/>
      <c r="F309"/>
      <c r="G309"/>
      <c r="H309" s="230"/>
      <c r="I309"/>
      <c r="J309"/>
      <c r="K309"/>
      <c r="L309"/>
      <c r="M309"/>
      <c r="N309"/>
      <c r="P309"/>
      <c r="Q309"/>
      <c r="R309"/>
      <c r="S309"/>
    </row>
    <row r="310" spans="1:19" x14ac:dyDescent="0.2">
      <c r="A310"/>
      <c r="B310" s="96"/>
      <c r="C310"/>
      <c r="D310"/>
      <c r="E310"/>
      <c r="F310"/>
      <c r="G310"/>
      <c r="H310" s="230"/>
      <c r="I310"/>
      <c r="J310"/>
      <c r="K310"/>
      <c r="L310"/>
      <c r="M310"/>
      <c r="N310"/>
      <c r="P310"/>
      <c r="Q310"/>
      <c r="R310"/>
      <c r="S310"/>
    </row>
    <row r="311" spans="1:19" x14ac:dyDescent="0.2">
      <c r="A311"/>
      <c r="B311" s="96"/>
      <c r="C311"/>
      <c r="D311"/>
      <c r="E311"/>
      <c r="F311"/>
      <c r="G311"/>
      <c r="H311" s="230"/>
      <c r="I311"/>
      <c r="J311"/>
      <c r="K311"/>
      <c r="L311"/>
      <c r="M311"/>
      <c r="N311"/>
      <c r="P311"/>
      <c r="Q311"/>
      <c r="R311"/>
      <c r="S311"/>
    </row>
    <row r="312" spans="1:19" x14ac:dyDescent="0.2">
      <c r="A312"/>
      <c r="B312" s="96"/>
      <c r="C312"/>
      <c r="D312"/>
      <c r="E312"/>
      <c r="F312"/>
      <c r="G312"/>
      <c r="H312" s="230"/>
      <c r="I312"/>
      <c r="J312"/>
      <c r="K312"/>
      <c r="L312"/>
      <c r="M312"/>
      <c r="N312"/>
      <c r="P312"/>
      <c r="Q312"/>
      <c r="R312"/>
      <c r="S312"/>
    </row>
    <row r="313" spans="1:19" x14ac:dyDescent="0.2">
      <c r="A313"/>
      <c r="B313" s="96"/>
      <c r="C313"/>
      <c r="D313"/>
      <c r="E313"/>
      <c r="F313"/>
      <c r="G313"/>
      <c r="H313" s="230"/>
      <c r="I313"/>
      <c r="J313"/>
      <c r="K313"/>
      <c r="L313"/>
      <c r="M313"/>
      <c r="N313"/>
      <c r="P313"/>
      <c r="Q313"/>
      <c r="R313"/>
      <c r="S313"/>
    </row>
    <row r="314" spans="1:19" x14ac:dyDescent="0.2">
      <c r="A314"/>
      <c r="B314" s="96"/>
      <c r="C314"/>
      <c r="D314"/>
      <c r="E314"/>
      <c r="F314"/>
      <c r="G314"/>
      <c r="H314" s="230"/>
      <c r="I314"/>
      <c r="J314"/>
      <c r="K314"/>
      <c r="L314"/>
      <c r="M314"/>
      <c r="N314"/>
      <c r="P314"/>
      <c r="Q314"/>
      <c r="R314"/>
      <c r="S314"/>
    </row>
    <row r="315" spans="1:19" x14ac:dyDescent="0.2">
      <c r="A315"/>
      <c r="B315" s="96"/>
      <c r="C315"/>
      <c r="D315"/>
      <c r="E315"/>
      <c r="F315"/>
      <c r="G315"/>
      <c r="H315" s="230"/>
      <c r="I315"/>
      <c r="J315"/>
      <c r="K315"/>
      <c r="L315"/>
      <c r="M315"/>
      <c r="N315"/>
      <c r="P315"/>
      <c r="Q315"/>
      <c r="R315"/>
      <c r="S315"/>
    </row>
    <row r="316" spans="1:19" x14ac:dyDescent="0.2">
      <c r="A316"/>
      <c r="B316" s="96"/>
      <c r="C316"/>
      <c r="D316"/>
      <c r="E316"/>
      <c r="F316"/>
      <c r="G316"/>
      <c r="H316" s="230"/>
      <c r="I316"/>
      <c r="J316"/>
      <c r="K316"/>
      <c r="L316"/>
      <c r="M316"/>
      <c r="N316"/>
      <c r="P316"/>
      <c r="Q316"/>
      <c r="R316"/>
      <c r="S316"/>
    </row>
    <row r="317" spans="1:19" x14ac:dyDescent="0.2">
      <c r="A317"/>
      <c r="B317" s="96"/>
      <c r="C317"/>
      <c r="D317"/>
      <c r="E317"/>
      <c r="F317"/>
      <c r="G317"/>
      <c r="H317" s="230"/>
      <c r="I317"/>
      <c r="J317"/>
      <c r="K317"/>
      <c r="L317"/>
      <c r="M317"/>
      <c r="N317"/>
      <c r="P317"/>
      <c r="Q317"/>
      <c r="R317"/>
      <c r="S317"/>
    </row>
    <row r="318" spans="1:19" x14ac:dyDescent="0.2">
      <c r="A318"/>
      <c r="B318" s="96"/>
      <c r="C318"/>
      <c r="D318"/>
      <c r="E318"/>
      <c r="F318"/>
      <c r="G318"/>
      <c r="H318" s="230"/>
      <c r="I318"/>
      <c r="J318"/>
      <c r="K318"/>
      <c r="L318"/>
      <c r="M318"/>
      <c r="N318"/>
      <c r="P318"/>
      <c r="Q318"/>
      <c r="R318"/>
      <c r="S318"/>
    </row>
    <row r="319" spans="1:19" x14ac:dyDescent="0.2">
      <c r="A319"/>
      <c r="B319" s="96"/>
      <c r="C319"/>
      <c r="D319"/>
      <c r="E319"/>
      <c r="F319"/>
      <c r="G319"/>
      <c r="H319" s="230"/>
      <c r="I319"/>
      <c r="J319"/>
      <c r="K319"/>
      <c r="L319"/>
      <c r="M319"/>
      <c r="N319"/>
      <c r="P319"/>
      <c r="Q319"/>
      <c r="R319"/>
      <c r="S319"/>
    </row>
    <row r="320" spans="1:19" x14ac:dyDescent="0.2">
      <c r="A320"/>
      <c r="B320" s="96"/>
      <c r="C320"/>
      <c r="D320"/>
      <c r="E320"/>
      <c r="F320"/>
      <c r="G320"/>
      <c r="H320" s="230"/>
      <c r="I320"/>
      <c r="J320"/>
      <c r="K320"/>
      <c r="L320"/>
      <c r="M320"/>
      <c r="N320"/>
      <c r="P320"/>
      <c r="Q320"/>
      <c r="R320"/>
      <c r="S320"/>
    </row>
    <row r="321" spans="1:19" x14ac:dyDescent="0.2">
      <c r="A321"/>
      <c r="B321" s="96"/>
      <c r="C321"/>
      <c r="D321"/>
      <c r="E321"/>
      <c r="F321"/>
      <c r="G321"/>
      <c r="H321" s="230"/>
      <c r="I321"/>
      <c r="J321"/>
      <c r="K321"/>
      <c r="L321"/>
      <c r="M321"/>
      <c r="N321"/>
      <c r="P321"/>
      <c r="Q321"/>
      <c r="R321"/>
      <c r="S321"/>
    </row>
    <row r="322" spans="1:19" x14ac:dyDescent="0.2">
      <c r="A322"/>
      <c r="B322" s="96"/>
      <c r="C322"/>
      <c r="D322"/>
      <c r="E322"/>
      <c r="F322"/>
      <c r="G322"/>
      <c r="H322" s="230"/>
      <c r="I322"/>
      <c r="J322"/>
      <c r="K322"/>
      <c r="L322"/>
      <c r="M322"/>
      <c r="N322"/>
      <c r="P322"/>
      <c r="Q322"/>
      <c r="R322"/>
      <c r="S322"/>
    </row>
    <row r="323" spans="1:19" x14ac:dyDescent="0.2">
      <c r="A323"/>
      <c r="B323" s="96"/>
      <c r="C323"/>
      <c r="D323"/>
      <c r="E323"/>
      <c r="F323"/>
      <c r="G323"/>
      <c r="H323" s="230"/>
      <c r="I323"/>
      <c r="J323"/>
      <c r="K323"/>
      <c r="L323"/>
      <c r="M323"/>
      <c r="N323"/>
      <c r="P323"/>
      <c r="Q323"/>
      <c r="R323"/>
      <c r="S323"/>
    </row>
    <row r="324" spans="1:19" x14ac:dyDescent="0.2">
      <c r="A324"/>
      <c r="B324" s="96"/>
      <c r="C324"/>
      <c r="D324"/>
      <c r="E324"/>
      <c r="F324"/>
      <c r="G324"/>
      <c r="H324" s="230"/>
      <c r="I324"/>
      <c r="J324"/>
      <c r="K324"/>
      <c r="L324"/>
      <c r="M324"/>
      <c r="N324"/>
      <c r="P324"/>
      <c r="Q324"/>
      <c r="R324"/>
      <c r="S324"/>
    </row>
    <row r="325" spans="1:19" x14ac:dyDescent="0.2">
      <c r="A325"/>
      <c r="B325" s="96"/>
      <c r="C325"/>
      <c r="D325"/>
      <c r="E325"/>
      <c r="F325"/>
      <c r="G325"/>
      <c r="H325" s="230"/>
      <c r="I325"/>
      <c r="J325"/>
      <c r="K325"/>
      <c r="L325"/>
      <c r="M325"/>
      <c r="N325"/>
      <c r="P325"/>
      <c r="Q325"/>
      <c r="R325"/>
      <c r="S325"/>
    </row>
    <row r="326" spans="1:19" x14ac:dyDescent="0.2">
      <c r="A326"/>
      <c r="B326" s="96"/>
      <c r="C326"/>
      <c r="D326"/>
      <c r="E326"/>
      <c r="F326"/>
      <c r="G326"/>
      <c r="H326" s="230"/>
      <c r="I326"/>
      <c r="J326"/>
      <c r="K326"/>
      <c r="L326"/>
      <c r="M326"/>
      <c r="N326"/>
      <c r="P326"/>
      <c r="Q326"/>
      <c r="R326"/>
      <c r="S326"/>
    </row>
    <row r="327" spans="1:19" x14ac:dyDescent="0.2">
      <c r="A327"/>
      <c r="B327" s="96"/>
      <c r="C327"/>
      <c r="D327"/>
      <c r="E327"/>
      <c r="F327"/>
      <c r="G327"/>
      <c r="H327" s="230"/>
      <c r="I327"/>
      <c r="J327"/>
      <c r="K327"/>
      <c r="L327"/>
      <c r="M327"/>
      <c r="N327"/>
      <c r="P327"/>
      <c r="Q327"/>
      <c r="R327"/>
      <c r="S327"/>
    </row>
    <row r="328" spans="1:19" x14ac:dyDescent="0.2">
      <c r="A328"/>
      <c r="B328" s="96"/>
      <c r="C328"/>
      <c r="D328"/>
      <c r="E328"/>
      <c r="F328"/>
      <c r="G328"/>
      <c r="H328" s="230"/>
      <c r="I328"/>
      <c r="J328"/>
      <c r="K328"/>
      <c r="L328"/>
      <c r="M328"/>
      <c r="N328"/>
      <c r="P328"/>
      <c r="Q328"/>
      <c r="R328"/>
      <c r="S328"/>
    </row>
    <row r="329" spans="1:19" x14ac:dyDescent="0.2">
      <c r="A329"/>
      <c r="B329" s="96"/>
      <c r="C329"/>
      <c r="D329"/>
      <c r="E329"/>
      <c r="F329"/>
      <c r="G329"/>
      <c r="H329" s="230"/>
      <c r="I329"/>
      <c r="J329"/>
      <c r="K329"/>
      <c r="L329"/>
      <c r="M329"/>
      <c r="N329"/>
      <c r="P329"/>
      <c r="Q329"/>
      <c r="R329"/>
      <c r="S329"/>
    </row>
    <row r="330" spans="1:19" x14ac:dyDescent="0.2">
      <c r="A330"/>
      <c r="B330" s="96"/>
      <c r="C330"/>
      <c r="D330"/>
      <c r="E330"/>
      <c r="F330"/>
      <c r="G330"/>
      <c r="H330" s="230"/>
      <c r="I330"/>
      <c r="J330"/>
      <c r="K330"/>
      <c r="L330"/>
      <c r="M330"/>
      <c r="N330"/>
      <c r="P330"/>
      <c r="Q330"/>
      <c r="R330"/>
      <c r="S330"/>
    </row>
    <row r="331" spans="1:19" x14ac:dyDescent="0.2">
      <c r="A331"/>
      <c r="B331" s="96"/>
      <c r="C331"/>
      <c r="D331"/>
      <c r="E331"/>
      <c r="F331"/>
      <c r="G331"/>
      <c r="H331" s="230"/>
      <c r="I331"/>
      <c r="J331"/>
      <c r="K331"/>
      <c r="L331"/>
      <c r="M331"/>
      <c r="N331"/>
      <c r="P331"/>
      <c r="Q331"/>
      <c r="R331"/>
      <c r="S331"/>
    </row>
    <row r="332" spans="1:19" x14ac:dyDescent="0.2">
      <c r="A332"/>
      <c r="B332" s="96"/>
      <c r="C332"/>
      <c r="D332"/>
      <c r="E332"/>
      <c r="F332"/>
      <c r="G332"/>
      <c r="H332" s="230"/>
      <c r="I332"/>
      <c r="J332"/>
      <c r="K332"/>
      <c r="L332"/>
      <c r="M332"/>
      <c r="N332"/>
      <c r="P332"/>
      <c r="Q332"/>
      <c r="R332"/>
      <c r="S332"/>
    </row>
    <row r="333" spans="1:19" x14ac:dyDescent="0.2">
      <c r="A333"/>
      <c r="B333" s="96"/>
      <c r="C333"/>
      <c r="D333"/>
      <c r="E333"/>
      <c r="F333"/>
      <c r="G333"/>
      <c r="H333" s="230"/>
      <c r="I333"/>
      <c r="J333"/>
      <c r="K333"/>
      <c r="L333"/>
      <c r="M333"/>
      <c r="N333"/>
      <c r="P333"/>
      <c r="Q333"/>
      <c r="R333"/>
      <c r="S333"/>
    </row>
    <row r="334" spans="1:19" x14ac:dyDescent="0.2">
      <c r="A334"/>
      <c r="B334" s="96"/>
      <c r="C334"/>
      <c r="D334"/>
      <c r="E334"/>
      <c r="F334"/>
      <c r="G334"/>
      <c r="H334" s="230"/>
      <c r="I334"/>
      <c r="J334"/>
      <c r="K334"/>
      <c r="L334"/>
      <c r="M334"/>
      <c r="N334"/>
      <c r="P334"/>
      <c r="Q334"/>
      <c r="R334"/>
      <c r="S334"/>
    </row>
    <row r="335" spans="1:19" x14ac:dyDescent="0.2">
      <c r="A335"/>
      <c r="B335" s="96"/>
      <c r="C335"/>
      <c r="D335"/>
      <c r="E335"/>
      <c r="F335"/>
      <c r="G335"/>
      <c r="H335" s="230"/>
      <c r="I335"/>
      <c r="J335"/>
      <c r="K335"/>
      <c r="L335"/>
      <c r="M335"/>
      <c r="N335"/>
      <c r="P335"/>
      <c r="Q335"/>
      <c r="R335"/>
      <c r="S335"/>
    </row>
    <row r="336" spans="1:19" x14ac:dyDescent="0.2">
      <c r="A336"/>
      <c r="B336" s="96"/>
      <c r="C336"/>
      <c r="D336"/>
      <c r="E336"/>
      <c r="F336"/>
      <c r="G336"/>
      <c r="H336" s="230"/>
      <c r="I336"/>
      <c r="J336"/>
      <c r="K336"/>
      <c r="L336"/>
      <c r="M336"/>
      <c r="N336"/>
      <c r="P336"/>
      <c r="Q336"/>
      <c r="R336"/>
      <c r="S336"/>
    </row>
    <row r="337" spans="1:19" x14ac:dyDescent="0.2">
      <c r="A337"/>
      <c r="B337" s="96"/>
      <c r="C337"/>
      <c r="D337"/>
      <c r="E337"/>
      <c r="F337"/>
      <c r="G337"/>
      <c r="H337" s="230"/>
      <c r="I337"/>
      <c r="J337"/>
      <c r="K337"/>
      <c r="L337"/>
      <c r="M337"/>
      <c r="N337"/>
      <c r="P337"/>
      <c r="Q337"/>
      <c r="R337"/>
      <c r="S337"/>
    </row>
    <row r="338" spans="1:19" x14ac:dyDescent="0.2">
      <c r="A338"/>
      <c r="B338" s="96"/>
      <c r="C338"/>
      <c r="D338"/>
      <c r="E338"/>
      <c r="F338"/>
      <c r="G338"/>
      <c r="H338" s="230"/>
      <c r="I338"/>
      <c r="J338"/>
      <c r="K338"/>
      <c r="L338"/>
      <c r="M338"/>
      <c r="N338"/>
      <c r="P338"/>
      <c r="Q338"/>
      <c r="R338"/>
      <c r="S338"/>
    </row>
    <row r="339" spans="1:19" x14ac:dyDescent="0.2">
      <c r="A339"/>
      <c r="B339" s="96"/>
      <c r="C339"/>
      <c r="D339"/>
      <c r="E339"/>
      <c r="F339"/>
      <c r="G339"/>
      <c r="H339" s="230"/>
      <c r="I339"/>
      <c r="J339"/>
      <c r="K339"/>
      <c r="L339"/>
      <c r="M339"/>
      <c r="N339"/>
      <c r="P339"/>
      <c r="Q339"/>
      <c r="R339"/>
      <c r="S339"/>
    </row>
    <row r="340" spans="1:19" x14ac:dyDescent="0.2">
      <c r="A340"/>
      <c r="B340" s="96"/>
      <c r="C340"/>
      <c r="D340"/>
      <c r="E340"/>
      <c r="F340"/>
      <c r="G340"/>
      <c r="H340" s="230"/>
      <c r="I340"/>
      <c r="J340"/>
      <c r="K340"/>
      <c r="L340"/>
      <c r="M340"/>
      <c r="N340"/>
      <c r="P340"/>
      <c r="Q340"/>
      <c r="R340"/>
      <c r="S340"/>
    </row>
    <row r="341" spans="1:19" x14ac:dyDescent="0.2">
      <c r="A341"/>
      <c r="B341" s="96"/>
      <c r="C341"/>
      <c r="D341"/>
      <c r="E341"/>
      <c r="F341"/>
      <c r="G341"/>
      <c r="H341" s="230"/>
      <c r="I341"/>
      <c r="J341"/>
      <c r="K341"/>
      <c r="L341"/>
      <c r="M341"/>
      <c r="N341"/>
      <c r="P341"/>
      <c r="Q341"/>
      <c r="R341"/>
      <c r="S341"/>
    </row>
    <row r="342" spans="1:19" x14ac:dyDescent="0.2">
      <c r="A342"/>
      <c r="B342" s="96"/>
      <c r="C342"/>
      <c r="D342"/>
      <c r="E342"/>
      <c r="F342"/>
      <c r="G342"/>
      <c r="H342" s="230"/>
      <c r="I342"/>
      <c r="J342"/>
      <c r="K342"/>
      <c r="L342"/>
      <c r="M342"/>
      <c r="N342"/>
      <c r="P342"/>
      <c r="Q342"/>
      <c r="R342"/>
      <c r="S342"/>
    </row>
    <row r="343" spans="1:19" x14ac:dyDescent="0.2">
      <c r="A343"/>
      <c r="B343" s="96"/>
      <c r="C343"/>
      <c r="D343"/>
      <c r="E343"/>
      <c r="F343"/>
      <c r="G343"/>
      <c r="H343" s="230"/>
      <c r="I343"/>
      <c r="J343"/>
      <c r="K343"/>
      <c r="L343"/>
      <c r="M343"/>
      <c r="N343"/>
      <c r="P343"/>
      <c r="Q343"/>
      <c r="R343"/>
      <c r="S343"/>
    </row>
    <row r="344" spans="1:19" x14ac:dyDescent="0.2">
      <c r="A344"/>
      <c r="B344" s="96"/>
      <c r="C344"/>
      <c r="D344"/>
      <c r="E344"/>
      <c r="F344"/>
      <c r="G344"/>
      <c r="H344" s="230"/>
      <c r="I344"/>
      <c r="J344"/>
      <c r="K344"/>
      <c r="L344"/>
      <c r="M344"/>
      <c r="N344"/>
      <c r="P344"/>
      <c r="Q344"/>
      <c r="R344"/>
      <c r="S344"/>
    </row>
    <row r="345" spans="1:19" x14ac:dyDescent="0.2">
      <c r="A345"/>
      <c r="B345" s="96"/>
      <c r="C345"/>
      <c r="D345"/>
      <c r="E345"/>
      <c r="F345"/>
      <c r="G345"/>
      <c r="H345" s="230"/>
      <c r="I345"/>
      <c r="J345"/>
      <c r="K345"/>
      <c r="L345"/>
      <c r="M345"/>
      <c r="N345"/>
      <c r="P345"/>
      <c r="Q345"/>
      <c r="R345"/>
      <c r="S345"/>
    </row>
    <row r="346" spans="1:19" x14ac:dyDescent="0.2">
      <c r="A346"/>
      <c r="B346" s="96"/>
      <c r="C346"/>
      <c r="D346"/>
      <c r="E346"/>
      <c r="F346"/>
      <c r="G346"/>
      <c r="H346" s="230"/>
      <c r="I346"/>
      <c r="J346"/>
      <c r="K346"/>
      <c r="L346"/>
      <c r="M346"/>
      <c r="N346"/>
      <c r="P346"/>
      <c r="Q346"/>
      <c r="R346"/>
      <c r="S346"/>
    </row>
    <row r="347" spans="1:19" x14ac:dyDescent="0.2">
      <c r="A347"/>
      <c r="B347" s="96"/>
      <c r="C347"/>
      <c r="D347"/>
      <c r="E347"/>
      <c r="F347"/>
      <c r="G347"/>
      <c r="H347" s="230"/>
      <c r="I347"/>
      <c r="J347"/>
      <c r="K347"/>
      <c r="L347"/>
      <c r="M347"/>
      <c r="N347"/>
      <c r="P347"/>
      <c r="Q347"/>
      <c r="R347"/>
      <c r="S347"/>
    </row>
    <row r="348" spans="1:19" x14ac:dyDescent="0.2">
      <c r="A348"/>
      <c r="B348" s="96"/>
      <c r="C348"/>
      <c r="D348"/>
      <c r="E348"/>
      <c r="F348"/>
      <c r="G348"/>
      <c r="H348" s="230"/>
      <c r="I348"/>
      <c r="J348"/>
      <c r="K348"/>
      <c r="L348"/>
      <c r="M348"/>
      <c r="N348"/>
      <c r="P348"/>
      <c r="Q348"/>
      <c r="R348"/>
      <c r="S348"/>
    </row>
    <row r="349" spans="1:19" x14ac:dyDescent="0.2">
      <c r="A349"/>
      <c r="B349" s="96"/>
      <c r="C349"/>
      <c r="D349"/>
      <c r="E349"/>
      <c r="F349"/>
      <c r="G349"/>
      <c r="H349" s="230"/>
      <c r="I349"/>
      <c r="J349"/>
      <c r="K349"/>
      <c r="L349"/>
      <c r="M349"/>
      <c r="N349"/>
      <c r="P349"/>
      <c r="Q349"/>
      <c r="R349"/>
      <c r="S349"/>
    </row>
    <row r="350" spans="1:19" x14ac:dyDescent="0.2">
      <c r="A350"/>
      <c r="B350" s="96"/>
      <c r="C350"/>
      <c r="D350"/>
      <c r="E350"/>
      <c r="F350"/>
      <c r="G350"/>
      <c r="H350" s="230"/>
      <c r="I350"/>
      <c r="J350"/>
      <c r="K350"/>
      <c r="L350"/>
      <c r="M350"/>
      <c r="N350"/>
      <c r="P350"/>
      <c r="Q350"/>
      <c r="R350"/>
      <c r="S350"/>
    </row>
    <row r="351" spans="1:19" x14ac:dyDescent="0.2">
      <c r="A351"/>
      <c r="B351" s="96"/>
      <c r="C351"/>
      <c r="D351"/>
      <c r="E351"/>
      <c r="F351"/>
      <c r="G351"/>
      <c r="H351" s="230"/>
      <c r="I351"/>
      <c r="J351"/>
      <c r="K351"/>
      <c r="L351"/>
      <c r="M351"/>
      <c r="N351"/>
      <c r="P351"/>
      <c r="Q351"/>
      <c r="R351"/>
      <c r="S351"/>
    </row>
    <row r="352" spans="1:19" x14ac:dyDescent="0.2">
      <c r="A352"/>
      <c r="B352" s="96"/>
      <c r="C352"/>
      <c r="D352"/>
      <c r="E352"/>
      <c r="F352"/>
      <c r="G352"/>
      <c r="H352" s="230"/>
      <c r="I352"/>
      <c r="J352"/>
      <c r="K352"/>
      <c r="L352"/>
      <c r="M352"/>
      <c r="N352"/>
      <c r="P352"/>
      <c r="Q352"/>
      <c r="R352"/>
      <c r="S352"/>
    </row>
    <row r="353" spans="1:19" x14ac:dyDescent="0.2">
      <c r="A353"/>
      <c r="B353" s="96"/>
      <c r="C353"/>
      <c r="D353"/>
      <c r="E353"/>
      <c r="F353"/>
      <c r="G353"/>
      <c r="H353" s="230"/>
      <c r="I353"/>
      <c r="J353"/>
      <c r="K353"/>
      <c r="L353"/>
      <c r="M353"/>
      <c r="N353"/>
      <c r="P353"/>
      <c r="Q353"/>
      <c r="R353"/>
      <c r="S353"/>
    </row>
    <row r="354" spans="1:19" x14ac:dyDescent="0.2">
      <c r="A354"/>
      <c r="B354" s="96"/>
      <c r="C354"/>
      <c r="D354"/>
      <c r="E354"/>
      <c r="F354"/>
      <c r="G354"/>
      <c r="H354" s="230"/>
      <c r="I354"/>
      <c r="J354"/>
      <c r="K354"/>
      <c r="L354"/>
      <c r="M354"/>
      <c r="N354"/>
      <c r="P354"/>
      <c r="Q354"/>
      <c r="R354"/>
      <c r="S354"/>
    </row>
    <row r="355" spans="1:19" x14ac:dyDescent="0.2">
      <c r="A355"/>
      <c r="B355" s="96"/>
      <c r="C355"/>
      <c r="D355"/>
      <c r="E355"/>
      <c r="F355"/>
      <c r="G355"/>
      <c r="H355" s="230"/>
      <c r="I355"/>
      <c r="J355"/>
      <c r="K355"/>
      <c r="L355"/>
      <c r="M355"/>
      <c r="N355"/>
      <c r="P355"/>
      <c r="Q355"/>
      <c r="R355"/>
      <c r="S355"/>
    </row>
    <row r="356" spans="1:19" x14ac:dyDescent="0.2">
      <c r="A356"/>
      <c r="B356" s="96"/>
      <c r="C356"/>
      <c r="D356"/>
      <c r="E356"/>
      <c r="F356"/>
      <c r="G356"/>
      <c r="H356" s="230"/>
      <c r="I356"/>
      <c r="J356"/>
      <c r="K356"/>
      <c r="L356"/>
      <c r="M356"/>
      <c r="N356"/>
      <c r="P356"/>
      <c r="Q356"/>
      <c r="R356"/>
      <c r="S356"/>
    </row>
    <row r="357" spans="1:19" x14ac:dyDescent="0.2">
      <c r="A357"/>
      <c r="B357" s="96"/>
      <c r="C357"/>
      <c r="D357"/>
      <c r="E357"/>
      <c r="F357"/>
      <c r="G357"/>
      <c r="H357" s="230"/>
      <c r="I357"/>
      <c r="J357"/>
      <c r="K357"/>
      <c r="L357"/>
      <c r="M357"/>
      <c r="N357"/>
      <c r="P357"/>
      <c r="Q357"/>
      <c r="R357"/>
      <c r="S357"/>
    </row>
    <row r="358" spans="1:19" x14ac:dyDescent="0.2">
      <c r="A358"/>
      <c r="B358" s="96"/>
      <c r="C358"/>
      <c r="D358"/>
      <c r="E358"/>
      <c r="F358"/>
      <c r="G358"/>
      <c r="H358" s="230"/>
      <c r="I358"/>
      <c r="J358"/>
      <c r="K358"/>
      <c r="L358"/>
      <c r="M358"/>
      <c r="N358"/>
      <c r="P358"/>
      <c r="Q358"/>
      <c r="R358"/>
      <c r="S358"/>
    </row>
    <row r="359" spans="1:19" x14ac:dyDescent="0.2">
      <c r="A359"/>
      <c r="B359" s="96"/>
      <c r="C359"/>
      <c r="D359"/>
      <c r="E359"/>
      <c r="F359"/>
      <c r="G359"/>
      <c r="H359" s="230"/>
      <c r="I359"/>
      <c r="J359"/>
      <c r="K359"/>
      <c r="L359"/>
      <c r="M359"/>
      <c r="N359"/>
      <c r="P359"/>
      <c r="Q359"/>
      <c r="R359"/>
      <c r="S359"/>
    </row>
    <row r="360" spans="1:19" x14ac:dyDescent="0.2">
      <c r="A360"/>
      <c r="B360" s="96"/>
      <c r="C360"/>
      <c r="D360"/>
      <c r="E360"/>
      <c r="F360"/>
      <c r="G360"/>
      <c r="H360" s="230"/>
      <c r="I360"/>
      <c r="J360"/>
      <c r="K360"/>
      <c r="L360"/>
      <c r="M360"/>
      <c r="N360"/>
      <c r="P360"/>
      <c r="Q360"/>
      <c r="R360"/>
      <c r="S360"/>
    </row>
    <row r="361" spans="1:19" x14ac:dyDescent="0.2">
      <c r="A361"/>
      <c r="B361" s="96"/>
      <c r="C361"/>
      <c r="D361"/>
      <c r="E361"/>
      <c r="F361"/>
      <c r="G361"/>
      <c r="H361" s="230"/>
      <c r="I361"/>
      <c r="J361"/>
      <c r="K361"/>
      <c r="L361"/>
      <c r="M361"/>
      <c r="N361"/>
      <c r="P361"/>
      <c r="Q361"/>
      <c r="R361"/>
      <c r="S361"/>
    </row>
    <row r="362" spans="1:19" x14ac:dyDescent="0.2">
      <c r="A362"/>
      <c r="B362" s="96"/>
      <c r="C362"/>
      <c r="D362"/>
      <c r="E362"/>
      <c r="F362"/>
      <c r="G362"/>
      <c r="H362" s="230"/>
      <c r="I362"/>
      <c r="J362"/>
      <c r="K362"/>
      <c r="L362"/>
      <c r="M362"/>
      <c r="N362"/>
      <c r="P362"/>
      <c r="Q362"/>
      <c r="R362"/>
      <c r="S362"/>
    </row>
    <row r="363" spans="1:19" x14ac:dyDescent="0.2">
      <c r="A363"/>
      <c r="B363" s="96"/>
      <c r="C363"/>
      <c r="D363"/>
      <c r="E363"/>
      <c r="F363"/>
      <c r="G363"/>
      <c r="H363" s="230"/>
      <c r="I363"/>
      <c r="J363"/>
      <c r="K363"/>
      <c r="L363"/>
      <c r="M363"/>
      <c r="N363"/>
      <c r="P363"/>
      <c r="Q363"/>
      <c r="R363"/>
      <c r="S363"/>
    </row>
    <row r="364" spans="1:19" x14ac:dyDescent="0.2">
      <c r="A364"/>
      <c r="B364" s="96"/>
      <c r="C364"/>
      <c r="D364"/>
      <c r="E364"/>
      <c r="F364"/>
      <c r="G364"/>
      <c r="H364" s="230"/>
      <c r="I364"/>
      <c r="J364"/>
      <c r="K364"/>
      <c r="L364"/>
      <c r="M364"/>
      <c r="N364"/>
      <c r="P364"/>
      <c r="Q364"/>
      <c r="R364"/>
      <c r="S364"/>
    </row>
    <row r="365" spans="1:19" x14ac:dyDescent="0.2">
      <c r="A365"/>
      <c r="B365" s="96"/>
      <c r="C365"/>
      <c r="D365"/>
      <c r="E365"/>
      <c r="F365"/>
      <c r="G365"/>
      <c r="H365" s="230"/>
      <c r="I365"/>
      <c r="J365"/>
      <c r="K365"/>
      <c r="L365"/>
      <c r="M365"/>
      <c r="N365"/>
      <c r="P365"/>
      <c r="Q365"/>
      <c r="R365"/>
      <c r="S365"/>
    </row>
    <row r="366" spans="1:19" x14ac:dyDescent="0.2">
      <c r="A366"/>
      <c r="B366" s="96"/>
      <c r="C366"/>
      <c r="D366"/>
      <c r="E366"/>
      <c r="F366"/>
      <c r="G366"/>
      <c r="H366" s="230"/>
      <c r="I366"/>
      <c r="J366"/>
      <c r="K366"/>
      <c r="L366"/>
      <c r="M366"/>
      <c r="N366"/>
      <c r="P366"/>
      <c r="Q366"/>
      <c r="R366"/>
      <c r="S366"/>
    </row>
    <row r="367" spans="1:19" x14ac:dyDescent="0.2">
      <c r="A367"/>
      <c r="B367" s="96"/>
      <c r="C367"/>
      <c r="D367"/>
      <c r="E367"/>
      <c r="F367"/>
      <c r="G367"/>
      <c r="H367" s="230"/>
      <c r="I367"/>
      <c r="J367"/>
      <c r="K367"/>
      <c r="L367"/>
      <c r="M367"/>
      <c r="N367"/>
      <c r="P367"/>
      <c r="Q367"/>
      <c r="R367"/>
      <c r="S367"/>
    </row>
    <row r="368" spans="1:19" x14ac:dyDescent="0.2">
      <c r="A368"/>
      <c r="B368" s="96"/>
      <c r="C368"/>
      <c r="D368"/>
      <c r="E368"/>
      <c r="F368"/>
      <c r="G368"/>
      <c r="H368" s="230"/>
      <c r="I368"/>
      <c r="J368"/>
      <c r="K368"/>
      <c r="L368"/>
      <c r="M368"/>
      <c r="N368"/>
      <c r="P368"/>
      <c r="Q368"/>
      <c r="R368"/>
      <c r="S368"/>
    </row>
    <row r="369" spans="1:19" x14ac:dyDescent="0.2">
      <c r="A369"/>
      <c r="B369" s="96"/>
      <c r="C369"/>
      <c r="D369"/>
      <c r="E369"/>
      <c r="F369"/>
      <c r="G369"/>
      <c r="H369" s="230"/>
      <c r="I369"/>
      <c r="J369"/>
      <c r="K369"/>
      <c r="L369"/>
      <c r="M369"/>
      <c r="N369"/>
      <c r="P369"/>
      <c r="Q369"/>
      <c r="R369"/>
      <c r="S369"/>
    </row>
    <row r="370" spans="1:19" x14ac:dyDescent="0.2">
      <c r="A370"/>
      <c r="B370" s="96"/>
      <c r="C370"/>
      <c r="D370"/>
      <c r="E370"/>
      <c r="F370"/>
      <c r="G370"/>
      <c r="H370" s="230"/>
      <c r="I370"/>
      <c r="J370"/>
      <c r="K370"/>
      <c r="L370"/>
      <c r="M370"/>
      <c r="N370"/>
      <c r="P370"/>
      <c r="Q370"/>
      <c r="R370"/>
      <c r="S370"/>
    </row>
    <row r="371" spans="1:19" x14ac:dyDescent="0.2">
      <c r="A371"/>
      <c r="B371" s="96"/>
      <c r="C371"/>
      <c r="D371"/>
      <c r="E371"/>
      <c r="F371"/>
      <c r="G371"/>
      <c r="H371" s="230"/>
      <c r="I371"/>
      <c r="J371"/>
      <c r="K371"/>
      <c r="L371"/>
      <c r="M371"/>
      <c r="N371"/>
      <c r="P371"/>
      <c r="Q371"/>
      <c r="R371"/>
      <c r="S371"/>
    </row>
    <row r="372" spans="1:19" x14ac:dyDescent="0.2">
      <c r="A372"/>
      <c r="B372" s="96"/>
      <c r="C372"/>
      <c r="D372"/>
      <c r="E372"/>
      <c r="F372"/>
      <c r="G372"/>
      <c r="H372" s="230"/>
      <c r="I372"/>
      <c r="J372"/>
      <c r="K372"/>
      <c r="L372"/>
      <c r="M372"/>
      <c r="N372"/>
      <c r="P372"/>
      <c r="Q372"/>
      <c r="R372"/>
      <c r="S372"/>
    </row>
    <row r="373" spans="1:19" x14ac:dyDescent="0.2">
      <c r="A373"/>
      <c r="B373" s="96"/>
      <c r="C373"/>
      <c r="D373"/>
      <c r="E373"/>
      <c r="F373"/>
      <c r="G373"/>
      <c r="H373" s="230"/>
      <c r="I373"/>
      <c r="J373"/>
      <c r="K373"/>
      <c r="L373"/>
      <c r="M373"/>
      <c r="N373"/>
      <c r="P373"/>
      <c r="Q373"/>
      <c r="R373"/>
      <c r="S373"/>
    </row>
    <row r="374" spans="1:19" x14ac:dyDescent="0.2">
      <c r="A374"/>
      <c r="B374" s="96"/>
      <c r="C374"/>
      <c r="D374"/>
      <c r="E374"/>
      <c r="F374"/>
      <c r="G374"/>
      <c r="H374" s="230"/>
      <c r="I374"/>
      <c r="J374"/>
      <c r="K374"/>
      <c r="L374"/>
      <c r="M374"/>
      <c r="N374"/>
      <c r="P374"/>
      <c r="Q374"/>
      <c r="R374"/>
      <c r="S374"/>
    </row>
    <row r="375" spans="1:19" x14ac:dyDescent="0.2">
      <c r="A375"/>
      <c r="B375" s="96"/>
      <c r="C375"/>
      <c r="D375"/>
      <c r="E375"/>
      <c r="F375"/>
      <c r="G375"/>
      <c r="H375" s="230"/>
      <c r="I375"/>
      <c r="J375"/>
      <c r="K375"/>
      <c r="L375"/>
      <c r="M375"/>
      <c r="N375"/>
      <c r="P375"/>
      <c r="Q375"/>
      <c r="R375"/>
      <c r="S375"/>
    </row>
    <row r="376" spans="1:19" x14ac:dyDescent="0.2">
      <c r="A376"/>
      <c r="B376" s="96"/>
      <c r="C376"/>
      <c r="D376"/>
      <c r="E376"/>
      <c r="F376"/>
      <c r="G376"/>
      <c r="H376" s="230"/>
      <c r="I376"/>
      <c r="J376"/>
      <c r="K376"/>
      <c r="L376"/>
      <c r="M376"/>
      <c r="N376"/>
      <c r="P376"/>
      <c r="Q376"/>
      <c r="R376"/>
      <c r="S376"/>
    </row>
    <row r="377" spans="1:19" x14ac:dyDescent="0.2">
      <c r="A377"/>
      <c r="B377" s="96"/>
      <c r="C377"/>
      <c r="D377"/>
      <c r="E377"/>
      <c r="F377"/>
      <c r="G377"/>
      <c r="H377" s="230"/>
      <c r="I377"/>
      <c r="J377"/>
      <c r="K377"/>
      <c r="L377"/>
      <c r="M377"/>
      <c r="N377"/>
      <c r="P377"/>
      <c r="Q377"/>
      <c r="R377"/>
      <c r="S377"/>
    </row>
    <row r="378" spans="1:19" x14ac:dyDescent="0.2">
      <c r="A378"/>
      <c r="B378" s="96"/>
      <c r="C378"/>
      <c r="D378"/>
      <c r="E378"/>
      <c r="F378"/>
      <c r="G378"/>
      <c r="H378" s="230"/>
      <c r="I378"/>
      <c r="J378"/>
      <c r="K378"/>
      <c r="L378"/>
      <c r="M378"/>
      <c r="N378"/>
      <c r="P378"/>
      <c r="Q378"/>
      <c r="R378"/>
      <c r="S378"/>
    </row>
    <row r="379" spans="1:19" x14ac:dyDescent="0.2">
      <c r="A379"/>
      <c r="B379" s="96"/>
      <c r="C379"/>
      <c r="D379"/>
      <c r="E379"/>
      <c r="F379"/>
      <c r="G379"/>
      <c r="H379" s="230"/>
      <c r="I379"/>
      <c r="J379"/>
      <c r="K379"/>
      <c r="L379"/>
      <c r="M379"/>
      <c r="N379"/>
      <c r="P379"/>
      <c r="Q379"/>
      <c r="R379"/>
      <c r="S379"/>
    </row>
    <row r="380" spans="1:19" x14ac:dyDescent="0.2">
      <c r="A380"/>
      <c r="B380" s="96"/>
      <c r="C380"/>
      <c r="D380"/>
      <c r="E380"/>
      <c r="F380"/>
      <c r="G380"/>
      <c r="H380" s="230"/>
      <c r="I380"/>
      <c r="J380"/>
      <c r="K380"/>
      <c r="L380"/>
      <c r="M380"/>
      <c r="N380"/>
      <c r="P380"/>
      <c r="Q380"/>
      <c r="R380"/>
      <c r="S380"/>
    </row>
    <row r="381" spans="1:19" x14ac:dyDescent="0.2">
      <c r="A381"/>
      <c r="B381" s="96"/>
      <c r="C381"/>
      <c r="D381"/>
      <c r="E381"/>
      <c r="F381"/>
      <c r="G381"/>
      <c r="H381" s="230"/>
      <c r="I381"/>
      <c r="J381"/>
      <c r="K381"/>
      <c r="L381"/>
      <c r="M381"/>
      <c r="N381"/>
      <c r="P381"/>
      <c r="Q381"/>
      <c r="R381"/>
      <c r="S381"/>
    </row>
    <row r="382" spans="1:19" x14ac:dyDescent="0.2">
      <c r="A382"/>
      <c r="B382" s="96"/>
      <c r="C382"/>
      <c r="D382"/>
      <c r="E382"/>
      <c r="F382"/>
      <c r="G382"/>
      <c r="H382" s="230"/>
      <c r="I382"/>
      <c r="J382"/>
      <c r="K382"/>
      <c r="L382"/>
      <c r="M382"/>
      <c r="N382"/>
      <c r="P382"/>
      <c r="Q382"/>
      <c r="R382"/>
      <c r="S382"/>
    </row>
    <row r="383" spans="1:19" x14ac:dyDescent="0.2">
      <c r="A383"/>
      <c r="B383" s="96"/>
      <c r="C383"/>
      <c r="D383"/>
      <c r="E383"/>
      <c r="F383"/>
      <c r="G383"/>
      <c r="H383" s="230"/>
      <c r="I383"/>
      <c r="J383"/>
      <c r="K383"/>
      <c r="L383"/>
      <c r="M383"/>
      <c r="N383"/>
      <c r="P383"/>
      <c r="Q383"/>
      <c r="R383"/>
      <c r="S383"/>
    </row>
    <row r="384" spans="1:19" x14ac:dyDescent="0.2">
      <c r="A384"/>
      <c r="B384" s="96"/>
      <c r="C384"/>
      <c r="D384"/>
      <c r="E384"/>
      <c r="F384"/>
      <c r="G384"/>
      <c r="H384" s="230"/>
      <c r="I384"/>
      <c r="J384"/>
      <c r="K384"/>
      <c r="L384"/>
      <c r="M384"/>
      <c r="N384"/>
      <c r="P384"/>
      <c r="Q384"/>
      <c r="R384"/>
      <c r="S384"/>
    </row>
    <row r="385" spans="1:19" x14ac:dyDescent="0.2">
      <c r="A385"/>
      <c r="B385" s="96"/>
      <c r="C385"/>
      <c r="D385"/>
      <c r="E385"/>
      <c r="F385"/>
      <c r="G385"/>
      <c r="H385" s="230"/>
      <c r="I385"/>
      <c r="J385"/>
      <c r="K385"/>
      <c r="L385"/>
      <c r="M385"/>
      <c r="N385"/>
      <c r="P385"/>
      <c r="Q385"/>
      <c r="R385"/>
      <c r="S385"/>
    </row>
    <row r="386" spans="1:19" x14ac:dyDescent="0.2">
      <c r="A386"/>
      <c r="B386" s="96"/>
      <c r="C386"/>
      <c r="D386"/>
      <c r="E386"/>
      <c r="F386"/>
      <c r="G386"/>
      <c r="H386" s="230"/>
      <c r="I386"/>
      <c r="J386"/>
      <c r="K386"/>
      <c r="L386"/>
      <c r="M386"/>
      <c r="N386"/>
      <c r="P386"/>
      <c r="Q386"/>
      <c r="R386"/>
      <c r="S386"/>
    </row>
    <row r="387" spans="1:19" x14ac:dyDescent="0.2">
      <c r="A387"/>
      <c r="B387" s="96"/>
      <c r="C387"/>
      <c r="D387"/>
      <c r="E387"/>
      <c r="F387"/>
      <c r="G387"/>
      <c r="H387" s="230"/>
      <c r="I387"/>
      <c r="J387"/>
      <c r="K387"/>
      <c r="L387"/>
      <c r="M387"/>
      <c r="N387"/>
      <c r="P387"/>
      <c r="Q387"/>
      <c r="R387"/>
      <c r="S387"/>
    </row>
    <row r="388" spans="1:19" x14ac:dyDescent="0.2">
      <c r="A388"/>
      <c r="B388" s="96"/>
      <c r="C388"/>
      <c r="D388"/>
      <c r="E388"/>
      <c r="F388"/>
      <c r="G388"/>
      <c r="H388" s="230"/>
      <c r="I388"/>
      <c r="J388"/>
      <c r="K388"/>
      <c r="L388"/>
      <c r="M388"/>
      <c r="N388"/>
      <c r="P388"/>
      <c r="Q388"/>
      <c r="R388"/>
      <c r="S388"/>
    </row>
    <row r="389" spans="1:19" x14ac:dyDescent="0.2">
      <c r="A389"/>
      <c r="B389" s="96"/>
      <c r="C389"/>
      <c r="D389"/>
      <c r="E389"/>
      <c r="F389"/>
      <c r="G389"/>
      <c r="H389" s="230"/>
      <c r="I389"/>
      <c r="J389"/>
      <c r="K389"/>
      <c r="L389"/>
      <c r="M389"/>
      <c r="N389"/>
      <c r="P389"/>
      <c r="Q389"/>
      <c r="R389"/>
      <c r="S389"/>
    </row>
    <row r="390" spans="1:19" x14ac:dyDescent="0.2">
      <c r="A390"/>
      <c r="B390" s="96"/>
      <c r="C390"/>
      <c r="D390"/>
      <c r="E390"/>
      <c r="F390"/>
      <c r="G390"/>
      <c r="H390" s="230"/>
      <c r="I390"/>
      <c r="J390"/>
      <c r="K390"/>
      <c r="L390"/>
      <c r="M390"/>
      <c r="N390"/>
      <c r="P390"/>
      <c r="Q390"/>
      <c r="R390"/>
      <c r="S390"/>
    </row>
    <row r="391" spans="1:19" x14ac:dyDescent="0.2">
      <c r="A391"/>
      <c r="B391" s="96"/>
      <c r="C391"/>
      <c r="D391"/>
      <c r="E391"/>
      <c r="F391"/>
      <c r="G391"/>
      <c r="H391" s="230"/>
      <c r="I391"/>
      <c r="J391"/>
      <c r="K391"/>
      <c r="L391"/>
      <c r="M391"/>
      <c r="N391"/>
      <c r="P391"/>
      <c r="Q391"/>
      <c r="R391"/>
      <c r="S391"/>
    </row>
    <row r="392" spans="1:19" x14ac:dyDescent="0.2">
      <c r="A392"/>
      <c r="B392" s="96"/>
      <c r="C392"/>
      <c r="D392"/>
      <c r="E392"/>
      <c r="F392"/>
      <c r="G392"/>
      <c r="H392" s="230"/>
      <c r="I392"/>
      <c r="J392"/>
      <c r="K392"/>
      <c r="L392"/>
      <c r="M392"/>
      <c r="N392"/>
      <c r="P392"/>
      <c r="Q392"/>
      <c r="R392"/>
      <c r="S392"/>
    </row>
    <row r="393" spans="1:19" x14ac:dyDescent="0.2">
      <c r="A393"/>
      <c r="B393" s="96"/>
      <c r="C393"/>
      <c r="D393"/>
      <c r="E393"/>
      <c r="F393"/>
      <c r="G393"/>
      <c r="H393" s="230"/>
      <c r="I393"/>
      <c r="J393"/>
      <c r="K393"/>
      <c r="L393"/>
      <c r="M393"/>
      <c r="N393"/>
      <c r="P393"/>
      <c r="Q393"/>
      <c r="R393"/>
      <c r="S393"/>
    </row>
    <row r="394" spans="1:19" x14ac:dyDescent="0.2">
      <c r="A394"/>
      <c r="B394" s="96"/>
      <c r="C394"/>
      <c r="D394"/>
      <c r="E394"/>
      <c r="F394"/>
      <c r="G394"/>
      <c r="H394" s="230"/>
      <c r="I394"/>
      <c r="J394"/>
      <c r="K394"/>
      <c r="L394"/>
      <c r="M394"/>
      <c r="N394"/>
      <c r="P394"/>
      <c r="Q394"/>
      <c r="R394"/>
      <c r="S394"/>
    </row>
    <row r="395" spans="1:19" x14ac:dyDescent="0.2">
      <c r="A395"/>
      <c r="B395" s="96"/>
      <c r="C395"/>
      <c r="D395"/>
      <c r="E395"/>
      <c r="F395"/>
      <c r="G395"/>
      <c r="H395" s="230"/>
      <c r="I395"/>
      <c r="J395"/>
      <c r="K395"/>
      <c r="L395"/>
      <c r="M395"/>
      <c r="N395"/>
      <c r="P395"/>
      <c r="Q395"/>
      <c r="R395"/>
      <c r="S395"/>
    </row>
    <row r="396" spans="1:19" x14ac:dyDescent="0.2">
      <c r="A396"/>
      <c r="B396" s="96"/>
      <c r="C396"/>
      <c r="D396"/>
      <c r="E396"/>
      <c r="F396"/>
      <c r="G396"/>
      <c r="H396" s="230"/>
      <c r="I396"/>
      <c r="J396"/>
      <c r="K396"/>
      <c r="L396"/>
      <c r="M396"/>
      <c r="N396"/>
      <c r="P396"/>
      <c r="Q396"/>
      <c r="R396"/>
      <c r="S396"/>
    </row>
    <row r="397" spans="1:19" x14ac:dyDescent="0.2">
      <c r="A397"/>
      <c r="B397" s="96"/>
      <c r="C397"/>
      <c r="D397"/>
      <c r="E397"/>
      <c r="F397"/>
      <c r="G397"/>
      <c r="H397" s="230"/>
      <c r="I397"/>
      <c r="J397"/>
      <c r="K397"/>
      <c r="L397"/>
      <c r="M397"/>
      <c r="N397"/>
      <c r="P397"/>
      <c r="Q397"/>
      <c r="R397"/>
      <c r="S397"/>
    </row>
    <row r="398" spans="1:19" x14ac:dyDescent="0.2">
      <c r="A398"/>
      <c r="B398" s="96"/>
      <c r="C398"/>
      <c r="D398"/>
      <c r="E398"/>
      <c r="F398"/>
      <c r="G398"/>
      <c r="H398" s="230"/>
      <c r="I398"/>
      <c r="J398"/>
      <c r="K398"/>
      <c r="L398"/>
      <c r="M398"/>
      <c r="N398"/>
      <c r="P398"/>
      <c r="Q398"/>
      <c r="R398"/>
      <c r="S398"/>
    </row>
    <row r="399" spans="1:19" x14ac:dyDescent="0.2">
      <c r="A399"/>
      <c r="B399" s="96"/>
      <c r="C399"/>
      <c r="D399"/>
      <c r="E399"/>
      <c r="F399"/>
      <c r="G399"/>
      <c r="H399" s="230"/>
      <c r="I399"/>
      <c r="J399"/>
      <c r="K399"/>
      <c r="L399"/>
      <c r="M399"/>
      <c r="N399"/>
      <c r="P399"/>
      <c r="Q399"/>
      <c r="R399"/>
      <c r="S399"/>
    </row>
    <row r="400" spans="1:19" x14ac:dyDescent="0.2">
      <c r="A400"/>
      <c r="B400" s="96"/>
      <c r="C400"/>
      <c r="D400"/>
      <c r="E400"/>
      <c r="F400"/>
      <c r="G400"/>
      <c r="H400" s="230"/>
      <c r="I400"/>
      <c r="J400"/>
      <c r="K400"/>
      <c r="L400"/>
      <c r="M400"/>
      <c r="N400"/>
      <c r="P400"/>
      <c r="Q400"/>
      <c r="R400"/>
      <c r="S400"/>
    </row>
    <row r="401" spans="1:19" x14ac:dyDescent="0.2">
      <c r="A401"/>
      <c r="B401" s="96"/>
      <c r="C401"/>
      <c r="D401"/>
      <c r="E401"/>
      <c r="F401"/>
      <c r="G401"/>
      <c r="H401" s="230"/>
      <c r="I401"/>
      <c r="J401"/>
      <c r="K401"/>
      <c r="L401"/>
      <c r="M401"/>
      <c r="N401"/>
      <c r="P401"/>
      <c r="Q401"/>
      <c r="R401"/>
      <c r="S401"/>
    </row>
    <row r="402" spans="1:19" x14ac:dyDescent="0.2">
      <c r="A402"/>
      <c r="B402" s="96"/>
      <c r="C402"/>
      <c r="D402"/>
      <c r="E402"/>
      <c r="F402"/>
      <c r="G402"/>
      <c r="H402" s="230"/>
      <c r="I402"/>
      <c r="J402"/>
      <c r="K402"/>
      <c r="L402"/>
      <c r="M402"/>
      <c r="N402"/>
      <c r="P402"/>
      <c r="Q402"/>
      <c r="R402"/>
      <c r="S402"/>
    </row>
    <row r="403" spans="1:19" x14ac:dyDescent="0.2">
      <c r="A403"/>
      <c r="B403" s="96"/>
      <c r="C403"/>
      <c r="D403"/>
      <c r="E403"/>
      <c r="F403"/>
      <c r="G403"/>
      <c r="H403" s="230"/>
      <c r="I403"/>
      <c r="J403"/>
      <c r="K403"/>
      <c r="L403"/>
      <c r="M403"/>
      <c r="N403"/>
      <c r="P403"/>
      <c r="Q403"/>
      <c r="R403"/>
      <c r="S403"/>
    </row>
    <row r="404" spans="1:19" x14ac:dyDescent="0.2">
      <c r="A404"/>
      <c r="B404" s="96"/>
      <c r="C404"/>
      <c r="D404"/>
      <c r="E404"/>
      <c r="F404"/>
      <c r="G404"/>
      <c r="H404" s="230"/>
      <c r="I404"/>
      <c r="J404"/>
      <c r="K404"/>
      <c r="L404"/>
      <c r="M404"/>
      <c r="N404"/>
      <c r="P404"/>
      <c r="Q404"/>
      <c r="R404"/>
      <c r="S404"/>
    </row>
    <row r="405" spans="1:19" x14ac:dyDescent="0.2">
      <c r="A405"/>
      <c r="B405" s="96"/>
      <c r="C405"/>
      <c r="D405"/>
      <c r="E405"/>
      <c r="F405"/>
      <c r="G405"/>
      <c r="H405" s="230"/>
      <c r="I405"/>
      <c r="J405"/>
      <c r="K405"/>
      <c r="L405"/>
      <c r="M405"/>
      <c r="N405"/>
      <c r="P405"/>
      <c r="Q405"/>
      <c r="R405"/>
      <c r="S405"/>
    </row>
    <row r="406" spans="1:19" x14ac:dyDescent="0.2">
      <c r="A406"/>
      <c r="B406" s="96"/>
      <c r="C406"/>
      <c r="D406"/>
      <c r="E406"/>
      <c r="F406"/>
      <c r="G406"/>
      <c r="H406" s="230"/>
      <c r="I406"/>
      <c r="J406"/>
      <c r="K406"/>
      <c r="L406"/>
      <c r="M406"/>
      <c r="N406"/>
      <c r="P406"/>
      <c r="Q406"/>
      <c r="R406"/>
      <c r="S406"/>
    </row>
    <row r="407" spans="1:19" x14ac:dyDescent="0.2">
      <c r="A407"/>
      <c r="B407" s="96"/>
      <c r="C407"/>
      <c r="D407"/>
      <c r="E407"/>
      <c r="F407"/>
      <c r="G407"/>
      <c r="H407" s="230"/>
      <c r="I407"/>
      <c r="J407"/>
      <c r="K407"/>
      <c r="L407"/>
      <c r="M407"/>
      <c r="N407"/>
      <c r="P407"/>
      <c r="Q407"/>
      <c r="R407"/>
      <c r="S407"/>
    </row>
    <row r="408" spans="1:19" x14ac:dyDescent="0.2">
      <c r="A408"/>
      <c r="B408" s="96"/>
      <c r="C408"/>
      <c r="D408"/>
      <c r="E408"/>
      <c r="F408"/>
      <c r="G408"/>
      <c r="H408" s="230"/>
      <c r="I408"/>
      <c r="J408"/>
      <c r="K408"/>
      <c r="L408"/>
      <c r="M408"/>
      <c r="N408"/>
      <c r="P408"/>
      <c r="Q408"/>
      <c r="R408"/>
      <c r="S408"/>
    </row>
    <row r="409" spans="1:19" x14ac:dyDescent="0.2">
      <c r="A409"/>
      <c r="B409" s="96"/>
      <c r="C409"/>
      <c r="D409"/>
      <c r="E409"/>
      <c r="F409"/>
      <c r="G409"/>
      <c r="H409" s="230"/>
      <c r="I409"/>
      <c r="J409"/>
      <c r="K409"/>
      <c r="L409"/>
      <c r="M409"/>
      <c r="N409"/>
      <c r="P409"/>
      <c r="Q409"/>
      <c r="R409"/>
      <c r="S409"/>
    </row>
    <row r="410" spans="1:19" x14ac:dyDescent="0.2">
      <c r="A410"/>
      <c r="B410" s="96"/>
      <c r="C410"/>
      <c r="D410"/>
      <c r="E410"/>
      <c r="F410"/>
      <c r="G410"/>
      <c r="H410" s="230"/>
      <c r="I410"/>
      <c r="J410"/>
      <c r="K410"/>
      <c r="L410"/>
      <c r="M410"/>
      <c r="N410"/>
      <c r="P410"/>
      <c r="Q410"/>
      <c r="R410"/>
      <c r="S410"/>
    </row>
    <row r="411" spans="1:19" x14ac:dyDescent="0.2">
      <c r="A411"/>
      <c r="B411" s="96"/>
      <c r="C411"/>
      <c r="D411"/>
      <c r="E411"/>
      <c r="F411"/>
      <c r="G411"/>
      <c r="H411" s="230"/>
      <c r="I411"/>
      <c r="J411"/>
      <c r="K411"/>
      <c r="L411"/>
      <c r="M411"/>
      <c r="N411"/>
      <c r="P411"/>
      <c r="Q411"/>
      <c r="R411"/>
      <c r="S411"/>
    </row>
    <row r="412" spans="1:19" x14ac:dyDescent="0.2">
      <c r="A412"/>
      <c r="B412" s="96"/>
      <c r="C412"/>
      <c r="D412"/>
      <c r="E412"/>
      <c r="F412"/>
      <c r="G412"/>
      <c r="H412" s="230"/>
      <c r="I412"/>
      <c r="J412"/>
      <c r="K412"/>
      <c r="L412"/>
      <c r="M412"/>
      <c r="N412"/>
      <c r="P412"/>
      <c r="Q412"/>
      <c r="R412"/>
      <c r="S412"/>
    </row>
    <row r="413" spans="1:19" x14ac:dyDescent="0.2">
      <c r="A413"/>
      <c r="B413" s="96"/>
      <c r="C413"/>
      <c r="D413"/>
      <c r="E413"/>
      <c r="F413"/>
      <c r="G413"/>
      <c r="H413" s="230"/>
      <c r="I413"/>
      <c r="J413"/>
      <c r="K413"/>
      <c r="L413"/>
      <c r="M413"/>
      <c r="N413"/>
      <c r="P413"/>
      <c r="Q413"/>
      <c r="R413"/>
      <c r="S413"/>
    </row>
    <row r="414" spans="1:19" x14ac:dyDescent="0.2">
      <c r="A414"/>
      <c r="B414" s="96"/>
      <c r="C414"/>
      <c r="D414"/>
      <c r="E414"/>
      <c r="F414"/>
      <c r="G414"/>
      <c r="H414" s="230"/>
      <c r="I414"/>
      <c r="J414"/>
      <c r="K414"/>
      <c r="L414"/>
      <c r="M414"/>
      <c r="N414"/>
      <c r="P414"/>
      <c r="Q414"/>
      <c r="R414"/>
      <c r="S414"/>
    </row>
    <row r="415" spans="1:19" x14ac:dyDescent="0.2">
      <c r="A415"/>
      <c r="B415" s="96"/>
      <c r="C415"/>
      <c r="D415"/>
      <c r="E415"/>
      <c r="F415"/>
      <c r="G415"/>
      <c r="H415" s="230"/>
      <c r="I415"/>
      <c r="J415"/>
      <c r="K415"/>
      <c r="L415"/>
      <c r="M415"/>
      <c r="N415"/>
      <c r="P415"/>
      <c r="Q415"/>
      <c r="R415"/>
      <c r="S415"/>
    </row>
    <row r="416" spans="1:19" x14ac:dyDescent="0.2">
      <c r="A416"/>
      <c r="B416" s="96"/>
      <c r="C416"/>
      <c r="D416"/>
      <c r="E416"/>
      <c r="F416"/>
      <c r="G416"/>
      <c r="H416" s="230"/>
      <c r="I416"/>
      <c r="J416"/>
      <c r="K416"/>
      <c r="L416"/>
      <c r="M416"/>
      <c r="N416"/>
      <c r="P416"/>
      <c r="Q416"/>
      <c r="R416"/>
      <c r="S416"/>
    </row>
    <row r="417" spans="1:19" x14ac:dyDescent="0.2">
      <c r="A417"/>
      <c r="B417" s="96"/>
      <c r="C417"/>
      <c r="D417"/>
      <c r="E417"/>
      <c r="F417"/>
      <c r="G417"/>
      <c r="H417" s="230"/>
      <c r="I417"/>
      <c r="J417"/>
      <c r="K417"/>
      <c r="L417"/>
      <c r="M417"/>
      <c r="N417"/>
      <c r="P417"/>
      <c r="Q417"/>
      <c r="R417"/>
      <c r="S417"/>
    </row>
    <row r="418" spans="1:19" x14ac:dyDescent="0.2">
      <c r="A418"/>
      <c r="B418" s="96"/>
      <c r="C418"/>
      <c r="D418"/>
      <c r="E418"/>
      <c r="F418"/>
      <c r="G418"/>
      <c r="H418" s="230"/>
      <c r="I418"/>
      <c r="J418"/>
      <c r="K418"/>
      <c r="L418"/>
      <c r="M418"/>
      <c r="N418"/>
      <c r="P418"/>
      <c r="Q418"/>
      <c r="R418"/>
      <c r="S418"/>
    </row>
    <row r="419" spans="1:19" x14ac:dyDescent="0.2">
      <c r="A419"/>
      <c r="B419" s="96"/>
      <c r="C419"/>
      <c r="D419"/>
      <c r="E419"/>
      <c r="F419"/>
      <c r="G419"/>
      <c r="H419" s="230"/>
      <c r="I419"/>
      <c r="J419"/>
      <c r="K419"/>
      <c r="L419"/>
      <c r="M419"/>
      <c r="N419"/>
      <c r="P419"/>
      <c r="Q419"/>
      <c r="R419"/>
      <c r="S419"/>
    </row>
    <row r="420" spans="1:19" x14ac:dyDescent="0.2">
      <c r="A420"/>
      <c r="B420" s="96"/>
      <c r="C420"/>
      <c r="D420"/>
      <c r="E420"/>
      <c r="F420"/>
      <c r="G420"/>
      <c r="H420" s="230"/>
      <c r="I420"/>
      <c r="J420"/>
      <c r="K420"/>
      <c r="L420"/>
      <c r="M420"/>
      <c r="N420"/>
      <c r="P420"/>
      <c r="Q420"/>
      <c r="R420"/>
      <c r="S420"/>
    </row>
    <row r="421" spans="1:19" x14ac:dyDescent="0.2">
      <c r="A421"/>
      <c r="B421" s="96"/>
      <c r="C421"/>
      <c r="D421"/>
      <c r="E421"/>
      <c r="F421"/>
      <c r="G421"/>
      <c r="H421" s="230"/>
      <c r="I421"/>
      <c r="J421"/>
      <c r="K421"/>
      <c r="L421"/>
      <c r="M421"/>
      <c r="N421"/>
      <c r="P421"/>
      <c r="Q421"/>
      <c r="R421"/>
      <c r="S421"/>
    </row>
    <row r="422" spans="1:19" x14ac:dyDescent="0.2">
      <c r="A422"/>
      <c r="B422" s="96"/>
      <c r="C422"/>
      <c r="D422"/>
      <c r="E422"/>
      <c r="F422"/>
      <c r="G422"/>
      <c r="H422" s="230"/>
      <c r="I422"/>
      <c r="J422"/>
      <c r="K422"/>
      <c r="L422"/>
      <c r="M422"/>
      <c r="N422"/>
      <c r="P422"/>
      <c r="Q422"/>
      <c r="R422"/>
      <c r="S422"/>
    </row>
    <row r="423" spans="1:19" x14ac:dyDescent="0.2">
      <c r="A423"/>
      <c r="B423" s="96"/>
      <c r="C423"/>
      <c r="D423"/>
      <c r="E423"/>
      <c r="F423"/>
      <c r="G423"/>
      <c r="H423" s="230"/>
      <c r="I423"/>
      <c r="J423"/>
      <c r="K423"/>
      <c r="L423"/>
      <c r="M423"/>
      <c r="N423"/>
      <c r="P423"/>
      <c r="Q423"/>
      <c r="R423"/>
      <c r="S423"/>
    </row>
    <row r="424" spans="1:19" x14ac:dyDescent="0.2">
      <c r="A424"/>
      <c r="B424" s="96"/>
      <c r="C424"/>
      <c r="D424"/>
      <c r="E424"/>
      <c r="F424"/>
      <c r="G424"/>
      <c r="H424" s="230"/>
      <c r="I424"/>
      <c r="J424"/>
      <c r="K424"/>
      <c r="L424"/>
      <c r="M424"/>
      <c r="N424"/>
      <c r="P424"/>
      <c r="Q424"/>
      <c r="R424"/>
      <c r="S424"/>
    </row>
    <row r="425" spans="1:19" x14ac:dyDescent="0.2">
      <c r="A425"/>
      <c r="B425" s="96"/>
      <c r="C425"/>
      <c r="D425"/>
      <c r="E425"/>
      <c r="F425"/>
      <c r="G425"/>
      <c r="H425" s="230"/>
      <c r="I425"/>
      <c r="J425"/>
      <c r="K425"/>
      <c r="L425"/>
      <c r="M425"/>
      <c r="N425"/>
      <c r="P425"/>
      <c r="Q425"/>
      <c r="R425"/>
      <c r="S425"/>
    </row>
    <row r="426" spans="1:19" x14ac:dyDescent="0.2">
      <c r="A426"/>
      <c r="B426" s="96"/>
      <c r="C426"/>
      <c r="D426"/>
      <c r="E426"/>
      <c r="F426"/>
      <c r="G426"/>
      <c r="H426" s="230"/>
      <c r="I426"/>
      <c r="J426"/>
      <c r="K426"/>
      <c r="L426"/>
      <c r="M426"/>
      <c r="N426"/>
      <c r="P426"/>
      <c r="Q426"/>
      <c r="R426"/>
      <c r="S426"/>
    </row>
    <row r="427" spans="1:19" x14ac:dyDescent="0.2">
      <c r="A427"/>
      <c r="B427" s="96"/>
      <c r="C427"/>
      <c r="D427"/>
      <c r="E427"/>
      <c r="F427"/>
      <c r="G427"/>
      <c r="H427" s="230"/>
      <c r="I427"/>
      <c r="J427"/>
      <c r="K427"/>
      <c r="L427"/>
      <c r="M427"/>
      <c r="N427"/>
      <c r="P427"/>
      <c r="Q427"/>
      <c r="R427"/>
      <c r="S427"/>
    </row>
    <row r="428" spans="1:19" x14ac:dyDescent="0.2">
      <c r="A428"/>
      <c r="B428" s="96"/>
      <c r="C428"/>
      <c r="D428"/>
      <c r="E428"/>
      <c r="F428"/>
      <c r="G428"/>
      <c r="H428" s="230"/>
      <c r="I428"/>
      <c r="J428"/>
      <c r="K428"/>
      <c r="L428"/>
      <c r="M428"/>
      <c r="N428"/>
      <c r="P428"/>
      <c r="Q428"/>
      <c r="R428"/>
      <c r="S428"/>
    </row>
    <row r="429" spans="1:19" x14ac:dyDescent="0.2">
      <c r="A429"/>
      <c r="B429" s="96"/>
      <c r="C429"/>
      <c r="D429"/>
      <c r="E429"/>
      <c r="F429"/>
      <c r="G429"/>
      <c r="H429" s="230"/>
      <c r="I429"/>
      <c r="J429"/>
      <c r="K429"/>
      <c r="L429"/>
      <c r="M429"/>
      <c r="N429"/>
      <c r="P429"/>
      <c r="Q429"/>
      <c r="R429"/>
      <c r="S429"/>
    </row>
    <row r="430" spans="1:19" x14ac:dyDescent="0.2">
      <c r="A430"/>
      <c r="B430" s="96"/>
      <c r="C430"/>
      <c r="D430"/>
      <c r="E430"/>
      <c r="F430"/>
      <c r="G430"/>
      <c r="H430" s="230"/>
      <c r="I430"/>
      <c r="J430"/>
      <c r="K430"/>
      <c r="L430"/>
      <c r="M430"/>
      <c r="N430"/>
      <c r="P430"/>
      <c r="Q430"/>
      <c r="R430"/>
      <c r="S430"/>
    </row>
    <row r="431" spans="1:19" x14ac:dyDescent="0.2">
      <c r="A431"/>
      <c r="B431" s="96"/>
      <c r="C431"/>
      <c r="D431"/>
      <c r="E431"/>
      <c r="F431"/>
      <c r="G431"/>
      <c r="H431" s="230"/>
      <c r="I431"/>
      <c r="J431"/>
      <c r="K431"/>
      <c r="L431"/>
      <c r="M431"/>
      <c r="N431"/>
      <c r="P431"/>
      <c r="Q431"/>
      <c r="R431"/>
      <c r="S431"/>
    </row>
    <row r="432" spans="1:19" x14ac:dyDescent="0.2">
      <c r="A432"/>
      <c r="B432" s="96"/>
      <c r="C432"/>
      <c r="D432"/>
      <c r="E432"/>
      <c r="F432"/>
      <c r="G432"/>
      <c r="H432" s="230"/>
      <c r="I432"/>
      <c r="J432"/>
      <c r="K432"/>
      <c r="L432"/>
      <c r="M432"/>
      <c r="N432"/>
      <c r="P432"/>
      <c r="Q432"/>
      <c r="R432"/>
      <c r="S432"/>
    </row>
    <row r="433" spans="1:19" x14ac:dyDescent="0.2">
      <c r="A433"/>
      <c r="B433" s="96"/>
      <c r="C433"/>
      <c r="D433"/>
      <c r="E433"/>
      <c r="F433"/>
      <c r="G433"/>
      <c r="H433" s="230"/>
      <c r="I433"/>
      <c r="J433"/>
      <c r="K433"/>
      <c r="L433"/>
      <c r="M433"/>
      <c r="N433"/>
      <c r="P433"/>
      <c r="Q433"/>
      <c r="R433"/>
      <c r="S433"/>
    </row>
    <row r="434" spans="1:19" x14ac:dyDescent="0.2">
      <c r="A434"/>
      <c r="B434" s="96"/>
      <c r="C434"/>
      <c r="D434"/>
      <c r="E434"/>
      <c r="F434"/>
      <c r="G434"/>
      <c r="H434" s="230"/>
      <c r="I434"/>
      <c r="J434"/>
      <c r="K434"/>
      <c r="L434"/>
      <c r="M434"/>
      <c r="N434"/>
      <c r="P434"/>
      <c r="Q434"/>
      <c r="R434"/>
      <c r="S434"/>
    </row>
    <row r="435" spans="1:19" x14ac:dyDescent="0.2">
      <c r="A435"/>
      <c r="B435" s="96"/>
      <c r="C435"/>
      <c r="D435"/>
      <c r="E435"/>
      <c r="F435"/>
      <c r="G435"/>
      <c r="H435" s="230"/>
      <c r="I435"/>
      <c r="J435"/>
      <c r="K435"/>
      <c r="L435"/>
      <c r="M435"/>
      <c r="N435"/>
      <c r="P435"/>
      <c r="Q435"/>
      <c r="R435"/>
      <c r="S435"/>
    </row>
    <row r="436" spans="1:19" x14ac:dyDescent="0.2">
      <c r="A436"/>
      <c r="B436" s="96"/>
      <c r="C436"/>
      <c r="D436"/>
      <c r="E436"/>
      <c r="F436"/>
      <c r="G436"/>
      <c r="H436" s="230"/>
      <c r="I436"/>
      <c r="J436"/>
      <c r="K436"/>
      <c r="L436"/>
      <c r="M436"/>
      <c r="N436"/>
      <c r="P436"/>
      <c r="Q436"/>
      <c r="R436"/>
      <c r="S436"/>
    </row>
    <row r="437" spans="1:19" x14ac:dyDescent="0.2">
      <c r="A437"/>
      <c r="B437" s="96"/>
      <c r="C437"/>
      <c r="D437"/>
      <c r="E437"/>
      <c r="F437"/>
      <c r="G437"/>
      <c r="H437" s="230"/>
      <c r="I437"/>
      <c r="J437"/>
      <c r="K437"/>
      <c r="L437"/>
      <c r="M437"/>
      <c r="N437"/>
      <c r="P437"/>
      <c r="Q437"/>
      <c r="R437"/>
      <c r="S437"/>
    </row>
    <row r="438" spans="1:19" x14ac:dyDescent="0.2">
      <c r="A438"/>
      <c r="B438" s="96"/>
      <c r="C438"/>
      <c r="D438"/>
      <c r="E438"/>
      <c r="F438"/>
      <c r="G438"/>
      <c r="H438" s="230"/>
      <c r="I438"/>
      <c r="J438"/>
      <c r="K438"/>
      <c r="L438"/>
      <c r="M438"/>
      <c r="N438"/>
      <c r="P438"/>
      <c r="Q438"/>
      <c r="R438"/>
      <c r="S438"/>
    </row>
    <row r="439" spans="1:19" x14ac:dyDescent="0.2">
      <c r="A439"/>
      <c r="B439" s="96"/>
      <c r="C439"/>
      <c r="D439"/>
      <c r="E439"/>
      <c r="F439"/>
      <c r="G439"/>
      <c r="H439" s="230"/>
      <c r="I439"/>
      <c r="J439"/>
      <c r="K439"/>
      <c r="L439"/>
      <c r="M439"/>
      <c r="N439"/>
      <c r="P439"/>
      <c r="Q439"/>
      <c r="R439"/>
      <c r="S439"/>
    </row>
    <row r="440" spans="1:19" x14ac:dyDescent="0.2">
      <c r="A440"/>
      <c r="B440" s="96"/>
      <c r="C440"/>
      <c r="D440"/>
      <c r="E440"/>
      <c r="F440"/>
      <c r="G440"/>
      <c r="H440" s="230"/>
      <c r="I440"/>
      <c r="J440"/>
      <c r="K440"/>
      <c r="L440"/>
      <c r="M440"/>
      <c r="N440"/>
      <c r="P440"/>
      <c r="Q440"/>
      <c r="R440"/>
      <c r="S440"/>
    </row>
    <row r="441" spans="1:19" x14ac:dyDescent="0.2">
      <c r="A441"/>
      <c r="B441" s="96"/>
      <c r="C441"/>
      <c r="D441"/>
      <c r="E441"/>
      <c r="F441"/>
      <c r="G441"/>
      <c r="H441" s="230"/>
      <c r="I441"/>
      <c r="J441"/>
      <c r="K441"/>
      <c r="L441"/>
      <c r="M441"/>
      <c r="N441"/>
      <c r="P441"/>
      <c r="Q441"/>
      <c r="R441"/>
      <c r="S441"/>
    </row>
    <row r="442" spans="1:19" x14ac:dyDescent="0.2">
      <c r="A442"/>
      <c r="B442" s="96"/>
      <c r="C442"/>
      <c r="D442"/>
      <c r="E442"/>
      <c r="F442"/>
      <c r="G442"/>
      <c r="H442" s="230"/>
      <c r="I442"/>
      <c r="J442"/>
      <c r="K442"/>
      <c r="L442"/>
      <c r="M442"/>
      <c r="N442"/>
      <c r="P442"/>
      <c r="Q442"/>
      <c r="R442"/>
      <c r="S442"/>
    </row>
    <row r="443" spans="1:19" x14ac:dyDescent="0.2">
      <c r="A443"/>
      <c r="B443" s="96"/>
      <c r="C443"/>
      <c r="D443"/>
      <c r="E443"/>
      <c r="F443"/>
      <c r="G443"/>
      <c r="H443" s="230"/>
      <c r="I443"/>
      <c r="J443"/>
      <c r="K443"/>
      <c r="L443"/>
      <c r="M443"/>
      <c r="N443"/>
      <c r="P443"/>
      <c r="Q443"/>
      <c r="R443"/>
      <c r="S443"/>
    </row>
    <row r="444" spans="1:19" x14ac:dyDescent="0.2">
      <c r="A444"/>
      <c r="B444" s="96"/>
      <c r="C444"/>
      <c r="D444"/>
      <c r="E444"/>
      <c r="F444"/>
      <c r="G444"/>
      <c r="H444" s="230"/>
      <c r="I444"/>
      <c r="J444"/>
      <c r="K444"/>
      <c r="L444"/>
      <c r="M444"/>
      <c r="N444"/>
      <c r="P444"/>
      <c r="Q444"/>
      <c r="R444"/>
      <c r="S444"/>
    </row>
    <row r="445" spans="1:19" x14ac:dyDescent="0.2">
      <c r="A445"/>
      <c r="B445" s="96"/>
      <c r="C445"/>
      <c r="D445"/>
      <c r="E445"/>
      <c r="F445"/>
      <c r="G445"/>
      <c r="H445" s="230"/>
      <c r="I445"/>
      <c r="J445"/>
      <c r="K445"/>
      <c r="L445"/>
      <c r="M445"/>
      <c r="N445"/>
      <c r="P445"/>
      <c r="Q445"/>
      <c r="R445"/>
      <c r="S445"/>
    </row>
    <row r="446" spans="1:19" x14ac:dyDescent="0.2">
      <c r="A446"/>
      <c r="B446" s="96"/>
      <c r="C446"/>
      <c r="D446"/>
      <c r="E446"/>
      <c r="F446"/>
      <c r="G446"/>
      <c r="H446" s="230"/>
      <c r="I446"/>
      <c r="J446"/>
      <c r="K446"/>
      <c r="L446"/>
      <c r="M446"/>
      <c r="N446"/>
      <c r="P446"/>
      <c r="Q446"/>
      <c r="R446"/>
      <c r="S446"/>
    </row>
    <row r="447" spans="1:19" x14ac:dyDescent="0.2">
      <c r="A447"/>
      <c r="B447" s="96"/>
      <c r="C447"/>
      <c r="D447"/>
      <c r="E447"/>
      <c r="F447"/>
      <c r="G447"/>
      <c r="H447" s="230"/>
      <c r="I447"/>
      <c r="J447"/>
      <c r="K447"/>
      <c r="L447"/>
      <c r="M447"/>
      <c r="N447"/>
      <c r="P447"/>
      <c r="Q447"/>
      <c r="R447"/>
      <c r="S447"/>
    </row>
    <row r="448" spans="1:19" x14ac:dyDescent="0.2">
      <c r="A448"/>
      <c r="B448" s="96"/>
      <c r="C448"/>
      <c r="D448"/>
      <c r="E448"/>
      <c r="F448"/>
      <c r="G448"/>
      <c r="H448" s="230"/>
      <c r="I448"/>
      <c r="J448"/>
      <c r="K448"/>
      <c r="L448"/>
      <c r="M448"/>
      <c r="N448"/>
      <c r="P448"/>
      <c r="Q448"/>
      <c r="R448"/>
      <c r="S448"/>
    </row>
    <row r="449" spans="1:19" x14ac:dyDescent="0.2">
      <c r="A449"/>
      <c r="B449" s="96"/>
      <c r="C449"/>
      <c r="D449"/>
      <c r="E449"/>
      <c r="F449"/>
      <c r="G449"/>
      <c r="H449" s="230"/>
      <c r="I449"/>
      <c r="J449"/>
      <c r="K449"/>
      <c r="L449"/>
      <c r="M449"/>
      <c r="N449"/>
      <c r="P449"/>
      <c r="Q449"/>
      <c r="R449"/>
      <c r="S449"/>
    </row>
    <row r="450" spans="1:19" x14ac:dyDescent="0.2">
      <c r="A450"/>
      <c r="B450" s="96"/>
      <c r="C450"/>
      <c r="D450"/>
      <c r="E450"/>
      <c r="F450"/>
      <c r="G450"/>
      <c r="H450" s="230"/>
      <c r="I450"/>
      <c r="J450"/>
      <c r="K450"/>
      <c r="L450"/>
      <c r="M450"/>
      <c r="N450"/>
      <c r="P450"/>
      <c r="Q450"/>
      <c r="R450"/>
      <c r="S450"/>
    </row>
    <row r="451" spans="1:19" x14ac:dyDescent="0.2">
      <c r="A451"/>
      <c r="B451" s="96"/>
      <c r="C451"/>
      <c r="D451"/>
      <c r="E451"/>
      <c r="F451"/>
      <c r="G451"/>
      <c r="H451" s="230"/>
      <c r="I451"/>
      <c r="J451"/>
      <c r="K451"/>
      <c r="L451"/>
      <c r="M451"/>
      <c r="N451"/>
      <c r="P451"/>
      <c r="Q451"/>
      <c r="R451"/>
      <c r="S451"/>
    </row>
    <row r="452" spans="1:19" x14ac:dyDescent="0.2">
      <c r="A452"/>
      <c r="B452" s="96"/>
      <c r="C452"/>
      <c r="D452"/>
      <c r="E452"/>
      <c r="F452"/>
      <c r="G452"/>
      <c r="H452" s="230"/>
      <c r="I452"/>
      <c r="J452"/>
      <c r="K452"/>
      <c r="L452"/>
      <c r="M452"/>
      <c r="N452"/>
      <c r="P452"/>
      <c r="Q452"/>
      <c r="R452"/>
      <c r="S452"/>
    </row>
    <row r="453" spans="1:19" x14ac:dyDescent="0.2">
      <c r="A453"/>
      <c r="B453" s="96"/>
      <c r="C453"/>
      <c r="D453"/>
      <c r="E453"/>
      <c r="F453"/>
      <c r="G453"/>
      <c r="H453" s="230"/>
      <c r="I453"/>
      <c r="J453"/>
      <c r="K453"/>
      <c r="L453"/>
      <c r="M453"/>
      <c r="N453"/>
      <c r="P453"/>
      <c r="Q453"/>
      <c r="R453"/>
      <c r="S453"/>
    </row>
    <row r="454" spans="1:19" x14ac:dyDescent="0.2">
      <c r="A454"/>
      <c r="B454" s="96"/>
      <c r="C454"/>
      <c r="D454"/>
      <c r="E454"/>
      <c r="F454"/>
      <c r="G454"/>
      <c r="H454" s="230"/>
      <c r="I454"/>
      <c r="J454"/>
      <c r="K454"/>
      <c r="L454"/>
      <c r="M454"/>
      <c r="N454"/>
      <c r="P454"/>
      <c r="Q454"/>
      <c r="R454"/>
      <c r="S454"/>
    </row>
    <row r="455" spans="1:19" x14ac:dyDescent="0.2">
      <c r="A455"/>
      <c r="B455" s="96"/>
      <c r="C455"/>
      <c r="D455"/>
      <c r="E455"/>
      <c r="F455"/>
      <c r="G455"/>
      <c r="H455" s="230"/>
      <c r="I455"/>
      <c r="J455"/>
      <c r="K455"/>
      <c r="L455"/>
      <c r="M455"/>
      <c r="N455"/>
      <c r="P455"/>
      <c r="Q455"/>
      <c r="R455"/>
      <c r="S455"/>
    </row>
    <row r="456" spans="1:19" x14ac:dyDescent="0.2">
      <c r="A456"/>
      <c r="B456" s="96"/>
      <c r="C456"/>
      <c r="D456"/>
      <c r="E456"/>
      <c r="F456"/>
      <c r="G456"/>
      <c r="H456" s="230"/>
      <c r="I456"/>
      <c r="J456"/>
      <c r="K456"/>
      <c r="L456"/>
      <c r="M456"/>
      <c r="N456"/>
      <c r="P456"/>
      <c r="Q456"/>
      <c r="R456"/>
      <c r="S456"/>
    </row>
    <row r="457" spans="1:19" x14ac:dyDescent="0.2">
      <c r="A457"/>
      <c r="B457" s="96"/>
      <c r="C457"/>
      <c r="D457"/>
      <c r="E457"/>
      <c r="F457"/>
      <c r="G457"/>
      <c r="H457" s="230"/>
      <c r="I457"/>
      <c r="J457"/>
      <c r="K457"/>
      <c r="L457"/>
      <c r="M457"/>
      <c r="N457"/>
      <c r="P457"/>
      <c r="Q457"/>
      <c r="R457"/>
      <c r="S457"/>
    </row>
    <row r="458" spans="1:19" x14ac:dyDescent="0.2">
      <c r="A458"/>
      <c r="B458" s="96"/>
      <c r="C458"/>
      <c r="D458"/>
      <c r="E458"/>
      <c r="F458"/>
      <c r="G458"/>
      <c r="H458" s="230"/>
      <c r="I458"/>
      <c r="J458"/>
      <c r="K458"/>
      <c r="L458"/>
      <c r="M458"/>
      <c r="N458"/>
      <c r="P458"/>
      <c r="Q458"/>
      <c r="R458"/>
      <c r="S458"/>
    </row>
    <row r="459" spans="1:19" x14ac:dyDescent="0.2">
      <c r="A459"/>
      <c r="B459" s="96"/>
      <c r="C459"/>
      <c r="D459"/>
      <c r="E459"/>
      <c r="F459"/>
      <c r="G459"/>
      <c r="H459" s="230"/>
      <c r="I459"/>
      <c r="J459"/>
      <c r="K459"/>
      <c r="L459"/>
      <c r="M459"/>
      <c r="N459"/>
      <c r="P459"/>
      <c r="Q459"/>
      <c r="R459"/>
      <c r="S459"/>
    </row>
    <row r="460" spans="1:19" x14ac:dyDescent="0.2">
      <c r="A460"/>
      <c r="B460" s="96"/>
      <c r="C460"/>
      <c r="D460"/>
      <c r="E460"/>
      <c r="F460"/>
      <c r="G460"/>
      <c r="H460" s="230"/>
      <c r="I460"/>
      <c r="J460"/>
      <c r="K460"/>
      <c r="L460"/>
      <c r="M460"/>
      <c r="N460"/>
      <c r="P460"/>
      <c r="Q460"/>
      <c r="R460"/>
      <c r="S460"/>
    </row>
    <row r="461" spans="1:19" x14ac:dyDescent="0.2">
      <c r="A461"/>
      <c r="B461" s="96"/>
      <c r="C461"/>
      <c r="D461"/>
      <c r="E461"/>
      <c r="F461"/>
      <c r="G461"/>
      <c r="H461" s="230"/>
      <c r="I461"/>
      <c r="J461"/>
      <c r="K461"/>
      <c r="L461"/>
      <c r="M461"/>
      <c r="N461"/>
      <c r="P461"/>
      <c r="Q461"/>
      <c r="R461"/>
      <c r="S461"/>
    </row>
    <row r="462" spans="1:19" x14ac:dyDescent="0.2">
      <c r="A462"/>
      <c r="B462" s="96"/>
      <c r="C462"/>
      <c r="D462"/>
      <c r="E462"/>
      <c r="F462"/>
      <c r="G462"/>
      <c r="H462" s="230"/>
      <c r="I462"/>
      <c r="J462"/>
      <c r="K462"/>
      <c r="L462"/>
      <c r="M462"/>
      <c r="N462"/>
      <c r="P462"/>
      <c r="Q462"/>
      <c r="R462"/>
      <c r="S462"/>
    </row>
    <row r="463" spans="1:19" x14ac:dyDescent="0.2">
      <c r="A463"/>
      <c r="B463" s="96"/>
      <c r="C463"/>
      <c r="D463"/>
      <c r="E463"/>
      <c r="F463"/>
      <c r="G463"/>
      <c r="H463" s="230"/>
      <c r="I463"/>
      <c r="J463"/>
      <c r="K463"/>
      <c r="L463"/>
      <c r="M463"/>
      <c r="N463"/>
      <c r="P463"/>
      <c r="Q463"/>
      <c r="R463"/>
      <c r="S463"/>
    </row>
    <row r="464" spans="1:19" x14ac:dyDescent="0.2">
      <c r="A464"/>
      <c r="B464" s="96"/>
      <c r="C464"/>
      <c r="D464"/>
      <c r="E464"/>
      <c r="F464"/>
      <c r="G464"/>
      <c r="H464" s="230"/>
      <c r="I464"/>
      <c r="J464"/>
      <c r="K464"/>
      <c r="L464"/>
      <c r="M464"/>
      <c r="N464"/>
      <c r="P464"/>
      <c r="Q464"/>
      <c r="R464"/>
      <c r="S464"/>
    </row>
    <row r="465" spans="1:19" x14ac:dyDescent="0.2">
      <c r="A465"/>
      <c r="B465" s="96"/>
      <c r="C465"/>
      <c r="D465"/>
      <c r="E465"/>
      <c r="F465"/>
      <c r="G465"/>
      <c r="H465" s="230"/>
      <c r="I465"/>
      <c r="J465"/>
      <c r="K465"/>
      <c r="L465"/>
      <c r="M465"/>
      <c r="N465"/>
      <c r="P465"/>
      <c r="Q465"/>
      <c r="R465"/>
      <c r="S465"/>
    </row>
    <row r="466" spans="1:19" x14ac:dyDescent="0.2">
      <c r="A466"/>
      <c r="B466" s="96"/>
      <c r="C466"/>
      <c r="D466"/>
      <c r="E466"/>
      <c r="F466"/>
      <c r="G466"/>
      <c r="H466" s="230"/>
      <c r="I466"/>
      <c r="J466"/>
      <c r="K466"/>
      <c r="L466"/>
      <c r="M466"/>
      <c r="N466"/>
      <c r="P466"/>
      <c r="Q466"/>
      <c r="R466"/>
      <c r="S466"/>
    </row>
    <row r="467" spans="1:19" x14ac:dyDescent="0.2">
      <c r="A467"/>
      <c r="B467" s="96"/>
      <c r="C467"/>
      <c r="D467"/>
      <c r="E467"/>
      <c r="F467"/>
      <c r="G467"/>
      <c r="H467" s="230"/>
      <c r="I467"/>
      <c r="J467"/>
      <c r="K467"/>
      <c r="L467"/>
      <c r="M467"/>
      <c r="N467"/>
      <c r="P467"/>
      <c r="Q467"/>
      <c r="R467"/>
      <c r="S467"/>
    </row>
    <row r="468" spans="1:19" x14ac:dyDescent="0.2">
      <c r="A468"/>
      <c r="B468" s="96"/>
      <c r="C468"/>
      <c r="D468"/>
      <c r="E468"/>
      <c r="F468"/>
      <c r="G468"/>
      <c r="H468" s="230"/>
      <c r="I468"/>
      <c r="J468"/>
      <c r="K468"/>
      <c r="L468"/>
      <c r="M468"/>
      <c r="N468"/>
      <c r="P468"/>
      <c r="Q468"/>
      <c r="R468"/>
      <c r="S468"/>
    </row>
    <row r="469" spans="1:19" x14ac:dyDescent="0.2">
      <c r="A469"/>
      <c r="B469" s="96"/>
      <c r="C469"/>
      <c r="D469"/>
      <c r="E469"/>
      <c r="F469"/>
      <c r="G469"/>
      <c r="H469" s="230"/>
      <c r="I469"/>
      <c r="J469"/>
      <c r="K469"/>
      <c r="L469"/>
      <c r="M469"/>
      <c r="N469"/>
      <c r="P469"/>
      <c r="Q469"/>
      <c r="R469"/>
      <c r="S469"/>
    </row>
    <row r="470" spans="1:19" x14ac:dyDescent="0.2">
      <c r="A470"/>
      <c r="B470" s="96"/>
      <c r="C470"/>
      <c r="D470"/>
      <c r="E470"/>
      <c r="F470"/>
      <c r="G470"/>
      <c r="H470" s="230"/>
      <c r="I470"/>
      <c r="J470"/>
      <c r="K470"/>
      <c r="L470"/>
      <c r="M470"/>
      <c r="N470"/>
      <c r="P470"/>
      <c r="Q470"/>
      <c r="R470"/>
      <c r="S470"/>
    </row>
    <row r="471" spans="1:19" x14ac:dyDescent="0.2">
      <c r="A471"/>
      <c r="B471" s="96"/>
      <c r="C471"/>
      <c r="D471"/>
      <c r="E471"/>
      <c r="F471"/>
      <c r="G471"/>
      <c r="H471" s="230"/>
      <c r="I471"/>
      <c r="J471"/>
      <c r="K471"/>
      <c r="L471"/>
      <c r="M471"/>
      <c r="N471"/>
      <c r="P471"/>
      <c r="Q471"/>
      <c r="R471"/>
      <c r="S471"/>
    </row>
    <row r="472" spans="1:19" x14ac:dyDescent="0.2">
      <c r="A472"/>
      <c r="B472" s="96"/>
      <c r="C472"/>
      <c r="D472"/>
      <c r="E472"/>
      <c r="F472"/>
      <c r="G472"/>
      <c r="H472" s="230"/>
      <c r="I472"/>
      <c r="J472"/>
      <c r="K472"/>
      <c r="L472"/>
      <c r="M472"/>
      <c r="N472"/>
      <c r="P472"/>
      <c r="Q472"/>
      <c r="R472"/>
      <c r="S472"/>
    </row>
    <row r="473" spans="1:19" x14ac:dyDescent="0.2">
      <c r="A473"/>
      <c r="B473" s="96"/>
      <c r="C473"/>
      <c r="D473"/>
      <c r="E473"/>
      <c r="F473"/>
      <c r="G473"/>
      <c r="H473" s="230"/>
      <c r="I473"/>
      <c r="J473"/>
      <c r="K473"/>
      <c r="L473"/>
      <c r="M473"/>
      <c r="N473"/>
      <c r="P473"/>
      <c r="Q473"/>
      <c r="R473"/>
      <c r="S473"/>
    </row>
    <row r="474" spans="1:19" x14ac:dyDescent="0.2">
      <c r="A474"/>
      <c r="B474" s="96"/>
      <c r="C474"/>
      <c r="D474"/>
      <c r="E474"/>
      <c r="F474"/>
      <c r="G474"/>
      <c r="H474" s="230"/>
      <c r="I474"/>
      <c r="J474"/>
      <c r="K474"/>
      <c r="L474"/>
      <c r="M474"/>
      <c r="N474"/>
      <c r="P474"/>
      <c r="Q474"/>
      <c r="R474"/>
      <c r="S474"/>
    </row>
    <row r="475" spans="1:19" x14ac:dyDescent="0.2">
      <c r="A475"/>
      <c r="B475" s="96"/>
      <c r="C475"/>
      <c r="D475"/>
      <c r="E475"/>
      <c r="F475"/>
      <c r="G475"/>
      <c r="H475" s="230"/>
      <c r="I475"/>
      <c r="J475"/>
      <c r="K475"/>
      <c r="L475"/>
      <c r="M475"/>
      <c r="N475"/>
      <c r="P475"/>
      <c r="Q475"/>
      <c r="R475"/>
      <c r="S475"/>
    </row>
    <row r="476" spans="1:19" x14ac:dyDescent="0.2">
      <c r="A476"/>
      <c r="B476" s="96"/>
      <c r="C476"/>
      <c r="D476"/>
      <c r="E476"/>
      <c r="F476"/>
      <c r="G476"/>
      <c r="H476" s="230"/>
      <c r="I476"/>
      <c r="J476"/>
      <c r="K476"/>
      <c r="L476"/>
      <c r="M476"/>
      <c r="N476"/>
      <c r="P476"/>
      <c r="Q476"/>
      <c r="R476"/>
      <c r="S476"/>
    </row>
    <row r="477" spans="1:19" x14ac:dyDescent="0.2">
      <c r="A477"/>
      <c r="B477" s="96"/>
      <c r="C477"/>
      <c r="D477"/>
      <c r="E477"/>
      <c r="F477"/>
      <c r="G477"/>
      <c r="H477" s="230"/>
      <c r="I477"/>
      <c r="J477"/>
      <c r="K477"/>
      <c r="L477"/>
      <c r="M477"/>
      <c r="N477"/>
      <c r="P477"/>
      <c r="Q477"/>
      <c r="R477"/>
      <c r="S477"/>
    </row>
    <row r="478" spans="1:19" x14ac:dyDescent="0.2">
      <c r="A478"/>
      <c r="B478" s="96"/>
      <c r="C478"/>
      <c r="D478"/>
      <c r="E478"/>
      <c r="F478"/>
      <c r="G478"/>
      <c r="H478" s="230"/>
      <c r="I478"/>
      <c r="J478"/>
      <c r="K478"/>
      <c r="L478"/>
      <c r="M478"/>
      <c r="N478"/>
      <c r="P478"/>
      <c r="Q478"/>
      <c r="R478"/>
      <c r="S478"/>
    </row>
    <row r="479" spans="1:19" x14ac:dyDescent="0.2">
      <c r="A479"/>
      <c r="B479" s="96"/>
      <c r="C479"/>
      <c r="D479"/>
      <c r="E479"/>
      <c r="F479"/>
      <c r="G479"/>
      <c r="H479" s="230"/>
      <c r="I479"/>
      <c r="J479"/>
      <c r="K479"/>
      <c r="L479"/>
      <c r="M479"/>
      <c r="N479"/>
      <c r="P479"/>
      <c r="Q479"/>
      <c r="R479"/>
      <c r="S479"/>
    </row>
    <row r="480" spans="1:19" x14ac:dyDescent="0.2">
      <c r="A480"/>
      <c r="B480" s="96"/>
      <c r="C480"/>
      <c r="D480"/>
      <c r="E480"/>
      <c r="F480"/>
      <c r="G480"/>
      <c r="H480" s="230"/>
      <c r="I480"/>
      <c r="J480"/>
      <c r="K480"/>
      <c r="L480"/>
      <c r="M480"/>
      <c r="N480"/>
      <c r="P480"/>
      <c r="Q480"/>
      <c r="R480"/>
      <c r="S480"/>
    </row>
    <row r="481" spans="1:19" x14ac:dyDescent="0.2">
      <c r="A481"/>
      <c r="B481" s="96"/>
      <c r="C481"/>
      <c r="D481"/>
      <c r="E481"/>
      <c r="F481"/>
      <c r="G481"/>
      <c r="H481" s="230"/>
      <c r="I481"/>
      <c r="J481"/>
      <c r="K481"/>
      <c r="L481"/>
      <c r="M481"/>
      <c r="N481"/>
      <c r="P481"/>
      <c r="Q481"/>
      <c r="R481"/>
      <c r="S481"/>
    </row>
    <row r="482" spans="1:19" x14ac:dyDescent="0.2">
      <c r="A482"/>
      <c r="B482" s="96"/>
      <c r="C482"/>
      <c r="D482"/>
      <c r="E482"/>
      <c r="F482"/>
      <c r="G482"/>
      <c r="H482" s="230"/>
      <c r="I482"/>
      <c r="J482"/>
      <c r="K482"/>
      <c r="L482"/>
      <c r="M482"/>
      <c r="N482"/>
      <c r="P482"/>
      <c r="Q482"/>
      <c r="R482"/>
      <c r="S482"/>
    </row>
    <row r="483" spans="1:19" x14ac:dyDescent="0.2">
      <c r="A483"/>
      <c r="B483" s="96"/>
      <c r="C483"/>
      <c r="D483"/>
      <c r="E483"/>
      <c r="F483"/>
      <c r="G483"/>
      <c r="H483" s="230"/>
      <c r="I483"/>
      <c r="J483"/>
      <c r="K483"/>
      <c r="L483"/>
      <c r="M483"/>
      <c r="N483"/>
      <c r="P483"/>
      <c r="Q483"/>
      <c r="R483"/>
      <c r="S483"/>
    </row>
    <row r="484" spans="1:19" x14ac:dyDescent="0.2">
      <c r="A484"/>
      <c r="B484" s="96"/>
      <c r="C484"/>
      <c r="D484"/>
      <c r="E484"/>
      <c r="F484"/>
      <c r="G484"/>
      <c r="H484" s="230"/>
      <c r="I484"/>
      <c r="J484"/>
      <c r="K484"/>
      <c r="L484"/>
      <c r="M484"/>
      <c r="N484"/>
      <c r="P484"/>
      <c r="Q484"/>
      <c r="R484"/>
      <c r="S484"/>
    </row>
    <row r="485" spans="1:19" x14ac:dyDescent="0.2">
      <c r="A485"/>
      <c r="B485" s="96"/>
      <c r="C485"/>
      <c r="D485"/>
      <c r="E485"/>
      <c r="F485"/>
      <c r="G485"/>
      <c r="H485" s="230"/>
      <c r="I485"/>
      <c r="J485"/>
      <c r="K485"/>
      <c r="L485"/>
      <c r="M485"/>
      <c r="N485"/>
      <c r="P485"/>
      <c r="Q485"/>
      <c r="R485"/>
      <c r="S485"/>
    </row>
    <row r="486" spans="1:19" x14ac:dyDescent="0.2">
      <c r="A486"/>
      <c r="B486" s="96"/>
      <c r="C486"/>
      <c r="D486"/>
      <c r="E486"/>
      <c r="F486"/>
      <c r="G486"/>
      <c r="H486" s="230"/>
      <c r="I486"/>
      <c r="J486"/>
      <c r="K486"/>
      <c r="L486"/>
      <c r="M486"/>
      <c r="N486"/>
      <c r="P486"/>
      <c r="Q486"/>
      <c r="R486"/>
      <c r="S486"/>
    </row>
    <row r="487" spans="1:19" x14ac:dyDescent="0.2">
      <c r="A487"/>
      <c r="B487" s="96"/>
      <c r="C487"/>
      <c r="D487"/>
      <c r="E487"/>
      <c r="F487"/>
      <c r="G487"/>
      <c r="H487" s="230"/>
      <c r="I487"/>
      <c r="J487"/>
      <c r="K487"/>
      <c r="L487"/>
      <c r="M487"/>
      <c r="N487"/>
      <c r="P487"/>
      <c r="Q487"/>
      <c r="R487"/>
      <c r="S487"/>
    </row>
    <row r="488" spans="1:19" x14ac:dyDescent="0.2">
      <c r="A488"/>
      <c r="B488" s="96"/>
      <c r="C488"/>
      <c r="D488"/>
      <c r="E488"/>
      <c r="F488"/>
      <c r="G488"/>
      <c r="H488" s="230"/>
      <c r="I488"/>
      <c r="J488"/>
      <c r="K488"/>
      <c r="L488"/>
      <c r="M488"/>
      <c r="N488"/>
      <c r="P488"/>
      <c r="Q488"/>
      <c r="R488"/>
      <c r="S488"/>
    </row>
    <row r="489" spans="1:19" x14ac:dyDescent="0.2">
      <c r="A489"/>
      <c r="B489" s="96"/>
      <c r="C489"/>
      <c r="D489"/>
      <c r="E489"/>
      <c r="F489"/>
      <c r="G489"/>
      <c r="H489" s="230"/>
      <c r="I489"/>
      <c r="J489"/>
      <c r="K489"/>
      <c r="L489"/>
      <c r="M489"/>
      <c r="N489"/>
      <c r="P489"/>
      <c r="Q489"/>
      <c r="R489"/>
      <c r="S489"/>
    </row>
    <row r="490" spans="1:19" x14ac:dyDescent="0.2">
      <c r="A490"/>
      <c r="B490" s="96"/>
      <c r="C490"/>
      <c r="D490"/>
      <c r="E490"/>
      <c r="F490"/>
      <c r="G490"/>
      <c r="H490" s="230"/>
      <c r="I490"/>
      <c r="J490"/>
      <c r="K490"/>
      <c r="L490"/>
      <c r="M490"/>
      <c r="N490"/>
      <c r="P490"/>
      <c r="Q490"/>
      <c r="R490"/>
      <c r="S490"/>
    </row>
    <row r="491" spans="1:19" x14ac:dyDescent="0.2">
      <c r="A491"/>
      <c r="B491" s="96"/>
      <c r="C491"/>
      <c r="D491"/>
      <c r="E491"/>
      <c r="F491"/>
      <c r="G491"/>
      <c r="H491" s="230"/>
      <c r="I491"/>
      <c r="J491"/>
      <c r="K491"/>
      <c r="L491"/>
      <c r="M491"/>
      <c r="N491"/>
      <c r="P491"/>
      <c r="Q491"/>
      <c r="R491"/>
      <c r="S491"/>
    </row>
    <row r="492" spans="1:19" x14ac:dyDescent="0.2">
      <c r="A492"/>
      <c r="B492" s="96"/>
      <c r="C492"/>
      <c r="D492"/>
      <c r="E492"/>
      <c r="F492"/>
      <c r="G492"/>
      <c r="H492" s="230"/>
      <c r="I492"/>
      <c r="J492"/>
      <c r="K492"/>
      <c r="L492"/>
      <c r="M492"/>
      <c r="N492"/>
      <c r="P492"/>
      <c r="Q492"/>
      <c r="R492"/>
      <c r="S492"/>
    </row>
    <row r="493" spans="1:19" x14ac:dyDescent="0.2">
      <c r="A493"/>
      <c r="B493" s="96"/>
      <c r="C493"/>
      <c r="D493"/>
      <c r="E493"/>
      <c r="F493"/>
      <c r="G493"/>
      <c r="H493" s="230"/>
      <c r="I493"/>
      <c r="J493"/>
      <c r="K493"/>
      <c r="L493"/>
      <c r="M493"/>
      <c r="N493"/>
      <c r="P493"/>
      <c r="Q493"/>
      <c r="R493"/>
      <c r="S493"/>
    </row>
    <row r="494" spans="1:19" x14ac:dyDescent="0.2">
      <c r="A494"/>
      <c r="B494" s="96"/>
      <c r="C494"/>
      <c r="D494"/>
      <c r="E494"/>
      <c r="F494"/>
      <c r="G494"/>
      <c r="H494" s="230"/>
      <c r="I494"/>
      <c r="J494"/>
      <c r="K494"/>
      <c r="L494"/>
      <c r="M494"/>
      <c r="N494"/>
      <c r="P494"/>
      <c r="Q494"/>
      <c r="R494"/>
      <c r="S494"/>
    </row>
    <row r="495" spans="1:19" x14ac:dyDescent="0.2">
      <c r="A495"/>
      <c r="B495" s="96"/>
      <c r="C495"/>
      <c r="D495"/>
      <c r="E495"/>
      <c r="F495"/>
      <c r="G495"/>
      <c r="H495" s="230"/>
      <c r="I495"/>
      <c r="J495"/>
      <c r="K495"/>
      <c r="L495"/>
      <c r="M495"/>
      <c r="N495"/>
      <c r="P495"/>
      <c r="Q495"/>
      <c r="R495"/>
      <c r="S495"/>
    </row>
    <row r="496" spans="1:19" x14ac:dyDescent="0.2">
      <c r="A496"/>
      <c r="B496" s="96"/>
      <c r="C496"/>
      <c r="D496"/>
      <c r="E496"/>
      <c r="F496"/>
      <c r="G496"/>
      <c r="H496" s="230"/>
      <c r="I496"/>
      <c r="J496"/>
      <c r="K496"/>
      <c r="L496"/>
      <c r="M496"/>
      <c r="N496"/>
      <c r="P496"/>
      <c r="Q496"/>
      <c r="R496"/>
      <c r="S496"/>
    </row>
    <row r="497" spans="1:19" x14ac:dyDescent="0.2">
      <c r="A497"/>
      <c r="B497" s="96"/>
      <c r="C497"/>
      <c r="D497"/>
      <c r="E497"/>
      <c r="F497"/>
      <c r="G497"/>
      <c r="H497" s="230"/>
      <c r="I497"/>
      <c r="J497"/>
      <c r="K497"/>
      <c r="L497"/>
      <c r="M497"/>
      <c r="N497"/>
      <c r="P497"/>
      <c r="Q497"/>
      <c r="R497"/>
      <c r="S497"/>
    </row>
    <row r="498" spans="1:19" x14ac:dyDescent="0.2">
      <c r="A498"/>
      <c r="B498" s="96"/>
      <c r="C498"/>
      <c r="D498"/>
      <c r="E498"/>
      <c r="F498"/>
      <c r="G498"/>
      <c r="H498" s="230"/>
      <c r="I498"/>
      <c r="J498"/>
      <c r="K498"/>
      <c r="L498"/>
      <c r="M498"/>
      <c r="N498"/>
      <c r="P498"/>
      <c r="Q498"/>
      <c r="R498"/>
      <c r="S498"/>
    </row>
    <row r="499" spans="1:19" x14ac:dyDescent="0.2">
      <c r="A499"/>
      <c r="B499" s="96"/>
      <c r="C499"/>
      <c r="D499"/>
      <c r="E499"/>
      <c r="F499"/>
      <c r="G499"/>
      <c r="H499" s="230"/>
      <c r="I499"/>
      <c r="J499"/>
      <c r="K499"/>
      <c r="L499"/>
      <c r="M499"/>
      <c r="N499"/>
      <c r="P499"/>
      <c r="Q499"/>
      <c r="R499"/>
      <c r="S499"/>
    </row>
    <row r="500" spans="1:19" x14ac:dyDescent="0.2">
      <c r="A500"/>
      <c r="B500" s="96"/>
      <c r="C500"/>
      <c r="D500"/>
      <c r="E500"/>
      <c r="F500"/>
      <c r="G500"/>
      <c r="H500" s="230"/>
      <c r="I500"/>
      <c r="J500"/>
      <c r="K500"/>
      <c r="L500"/>
      <c r="M500"/>
      <c r="N500"/>
      <c r="P500"/>
      <c r="Q500"/>
      <c r="R500"/>
      <c r="S500"/>
    </row>
    <row r="501" spans="1:19" x14ac:dyDescent="0.2">
      <c r="A501"/>
      <c r="B501" s="96"/>
      <c r="C501"/>
      <c r="D501"/>
      <c r="E501"/>
      <c r="F501"/>
      <c r="G501"/>
      <c r="H501" s="230"/>
      <c r="I501"/>
      <c r="J501"/>
      <c r="K501"/>
      <c r="L501"/>
      <c r="M501"/>
      <c r="N501"/>
      <c r="P501"/>
      <c r="Q501"/>
      <c r="R501"/>
      <c r="S501"/>
    </row>
    <row r="502" spans="1:19" x14ac:dyDescent="0.2">
      <c r="A502"/>
      <c r="B502" s="96"/>
      <c r="C502"/>
      <c r="D502"/>
      <c r="E502"/>
      <c r="F502"/>
      <c r="G502"/>
      <c r="H502" s="230"/>
      <c r="I502"/>
      <c r="J502"/>
      <c r="K502"/>
      <c r="L502"/>
      <c r="M502"/>
      <c r="N502"/>
      <c r="P502"/>
      <c r="Q502"/>
      <c r="R502"/>
      <c r="S502"/>
    </row>
    <row r="503" spans="1:19" x14ac:dyDescent="0.2">
      <c r="A503"/>
      <c r="B503" s="96"/>
      <c r="C503"/>
      <c r="D503"/>
      <c r="E503"/>
      <c r="F503"/>
      <c r="G503"/>
      <c r="H503" s="230"/>
      <c r="I503"/>
      <c r="J503"/>
      <c r="K503"/>
      <c r="L503"/>
      <c r="M503"/>
      <c r="N503"/>
      <c r="P503"/>
      <c r="Q503"/>
      <c r="R503"/>
      <c r="S503"/>
    </row>
    <row r="504" spans="1:19" x14ac:dyDescent="0.2">
      <c r="A504"/>
      <c r="B504" s="96"/>
      <c r="C504"/>
      <c r="D504"/>
      <c r="E504"/>
      <c r="F504"/>
      <c r="G504"/>
      <c r="H504" s="230"/>
      <c r="I504"/>
      <c r="J504"/>
      <c r="K504"/>
      <c r="L504"/>
      <c r="M504"/>
      <c r="N504"/>
      <c r="P504"/>
      <c r="Q504"/>
      <c r="R504"/>
      <c r="S504"/>
    </row>
    <row r="505" spans="1:19" x14ac:dyDescent="0.2">
      <c r="A505"/>
      <c r="B505" s="96"/>
      <c r="C505"/>
      <c r="D505"/>
      <c r="E505"/>
      <c r="F505"/>
      <c r="G505"/>
      <c r="H505" s="230"/>
      <c r="I505"/>
      <c r="J505"/>
      <c r="K505"/>
      <c r="L505"/>
      <c r="M505"/>
      <c r="N505"/>
      <c r="P505"/>
      <c r="Q505"/>
      <c r="R505"/>
      <c r="S505"/>
    </row>
    <row r="506" spans="1:19" x14ac:dyDescent="0.2">
      <c r="A506"/>
      <c r="B506" s="96"/>
      <c r="C506"/>
      <c r="D506"/>
      <c r="E506"/>
      <c r="F506"/>
      <c r="G506"/>
      <c r="H506" s="230"/>
      <c r="I506"/>
      <c r="J506"/>
      <c r="K506"/>
      <c r="L506"/>
      <c r="M506"/>
      <c r="N506"/>
      <c r="P506"/>
      <c r="Q506"/>
      <c r="R506"/>
      <c r="S506"/>
    </row>
    <row r="507" spans="1:19" x14ac:dyDescent="0.2">
      <c r="A507"/>
      <c r="B507" s="96"/>
      <c r="C507"/>
      <c r="D507"/>
      <c r="E507"/>
      <c r="F507"/>
      <c r="G507"/>
      <c r="H507" s="230"/>
      <c r="I507"/>
      <c r="J507"/>
      <c r="K507"/>
      <c r="L507"/>
      <c r="M507"/>
      <c r="N507"/>
      <c r="P507"/>
      <c r="Q507"/>
      <c r="R507"/>
      <c r="S507"/>
    </row>
    <row r="508" spans="1:19" x14ac:dyDescent="0.2">
      <c r="A508"/>
      <c r="B508" s="96"/>
      <c r="C508"/>
      <c r="D508"/>
      <c r="E508"/>
      <c r="F508"/>
      <c r="G508"/>
      <c r="H508" s="230"/>
      <c r="I508"/>
      <c r="J508"/>
      <c r="K508"/>
      <c r="L508"/>
      <c r="M508"/>
      <c r="N508"/>
      <c r="P508"/>
      <c r="Q508"/>
      <c r="R508"/>
      <c r="S508"/>
    </row>
    <row r="509" spans="1:19" x14ac:dyDescent="0.2">
      <c r="A509"/>
      <c r="B509" s="96"/>
      <c r="C509"/>
      <c r="D509"/>
      <c r="E509"/>
      <c r="F509"/>
      <c r="G509"/>
      <c r="H509" s="230"/>
      <c r="I509"/>
      <c r="J509"/>
      <c r="K509"/>
      <c r="L509"/>
      <c r="M509"/>
      <c r="N509"/>
      <c r="P509"/>
      <c r="Q509"/>
      <c r="R509"/>
      <c r="S509"/>
    </row>
    <row r="510" spans="1:19" x14ac:dyDescent="0.2">
      <c r="A510"/>
      <c r="B510" s="96"/>
      <c r="C510"/>
      <c r="D510"/>
      <c r="E510"/>
      <c r="F510"/>
      <c r="G510"/>
      <c r="H510" s="230"/>
      <c r="I510"/>
      <c r="J510"/>
      <c r="K510"/>
      <c r="L510"/>
      <c r="M510"/>
      <c r="N510"/>
      <c r="P510"/>
      <c r="Q510"/>
      <c r="R510"/>
      <c r="S510"/>
    </row>
    <row r="511" spans="1:19" x14ac:dyDescent="0.2">
      <c r="A511"/>
      <c r="B511" s="96"/>
      <c r="C511"/>
      <c r="D511"/>
      <c r="E511"/>
      <c r="F511"/>
      <c r="G511"/>
      <c r="H511" s="230"/>
      <c r="I511"/>
      <c r="J511"/>
      <c r="K511"/>
      <c r="L511"/>
      <c r="M511"/>
      <c r="N511"/>
      <c r="P511"/>
      <c r="Q511"/>
      <c r="R511"/>
      <c r="S511"/>
    </row>
    <row r="512" spans="1:19" x14ac:dyDescent="0.2">
      <c r="A512"/>
      <c r="B512" s="96"/>
      <c r="C512"/>
      <c r="D512"/>
      <c r="E512"/>
      <c r="F512"/>
      <c r="G512"/>
      <c r="H512" s="230"/>
      <c r="I512"/>
      <c r="J512"/>
      <c r="K512"/>
      <c r="L512"/>
      <c r="M512"/>
      <c r="N512"/>
      <c r="P512"/>
      <c r="Q512"/>
      <c r="R512"/>
      <c r="S512"/>
    </row>
    <row r="513" spans="1:19" x14ac:dyDescent="0.2">
      <c r="A513"/>
      <c r="B513" s="96"/>
      <c r="C513"/>
      <c r="D513"/>
      <c r="E513"/>
      <c r="F513"/>
      <c r="G513"/>
      <c r="H513" s="230"/>
      <c r="I513"/>
      <c r="J513"/>
      <c r="K513"/>
      <c r="L513"/>
      <c r="M513"/>
      <c r="N513"/>
      <c r="P513"/>
      <c r="Q513"/>
      <c r="R513"/>
      <c r="S513"/>
    </row>
    <row r="514" spans="1:19" x14ac:dyDescent="0.2">
      <c r="A514"/>
      <c r="B514" s="96"/>
      <c r="C514"/>
      <c r="D514"/>
      <c r="E514"/>
      <c r="F514"/>
      <c r="G514"/>
      <c r="H514" s="230"/>
      <c r="I514"/>
      <c r="J514"/>
      <c r="K514"/>
      <c r="L514"/>
      <c r="M514"/>
      <c r="N514"/>
      <c r="P514"/>
      <c r="Q514"/>
      <c r="R514"/>
      <c r="S514"/>
    </row>
    <row r="515" spans="1:19" x14ac:dyDescent="0.2">
      <c r="A515"/>
      <c r="B515" s="96"/>
      <c r="C515"/>
      <c r="D515"/>
      <c r="E515"/>
      <c r="F515"/>
      <c r="G515"/>
      <c r="H515" s="230"/>
      <c r="I515"/>
      <c r="J515"/>
      <c r="K515"/>
      <c r="L515"/>
      <c r="M515"/>
      <c r="N515"/>
      <c r="P515"/>
      <c r="Q515"/>
      <c r="R515"/>
      <c r="S515"/>
    </row>
    <row r="516" spans="1:19" x14ac:dyDescent="0.2">
      <c r="A516"/>
      <c r="B516" s="96"/>
      <c r="C516"/>
      <c r="D516"/>
      <c r="E516"/>
      <c r="F516"/>
      <c r="G516"/>
      <c r="H516" s="230"/>
      <c r="I516"/>
      <c r="J516"/>
      <c r="K516"/>
      <c r="L516"/>
      <c r="M516"/>
      <c r="N516"/>
      <c r="P516"/>
      <c r="Q516"/>
      <c r="R516"/>
      <c r="S516"/>
    </row>
    <row r="517" spans="1:19" x14ac:dyDescent="0.2">
      <c r="A517"/>
      <c r="B517" s="96"/>
      <c r="C517"/>
      <c r="D517"/>
      <c r="E517"/>
      <c r="F517"/>
      <c r="G517"/>
      <c r="H517" s="230"/>
      <c r="I517"/>
      <c r="J517"/>
      <c r="K517"/>
      <c r="L517"/>
      <c r="M517"/>
      <c r="N517"/>
      <c r="P517"/>
      <c r="Q517"/>
      <c r="R517"/>
      <c r="S517"/>
    </row>
    <row r="518" spans="1:19" x14ac:dyDescent="0.2">
      <c r="A518"/>
      <c r="B518" s="96"/>
      <c r="C518"/>
      <c r="D518"/>
      <c r="E518"/>
      <c r="F518"/>
      <c r="G518"/>
      <c r="H518" s="230"/>
      <c r="I518"/>
      <c r="J518"/>
      <c r="K518"/>
      <c r="L518"/>
      <c r="M518"/>
      <c r="N518"/>
      <c r="P518"/>
      <c r="Q518"/>
      <c r="R518"/>
      <c r="S518"/>
    </row>
    <row r="519" spans="1:19" x14ac:dyDescent="0.2">
      <c r="A519"/>
      <c r="B519" s="96"/>
      <c r="C519"/>
      <c r="D519"/>
      <c r="E519"/>
      <c r="F519"/>
      <c r="G519"/>
      <c r="H519" s="230"/>
      <c r="I519"/>
      <c r="J519"/>
      <c r="K519"/>
      <c r="L519"/>
      <c r="M519"/>
      <c r="N519"/>
      <c r="P519"/>
      <c r="Q519"/>
      <c r="R519"/>
      <c r="S519"/>
    </row>
    <row r="520" spans="1:19" x14ac:dyDescent="0.2">
      <c r="A520"/>
      <c r="B520" s="96"/>
      <c r="C520"/>
      <c r="D520"/>
      <c r="E520"/>
      <c r="F520"/>
      <c r="G520"/>
      <c r="H520" s="230"/>
      <c r="I520"/>
      <c r="J520"/>
      <c r="K520"/>
      <c r="L520"/>
      <c r="M520"/>
      <c r="N520"/>
      <c r="P520"/>
      <c r="Q520"/>
      <c r="R520"/>
      <c r="S520"/>
    </row>
    <row r="521" spans="1:19" x14ac:dyDescent="0.2">
      <c r="A521"/>
      <c r="B521" s="96"/>
      <c r="C521"/>
      <c r="D521"/>
      <c r="E521"/>
      <c r="F521"/>
      <c r="G521"/>
      <c r="H521" s="230"/>
      <c r="I521"/>
      <c r="J521"/>
      <c r="K521"/>
      <c r="L521"/>
      <c r="M521"/>
      <c r="N521"/>
      <c r="P521"/>
      <c r="Q521"/>
      <c r="R521"/>
      <c r="S521"/>
    </row>
    <row r="522" spans="1:19" x14ac:dyDescent="0.2">
      <c r="A522"/>
      <c r="B522" s="96"/>
      <c r="C522"/>
      <c r="D522"/>
      <c r="E522"/>
      <c r="F522"/>
      <c r="G522"/>
      <c r="H522" s="230"/>
      <c r="I522"/>
      <c r="J522"/>
      <c r="K522"/>
      <c r="L522"/>
      <c r="M522"/>
      <c r="N522"/>
      <c r="P522"/>
      <c r="Q522"/>
      <c r="R522"/>
      <c r="S522"/>
    </row>
    <row r="523" spans="1:19" x14ac:dyDescent="0.2">
      <c r="A523"/>
      <c r="B523" s="96"/>
      <c r="C523"/>
      <c r="D523"/>
      <c r="E523"/>
      <c r="F523"/>
      <c r="G523"/>
      <c r="H523" s="230"/>
      <c r="I523"/>
      <c r="J523"/>
      <c r="K523"/>
      <c r="L523"/>
      <c r="M523"/>
      <c r="N523"/>
      <c r="P523"/>
      <c r="Q523"/>
      <c r="R523"/>
      <c r="S523"/>
    </row>
    <row r="524" spans="1:19" x14ac:dyDescent="0.2">
      <c r="A524"/>
      <c r="B524" s="96"/>
      <c r="C524"/>
      <c r="D524"/>
      <c r="E524"/>
      <c r="F524"/>
      <c r="G524"/>
      <c r="H524" s="230"/>
      <c r="I524"/>
      <c r="J524"/>
      <c r="K524"/>
      <c r="L524"/>
      <c r="M524"/>
      <c r="N524"/>
      <c r="P524"/>
      <c r="Q524"/>
      <c r="R524"/>
      <c r="S524"/>
    </row>
    <row r="525" spans="1:19" x14ac:dyDescent="0.2">
      <c r="A525"/>
      <c r="B525" s="96"/>
      <c r="C525"/>
      <c r="D525"/>
      <c r="E525"/>
      <c r="F525"/>
      <c r="G525"/>
      <c r="H525" s="230"/>
      <c r="I525"/>
      <c r="J525"/>
      <c r="K525"/>
      <c r="L525"/>
      <c r="M525"/>
      <c r="N525"/>
      <c r="P525"/>
      <c r="Q525"/>
      <c r="R525"/>
      <c r="S525"/>
    </row>
    <row r="526" spans="1:19" x14ac:dyDescent="0.2">
      <c r="A526"/>
      <c r="B526" s="96"/>
      <c r="C526"/>
      <c r="D526"/>
      <c r="E526"/>
      <c r="F526"/>
      <c r="G526"/>
      <c r="H526" s="230"/>
      <c r="I526"/>
      <c r="J526"/>
      <c r="K526"/>
      <c r="L526"/>
      <c r="M526"/>
      <c r="N526"/>
      <c r="P526"/>
      <c r="Q526"/>
      <c r="R526"/>
      <c r="S526"/>
    </row>
    <row r="527" spans="1:19" x14ac:dyDescent="0.2">
      <c r="A527"/>
      <c r="B527" s="96"/>
      <c r="C527"/>
      <c r="D527"/>
      <c r="E527"/>
      <c r="F527"/>
      <c r="G527"/>
      <c r="H527" s="230"/>
      <c r="I527"/>
      <c r="J527"/>
      <c r="K527"/>
      <c r="L527"/>
      <c r="M527"/>
      <c r="N527"/>
      <c r="P527"/>
      <c r="Q527"/>
      <c r="R527"/>
      <c r="S527"/>
    </row>
    <row r="528" spans="1:19" x14ac:dyDescent="0.2">
      <c r="A528"/>
      <c r="B528" s="96"/>
      <c r="C528"/>
      <c r="D528"/>
      <c r="E528"/>
      <c r="F528"/>
      <c r="G528"/>
      <c r="H528" s="230"/>
      <c r="I528"/>
      <c r="J528"/>
      <c r="K528"/>
      <c r="L528"/>
      <c r="M528"/>
      <c r="N528"/>
      <c r="P528"/>
      <c r="Q528"/>
      <c r="R528"/>
      <c r="S528"/>
    </row>
    <row r="529" spans="1:19" x14ac:dyDescent="0.2">
      <c r="A529"/>
      <c r="B529" s="96"/>
      <c r="C529"/>
      <c r="D529"/>
      <c r="E529"/>
      <c r="F529"/>
      <c r="G529"/>
      <c r="H529" s="230"/>
      <c r="I529"/>
      <c r="J529"/>
      <c r="K529"/>
      <c r="L529"/>
      <c r="M529"/>
      <c r="N529"/>
      <c r="P529"/>
      <c r="Q529"/>
      <c r="R529"/>
      <c r="S529"/>
    </row>
    <row r="530" spans="1:19" x14ac:dyDescent="0.2">
      <c r="A530"/>
      <c r="B530" s="96"/>
      <c r="C530"/>
      <c r="D530"/>
      <c r="E530"/>
      <c r="F530"/>
      <c r="G530"/>
      <c r="H530" s="230"/>
      <c r="I530"/>
      <c r="J530"/>
      <c r="K530"/>
      <c r="L530"/>
      <c r="M530"/>
      <c r="N530"/>
      <c r="P530"/>
      <c r="Q530"/>
      <c r="R530"/>
      <c r="S530"/>
    </row>
    <row r="531" spans="1:19" x14ac:dyDescent="0.2">
      <c r="A531"/>
      <c r="B531" s="96"/>
      <c r="C531"/>
      <c r="D531"/>
      <c r="E531"/>
      <c r="F531"/>
      <c r="G531"/>
      <c r="H531" s="230"/>
      <c r="I531"/>
      <c r="J531"/>
      <c r="K531"/>
      <c r="L531"/>
      <c r="M531"/>
      <c r="N531"/>
      <c r="P531"/>
      <c r="Q531"/>
      <c r="R531"/>
      <c r="S531"/>
    </row>
    <row r="532" spans="1:19" x14ac:dyDescent="0.2">
      <c r="A532"/>
      <c r="B532" s="96"/>
      <c r="C532"/>
      <c r="D532"/>
      <c r="E532"/>
      <c r="F532"/>
      <c r="G532"/>
      <c r="H532" s="230"/>
      <c r="I532"/>
      <c r="J532"/>
      <c r="K532"/>
      <c r="L532"/>
      <c r="M532"/>
      <c r="N532"/>
      <c r="P532"/>
      <c r="Q532"/>
      <c r="R532"/>
      <c r="S532"/>
    </row>
    <row r="533" spans="1:19" x14ac:dyDescent="0.2">
      <c r="A533"/>
      <c r="B533" s="96"/>
      <c r="C533"/>
      <c r="D533"/>
      <c r="E533"/>
      <c r="F533"/>
      <c r="G533"/>
      <c r="H533" s="230"/>
      <c r="I533"/>
      <c r="J533"/>
      <c r="K533"/>
      <c r="L533"/>
      <c r="M533"/>
      <c r="N533"/>
      <c r="P533"/>
      <c r="Q533"/>
      <c r="R533"/>
      <c r="S533"/>
    </row>
    <row r="534" spans="1:19" x14ac:dyDescent="0.2">
      <c r="A534"/>
      <c r="B534" s="96"/>
      <c r="C534"/>
      <c r="D534"/>
      <c r="E534"/>
      <c r="F534"/>
      <c r="G534"/>
      <c r="H534" s="230"/>
      <c r="I534"/>
      <c r="J534"/>
      <c r="K534"/>
      <c r="L534"/>
      <c r="M534"/>
      <c r="N534"/>
      <c r="P534"/>
      <c r="Q534"/>
      <c r="R534"/>
      <c r="S534"/>
    </row>
    <row r="535" spans="1:19" x14ac:dyDescent="0.2">
      <c r="A535"/>
      <c r="B535" s="96"/>
      <c r="C535"/>
      <c r="D535"/>
      <c r="E535"/>
      <c r="F535"/>
      <c r="G535"/>
      <c r="H535" s="230"/>
      <c r="I535"/>
      <c r="J535"/>
      <c r="K535"/>
      <c r="L535"/>
      <c r="M535"/>
      <c r="N535"/>
      <c r="P535"/>
      <c r="Q535"/>
      <c r="R535"/>
      <c r="S535"/>
    </row>
    <row r="536" spans="1:19" x14ac:dyDescent="0.2">
      <c r="A536"/>
      <c r="B536" s="96"/>
      <c r="C536"/>
      <c r="D536"/>
      <c r="E536"/>
      <c r="F536"/>
      <c r="G536"/>
      <c r="H536" s="230"/>
      <c r="I536"/>
      <c r="J536"/>
      <c r="K536"/>
      <c r="L536"/>
      <c r="M536"/>
      <c r="N536"/>
      <c r="P536"/>
      <c r="Q536"/>
      <c r="R536"/>
      <c r="S536"/>
    </row>
    <row r="537" spans="1:19" x14ac:dyDescent="0.2">
      <c r="A537"/>
      <c r="B537" s="96"/>
      <c r="C537"/>
      <c r="D537"/>
      <c r="E537"/>
      <c r="F537"/>
      <c r="G537"/>
      <c r="H537" s="230"/>
      <c r="I537"/>
      <c r="J537"/>
      <c r="K537"/>
      <c r="L537"/>
      <c r="M537"/>
      <c r="N537"/>
      <c r="P537"/>
      <c r="Q537"/>
      <c r="R537"/>
      <c r="S537"/>
    </row>
    <row r="538" spans="1:19" x14ac:dyDescent="0.2">
      <c r="A538"/>
      <c r="B538" s="96"/>
      <c r="C538"/>
      <c r="D538"/>
      <c r="E538"/>
      <c r="F538"/>
      <c r="G538"/>
      <c r="H538" s="230"/>
      <c r="I538"/>
      <c r="J538"/>
      <c r="K538"/>
      <c r="L538"/>
      <c r="M538"/>
      <c r="N538"/>
      <c r="P538"/>
      <c r="Q538"/>
      <c r="R538"/>
      <c r="S538"/>
    </row>
    <row r="539" spans="1:19" x14ac:dyDescent="0.2">
      <c r="A539"/>
      <c r="B539" s="96"/>
      <c r="C539"/>
      <c r="D539"/>
      <c r="E539"/>
      <c r="F539"/>
      <c r="G539"/>
      <c r="H539" s="230"/>
      <c r="I539"/>
      <c r="J539"/>
      <c r="K539"/>
      <c r="L539"/>
      <c r="M539"/>
      <c r="N539"/>
      <c r="P539"/>
      <c r="Q539"/>
      <c r="R539"/>
      <c r="S539"/>
    </row>
    <row r="540" spans="1:19" x14ac:dyDescent="0.2">
      <c r="A540"/>
      <c r="B540" s="96"/>
      <c r="C540"/>
      <c r="D540"/>
      <c r="E540"/>
      <c r="F540"/>
      <c r="G540"/>
      <c r="H540" s="230"/>
      <c r="I540"/>
      <c r="J540"/>
      <c r="K540"/>
      <c r="L540"/>
      <c r="M540"/>
      <c r="N540"/>
      <c r="P540"/>
      <c r="Q540"/>
      <c r="R540"/>
      <c r="S540"/>
    </row>
    <row r="541" spans="1:19" x14ac:dyDescent="0.2">
      <c r="A541"/>
      <c r="B541" s="96"/>
      <c r="C541"/>
      <c r="D541"/>
      <c r="E541"/>
      <c r="F541"/>
      <c r="G541"/>
      <c r="H541" s="230"/>
      <c r="I541"/>
      <c r="J541"/>
      <c r="K541"/>
      <c r="L541"/>
      <c r="M541"/>
      <c r="N541"/>
      <c r="P541"/>
      <c r="Q541"/>
      <c r="R541"/>
      <c r="S541"/>
    </row>
    <row r="542" spans="1:19" x14ac:dyDescent="0.2">
      <c r="A542"/>
      <c r="B542" s="96"/>
      <c r="C542"/>
      <c r="D542"/>
      <c r="E542"/>
      <c r="F542"/>
      <c r="G542"/>
      <c r="H542" s="230"/>
      <c r="I542"/>
      <c r="J542"/>
      <c r="K542"/>
      <c r="L542"/>
      <c r="M542"/>
      <c r="N542"/>
      <c r="P542"/>
      <c r="Q542"/>
      <c r="R542"/>
      <c r="S542"/>
    </row>
    <row r="543" spans="1:19" x14ac:dyDescent="0.2">
      <c r="A543"/>
      <c r="B543" s="96"/>
      <c r="C543"/>
      <c r="D543"/>
      <c r="E543"/>
      <c r="F543"/>
      <c r="G543"/>
      <c r="H543" s="230"/>
      <c r="I543"/>
      <c r="J543"/>
      <c r="K543"/>
      <c r="L543"/>
      <c r="M543"/>
      <c r="N543"/>
      <c r="P543"/>
      <c r="Q543"/>
      <c r="R543"/>
      <c r="S543"/>
    </row>
    <row r="544" spans="1:19" x14ac:dyDescent="0.2">
      <c r="A544"/>
      <c r="B544" s="96"/>
      <c r="C544"/>
      <c r="D544"/>
      <c r="E544"/>
      <c r="F544"/>
      <c r="G544"/>
      <c r="H544" s="230"/>
      <c r="I544"/>
      <c r="J544"/>
      <c r="K544"/>
      <c r="L544"/>
      <c r="M544"/>
      <c r="N544"/>
      <c r="P544"/>
      <c r="Q544"/>
      <c r="R544"/>
      <c r="S544"/>
    </row>
    <row r="545" spans="1:19" x14ac:dyDescent="0.2">
      <c r="A545"/>
      <c r="B545" s="96"/>
      <c r="C545"/>
      <c r="D545"/>
      <c r="E545"/>
      <c r="F545"/>
      <c r="G545"/>
      <c r="H545" s="230"/>
      <c r="I545"/>
      <c r="J545"/>
      <c r="K545"/>
      <c r="L545"/>
      <c r="M545"/>
      <c r="N545"/>
      <c r="P545"/>
      <c r="Q545"/>
      <c r="R545"/>
      <c r="S545"/>
    </row>
    <row r="546" spans="1:19" x14ac:dyDescent="0.2">
      <c r="A546"/>
      <c r="B546" s="96"/>
      <c r="C546"/>
      <c r="D546"/>
      <c r="E546"/>
      <c r="F546"/>
      <c r="G546"/>
      <c r="H546" s="230"/>
      <c r="I546"/>
      <c r="J546"/>
      <c r="K546"/>
      <c r="L546"/>
      <c r="M546"/>
      <c r="N546"/>
      <c r="P546"/>
      <c r="Q546"/>
      <c r="R546"/>
      <c r="S546"/>
    </row>
    <row r="547" spans="1:19" x14ac:dyDescent="0.2">
      <c r="A547"/>
      <c r="B547" s="96"/>
      <c r="C547"/>
      <c r="D547"/>
      <c r="E547"/>
      <c r="F547"/>
      <c r="G547"/>
      <c r="H547" s="230"/>
      <c r="I547"/>
      <c r="J547"/>
      <c r="K547"/>
      <c r="L547"/>
      <c r="M547"/>
      <c r="N547"/>
      <c r="P547"/>
      <c r="Q547"/>
      <c r="R547"/>
      <c r="S547"/>
    </row>
    <row r="548" spans="1:19" x14ac:dyDescent="0.2">
      <c r="A548"/>
      <c r="B548" s="96"/>
      <c r="C548"/>
      <c r="D548"/>
      <c r="E548"/>
      <c r="F548"/>
      <c r="G548"/>
      <c r="H548" s="230"/>
      <c r="I548"/>
      <c r="J548"/>
      <c r="K548"/>
      <c r="L548"/>
      <c r="M548"/>
      <c r="N548"/>
      <c r="P548"/>
      <c r="Q548"/>
      <c r="R548"/>
      <c r="S548"/>
    </row>
    <row r="549" spans="1:19" x14ac:dyDescent="0.2">
      <c r="A549"/>
      <c r="B549" s="96"/>
      <c r="C549"/>
      <c r="D549"/>
      <c r="E549"/>
      <c r="F549"/>
      <c r="G549"/>
      <c r="H549" s="230"/>
      <c r="I549"/>
      <c r="J549"/>
      <c r="K549"/>
      <c r="L549"/>
      <c r="M549"/>
      <c r="N549"/>
      <c r="P549"/>
      <c r="Q549"/>
      <c r="R549"/>
      <c r="S549"/>
    </row>
    <row r="550" spans="1:19" x14ac:dyDescent="0.2">
      <c r="A550"/>
      <c r="B550" s="96"/>
      <c r="C550"/>
      <c r="D550"/>
      <c r="E550"/>
      <c r="F550"/>
      <c r="G550"/>
      <c r="H550" s="230"/>
      <c r="I550"/>
      <c r="J550"/>
      <c r="K550"/>
      <c r="L550"/>
      <c r="M550"/>
      <c r="N550"/>
      <c r="P550"/>
      <c r="Q550"/>
      <c r="R550"/>
      <c r="S550"/>
    </row>
    <row r="551" spans="1:19" x14ac:dyDescent="0.2">
      <c r="A551"/>
      <c r="B551" s="96"/>
      <c r="C551"/>
      <c r="D551"/>
      <c r="E551"/>
      <c r="F551"/>
      <c r="G551"/>
      <c r="H551" s="230"/>
      <c r="I551"/>
      <c r="J551"/>
      <c r="K551"/>
      <c r="L551"/>
      <c r="M551"/>
      <c r="N551"/>
      <c r="P551"/>
      <c r="Q551"/>
      <c r="R551"/>
      <c r="S551"/>
    </row>
    <row r="552" spans="1:19" x14ac:dyDescent="0.2">
      <c r="A552"/>
      <c r="B552" s="96"/>
      <c r="C552"/>
      <c r="D552"/>
      <c r="E552"/>
      <c r="F552"/>
      <c r="G552"/>
      <c r="H552" s="230"/>
      <c r="I552"/>
      <c r="J552"/>
      <c r="K552"/>
      <c r="L552"/>
      <c r="M552"/>
      <c r="N552"/>
      <c r="P552"/>
      <c r="Q552"/>
      <c r="R552"/>
      <c r="S552"/>
    </row>
    <row r="553" spans="1:19" x14ac:dyDescent="0.2">
      <c r="A553"/>
      <c r="B553" s="96"/>
      <c r="C553"/>
      <c r="D553"/>
      <c r="E553"/>
      <c r="F553"/>
      <c r="G553"/>
      <c r="H553" s="230"/>
      <c r="I553"/>
      <c r="J553"/>
      <c r="K553"/>
      <c r="L553"/>
      <c r="M553"/>
      <c r="N553"/>
      <c r="P553"/>
      <c r="Q553"/>
      <c r="R553"/>
      <c r="S553"/>
    </row>
    <row r="554" spans="1:19" x14ac:dyDescent="0.2">
      <c r="A554"/>
      <c r="B554" s="96"/>
      <c r="C554"/>
      <c r="D554"/>
      <c r="E554"/>
      <c r="F554"/>
      <c r="G554"/>
      <c r="H554" s="230"/>
      <c r="I554"/>
      <c r="J554"/>
      <c r="K554"/>
      <c r="L554"/>
      <c r="M554"/>
      <c r="N554"/>
      <c r="P554"/>
      <c r="Q554"/>
      <c r="R554"/>
      <c r="S554"/>
    </row>
    <row r="555" spans="1:19" x14ac:dyDescent="0.2">
      <c r="A555"/>
      <c r="B555" s="96"/>
      <c r="C555"/>
      <c r="D555"/>
      <c r="E555"/>
      <c r="F555"/>
      <c r="G555"/>
      <c r="H555" s="230"/>
      <c r="I555"/>
      <c r="J555"/>
      <c r="K555"/>
      <c r="L555"/>
      <c r="M555"/>
      <c r="N555"/>
      <c r="P555"/>
      <c r="Q555"/>
      <c r="R555"/>
      <c r="S555"/>
    </row>
    <row r="556" spans="1:19" x14ac:dyDescent="0.2">
      <c r="A556"/>
      <c r="B556" s="96"/>
      <c r="C556"/>
      <c r="D556"/>
      <c r="E556"/>
      <c r="F556"/>
      <c r="G556"/>
      <c r="H556" s="230"/>
      <c r="I556"/>
      <c r="J556"/>
      <c r="K556"/>
      <c r="L556"/>
      <c r="M556"/>
      <c r="N556"/>
      <c r="P556"/>
      <c r="Q556"/>
      <c r="R556"/>
      <c r="S556"/>
    </row>
    <row r="557" spans="1:19" x14ac:dyDescent="0.2">
      <c r="A557"/>
      <c r="B557" s="96"/>
      <c r="C557"/>
      <c r="D557"/>
      <c r="E557"/>
      <c r="F557"/>
      <c r="G557"/>
      <c r="H557" s="230"/>
      <c r="I557"/>
      <c r="J557"/>
      <c r="K557"/>
      <c r="L557"/>
      <c r="M557"/>
      <c r="N557"/>
      <c r="P557"/>
      <c r="Q557"/>
      <c r="R557"/>
      <c r="S557"/>
    </row>
    <row r="558" spans="1:19" x14ac:dyDescent="0.2">
      <c r="A558"/>
      <c r="B558" s="96"/>
      <c r="C558"/>
      <c r="D558"/>
      <c r="E558"/>
      <c r="F558"/>
      <c r="G558"/>
      <c r="H558" s="230"/>
      <c r="I558"/>
      <c r="J558"/>
      <c r="K558"/>
      <c r="L558"/>
      <c r="M558"/>
      <c r="N558"/>
      <c r="P558"/>
      <c r="Q558"/>
      <c r="R558"/>
      <c r="S558"/>
    </row>
    <row r="559" spans="1:19" x14ac:dyDescent="0.2">
      <c r="A559"/>
      <c r="B559" s="96"/>
      <c r="C559"/>
      <c r="D559"/>
      <c r="E559"/>
      <c r="F559"/>
      <c r="G559"/>
      <c r="H559" s="230"/>
      <c r="I559"/>
      <c r="J559"/>
      <c r="K559"/>
      <c r="L559"/>
      <c r="M559"/>
      <c r="N559"/>
      <c r="P559"/>
      <c r="Q559"/>
      <c r="R559"/>
      <c r="S559"/>
    </row>
    <row r="560" spans="1:19" x14ac:dyDescent="0.2">
      <c r="A560"/>
      <c r="B560" s="96"/>
      <c r="C560"/>
      <c r="D560"/>
      <c r="E560"/>
      <c r="F560"/>
      <c r="G560"/>
      <c r="H560" s="230"/>
      <c r="I560"/>
      <c r="J560"/>
      <c r="K560"/>
      <c r="L560"/>
      <c r="M560"/>
      <c r="N560"/>
      <c r="P560"/>
      <c r="Q560"/>
      <c r="R560"/>
      <c r="S560"/>
    </row>
    <row r="561" spans="1:19" x14ac:dyDescent="0.2">
      <c r="A561"/>
      <c r="B561" s="96"/>
      <c r="C561"/>
      <c r="D561"/>
      <c r="E561"/>
      <c r="F561"/>
      <c r="G561"/>
      <c r="H561" s="230"/>
      <c r="I561"/>
      <c r="J561"/>
      <c r="K561"/>
      <c r="L561"/>
      <c r="M561"/>
      <c r="N561"/>
      <c r="P561"/>
      <c r="Q561"/>
      <c r="R561"/>
      <c r="S561"/>
    </row>
    <row r="562" spans="1:19" x14ac:dyDescent="0.2">
      <c r="A562"/>
      <c r="B562" s="96"/>
      <c r="C562"/>
      <c r="D562"/>
      <c r="E562"/>
      <c r="F562"/>
      <c r="G562"/>
      <c r="H562" s="230"/>
      <c r="I562"/>
      <c r="J562"/>
      <c r="K562"/>
      <c r="L562"/>
      <c r="M562"/>
      <c r="N562"/>
      <c r="P562"/>
      <c r="Q562"/>
      <c r="R562"/>
      <c r="S562"/>
    </row>
    <row r="563" spans="1:19" x14ac:dyDescent="0.2">
      <c r="A563"/>
      <c r="B563" s="96"/>
      <c r="C563"/>
      <c r="D563"/>
      <c r="E563"/>
      <c r="F563"/>
      <c r="G563"/>
      <c r="H563" s="230"/>
      <c r="I563"/>
      <c r="J563"/>
      <c r="K563"/>
      <c r="L563"/>
      <c r="M563"/>
      <c r="N563"/>
      <c r="P563"/>
      <c r="Q563"/>
      <c r="R563"/>
      <c r="S563"/>
    </row>
    <row r="564" spans="1:19" x14ac:dyDescent="0.2">
      <c r="A564"/>
      <c r="B564" s="96"/>
      <c r="C564"/>
      <c r="D564"/>
      <c r="E564"/>
      <c r="F564"/>
      <c r="G564"/>
      <c r="H564" s="230"/>
      <c r="I564"/>
      <c r="J564"/>
      <c r="K564"/>
      <c r="L564"/>
      <c r="M564"/>
      <c r="N564"/>
      <c r="P564"/>
      <c r="Q564"/>
      <c r="R564"/>
      <c r="S564"/>
    </row>
    <row r="565" spans="1:19" x14ac:dyDescent="0.2">
      <c r="A565"/>
      <c r="B565" s="96"/>
      <c r="C565"/>
      <c r="D565"/>
      <c r="E565"/>
      <c r="F565"/>
      <c r="G565"/>
      <c r="H565" s="230"/>
      <c r="I565"/>
      <c r="J565"/>
      <c r="K565"/>
      <c r="L565"/>
      <c r="M565"/>
      <c r="N565"/>
      <c r="P565"/>
      <c r="Q565"/>
      <c r="R565"/>
      <c r="S565"/>
    </row>
    <row r="566" spans="1:19" x14ac:dyDescent="0.2">
      <c r="A566"/>
      <c r="B566" s="96"/>
      <c r="C566"/>
      <c r="D566"/>
      <c r="E566"/>
      <c r="F566"/>
      <c r="G566"/>
      <c r="H566" s="230"/>
      <c r="I566"/>
      <c r="J566"/>
      <c r="K566"/>
      <c r="L566"/>
      <c r="M566"/>
      <c r="N566"/>
      <c r="P566"/>
      <c r="Q566"/>
      <c r="R566"/>
      <c r="S566"/>
    </row>
    <row r="567" spans="1:19" x14ac:dyDescent="0.2">
      <c r="A567"/>
      <c r="B567" s="96"/>
      <c r="C567"/>
      <c r="D567"/>
      <c r="E567"/>
      <c r="F567"/>
      <c r="G567"/>
      <c r="H567" s="230"/>
      <c r="I567"/>
      <c r="J567"/>
      <c r="K567"/>
      <c r="L567"/>
      <c r="M567"/>
      <c r="N567"/>
      <c r="P567"/>
      <c r="Q567"/>
      <c r="R567"/>
      <c r="S567"/>
    </row>
    <row r="568" spans="1:19" x14ac:dyDescent="0.2">
      <c r="A568"/>
      <c r="B568" s="96"/>
      <c r="C568"/>
      <c r="D568"/>
      <c r="E568"/>
      <c r="F568"/>
      <c r="G568"/>
      <c r="H568" s="230"/>
      <c r="I568"/>
      <c r="J568"/>
      <c r="K568"/>
      <c r="L568"/>
      <c r="M568"/>
      <c r="N568"/>
      <c r="P568"/>
      <c r="Q568"/>
      <c r="R568"/>
      <c r="S568"/>
    </row>
    <row r="569" spans="1:19" x14ac:dyDescent="0.2">
      <c r="A569"/>
      <c r="B569" s="96"/>
      <c r="C569"/>
      <c r="D569"/>
      <c r="E569"/>
      <c r="F569"/>
      <c r="G569"/>
      <c r="H569" s="230"/>
      <c r="I569"/>
      <c r="J569"/>
      <c r="K569"/>
      <c r="L569"/>
      <c r="M569"/>
      <c r="N569"/>
      <c r="P569"/>
      <c r="Q569"/>
      <c r="R569"/>
      <c r="S569"/>
    </row>
    <row r="570" spans="1:19" x14ac:dyDescent="0.2">
      <c r="A570"/>
      <c r="B570" s="96"/>
      <c r="C570"/>
      <c r="D570"/>
      <c r="E570"/>
      <c r="F570"/>
      <c r="G570"/>
      <c r="H570" s="230"/>
      <c r="I570"/>
      <c r="J570"/>
      <c r="K570"/>
      <c r="L570"/>
      <c r="M570"/>
      <c r="N570"/>
      <c r="P570"/>
      <c r="Q570"/>
      <c r="R570"/>
      <c r="S570"/>
    </row>
    <row r="571" spans="1:19" x14ac:dyDescent="0.2">
      <c r="A571"/>
      <c r="B571" s="96"/>
      <c r="C571"/>
      <c r="D571"/>
      <c r="E571"/>
      <c r="F571"/>
      <c r="G571"/>
      <c r="H571" s="230"/>
      <c r="I571"/>
      <c r="J571"/>
      <c r="K571"/>
      <c r="L571"/>
      <c r="M571"/>
      <c r="N571"/>
      <c r="P571"/>
      <c r="Q571"/>
      <c r="R571"/>
      <c r="S571"/>
    </row>
    <row r="572" spans="1:19" x14ac:dyDescent="0.2">
      <c r="A572"/>
      <c r="B572" s="96"/>
      <c r="C572"/>
      <c r="D572"/>
      <c r="E572"/>
      <c r="F572"/>
      <c r="G572"/>
      <c r="H572" s="230"/>
      <c r="I572"/>
      <c r="J572"/>
      <c r="K572"/>
      <c r="L572"/>
      <c r="M572"/>
      <c r="N572"/>
      <c r="P572"/>
      <c r="Q572"/>
      <c r="R572"/>
      <c r="S572"/>
    </row>
    <row r="573" spans="1:19" x14ac:dyDescent="0.2">
      <c r="A573"/>
      <c r="B573" s="96"/>
      <c r="C573"/>
      <c r="D573"/>
      <c r="E573"/>
      <c r="F573"/>
      <c r="G573"/>
      <c r="H573" s="230"/>
      <c r="I573"/>
      <c r="J573"/>
      <c r="K573"/>
      <c r="L573"/>
      <c r="M573"/>
      <c r="N573"/>
      <c r="P573"/>
      <c r="Q573"/>
      <c r="R573"/>
      <c r="S573"/>
    </row>
    <row r="574" spans="1:19" x14ac:dyDescent="0.2">
      <c r="A574"/>
      <c r="B574" s="96"/>
      <c r="C574"/>
      <c r="D574"/>
      <c r="E574"/>
      <c r="F574"/>
      <c r="G574"/>
      <c r="H574" s="230"/>
      <c r="I574"/>
      <c r="J574"/>
      <c r="K574"/>
      <c r="L574"/>
      <c r="M574"/>
      <c r="N574"/>
      <c r="P574"/>
      <c r="Q574"/>
      <c r="R574"/>
      <c r="S574"/>
    </row>
    <row r="575" spans="1:19" x14ac:dyDescent="0.2">
      <c r="A575"/>
      <c r="B575" s="96"/>
      <c r="C575"/>
      <c r="D575"/>
      <c r="E575"/>
      <c r="F575"/>
      <c r="G575"/>
      <c r="H575" s="230"/>
      <c r="I575"/>
      <c r="J575"/>
      <c r="K575"/>
      <c r="L575"/>
      <c r="M575"/>
      <c r="N575"/>
      <c r="P575"/>
      <c r="Q575"/>
      <c r="R575"/>
      <c r="S575"/>
    </row>
    <row r="576" spans="1:19" x14ac:dyDescent="0.2">
      <c r="A576"/>
      <c r="B576" s="96"/>
      <c r="C576"/>
      <c r="D576"/>
      <c r="E576"/>
      <c r="F576"/>
      <c r="G576"/>
      <c r="H576" s="230"/>
      <c r="I576"/>
      <c r="J576"/>
      <c r="K576"/>
      <c r="L576"/>
      <c r="M576"/>
      <c r="N576"/>
      <c r="P576"/>
      <c r="Q576"/>
      <c r="R576"/>
      <c r="S576"/>
    </row>
    <row r="577" spans="1:19" x14ac:dyDescent="0.2">
      <c r="A577"/>
      <c r="B577" s="96"/>
      <c r="C577"/>
      <c r="D577"/>
      <c r="E577"/>
      <c r="F577"/>
      <c r="G577"/>
      <c r="H577" s="230"/>
      <c r="I577"/>
      <c r="J577"/>
      <c r="K577"/>
      <c r="L577"/>
      <c r="M577"/>
      <c r="N577"/>
      <c r="P577"/>
      <c r="Q577"/>
      <c r="R577"/>
      <c r="S577"/>
    </row>
    <row r="578" spans="1:19" x14ac:dyDescent="0.2">
      <c r="A578"/>
      <c r="B578" s="96"/>
      <c r="C578"/>
      <c r="D578"/>
      <c r="E578"/>
      <c r="F578"/>
      <c r="G578"/>
      <c r="H578" s="230"/>
      <c r="I578"/>
      <c r="J578"/>
      <c r="K578"/>
      <c r="L578"/>
      <c r="M578"/>
      <c r="N578"/>
      <c r="P578"/>
      <c r="Q578"/>
      <c r="R578"/>
      <c r="S578"/>
    </row>
    <row r="579" spans="1:19" x14ac:dyDescent="0.2">
      <c r="A579"/>
      <c r="B579" s="96"/>
      <c r="C579"/>
      <c r="D579"/>
      <c r="E579"/>
      <c r="F579"/>
      <c r="G579"/>
      <c r="H579" s="230"/>
      <c r="I579"/>
      <c r="J579"/>
      <c r="K579"/>
      <c r="L579"/>
      <c r="M579"/>
      <c r="N579"/>
      <c r="P579"/>
      <c r="Q579"/>
      <c r="R579"/>
      <c r="S579"/>
    </row>
    <row r="580" spans="1:19" x14ac:dyDescent="0.2">
      <c r="A580"/>
      <c r="B580" s="96"/>
      <c r="C580"/>
      <c r="D580"/>
      <c r="E580"/>
      <c r="F580"/>
      <c r="G580"/>
      <c r="H580" s="230"/>
      <c r="I580"/>
      <c r="J580"/>
      <c r="K580"/>
      <c r="L580"/>
      <c r="M580"/>
      <c r="N580"/>
      <c r="P580"/>
      <c r="Q580"/>
      <c r="R580"/>
      <c r="S580"/>
    </row>
    <row r="581" spans="1:19" x14ac:dyDescent="0.2">
      <c r="A581"/>
      <c r="B581" s="96"/>
      <c r="C581"/>
      <c r="D581"/>
      <c r="E581"/>
      <c r="F581"/>
      <c r="G581"/>
      <c r="H581" s="230"/>
      <c r="I581"/>
      <c r="J581"/>
      <c r="K581"/>
      <c r="L581"/>
      <c r="M581"/>
      <c r="N581"/>
      <c r="P581"/>
      <c r="Q581"/>
      <c r="R581"/>
      <c r="S581"/>
    </row>
    <row r="582" spans="1:19" x14ac:dyDescent="0.2">
      <c r="A582"/>
      <c r="B582" s="96"/>
      <c r="C582"/>
      <c r="D582"/>
      <c r="E582"/>
      <c r="F582"/>
      <c r="G582"/>
      <c r="H582" s="230"/>
      <c r="I582"/>
      <c r="J582"/>
      <c r="K582"/>
      <c r="L582"/>
      <c r="M582"/>
      <c r="N582"/>
      <c r="P582"/>
      <c r="Q582"/>
      <c r="R582"/>
      <c r="S582"/>
    </row>
    <row r="583" spans="1:19" x14ac:dyDescent="0.2">
      <c r="A583"/>
      <c r="B583" s="96"/>
      <c r="C583"/>
      <c r="D583"/>
      <c r="E583"/>
      <c r="F583"/>
      <c r="G583"/>
      <c r="H583" s="230"/>
      <c r="I583"/>
      <c r="J583"/>
      <c r="K583"/>
      <c r="L583"/>
      <c r="M583"/>
      <c r="N583"/>
      <c r="P583"/>
      <c r="Q583"/>
      <c r="R583"/>
      <c r="S583"/>
    </row>
    <row r="584" spans="1:19" x14ac:dyDescent="0.2">
      <c r="A584"/>
      <c r="B584" s="96"/>
      <c r="C584"/>
      <c r="D584"/>
      <c r="E584"/>
      <c r="F584"/>
      <c r="G584"/>
      <c r="H584" s="230"/>
      <c r="I584"/>
      <c r="J584"/>
      <c r="K584"/>
      <c r="L584"/>
      <c r="M584"/>
      <c r="N584"/>
      <c r="P584"/>
      <c r="Q584"/>
      <c r="R584"/>
      <c r="S584"/>
    </row>
    <row r="585" spans="1:19" x14ac:dyDescent="0.2">
      <c r="A585"/>
      <c r="B585" s="96"/>
      <c r="C585"/>
      <c r="D585"/>
      <c r="E585"/>
      <c r="F585"/>
      <c r="G585"/>
      <c r="H585" s="230"/>
      <c r="I585"/>
      <c r="J585"/>
      <c r="K585"/>
      <c r="L585"/>
      <c r="M585"/>
      <c r="N585"/>
      <c r="P585"/>
      <c r="Q585"/>
      <c r="R585"/>
      <c r="S585"/>
    </row>
    <row r="586" spans="1:19" x14ac:dyDescent="0.2">
      <c r="A586"/>
      <c r="B586" s="96"/>
      <c r="C586"/>
      <c r="D586"/>
      <c r="E586"/>
      <c r="F586"/>
      <c r="G586"/>
      <c r="H586" s="230"/>
      <c r="I586"/>
      <c r="J586"/>
      <c r="K586"/>
      <c r="L586"/>
      <c r="M586"/>
      <c r="N586"/>
      <c r="P586"/>
      <c r="Q586"/>
      <c r="R586"/>
      <c r="S586"/>
    </row>
    <row r="587" spans="1:19" x14ac:dyDescent="0.2">
      <c r="A587"/>
      <c r="B587" s="96"/>
      <c r="C587"/>
      <c r="D587"/>
      <c r="E587"/>
      <c r="F587"/>
      <c r="G587"/>
      <c r="H587" s="230"/>
      <c r="I587"/>
      <c r="J587"/>
      <c r="K587"/>
      <c r="L587"/>
      <c r="M587"/>
      <c r="N587"/>
      <c r="P587"/>
      <c r="Q587"/>
      <c r="R587"/>
      <c r="S587"/>
    </row>
    <row r="588" spans="1:19" x14ac:dyDescent="0.2">
      <c r="A588"/>
      <c r="B588" s="96"/>
      <c r="C588"/>
      <c r="D588"/>
      <c r="E588"/>
      <c r="F588"/>
      <c r="G588"/>
      <c r="H588" s="230"/>
      <c r="I588"/>
      <c r="J588"/>
      <c r="K588"/>
      <c r="L588"/>
      <c r="M588"/>
      <c r="N588"/>
      <c r="P588"/>
      <c r="Q588"/>
      <c r="R588"/>
      <c r="S588"/>
    </row>
    <row r="589" spans="1:19" x14ac:dyDescent="0.2">
      <c r="A589"/>
      <c r="B589" s="96"/>
      <c r="C589"/>
      <c r="D589"/>
      <c r="E589"/>
      <c r="F589"/>
      <c r="G589"/>
      <c r="H589" s="230"/>
      <c r="I589"/>
      <c r="J589"/>
      <c r="K589"/>
      <c r="L589"/>
      <c r="M589"/>
      <c r="N589"/>
      <c r="P589"/>
      <c r="Q589"/>
      <c r="R589"/>
      <c r="S589"/>
    </row>
    <row r="590" spans="1:19" x14ac:dyDescent="0.2">
      <c r="A590"/>
      <c r="B590" s="96"/>
      <c r="C590"/>
      <c r="D590"/>
      <c r="E590"/>
      <c r="F590"/>
      <c r="G590"/>
      <c r="H590" s="230"/>
      <c r="I590"/>
      <c r="J590"/>
      <c r="K590"/>
      <c r="L590"/>
      <c r="M590"/>
      <c r="N590"/>
      <c r="P590"/>
      <c r="Q590"/>
      <c r="R590"/>
      <c r="S590"/>
    </row>
    <row r="591" spans="1:19" x14ac:dyDescent="0.2">
      <c r="A591"/>
      <c r="B591" s="96"/>
      <c r="C591"/>
      <c r="D591"/>
      <c r="E591"/>
      <c r="F591"/>
      <c r="G591"/>
      <c r="H591" s="230"/>
      <c r="I591"/>
      <c r="J591"/>
      <c r="K591"/>
      <c r="L591"/>
      <c r="M591"/>
      <c r="N591"/>
      <c r="P591"/>
      <c r="Q591"/>
      <c r="R591"/>
      <c r="S591"/>
    </row>
    <row r="592" spans="1:19" x14ac:dyDescent="0.2">
      <c r="A592"/>
      <c r="B592" s="96"/>
      <c r="C592"/>
      <c r="D592"/>
      <c r="E592"/>
      <c r="F592"/>
      <c r="G592"/>
      <c r="H592" s="230"/>
      <c r="I592"/>
      <c r="J592"/>
      <c r="K592"/>
      <c r="L592"/>
      <c r="M592"/>
      <c r="N592"/>
      <c r="P592"/>
      <c r="Q592"/>
      <c r="R592"/>
      <c r="S592"/>
    </row>
    <row r="593" spans="1:19" x14ac:dyDescent="0.2">
      <c r="A593"/>
      <c r="B593" s="96"/>
      <c r="C593"/>
      <c r="D593"/>
      <c r="E593"/>
      <c r="F593"/>
      <c r="G593"/>
      <c r="H593" s="230"/>
      <c r="I593"/>
      <c r="J593"/>
      <c r="K593"/>
      <c r="L593"/>
      <c r="M593"/>
      <c r="N593"/>
      <c r="P593"/>
      <c r="Q593"/>
      <c r="R593"/>
      <c r="S593"/>
    </row>
    <row r="594" spans="1:19" x14ac:dyDescent="0.2">
      <c r="A594"/>
      <c r="B594" s="96"/>
      <c r="C594"/>
      <c r="D594"/>
      <c r="E594"/>
      <c r="F594"/>
      <c r="G594"/>
      <c r="H594" s="230"/>
      <c r="I594"/>
      <c r="J594"/>
      <c r="K594"/>
      <c r="L594"/>
      <c r="M594"/>
      <c r="N594"/>
      <c r="P594"/>
      <c r="Q594"/>
      <c r="R594"/>
      <c r="S594"/>
    </row>
    <row r="595" spans="1:19" x14ac:dyDescent="0.2">
      <c r="A595"/>
      <c r="B595" s="96"/>
      <c r="C595"/>
      <c r="D595"/>
      <c r="E595"/>
      <c r="F595"/>
      <c r="G595"/>
      <c r="H595" s="230"/>
      <c r="I595"/>
      <c r="J595"/>
      <c r="K595"/>
      <c r="L595"/>
      <c r="M595"/>
      <c r="N595"/>
      <c r="P595"/>
      <c r="Q595"/>
      <c r="R595"/>
      <c r="S595"/>
    </row>
    <row r="596" spans="1:19" x14ac:dyDescent="0.2">
      <c r="A596"/>
      <c r="B596" s="96"/>
      <c r="C596"/>
      <c r="D596"/>
      <c r="E596"/>
      <c r="F596"/>
      <c r="G596"/>
      <c r="H596" s="230"/>
      <c r="I596"/>
      <c r="J596"/>
      <c r="K596"/>
      <c r="L596"/>
      <c r="M596"/>
      <c r="N596"/>
      <c r="P596"/>
      <c r="Q596"/>
      <c r="R596"/>
      <c r="S596"/>
    </row>
    <row r="597" spans="1:19" x14ac:dyDescent="0.2">
      <c r="A597"/>
      <c r="B597" s="96"/>
      <c r="C597"/>
      <c r="D597"/>
      <c r="E597"/>
      <c r="F597"/>
      <c r="G597"/>
      <c r="H597" s="230"/>
      <c r="I597"/>
      <c r="J597"/>
      <c r="K597"/>
      <c r="L597"/>
      <c r="M597"/>
      <c r="N597"/>
      <c r="P597"/>
      <c r="Q597"/>
      <c r="R597"/>
      <c r="S597"/>
    </row>
    <row r="598" spans="1:19" x14ac:dyDescent="0.2">
      <c r="A598"/>
      <c r="B598" s="96"/>
      <c r="C598"/>
      <c r="D598"/>
      <c r="E598"/>
      <c r="F598"/>
      <c r="G598"/>
      <c r="H598" s="230"/>
      <c r="I598"/>
      <c r="J598"/>
      <c r="K598"/>
      <c r="L598"/>
      <c r="M598"/>
      <c r="N598"/>
      <c r="P598"/>
      <c r="Q598"/>
      <c r="R598"/>
      <c r="S598"/>
    </row>
    <row r="599" spans="1:19" x14ac:dyDescent="0.2">
      <c r="A599"/>
      <c r="B599" s="96"/>
      <c r="C599"/>
      <c r="D599"/>
      <c r="E599"/>
      <c r="F599"/>
      <c r="G599"/>
      <c r="H599" s="230"/>
      <c r="I599"/>
      <c r="J599"/>
      <c r="K599"/>
      <c r="L599"/>
      <c r="M599"/>
      <c r="N599"/>
      <c r="P599"/>
      <c r="Q599"/>
      <c r="R599"/>
      <c r="S599"/>
    </row>
    <row r="600" spans="1:19" x14ac:dyDescent="0.2">
      <c r="A600"/>
      <c r="B600" s="96"/>
      <c r="C600"/>
      <c r="D600"/>
      <c r="E600"/>
      <c r="F600"/>
      <c r="G600"/>
      <c r="H600" s="230"/>
      <c r="I600"/>
      <c r="J600"/>
      <c r="K600"/>
      <c r="L600"/>
      <c r="M600"/>
      <c r="N600"/>
      <c r="P600"/>
      <c r="Q600"/>
      <c r="R600"/>
      <c r="S600"/>
    </row>
    <row r="601" spans="1:19" x14ac:dyDescent="0.2">
      <c r="A601"/>
      <c r="B601" s="96"/>
      <c r="C601"/>
      <c r="D601"/>
      <c r="E601"/>
      <c r="F601"/>
      <c r="G601"/>
      <c r="H601" s="230"/>
      <c r="I601"/>
      <c r="J601"/>
      <c r="K601"/>
      <c r="L601"/>
      <c r="M601"/>
      <c r="N601"/>
      <c r="P601"/>
      <c r="Q601"/>
      <c r="R601"/>
      <c r="S601"/>
    </row>
    <row r="602" spans="1:19" x14ac:dyDescent="0.2">
      <c r="A602"/>
      <c r="B602" s="96"/>
      <c r="C602"/>
      <c r="D602"/>
      <c r="E602"/>
      <c r="F602"/>
      <c r="G602"/>
      <c r="H602" s="230"/>
      <c r="I602"/>
      <c r="J602"/>
      <c r="K602"/>
      <c r="L602"/>
      <c r="M602"/>
      <c r="N602"/>
      <c r="P602"/>
      <c r="Q602"/>
      <c r="R602"/>
      <c r="S602"/>
    </row>
    <row r="603" spans="1:19" x14ac:dyDescent="0.2">
      <c r="A603"/>
      <c r="B603" s="96"/>
      <c r="C603"/>
      <c r="D603"/>
      <c r="E603"/>
      <c r="F603"/>
      <c r="G603"/>
      <c r="H603" s="230"/>
      <c r="I603"/>
      <c r="J603"/>
      <c r="K603"/>
      <c r="L603"/>
      <c r="M603"/>
      <c r="N603"/>
      <c r="P603"/>
      <c r="Q603"/>
      <c r="R603"/>
      <c r="S603"/>
    </row>
    <row r="604" spans="1:19" x14ac:dyDescent="0.2">
      <c r="A604"/>
      <c r="B604" s="96"/>
      <c r="C604"/>
      <c r="D604"/>
      <c r="E604"/>
      <c r="F604"/>
      <c r="G604"/>
      <c r="H604" s="230"/>
      <c r="I604"/>
      <c r="J604"/>
      <c r="K604"/>
      <c r="L604"/>
      <c r="M604"/>
      <c r="N604"/>
      <c r="P604"/>
      <c r="Q604"/>
      <c r="R604"/>
      <c r="S604"/>
    </row>
    <row r="605" spans="1:19" x14ac:dyDescent="0.2">
      <c r="A605"/>
      <c r="B605" s="96"/>
      <c r="C605"/>
      <c r="D605"/>
      <c r="E605"/>
      <c r="F605"/>
      <c r="G605"/>
      <c r="H605" s="230"/>
      <c r="I605"/>
      <c r="J605"/>
      <c r="K605"/>
      <c r="L605"/>
      <c r="M605"/>
      <c r="N605"/>
      <c r="P605"/>
      <c r="Q605"/>
      <c r="R605"/>
      <c r="S605"/>
    </row>
    <row r="606" spans="1:19" x14ac:dyDescent="0.2">
      <c r="A606"/>
      <c r="B606" s="96"/>
      <c r="C606"/>
      <c r="D606"/>
      <c r="E606"/>
      <c r="F606"/>
      <c r="G606"/>
      <c r="H606" s="230"/>
      <c r="I606"/>
      <c r="J606"/>
      <c r="K606"/>
      <c r="L606"/>
      <c r="M606"/>
      <c r="N606"/>
      <c r="P606"/>
      <c r="Q606"/>
      <c r="R606"/>
      <c r="S606"/>
    </row>
    <row r="607" spans="1:19" x14ac:dyDescent="0.2">
      <c r="A607"/>
      <c r="B607" s="96"/>
      <c r="C607"/>
      <c r="D607"/>
      <c r="E607"/>
      <c r="F607"/>
      <c r="G607"/>
      <c r="H607" s="230"/>
      <c r="I607"/>
      <c r="J607"/>
      <c r="K607"/>
      <c r="L607"/>
      <c r="M607"/>
      <c r="N607"/>
      <c r="P607"/>
      <c r="Q607"/>
      <c r="R607"/>
      <c r="S607"/>
    </row>
    <row r="608" spans="1:19" x14ac:dyDescent="0.2">
      <c r="A608"/>
      <c r="B608" s="96"/>
      <c r="C608"/>
      <c r="D608"/>
      <c r="E608"/>
      <c r="F608"/>
      <c r="G608"/>
      <c r="H608" s="230"/>
      <c r="I608"/>
      <c r="J608"/>
      <c r="K608"/>
      <c r="L608"/>
      <c r="M608"/>
      <c r="N608"/>
      <c r="P608"/>
      <c r="Q608"/>
      <c r="R608"/>
      <c r="S608"/>
    </row>
    <row r="609" spans="1:19" x14ac:dyDescent="0.2">
      <c r="A609"/>
      <c r="B609" s="96"/>
      <c r="C609"/>
      <c r="D609"/>
      <c r="E609"/>
      <c r="F609"/>
      <c r="G609"/>
      <c r="H609" s="230"/>
      <c r="I609"/>
      <c r="J609"/>
      <c r="K609"/>
      <c r="L609"/>
      <c r="M609"/>
      <c r="N609"/>
      <c r="P609"/>
      <c r="Q609"/>
      <c r="R609"/>
      <c r="S609"/>
    </row>
    <row r="610" spans="1:19" x14ac:dyDescent="0.2">
      <c r="A610"/>
      <c r="B610" s="96"/>
      <c r="C610"/>
      <c r="D610"/>
      <c r="E610"/>
      <c r="F610"/>
      <c r="G610"/>
      <c r="H610" s="230"/>
      <c r="I610"/>
      <c r="J610"/>
      <c r="K610"/>
      <c r="L610"/>
      <c r="M610"/>
      <c r="N610"/>
      <c r="P610"/>
      <c r="Q610"/>
      <c r="R610"/>
      <c r="S610"/>
    </row>
    <row r="611" spans="1:19" x14ac:dyDescent="0.2">
      <c r="A611"/>
      <c r="B611" s="96"/>
      <c r="C611"/>
      <c r="D611"/>
      <c r="E611"/>
      <c r="F611"/>
      <c r="G611"/>
      <c r="H611" s="230"/>
      <c r="I611"/>
      <c r="J611"/>
      <c r="K611"/>
      <c r="L611"/>
      <c r="M611"/>
      <c r="N611"/>
      <c r="P611"/>
      <c r="Q611"/>
      <c r="R611"/>
      <c r="S611"/>
    </row>
    <row r="612" spans="1:19" x14ac:dyDescent="0.2">
      <c r="A612"/>
      <c r="B612" s="96"/>
      <c r="C612"/>
      <c r="D612"/>
      <c r="E612"/>
      <c r="F612"/>
      <c r="G612"/>
      <c r="H612" s="230"/>
      <c r="I612"/>
      <c r="J612"/>
      <c r="K612"/>
      <c r="L612"/>
      <c r="M612"/>
      <c r="N612"/>
      <c r="P612"/>
      <c r="Q612"/>
      <c r="R612"/>
      <c r="S612"/>
    </row>
    <row r="613" spans="1:19" x14ac:dyDescent="0.2">
      <c r="A613"/>
      <c r="B613" s="96"/>
      <c r="C613"/>
      <c r="D613"/>
      <c r="E613"/>
      <c r="F613"/>
      <c r="G613"/>
      <c r="H613" s="230"/>
      <c r="I613"/>
      <c r="J613"/>
      <c r="K613"/>
      <c r="L613"/>
      <c r="M613"/>
      <c r="N613"/>
      <c r="P613"/>
      <c r="Q613"/>
      <c r="R613"/>
      <c r="S613"/>
    </row>
    <row r="614" spans="1:19" x14ac:dyDescent="0.2">
      <c r="A614"/>
      <c r="B614" s="96"/>
      <c r="C614"/>
      <c r="D614"/>
      <c r="E614"/>
      <c r="F614"/>
      <c r="G614"/>
      <c r="H614" s="230"/>
      <c r="I614"/>
      <c r="J614"/>
      <c r="K614"/>
      <c r="L614"/>
      <c r="M614"/>
      <c r="N614"/>
      <c r="P614"/>
      <c r="Q614"/>
      <c r="R614"/>
      <c r="S614"/>
    </row>
    <row r="615" spans="1:19" x14ac:dyDescent="0.2">
      <c r="A615"/>
      <c r="B615" s="96"/>
      <c r="C615"/>
      <c r="D615"/>
      <c r="E615"/>
      <c r="F615"/>
      <c r="G615"/>
      <c r="H615" s="230"/>
      <c r="I615"/>
      <c r="J615"/>
      <c r="K615"/>
      <c r="L615"/>
      <c r="M615"/>
      <c r="N615"/>
      <c r="P615"/>
      <c r="Q615"/>
      <c r="R615"/>
      <c r="S615"/>
    </row>
    <row r="616" spans="1:19" x14ac:dyDescent="0.2">
      <c r="A616"/>
      <c r="B616" s="96"/>
      <c r="C616"/>
      <c r="D616"/>
      <c r="E616"/>
      <c r="F616"/>
      <c r="G616"/>
      <c r="H616" s="230"/>
      <c r="I616"/>
      <c r="J616"/>
      <c r="K616"/>
      <c r="L616"/>
      <c r="M616"/>
      <c r="N616"/>
      <c r="P616"/>
      <c r="Q616"/>
      <c r="R616"/>
      <c r="S616"/>
    </row>
    <row r="617" spans="1:19" x14ac:dyDescent="0.2">
      <c r="A617"/>
      <c r="B617" s="96"/>
      <c r="C617"/>
      <c r="D617"/>
      <c r="E617"/>
      <c r="F617"/>
      <c r="G617"/>
      <c r="H617" s="230"/>
      <c r="I617"/>
      <c r="J617"/>
      <c r="K617"/>
      <c r="L617"/>
      <c r="M617"/>
      <c r="N617"/>
      <c r="P617"/>
      <c r="Q617"/>
      <c r="R617"/>
      <c r="S617"/>
    </row>
    <row r="618" spans="1:19" x14ac:dyDescent="0.2">
      <c r="A618"/>
      <c r="B618" s="96"/>
      <c r="C618"/>
      <c r="D618"/>
      <c r="E618"/>
      <c r="F618"/>
      <c r="G618"/>
      <c r="H618" s="230"/>
      <c r="I618"/>
      <c r="J618"/>
      <c r="K618"/>
      <c r="L618"/>
      <c r="M618"/>
      <c r="N618"/>
      <c r="P618"/>
      <c r="Q618"/>
      <c r="R618"/>
      <c r="S618"/>
    </row>
    <row r="619" spans="1:19" x14ac:dyDescent="0.2">
      <c r="A619"/>
      <c r="B619" s="96"/>
      <c r="C619"/>
      <c r="D619"/>
      <c r="E619"/>
      <c r="F619"/>
      <c r="G619"/>
      <c r="H619" s="230"/>
      <c r="I619"/>
      <c r="J619"/>
      <c r="K619"/>
      <c r="L619"/>
      <c r="M619"/>
      <c r="N619"/>
      <c r="P619"/>
      <c r="Q619"/>
      <c r="R619"/>
      <c r="S619"/>
    </row>
    <row r="620" spans="1:19" x14ac:dyDescent="0.2">
      <c r="A620"/>
      <c r="B620" s="96"/>
      <c r="C620"/>
      <c r="D620"/>
      <c r="E620"/>
      <c r="F620"/>
      <c r="G620"/>
      <c r="H620" s="230"/>
      <c r="I620"/>
      <c r="J620"/>
      <c r="K620"/>
      <c r="L620"/>
      <c r="M620"/>
      <c r="N620"/>
      <c r="P620"/>
      <c r="Q620"/>
      <c r="R620"/>
      <c r="S620"/>
    </row>
    <row r="621" spans="1:19" x14ac:dyDescent="0.2">
      <c r="A621"/>
      <c r="B621" s="96"/>
      <c r="C621"/>
      <c r="D621"/>
      <c r="E621"/>
      <c r="F621"/>
      <c r="G621"/>
      <c r="H621" s="230"/>
      <c r="I621"/>
      <c r="J621"/>
      <c r="K621"/>
      <c r="L621"/>
      <c r="M621"/>
      <c r="N621"/>
      <c r="P621"/>
      <c r="Q621"/>
      <c r="R621"/>
      <c r="S621"/>
    </row>
    <row r="622" spans="1:19" x14ac:dyDescent="0.2">
      <c r="A622"/>
      <c r="B622" s="96"/>
      <c r="C622"/>
      <c r="D622"/>
      <c r="E622"/>
      <c r="F622"/>
      <c r="G622"/>
      <c r="H622" s="230"/>
      <c r="I622"/>
      <c r="J622"/>
      <c r="K622"/>
      <c r="L622"/>
      <c r="M622"/>
      <c r="N622"/>
      <c r="P622"/>
      <c r="Q622"/>
      <c r="R622"/>
      <c r="S622"/>
    </row>
    <row r="623" spans="1:19" x14ac:dyDescent="0.2">
      <c r="A623"/>
      <c r="B623" s="96"/>
      <c r="C623"/>
      <c r="D623"/>
      <c r="E623"/>
      <c r="F623"/>
      <c r="G623"/>
      <c r="H623" s="230"/>
      <c r="I623"/>
      <c r="J623"/>
      <c r="K623"/>
      <c r="L623"/>
      <c r="M623"/>
      <c r="N623"/>
      <c r="P623"/>
      <c r="Q623"/>
      <c r="R623"/>
      <c r="S623"/>
    </row>
    <row r="624" spans="1:19" x14ac:dyDescent="0.2">
      <c r="A624"/>
      <c r="B624" s="96"/>
      <c r="C624"/>
      <c r="D624"/>
      <c r="E624"/>
      <c r="F624"/>
      <c r="G624"/>
      <c r="H624" s="230"/>
      <c r="I624"/>
      <c r="J624"/>
      <c r="K624"/>
      <c r="L624"/>
      <c r="M624"/>
      <c r="N624"/>
      <c r="P624"/>
      <c r="Q624"/>
      <c r="R624"/>
      <c r="S624"/>
    </row>
    <row r="625" spans="1:19" x14ac:dyDescent="0.2">
      <c r="A625"/>
      <c r="B625" s="96"/>
      <c r="C625"/>
      <c r="D625"/>
      <c r="E625"/>
      <c r="F625"/>
      <c r="G625"/>
      <c r="H625" s="230"/>
      <c r="I625"/>
      <c r="J625"/>
      <c r="K625"/>
      <c r="L625"/>
      <c r="M625"/>
      <c r="N625"/>
      <c r="P625"/>
      <c r="Q625"/>
      <c r="R625"/>
      <c r="S625"/>
    </row>
    <row r="626" spans="1:19" x14ac:dyDescent="0.2">
      <c r="A626"/>
      <c r="B626" s="96"/>
      <c r="C626"/>
      <c r="D626"/>
      <c r="E626"/>
      <c r="F626"/>
      <c r="G626"/>
      <c r="H626" s="230"/>
      <c r="I626"/>
      <c r="J626"/>
      <c r="K626"/>
      <c r="L626"/>
      <c r="M626"/>
      <c r="N626"/>
      <c r="P626"/>
      <c r="Q626"/>
      <c r="R626"/>
      <c r="S626"/>
    </row>
    <row r="627" spans="1:19" x14ac:dyDescent="0.2">
      <c r="A627"/>
      <c r="B627" s="96"/>
      <c r="C627"/>
      <c r="D627"/>
      <c r="E627"/>
      <c r="F627"/>
      <c r="G627"/>
      <c r="H627" s="230"/>
      <c r="I627"/>
      <c r="J627"/>
      <c r="K627"/>
      <c r="L627"/>
      <c r="M627"/>
      <c r="N627"/>
      <c r="P627"/>
      <c r="Q627"/>
      <c r="R627"/>
      <c r="S627"/>
    </row>
    <row r="628" spans="1:19" x14ac:dyDescent="0.2">
      <c r="A628"/>
      <c r="B628" s="96"/>
      <c r="C628"/>
      <c r="D628"/>
      <c r="E628"/>
      <c r="F628"/>
      <c r="G628"/>
      <c r="H628" s="230"/>
      <c r="I628"/>
      <c r="J628"/>
      <c r="K628"/>
      <c r="L628"/>
      <c r="M628"/>
      <c r="N628"/>
      <c r="P628"/>
      <c r="Q628"/>
      <c r="R628"/>
      <c r="S628"/>
    </row>
    <row r="629" spans="1:19" x14ac:dyDescent="0.2">
      <c r="A629"/>
      <c r="B629" s="96"/>
      <c r="C629"/>
      <c r="D629"/>
      <c r="E629"/>
      <c r="F629"/>
      <c r="G629"/>
      <c r="H629" s="230"/>
      <c r="I629"/>
      <c r="J629"/>
      <c r="K629"/>
      <c r="L629"/>
      <c r="M629"/>
      <c r="N629"/>
      <c r="P629"/>
      <c r="Q629"/>
      <c r="R629"/>
      <c r="S629"/>
    </row>
    <row r="630" spans="1:19" x14ac:dyDescent="0.2">
      <c r="A630"/>
      <c r="B630" s="96"/>
      <c r="C630"/>
      <c r="D630"/>
      <c r="E630"/>
      <c r="F630"/>
      <c r="G630"/>
      <c r="H630" s="230"/>
      <c r="I630"/>
      <c r="J630"/>
      <c r="K630"/>
      <c r="L630"/>
      <c r="M630"/>
      <c r="N630"/>
      <c r="P630"/>
      <c r="Q630"/>
      <c r="R630"/>
      <c r="S630"/>
    </row>
    <row r="631" spans="1:19" x14ac:dyDescent="0.2">
      <c r="A631"/>
      <c r="B631" s="96"/>
      <c r="C631"/>
      <c r="D631"/>
      <c r="E631"/>
      <c r="F631"/>
      <c r="G631"/>
      <c r="H631" s="230"/>
      <c r="I631"/>
      <c r="J631"/>
      <c r="K631"/>
      <c r="L631"/>
      <c r="M631"/>
      <c r="N631"/>
      <c r="P631"/>
      <c r="Q631"/>
      <c r="R631"/>
      <c r="S631"/>
    </row>
    <row r="632" spans="1:19" x14ac:dyDescent="0.2">
      <c r="A632"/>
      <c r="B632" s="96"/>
      <c r="C632"/>
      <c r="D632"/>
      <c r="E632"/>
      <c r="F632"/>
      <c r="G632"/>
      <c r="H632" s="230"/>
      <c r="I632"/>
      <c r="J632"/>
      <c r="K632"/>
      <c r="L632"/>
      <c r="M632"/>
      <c r="N632"/>
      <c r="P632"/>
      <c r="Q632"/>
      <c r="R632"/>
      <c r="S632"/>
    </row>
    <row r="633" spans="1:19" x14ac:dyDescent="0.2">
      <c r="A633"/>
      <c r="B633" s="96"/>
      <c r="C633"/>
      <c r="D633"/>
      <c r="E633"/>
      <c r="F633"/>
      <c r="G633"/>
      <c r="H633" s="230"/>
      <c r="I633"/>
      <c r="J633"/>
      <c r="K633"/>
      <c r="L633"/>
      <c r="M633"/>
      <c r="N633"/>
      <c r="P633"/>
      <c r="Q633"/>
      <c r="R633"/>
      <c r="S633"/>
    </row>
    <row r="634" spans="1:19" x14ac:dyDescent="0.2">
      <c r="A634"/>
      <c r="B634" s="96"/>
      <c r="C634"/>
      <c r="D634"/>
      <c r="E634"/>
      <c r="F634"/>
      <c r="G634"/>
      <c r="H634" s="230"/>
      <c r="I634"/>
      <c r="J634"/>
      <c r="K634"/>
      <c r="L634"/>
      <c r="M634"/>
      <c r="N634"/>
      <c r="P634"/>
      <c r="Q634"/>
      <c r="R634"/>
      <c r="S634"/>
    </row>
    <row r="635" spans="1:19" x14ac:dyDescent="0.2">
      <c r="A635"/>
      <c r="B635" s="96"/>
      <c r="C635"/>
      <c r="D635"/>
      <c r="E635"/>
      <c r="F635"/>
      <c r="G635"/>
      <c r="H635" s="230"/>
      <c r="I635"/>
      <c r="J635"/>
      <c r="K635"/>
      <c r="L635"/>
      <c r="M635"/>
      <c r="N635"/>
      <c r="P635"/>
      <c r="Q635"/>
      <c r="R635"/>
      <c r="S635"/>
    </row>
    <row r="636" spans="1:19" x14ac:dyDescent="0.2">
      <c r="A636"/>
      <c r="B636" s="96"/>
      <c r="C636"/>
      <c r="D636"/>
      <c r="E636"/>
      <c r="F636"/>
      <c r="G636"/>
      <c r="H636" s="230"/>
      <c r="I636"/>
      <c r="J636"/>
      <c r="K636"/>
      <c r="L636"/>
      <c r="M636"/>
      <c r="N636"/>
      <c r="P636"/>
      <c r="Q636"/>
      <c r="R636"/>
      <c r="S636"/>
    </row>
    <row r="637" spans="1:19" x14ac:dyDescent="0.2">
      <c r="A637"/>
      <c r="B637" s="96"/>
      <c r="C637"/>
      <c r="D637"/>
      <c r="E637"/>
      <c r="F637"/>
      <c r="G637"/>
      <c r="H637" s="230"/>
      <c r="I637"/>
      <c r="J637"/>
      <c r="K637"/>
      <c r="L637"/>
      <c r="M637"/>
      <c r="N637"/>
      <c r="P637"/>
      <c r="Q637"/>
      <c r="R637"/>
      <c r="S637"/>
    </row>
    <row r="638" spans="1:19" x14ac:dyDescent="0.2">
      <c r="A638"/>
      <c r="B638" s="96"/>
      <c r="C638"/>
      <c r="D638"/>
      <c r="E638"/>
      <c r="F638"/>
      <c r="G638"/>
      <c r="H638" s="230"/>
      <c r="I638"/>
      <c r="J638"/>
      <c r="K638"/>
      <c r="L638"/>
      <c r="M638"/>
      <c r="N638"/>
      <c r="P638"/>
      <c r="Q638"/>
      <c r="R638"/>
      <c r="S638"/>
    </row>
    <row r="639" spans="1:19" x14ac:dyDescent="0.2">
      <c r="A639"/>
      <c r="B639" s="96"/>
      <c r="C639"/>
      <c r="D639"/>
      <c r="E639"/>
      <c r="F639"/>
      <c r="G639"/>
      <c r="H639" s="230"/>
      <c r="I639"/>
      <c r="J639"/>
      <c r="K639"/>
      <c r="L639"/>
      <c r="M639"/>
      <c r="N639"/>
      <c r="P639"/>
      <c r="Q639"/>
      <c r="R639"/>
      <c r="S639"/>
    </row>
    <row r="640" spans="1:19" x14ac:dyDescent="0.2">
      <c r="A640"/>
      <c r="B640" s="96"/>
      <c r="C640"/>
      <c r="D640"/>
      <c r="E640"/>
      <c r="F640"/>
      <c r="G640"/>
      <c r="H640" s="230"/>
      <c r="I640"/>
      <c r="J640"/>
      <c r="K640"/>
      <c r="L640"/>
      <c r="M640"/>
      <c r="N640"/>
      <c r="P640"/>
      <c r="Q640"/>
      <c r="R640"/>
      <c r="S640"/>
    </row>
    <row r="641" spans="1:19" x14ac:dyDescent="0.2">
      <c r="A641"/>
      <c r="B641" s="96"/>
      <c r="C641"/>
      <c r="D641"/>
      <c r="E641"/>
      <c r="F641"/>
      <c r="G641"/>
      <c r="H641" s="230"/>
      <c r="I641"/>
      <c r="J641"/>
      <c r="K641"/>
      <c r="L641"/>
      <c r="M641"/>
      <c r="N641"/>
      <c r="P641"/>
      <c r="Q641"/>
      <c r="R641"/>
      <c r="S641"/>
    </row>
    <row r="642" spans="1:19" x14ac:dyDescent="0.2">
      <c r="A642"/>
      <c r="B642" s="96"/>
      <c r="C642"/>
      <c r="D642"/>
      <c r="E642"/>
      <c r="F642"/>
      <c r="G642"/>
      <c r="H642" s="230"/>
      <c r="I642"/>
      <c r="J642"/>
      <c r="K642"/>
      <c r="L642"/>
      <c r="M642"/>
      <c r="N642"/>
      <c r="P642"/>
      <c r="Q642"/>
      <c r="R642"/>
      <c r="S642"/>
    </row>
    <row r="643" spans="1:19" x14ac:dyDescent="0.2">
      <c r="A643"/>
      <c r="B643" s="96"/>
      <c r="C643"/>
      <c r="D643"/>
      <c r="E643"/>
      <c r="F643"/>
      <c r="G643"/>
      <c r="H643" s="230"/>
      <c r="I643"/>
      <c r="J643"/>
      <c r="K643"/>
      <c r="L643"/>
      <c r="M643"/>
      <c r="N643"/>
      <c r="P643"/>
      <c r="Q643"/>
      <c r="R643"/>
      <c r="S643"/>
    </row>
    <row r="644" spans="1:19" x14ac:dyDescent="0.2">
      <c r="A644"/>
      <c r="B644" s="96"/>
      <c r="C644"/>
      <c r="D644"/>
      <c r="E644"/>
      <c r="F644"/>
      <c r="G644"/>
      <c r="H644" s="230"/>
      <c r="I644"/>
      <c r="J644"/>
      <c r="K644"/>
      <c r="L644"/>
      <c r="M644"/>
      <c r="N644"/>
      <c r="P644"/>
      <c r="Q644"/>
      <c r="R644"/>
      <c r="S644"/>
    </row>
    <row r="645" spans="1:19" x14ac:dyDescent="0.2">
      <c r="A645"/>
      <c r="B645" s="96"/>
      <c r="C645"/>
      <c r="D645"/>
      <c r="E645"/>
      <c r="F645"/>
      <c r="G645"/>
      <c r="H645" s="230"/>
      <c r="I645"/>
      <c r="J645"/>
      <c r="K645"/>
      <c r="L645"/>
      <c r="M645"/>
      <c r="N645"/>
      <c r="P645"/>
      <c r="Q645"/>
      <c r="R645"/>
      <c r="S645"/>
    </row>
    <row r="646" spans="1:19" x14ac:dyDescent="0.2">
      <c r="A646"/>
      <c r="B646" s="96"/>
      <c r="C646"/>
      <c r="D646"/>
      <c r="E646"/>
      <c r="F646"/>
      <c r="G646"/>
      <c r="H646" s="230"/>
      <c r="I646"/>
      <c r="J646"/>
      <c r="K646"/>
      <c r="L646"/>
      <c r="M646"/>
      <c r="N646"/>
      <c r="P646"/>
      <c r="Q646"/>
      <c r="R646"/>
      <c r="S646"/>
    </row>
    <row r="647" spans="1:19" x14ac:dyDescent="0.2">
      <c r="A647"/>
      <c r="B647" s="96"/>
      <c r="C647"/>
      <c r="D647"/>
      <c r="E647"/>
      <c r="F647"/>
      <c r="G647"/>
      <c r="H647" s="230"/>
      <c r="I647"/>
      <c r="J647"/>
      <c r="K647"/>
      <c r="L647"/>
      <c r="M647"/>
      <c r="N647"/>
      <c r="P647"/>
      <c r="Q647"/>
      <c r="R647"/>
      <c r="S647"/>
    </row>
    <row r="648" spans="1:19" x14ac:dyDescent="0.2">
      <c r="A648"/>
      <c r="B648" s="96"/>
      <c r="C648"/>
      <c r="D648"/>
      <c r="E648"/>
      <c r="F648"/>
      <c r="G648"/>
      <c r="H648" s="230"/>
      <c r="I648"/>
      <c r="J648"/>
      <c r="K648"/>
      <c r="L648"/>
      <c r="M648"/>
      <c r="N648"/>
      <c r="P648"/>
      <c r="Q648"/>
      <c r="R648"/>
      <c r="S648"/>
    </row>
    <row r="649" spans="1:19" x14ac:dyDescent="0.2">
      <c r="A649"/>
      <c r="B649" s="96"/>
      <c r="C649"/>
      <c r="D649"/>
      <c r="E649"/>
      <c r="F649"/>
      <c r="G649"/>
      <c r="H649" s="230"/>
      <c r="I649"/>
      <c r="J649"/>
      <c r="K649"/>
      <c r="L649"/>
      <c r="M649"/>
      <c r="N649"/>
      <c r="P649"/>
      <c r="Q649"/>
      <c r="R649"/>
      <c r="S649"/>
    </row>
    <row r="650" spans="1:19" x14ac:dyDescent="0.2">
      <c r="A650"/>
      <c r="B650" s="96"/>
      <c r="C650"/>
      <c r="D650"/>
      <c r="E650"/>
      <c r="F650"/>
      <c r="G650"/>
      <c r="H650" s="230"/>
      <c r="I650"/>
      <c r="J650"/>
      <c r="K650"/>
      <c r="L650"/>
      <c r="M650"/>
      <c r="N650"/>
      <c r="P650"/>
      <c r="Q650"/>
      <c r="R650"/>
      <c r="S650"/>
    </row>
    <row r="651" spans="1:19" x14ac:dyDescent="0.2">
      <c r="A651"/>
      <c r="B651" s="96"/>
      <c r="C651"/>
      <c r="D651"/>
      <c r="E651"/>
      <c r="F651"/>
      <c r="G651"/>
      <c r="H651" s="230"/>
      <c r="I651"/>
      <c r="J651"/>
      <c r="K651"/>
      <c r="L651"/>
      <c r="M651"/>
      <c r="N651"/>
      <c r="P651"/>
      <c r="Q651"/>
      <c r="R651"/>
      <c r="S651"/>
    </row>
    <row r="652" spans="1:19" x14ac:dyDescent="0.2">
      <c r="A652"/>
      <c r="B652" s="96"/>
      <c r="C652"/>
      <c r="D652"/>
      <c r="E652"/>
      <c r="F652"/>
      <c r="G652"/>
      <c r="H652" s="230"/>
      <c r="I652"/>
      <c r="J652"/>
      <c r="K652"/>
      <c r="L652"/>
      <c r="M652"/>
      <c r="N652"/>
      <c r="P652"/>
      <c r="Q652"/>
      <c r="R652"/>
      <c r="S652"/>
    </row>
    <row r="653" spans="1:19" x14ac:dyDescent="0.2">
      <c r="A653"/>
      <c r="B653" s="96"/>
      <c r="C653"/>
      <c r="D653"/>
      <c r="E653"/>
      <c r="F653"/>
      <c r="G653"/>
      <c r="H653" s="230"/>
      <c r="I653"/>
      <c r="J653"/>
      <c r="K653"/>
      <c r="L653"/>
      <c r="M653"/>
      <c r="N653"/>
      <c r="P653"/>
      <c r="Q653"/>
      <c r="R653"/>
      <c r="S653"/>
    </row>
    <row r="654" spans="1:19" x14ac:dyDescent="0.2">
      <c r="A654"/>
      <c r="B654" s="96"/>
      <c r="C654"/>
      <c r="D654"/>
      <c r="E654"/>
      <c r="F654"/>
      <c r="G654"/>
      <c r="H654" s="230"/>
      <c r="I654"/>
      <c r="J654"/>
      <c r="K654"/>
      <c r="L654"/>
      <c r="M654"/>
      <c r="N654"/>
      <c r="P654"/>
      <c r="Q654"/>
      <c r="R654"/>
      <c r="S654"/>
    </row>
    <row r="655" spans="1:19" x14ac:dyDescent="0.2">
      <c r="A655"/>
      <c r="B655" s="96"/>
      <c r="C655"/>
      <c r="D655"/>
      <c r="E655"/>
      <c r="F655"/>
      <c r="G655"/>
      <c r="H655" s="230"/>
      <c r="I655"/>
      <c r="J655"/>
      <c r="K655"/>
      <c r="L655"/>
      <c r="M655"/>
      <c r="N655"/>
      <c r="P655"/>
      <c r="Q655"/>
      <c r="R655"/>
      <c r="S655"/>
    </row>
    <row r="656" spans="1:19" x14ac:dyDescent="0.2">
      <c r="A656"/>
      <c r="B656" s="96"/>
      <c r="C656"/>
      <c r="D656"/>
      <c r="E656"/>
      <c r="F656"/>
      <c r="G656"/>
      <c r="H656" s="230"/>
      <c r="I656"/>
      <c r="J656"/>
      <c r="K656"/>
      <c r="L656"/>
      <c r="M656"/>
      <c r="N656"/>
      <c r="P656"/>
      <c r="Q656"/>
      <c r="R656"/>
      <c r="S656"/>
    </row>
    <row r="657" spans="1:19" x14ac:dyDescent="0.2">
      <c r="A657"/>
      <c r="B657" s="96"/>
      <c r="C657"/>
      <c r="D657"/>
      <c r="E657"/>
      <c r="F657"/>
      <c r="G657"/>
      <c r="H657" s="230"/>
      <c r="I657"/>
      <c r="J657"/>
      <c r="K657"/>
      <c r="L657"/>
      <c r="M657"/>
      <c r="N657"/>
      <c r="P657"/>
      <c r="Q657"/>
      <c r="R657"/>
      <c r="S657"/>
    </row>
    <row r="658" spans="1:19" x14ac:dyDescent="0.2">
      <c r="A658"/>
      <c r="B658" s="96"/>
      <c r="C658"/>
      <c r="D658"/>
      <c r="E658"/>
      <c r="F658"/>
      <c r="G658"/>
      <c r="H658" s="230"/>
      <c r="I658"/>
      <c r="J658"/>
      <c r="K658"/>
      <c r="L658"/>
      <c r="M658"/>
      <c r="N658"/>
      <c r="P658"/>
      <c r="Q658"/>
      <c r="R658"/>
      <c r="S658"/>
    </row>
    <row r="659" spans="1:19" x14ac:dyDescent="0.2">
      <c r="A659"/>
      <c r="B659" s="96"/>
      <c r="C659"/>
      <c r="D659"/>
      <c r="E659"/>
      <c r="F659"/>
      <c r="G659"/>
      <c r="H659" s="230"/>
      <c r="I659"/>
      <c r="J659"/>
      <c r="K659"/>
      <c r="L659"/>
      <c r="M659"/>
      <c r="N659"/>
      <c r="P659"/>
      <c r="Q659"/>
      <c r="R659"/>
      <c r="S659"/>
    </row>
    <row r="660" spans="1:19" x14ac:dyDescent="0.2">
      <c r="A660"/>
      <c r="B660" s="96"/>
      <c r="C660"/>
      <c r="D660"/>
      <c r="E660"/>
      <c r="F660"/>
      <c r="G660"/>
      <c r="H660" s="230"/>
      <c r="I660"/>
      <c r="J660"/>
      <c r="K660"/>
      <c r="L660"/>
      <c r="M660"/>
      <c r="N660"/>
      <c r="P660"/>
      <c r="Q660"/>
      <c r="R660"/>
      <c r="S660"/>
    </row>
    <row r="661" spans="1:19" x14ac:dyDescent="0.2">
      <c r="A661"/>
      <c r="B661" s="96"/>
      <c r="C661"/>
      <c r="D661"/>
      <c r="E661"/>
      <c r="F661"/>
      <c r="G661"/>
      <c r="H661" s="230"/>
      <c r="I661"/>
      <c r="J661"/>
      <c r="K661"/>
      <c r="L661"/>
      <c r="M661"/>
      <c r="N661"/>
      <c r="P661"/>
      <c r="Q661"/>
      <c r="R661"/>
      <c r="S661"/>
    </row>
    <row r="662" spans="1:19" x14ac:dyDescent="0.2">
      <c r="A662"/>
      <c r="B662" s="96"/>
      <c r="C662"/>
      <c r="D662"/>
      <c r="E662"/>
      <c r="F662"/>
      <c r="G662"/>
      <c r="H662" s="230"/>
      <c r="I662"/>
      <c r="J662"/>
      <c r="K662"/>
      <c r="L662"/>
      <c r="M662"/>
      <c r="N662"/>
      <c r="P662"/>
      <c r="Q662"/>
      <c r="R662"/>
      <c r="S662"/>
    </row>
    <row r="663" spans="1:19" x14ac:dyDescent="0.2">
      <c r="A663"/>
      <c r="B663" s="96"/>
      <c r="C663"/>
      <c r="D663"/>
      <c r="E663"/>
      <c r="F663"/>
      <c r="G663"/>
      <c r="H663" s="230"/>
      <c r="I663"/>
      <c r="J663"/>
      <c r="K663"/>
      <c r="L663"/>
      <c r="M663"/>
      <c r="N663"/>
      <c r="P663"/>
      <c r="Q663"/>
      <c r="R663"/>
      <c r="S663"/>
    </row>
    <row r="664" spans="1:19" x14ac:dyDescent="0.2">
      <c r="A664"/>
      <c r="B664" s="96"/>
      <c r="C664"/>
      <c r="D664"/>
      <c r="E664"/>
      <c r="F664"/>
      <c r="G664"/>
      <c r="H664" s="230"/>
      <c r="I664"/>
      <c r="J664"/>
      <c r="K664"/>
      <c r="L664"/>
      <c r="M664"/>
      <c r="N664"/>
      <c r="P664"/>
      <c r="Q664"/>
      <c r="R664"/>
      <c r="S664"/>
    </row>
    <row r="665" spans="1:19" x14ac:dyDescent="0.2">
      <c r="A665"/>
      <c r="B665" s="96"/>
      <c r="C665"/>
      <c r="D665"/>
      <c r="E665"/>
      <c r="F665"/>
      <c r="G665"/>
      <c r="H665" s="230"/>
      <c r="I665"/>
      <c r="J665"/>
      <c r="K665"/>
      <c r="L665"/>
      <c r="M665"/>
      <c r="N665"/>
      <c r="P665"/>
      <c r="Q665"/>
      <c r="R665"/>
      <c r="S665"/>
    </row>
    <row r="666" spans="1:19" x14ac:dyDescent="0.2">
      <c r="A666"/>
      <c r="B666" s="96"/>
      <c r="C666"/>
      <c r="D666"/>
      <c r="E666"/>
      <c r="F666"/>
      <c r="G666"/>
      <c r="H666" s="230"/>
      <c r="I666"/>
      <c r="J666"/>
      <c r="K666"/>
      <c r="L666"/>
      <c r="M666"/>
      <c r="N666"/>
      <c r="P666"/>
      <c r="Q666"/>
      <c r="R666"/>
      <c r="S666"/>
    </row>
    <row r="667" spans="1:19" x14ac:dyDescent="0.2">
      <c r="A667"/>
      <c r="B667" s="96"/>
      <c r="C667"/>
      <c r="D667"/>
      <c r="E667"/>
      <c r="F667"/>
      <c r="G667"/>
      <c r="H667" s="230"/>
      <c r="I667"/>
      <c r="J667"/>
      <c r="K667"/>
      <c r="L667"/>
      <c r="M667"/>
      <c r="N667"/>
      <c r="P667"/>
      <c r="Q667"/>
      <c r="R667"/>
      <c r="S667"/>
    </row>
    <row r="668" spans="1:19" x14ac:dyDescent="0.2">
      <c r="A668"/>
      <c r="B668" s="96"/>
      <c r="C668"/>
      <c r="D668"/>
      <c r="E668"/>
      <c r="F668"/>
      <c r="G668"/>
      <c r="H668" s="230"/>
      <c r="I668"/>
      <c r="J668"/>
      <c r="K668"/>
      <c r="L668"/>
      <c r="M668"/>
      <c r="N668"/>
      <c r="P668"/>
      <c r="Q668"/>
      <c r="R668"/>
      <c r="S668"/>
    </row>
    <row r="669" spans="1:19" x14ac:dyDescent="0.2">
      <c r="A669"/>
      <c r="B669" s="96"/>
      <c r="C669"/>
      <c r="D669"/>
      <c r="E669"/>
      <c r="F669"/>
      <c r="G669"/>
      <c r="H669" s="230"/>
      <c r="I669"/>
      <c r="J669"/>
      <c r="K669"/>
      <c r="L669"/>
      <c r="M669"/>
      <c r="N669"/>
      <c r="P669"/>
      <c r="Q669"/>
      <c r="R669"/>
      <c r="S669"/>
    </row>
    <row r="670" spans="1:19" x14ac:dyDescent="0.2">
      <c r="A670"/>
      <c r="B670" s="96"/>
      <c r="C670"/>
      <c r="D670"/>
      <c r="E670"/>
      <c r="F670"/>
      <c r="G670"/>
      <c r="H670" s="230"/>
      <c r="I670"/>
      <c r="J670"/>
      <c r="K670"/>
      <c r="L670"/>
      <c r="M670"/>
      <c r="N670"/>
      <c r="P670"/>
      <c r="Q670"/>
      <c r="R670"/>
      <c r="S670"/>
    </row>
    <row r="671" spans="1:19" x14ac:dyDescent="0.2">
      <c r="A671"/>
      <c r="B671" s="96"/>
      <c r="C671"/>
      <c r="D671"/>
      <c r="E671"/>
      <c r="F671"/>
      <c r="G671"/>
      <c r="H671" s="230"/>
      <c r="I671"/>
      <c r="J671"/>
      <c r="K671"/>
      <c r="L671"/>
      <c r="M671"/>
      <c r="N671"/>
      <c r="P671"/>
      <c r="Q671"/>
      <c r="R671"/>
      <c r="S671"/>
    </row>
    <row r="672" spans="1:19" x14ac:dyDescent="0.2">
      <c r="A672"/>
      <c r="B672" s="96"/>
      <c r="C672"/>
      <c r="D672"/>
      <c r="E672"/>
      <c r="F672"/>
      <c r="G672"/>
      <c r="H672" s="230"/>
      <c r="I672"/>
      <c r="J672"/>
      <c r="K672"/>
      <c r="L672"/>
      <c r="M672"/>
      <c r="N672"/>
      <c r="P672"/>
      <c r="Q672"/>
      <c r="R672"/>
      <c r="S672"/>
    </row>
    <row r="673" spans="1:19" x14ac:dyDescent="0.2">
      <c r="A673"/>
      <c r="B673" s="96"/>
      <c r="C673"/>
      <c r="D673"/>
      <c r="E673"/>
      <c r="F673"/>
      <c r="G673"/>
      <c r="H673" s="230"/>
      <c r="I673"/>
      <c r="J673"/>
      <c r="K673"/>
      <c r="L673"/>
      <c r="M673"/>
      <c r="N673"/>
      <c r="P673"/>
      <c r="Q673"/>
      <c r="R673"/>
      <c r="S673"/>
    </row>
    <row r="674" spans="1:19" x14ac:dyDescent="0.2">
      <c r="A674"/>
      <c r="B674" s="96"/>
      <c r="C674"/>
      <c r="D674"/>
      <c r="E674"/>
      <c r="F674"/>
      <c r="G674"/>
      <c r="H674" s="230"/>
      <c r="I674"/>
      <c r="J674"/>
      <c r="K674"/>
      <c r="L674"/>
      <c r="M674"/>
      <c r="N674"/>
      <c r="P674"/>
      <c r="Q674"/>
      <c r="R674"/>
      <c r="S674"/>
    </row>
    <row r="675" spans="1:19" x14ac:dyDescent="0.2">
      <c r="A675"/>
      <c r="B675" s="96"/>
      <c r="C675"/>
      <c r="D675"/>
      <c r="E675"/>
      <c r="F675"/>
      <c r="G675"/>
      <c r="H675" s="230"/>
      <c r="I675"/>
      <c r="J675"/>
      <c r="K675"/>
      <c r="L675"/>
      <c r="M675"/>
      <c r="N675"/>
      <c r="P675"/>
      <c r="Q675"/>
      <c r="R675"/>
      <c r="S675"/>
    </row>
    <row r="676" spans="1:19" x14ac:dyDescent="0.2">
      <c r="A676"/>
      <c r="B676" s="96"/>
      <c r="C676"/>
      <c r="D676"/>
      <c r="E676"/>
      <c r="F676"/>
      <c r="G676"/>
      <c r="H676" s="230"/>
      <c r="I676"/>
      <c r="J676"/>
      <c r="K676"/>
      <c r="L676"/>
      <c r="M676"/>
      <c r="N676"/>
      <c r="P676"/>
      <c r="Q676"/>
      <c r="R676"/>
      <c r="S676"/>
    </row>
    <row r="677" spans="1:19" x14ac:dyDescent="0.2">
      <c r="A677"/>
      <c r="B677" s="96"/>
      <c r="C677"/>
      <c r="D677"/>
      <c r="E677"/>
      <c r="F677"/>
      <c r="G677"/>
      <c r="H677" s="230"/>
      <c r="I677"/>
      <c r="J677"/>
      <c r="K677"/>
      <c r="L677"/>
      <c r="M677"/>
      <c r="N677"/>
      <c r="P677"/>
      <c r="Q677"/>
      <c r="R677"/>
      <c r="S677"/>
    </row>
    <row r="678" spans="1:19" x14ac:dyDescent="0.2">
      <c r="A678"/>
      <c r="B678" s="96"/>
      <c r="C678"/>
      <c r="D678"/>
      <c r="E678"/>
      <c r="F678"/>
      <c r="G678"/>
      <c r="H678" s="230"/>
      <c r="I678"/>
      <c r="J678"/>
      <c r="K678"/>
      <c r="L678"/>
      <c r="M678"/>
      <c r="N678"/>
      <c r="P678"/>
      <c r="Q678"/>
      <c r="R678"/>
      <c r="S678"/>
    </row>
    <row r="679" spans="1:19" x14ac:dyDescent="0.2">
      <c r="A679"/>
      <c r="B679" s="96"/>
      <c r="C679"/>
      <c r="D679"/>
      <c r="E679"/>
      <c r="F679"/>
      <c r="G679"/>
      <c r="H679" s="230"/>
      <c r="I679"/>
      <c r="J679"/>
      <c r="K679"/>
      <c r="L679"/>
      <c r="M679"/>
      <c r="N679"/>
      <c r="P679"/>
      <c r="Q679"/>
      <c r="R679"/>
      <c r="S679"/>
    </row>
    <row r="680" spans="1:19" x14ac:dyDescent="0.2">
      <c r="A680"/>
      <c r="B680" s="96"/>
      <c r="C680"/>
      <c r="D680"/>
      <c r="E680"/>
      <c r="F680"/>
      <c r="G680"/>
      <c r="H680" s="230"/>
      <c r="I680"/>
      <c r="J680"/>
      <c r="K680"/>
      <c r="L680"/>
      <c r="M680"/>
      <c r="N680"/>
      <c r="P680"/>
      <c r="Q680"/>
      <c r="R680"/>
      <c r="S680"/>
    </row>
    <row r="681" spans="1:19" x14ac:dyDescent="0.2">
      <c r="A681"/>
      <c r="B681" s="96"/>
      <c r="C681"/>
      <c r="D681"/>
      <c r="E681"/>
      <c r="F681"/>
      <c r="G681"/>
      <c r="H681" s="230"/>
      <c r="I681"/>
      <c r="J681"/>
      <c r="K681"/>
      <c r="L681"/>
      <c r="M681"/>
      <c r="N681"/>
      <c r="P681"/>
      <c r="Q681"/>
      <c r="R681"/>
      <c r="S681"/>
    </row>
    <row r="682" spans="1:19" x14ac:dyDescent="0.2">
      <c r="A682"/>
      <c r="B682" s="96"/>
      <c r="C682"/>
      <c r="D682"/>
      <c r="E682"/>
      <c r="F682"/>
      <c r="G682"/>
      <c r="H682" s="230"/>
      <c r="I682"/>
      <c r="J682"/>
      <c r="K682"/>
      <c r="L682"/>
      <c r="M682"/>
      <c r="N682"/>
      <c r="P682"/>
      <c r="Q682"/>
      <c r="R682"/>
      <c r="S682"/>
    </row>
    <row r="683" spans="1:19" x14ac:dyDescent="0.2">
      <c r="A683"/>
      <c r="B683" s="96"/>
      <c r="C683"/>
      <c r="D683"/>
      <c r="E683"/>
      <c r="F683"/>
      <c r="G683"/>
      <c r="H683" s="230"/>
      <c r="I683"/>
      <c r="J683"/>
      <c r="K683"/>
      <c r="L683"/>
      <c r="M683"/>
      <c r="N683"/>
      <c r="P683"/>
      <c r="Q683"/>
      <c r="R683"/>
      <c r="S683"/>
    </row>
    <row r="684" spans="1:19" x14ac:dyDescent="0.2">
      <c r="A684"/>
      <c r="B684" s="96"/>
      <c r="C684"/>
      <c r="D684"/>
      <c r="E684"/>
      <c r="F684"/>
      <c r="G684"/>
      <c r="H684" s="230"/>
      <c r="I684"/>
      <c r="J684"/>
      <c r="K684"/>
      <c r="L684"/>
      <c r="M684"/>
      <c r="N684"/>
      <c r="P684"/>
      <c r="Q684"/>
      <c r="R684"/>
      <c r="S684"/>
    </row>
    <row r="685" spans="1:19" x14ac:dyDescent="0.2">
      <c r="A685"/>
      <c r="B685" s="96"/>
      <c r="C685"/>
      <c r="D685"/>
      <c r="E685"/>
      <c r="F685"/>
      <c r="G685"/>
      <c r="H685" s="230"/>
      <c r="I685"/>
      <c r="J685"/>
      <c r="K685"/>
      <c r="L685"/>
      <c r="M685"/>
      <c r="N685"/>
      <c r="P685"/>
      <c r="Q685"/>
      <c r="R685"/>
      <c r="S685"/>
    </row>
    <row r="686" spans="1:19" x14ac:dyDescent="0.2">
      <c r="A686"/>
      <c r="B686" s="96"/>
      <c r="C686"/>
      <c r="D686"/>
      <c r="E686"/>
      <c r="F686"/>
      <c r="G686"/>
      <c r="H686" s="230"/>
      <c r="I686"/>
      <c r="J686"/>
      <c r="K686"/>
      <c r="L686"/>
      <c r="M686"/>
      <c r="N686"/>
      <c r="P686"/>
      <c r="Q686"/>
      <c r="R686"/>
      <c r="S686"/>
    </row>
    <row r="687" spans="1:19" x14ac:dyDescent="0.2">
      <c r="A687"/>
      <c r="B687" s="96"/>
      <c r="C687"/>
      <c r="D687"/>
      <c r="E687"/>
      <c r="F687"/>
      <c r="G687"/>
      <c r="H687" s="230"/>
      <c r="I687"/>
      <c r="J687"/>
      <c r="K687"/>
      <c r="L687"/>
      <c r="M687"/>
      <c r="N687"/>
      <c r="P687"/>
      <c r="Q687"/>
      <c r="R687"/>
      <c r="S687"/>
    </row>
    <row r="688" spans="1:19" x14ac:dyDescent="0.2">
      <c r="A688"/>
      <c r="B688" s="96"/>
      <c r="C688"/>
      <c r="D688"/>
      <c r="E688"/>
      <c r="F688"/>
      <c r="G688"/>
      <c r="H688" s="230"/>
      <c r="I688"/>
      <c r="J688"/>
      <c r="K688"/>
      <c r="L688"/>
      <c r="M688"/>
      <c r="N688"/>
      <c r="P688"/>
      <c r="Q688"/>
      <c r="R688"/>
      <c r="S688"/>
    </row>
    <row r="689" spans="1:19" x14ac:dyDescent="0.2">
      <c r="A689"/>
      <c r="B689" s="96"/>
      <c r="C689"/>
      <c r="D689"/>
      <c r="E689"/>
      <c r="F689"/>
      <c r="G689"/>
      <c r="H689" s="230"/>
      <c r="I689"/>
      <c r="J689"/>
      <c r="K689"/>
      <c r="L689"/>
      <c r="M689"/>
      <c r="N689"/>
      <c r="P689"/>
      <c r="Q689"/>
      <c r="R689"/>
      <c r="S689"/>
    </row>
    <row r="690" spans="1:19" x14ac:dyDescent="0.2">
      <c r="A690"/>
      <c r="B690" s="96"/>
      <c r="C690"/>
      <c r="D690"/>
      <c r="E690"/>
      <c r="F690"/>
      <c r="G690"/>
      <c r="H690" s="230"/>
      <c r="I690"/>
      <c r="J690"/>
      <c r="K690"/>
      <c r="L690"/>
      <c r="M690"/>
      <c r="N690"/>
      <c r="P690"/>
      <c r="Q690"/>
      <c r="R690"/>
      <c r="S690"/>
    </row>
    <row r="691" spans="1:19" x14ac:dyDescent="0.2">
      <c r="A691"/>
      <c r="B691" s="96"/>
      <c r="C691"/>
      <c r="D691"/>
      <c r="E691"/>
      <c r="F691"/>
      <c r="G691"/>
      <c r="H691" s="230"/>
      <c r="I691"/>
      <c r="J691"/>
      <c r="K691"/>
      <c r="L691"/>
      <c r="M691"/>
      <c r="N691"/>
      <c r="P691"/>
      <c r="Q691"/>
      <c r="R691"/>
      <c r="S691"/>
    </row>
    <row r="692" spans="1:19" x14ac:dyDescent="0.2">
      <c r="A692"/>
      <c r="B692" s="96"/>
      <c r="C692"/>
      <c r="D692"/>
      <c r="E692"/>
      <c r="F692"/>
      <c r="G692"/>
      <c r="H692" s="230"/>
      <c r="I692"/>
      <c r="J692"/>
      <c r="K692"/>
      <c r="L692"/>
      <c r="M692"/>
      <c r="N692"/>
      <c r="P692"/>
      <c r="Q692"/>
      <c r="R692"/>
      <c r="S692"/>
    </row>
    <row r="693" spans="1:19" x14ac:dyDescent="0.2">
      <c r="A693"/>
      <c r="B693" s="96"/>
      <c r="C693"/>
      <c r="D693"/>
      <c r="E693"/>
      <c r="F693"/>
      <c r="G693"/>
      <c r="H693" s="230"/>
      <c r="I693"/>
      <c r="J693"/>
      <c r="K693"/>
      <c r="L693"/>
      <c r="M693"/>
      <c r="N693"/>
      <c r="P693"/>
      <c r="Q693"/>
      <c r="R693"/>
      <c r="S693"/>
    </row>
    <row r="694" spans="1:19" x14ac:dyDescent="0.2">
      <c r="A694"/>
      <c r="B694" s="96"/>
      <c r="C694"/>
      <c r="D694"/>
      <c r="E694"/>
      <c r="F694"/>
      <c r="G694"/>
      <c r="H694" s="230"/>
      <c r="I694"/>
      <c r="J694"/>
      <c r="K694"/>
      <c r="L694"/>
      <c r="M694"/>
      <c r="N694"/>
      <c r="P694"/>
      <c r="Q694"/>
      <c r="R694"/>
      <c r="S694"/>
    </row>
    <row r="695" spans="1:19" x14ac:dyDescent="0.2">
      <c r="A695"/>
      <c r="B695" s="96"/>
      <c r="C695"/>
      <c r="D695"/>
      <c r="E695"/>
      <c r="F695"/>
      <c r="G695"/>
      <c r="H695" s="230"/>
      <c r="I695"/>
      <c r="J695"/>
      <c r="K695"/>
      <c r="L695"/>
      <c r="M695"/>
      <c r="N695"/>
      <c r="P695"/>
      <c r="Q695"/>
      <c r="R695"/>
      <c r="S695"/>
    </row>
    <row r="696" spans="1:19" x14ac:dyDescent="0.2">
      <c r="A696"/>
      <c r="B696" s="96"/>
      <c r="C696"/>
      <c r="D696"/>
      <c r="E696"/>
      <c r="F696"/>
      <c r="G696"/>
      <c r="H696" s="230"/>
      <c r="I696"/>
      <c r="J696"/>
      <c r="K696"/>
      <c r="L696"/>
      <c r="M696"/>
      <c r="N696"/>
      <c r="P696"/>
      <c r="Q696"/>
      <c r="R696"/>
      <c r="S696"/>
    </row>
    <row r="697" spans="1:19" x14ac:dyDescent="0.2">
      <c r="A697"/>
      <c r="B697" s="96"/>
      <c r="C697"/>
      <c r="D697"/>
      <c r="E697"/>
      <c r="F697"/>
      <c r="G697"/>
      <c r="H697" s="230"/>
      <c r="I697"/>
      <c r="J697"/>
      <c r="K697"/>
      <c r="L697"/>
      <c r="M697"/>
      <c r="N697"/>
      <c r="P697"/>
      <c r="Q697"/>
      <c r="R697"/>
      <c r="S697"/>
    </row>
    <row r="698" spans="1:19" x14ac:dyDescent="0.2">
      <c r="A698"/>
      <c r="B698" s="96"/>
      <c r="C698"/>
      <c r="D698"/>
      <c r="E698"/>
      <c r="F698"/>
      <c r="G698"/>
      <c r="H698" s="230"/>
      <c r="I698"/>
      <c r="J698"/>
      <c r="K698"/>
      <c r="L698"/>
      <c r="M698"/>
      <c r="N698"/>
      <c r="P698"/>
      <c r="Q698"/>
      <c r="R698"/>
      <c r="S698"/>
    </row>
    <row r="699" spans="1:19" x14ac:dyDescent="0.2">
      <c r="A699"/>
      <c r="B699" s="96"/>
      <c r="C699"/>
      <c r="D699"/>
      <c r="E699"/>
      <c r="F699"/>
      <c r="G699"/>
      <c r="H699" s="230"/>
      <c r="I699"/>
      <c r="J699"/>
      <c r="K699"/>
      <c r="L699"/>
      <c r="M699"/>
      <c r="N699"/>
      <c r="P699"/>
      <c r="Q699"/>
      <c r="R699"/>
      <c r="S699"/>
    </row>
    <row r="700" spans="1:19" x14ac:dyDescent="0.2">
      <c r="A700"/>
      <c r="B700" s="96"/>
      <c r="C700"/>
      <c r="D700"/>
      <c r="E700"/>
      <c r="F700"/>
      <c r="G700"/>
      <c r="H700" s="230"/>
      <c r="I700"/>
      <c r="J700"/>
      <c r="K700"/>
      <c r="L700"/>
      <c r="M700"/>
      <c r="N700"/>
      <c r="P700"/>
      <c r="Q700"/>
      <c r="R700"/>
      <c r="S700"/>
    </row>
    <row r="701" spans="1:19" x14ac:dyDescent="0.2">
      <c r="A701"/>
      <c r="B701" s="96"/>
      <c r="C701"/>
      <c r="D701"/>
      <c r="E701"/>
      <c r="F701"/>
      <c r="G701"/>
      <c r="H701" s="230"/>
      <c r="I701"/>
      <c r="J701"/>
      <c r="K701"/>
      <c r="L701"/>
      <c r="M701"/>
      <c r="N701"/>
      <c r="P701"/>
      <c r="Q701"/>
      <c r="R701"/>
      <c r="S701"/>
    </row>
    <row r="702" spans="1:19" x14ac:dyDescent="0.2">
      <c r="A702"/>
      <c r="B702" s="96"/>
      <c r="C702"/>
      <c r="D702"/>
      <c r="E702"/>
      <c r="F702"/>
      <c r="G702"/>
      <c r="H702" s="230"/>
      <c r="I702"/>
      <c r="J702"/>
      <c r="K702"/>
      <c r="L702"/>
      <c r="M702"/>
      <c r="N702"/>
      <c r="P702"/>
      <c r="Q702"/>
      <c r="R702"/>
      <c r="S702"/>
    </row>
    <row r="703" spans="1:19" x14ac:dyDescent="0.2">
      <c r="A703"/>
      <c r="B703" s="96"/>
      <c r="C703"/>
      <c r="D703"/>
      <c r="E703"/>
      <c r="F703"/>
      <c r="G703"/>
      <c r="H703" s="230"/>
      <c r="I703"/>
      <c r="J703"/>
      <c r="K703"/>
      <c r="L703"/>
      <c r="M703"/>
      <c r="N703"/>
      <c r="P703"/>
      <c r="Q703"/>
      <c r="R703"/>
      <c r="S703"/>
    </row>
    <row r="704" spans="1:19" x14ac:dyDescent="0.2">
      <c r="A704"/>
      <c r="B704" s="96"/>
      <c r="C704"/>
      <c r="D704"/>
      <c r="E704"/>
      <c r="F704"/>
      <c r="G704"/>
      <c r="H704" s="230"/>
      <c r="I704"/>
      <c r="J704"/>
      <c r="K704"/>
      <c r="L704"/>
      <c r="M704"/>
      <c r="N704"/>
      <c r="P704"/>
      <c r="Q704"/>
      <c r="R704"/>
      <c r="S704"/>
    </row>
    <row r="705" spans="1:19" x14ac:dyDescent="0.2">
      <c r="A705"/>
      <c r="B705" s="96"/>
      <c r="C705"/>
      <c r="D705"/>
      <c r="E705"/>
      <c r="F705"/>
      <c r="G705"/>
      <c r="H705" s="230"/>
      <c r="I705"/>
      <c r="J705"/>
      <c r="K705"/>
      <c r="L705"/>
      <c r="M705"/>
      <c r="N705"/>
      <c r="P705"/>
      <c r="Q705"/>
      <c r="R705"/>
      <c r="S705"/>
    </row>
    <row r="706" spans="1:19" x14ac:dyDescent="0.2">
      <c r="A706"/>
      <c r="B706" s="96"/>
      <c r="C706"/>
      <c r="D706"/>
      <c r="E706"/>
      <c r="F706"/>
      <c r="G706"/>
      <c r="H706" s="230"/>
      <c r="I706"/>
      <c r="J706"/>
      <c r="K706"/>
      <c r="L706"/>
      <c r="M706"/>
      <c r="N706"/>
      <c r="P706"/>
      <c r="Q706"/>
      <c r="R706"/>
      <c r="S706"/>
    </row>
    <row r="707" spans="1:19" x14ac:dyDescent="0.2">
      <c r="A707"/>
      <c r="B707" s="96"/>
      <c r="C707"/>
      <c r="D707"/>
      <c r="E707"/>
      <c r="F707"/>
      <c r="G707"/>
      <c r="H707" s="230"/>
      <c r="I707"/>
      <c r="J707"/>
      <c r="K707"/>
      <c r="L707"/>
      <c r="M707"/>
      <c r="N707"/>
      <c r="P707"/>
      <c r="Q707"/>
      <c r="R707"/>
      <c r="S707"/>
    </row>
    <row r="708" spans="1:19" x14ac:dyDescent="0.2">
      <c r="A708"/>
      <c r="B708" s="96"/>
      <c r="C708"/>
      <c r="D708"/>
      <c r="E708"/>
      <c r="F708"/>
      <c r="G708"/>
      <c r="H708" s="230"/>
      <c r="I708"/>
      <c r="J708"/>
      <c r="K708"/>
      <c r="L708"/>
      <c r="M708"/>
      <c r="N708"/>
      <c r="P708"/>
      <c r="Q708"/>
      <c r="R708"/>
      <c r="S708"/>
    </row>
    <row r="709" spans="1:19" x14ac:dyDescent="0.2">
      <c r="A709"/>
      <c r="B709" s="96"/>
      <c r="C709"/>
      <c r="D709"/>
      <c r="E709"/>
      <c r="F709"/>
      <c r="G709"/>
      <c r="H709" s="230"/>
      <c r="I709"/>
      <c r="J709"/>
      <c r="K709"/>
      <c r="L709"/>
      <c r="M709"/>
      <c r="N709"/>
      <c r="P709"/>
      <c r="Q709"/>
      <c r="R709"/>
      <c r="S709"/>
    </row>
    <row r="710" spans="1:19" x14ac:dyDescent="0.2">
      <c r="A710"/>
      <c r="B710" s="96"/>
      <c r="C710"/>
      <c r="D710"/>
      <c r="E710"/>
      <c r="F710"/>
      <c r="G710"/>
      <c r="H710" s="230"/>
      <c r="I710"/>
      <c r="J710"/>
      <c r="K710"/>
      <c r="L710"/>
      <c r="M710"/>
      <c r="N710"/>
      <c r="P710"/>
      <c r="Q710"/>
      <c r="R710"/>
      <c r="S710"/>
    </row>
    <row r="711" spans="1:19" x14ac:dyDescent="0.2">
      <c r="A711"/>
      <c r="B711" s="96"/>
      <c r="C711"/>
      <c r="D711"/>
      <c r="E711"/>
      <c r="F711"/>
      <c r="G711"/>
      <c r="H711" s="230"/>
      <c r="I711"/>
      <c r="J711"/>
      <c r="K711"/>
      <c r="L711"/>
      <c r="M711"/>
      <c r="N711"/>
      <c r="P711"/>
      <c r="Q711"/>
      <c r="R711"/>
      <c r="S711"/>
    </row>
    <row r="712" spans="1:19" x14ac:dyDescent="0.2">
      <c r="A712"/>
      <c r="B712" s="96"/>
      <c r="C712"/>
      <c r="D712"/>
      <c r="E712"/>
      <c r="F712"/>
      <c r="G712"/>
      <c r="H712" s="230"/>
      <c r="I712"/>
      <c r="J712"/>
      <c r="K712"/>
      <c r="L712"/>
      <c r="M712"/>
      <c r="N712"/>
      <c r="P712"/>
      <c r="Q712"/>
      <c r="R712"/>
      <c r="S712"/>
    </row>
    <row r="713" spans="1:19" x14ac:dyDescent="0.2">
      <c r="A713"/>
      <c r="B713" s="96"/>
      <c r="C713"/>
      <c r="D713"/>
      <c r="E713"/>
      <c r="F713"/>
      <c r="G713"/>
      <c r="H713" s="230"/>
      <c r="I713"/>
      <c r="J713"/>
      <c r="K713"/>
      <c r="L713"/>
      <c r="M713"/>
      <c r="N713"/>
      <c r="P713"/>
      <c r="Q713"/>
      <c r="R713"/>
      <c r="S713"/>
    </row>
    <row r="714" spans="1:19" x14ac:dyDescent="0.2">
      <c r="A714"/>
      <c r="B714" s="96"/>
      <c r="C714"/>
      <c r="D714"/>
      <c r="E714"/>
      <c r="F714"/>
      <c r="G714"/>
      <c r="H714" s="230"/>
      <c r="I714"/>
      <c r="J714"/>
      <c r="K714"/>
      <c r="L714"/>
      <c r="M714"/>
      <c r="N714"/>
      <c r="P714"/>
      <c r="Q714"/>
      <c r="R714"/>
      <c r="S714"/>
    </row>
    <row r="715" spans="1:19" x14ac:dyDescent="0.2">
      <c r="A715"/>
      <c r="B715" s="96"/>
      <c r="C715"/>
      <c r="D715"/>
      <c r="E715"/>
      <c r="F715"/>
      <c r="G715"/>
      <c r="H715" s="230"/>
      <c r="I715"/>
      <c r="J715"/>
      <c r="K715"/>
      <c r="L715"/>
      <c r="M715"/>
      <c r="N715"/>
      <c r="P715"/>
      <c r="Q715"/>
      <c r="R715"/>
      <c r="S715"/>
    </row>
    <row r="716" spans="1:19" x14ac:dyDescent="0.2">
      <c r="A716"/>
      <c r="B716" s="96"/>
      <c r="C716"/>
      <c r="D716"/>
      <c r="E716"/>
      <c r="F716"/>
      <c r="G716"/>
      <c r="H716" s="230"/>
      <c r="I716"/>
      <c r="J716"/>
      <c r="K716"/>
      <c r="L716"/>
      <c r="M716"/>
      <c r="N716"/>
      <c r="P716"/>
      <c r="Q716"/>
      <c r="R716"/>
      <c r="S716"/>
    </row>
    <row r="717" spans="1:19" x14ac:dyDescent="0.2">
      <c r="A717"/>
      <c r="B717" s="96"/>
      <c r="C717"/>
      <c r="D717"/>
      <c r="E717"/>
      <c r="F717"/>
      <c r="G717"/>
      <c r="H717" s="230"/>
      <c r="I717"/>
      <c r="J717"/>
      <c r="K717"/>
      <c r="L717"/>
      <c r="M717"/>
      <c r="N717"/>
      <c r="P717"/>
      <c r="Q717"/>
      <c r="R717"/>
      <c r="S717"/>
    </row>
    <row r="718" spans="1:19" x14ac:dyDescent="0.2">
      <c r="A718"/>
      <c r="B718" s="96"/>
      <c r="C718"/>
      <c r="D718"/>
      <c r="E718"/>
      <c r="F718"/>
      <c r="G718"/>
      <c r="H718" s="230"/>
      <c r="I718"/>
      <c r="J718"/>
      <c r="K718"/>
      <c r="L718"/>
      <c r="M718"/>
      <c r="N718"/>
      <c r="P718"/>
      <c r="Q718"/>
      <c r="R718"/>
      <c r="S718"/>
    </row>
    <row r="719" spans="1:19" x14ac:dyDescent="0.2">
      <c r="A719"/>
      <c r="B719" s="96"/>
      <c r="C719"/>
      <c r="D719"/>
      <c r="E719"/>
      <c r="F719"/>
      <c r="G719"/>
      <c r="H719" s="230"/>
      <c r="I719"/>
      <c r="J719"/>
      <c r="K719"/>
      <c r="L719"/>
      <c r="M719"/>
      <c r="N719"/>
      <c r="P719"/>
      <c r="Q719"/>
      <c r="R719"/>
      <c r="S719"/>
    </row>
    <row r="720" spans="1:19" x14ac:dyDescent="0.2">
      <c r="A720"/>
      <c r="B720" s="96"/>
      <c r="C720"/>
      <c r="D720"/>
      <c r="E720"/>
      <c r="F720"/>
      <c r="G720"/>
      <c r="H720" s="230"/>
      <c r="I720"/>
      <c r="J720"/>
      <c r="K720"/>
      <c r="L720"/>
      <c r="M720"/>
      <c r="N720"/>
      <c r="P720"/>
      <c r="Q720"/>
      <c r="R720"/>
      <c r="S720"/>
    </row>
    <row r="721" spans="1:19" x14ac:dyDescent="0.2">
      <c r="A721"/>
      <c r="B721" s="96"/>
      <c r="C721"/>
      <c r="D721"/>
      <c r="E721"/>
      <c r="F721"/>
      <c r="G721"/>
      <c r="H721" s="230"/>
      <c r="I721"/>
      <c r="J721"/>
      <c r="K721"/>
      <c r="L721"/>
      <c r="M721"/>
      <c r="N721"/>
      <c r="P721"/>
      <c r="Q721"/>
      <c r="R721"/>
      <c r="S721"/>
    </row>
    <row r="722" spans="1:19" x14ac:dyDescent="0.2">
      <c r="A722"/>
      <c r="B722" s="96"/>
      <c r="C722"/>
      <c r="D722"/>
      <c r="E722"/>
      <c r="F722"/>
      <c r="G722"/>
      <c r="H722" s="230"/>
      <c r="I722"/>
      <c r="J722"/>
      <c r="K722"/>
      <c r="L722"/>
      <c r="M722"/>
      <c r="N722"/>
      <c r="P722"/>
      <c r="Q722"/>
      <c r="R722"/>
      <c r="S722"/>
    </row>
    <row r="723" spans="1:19" x14ac:dyDescent="0.2">
      <c r="A723"/>
      <c r="B723" s="96"/>
      <c r="C723"/>
      <c r="D723"/>
      <c r="E723"/>
      <c r="F723"/>
      <c r="G723"/>
      <c r="H723" s="230"/>
      <c r="I723"/>
      <c r="J723"/>
      <c r="K723"/>
      <c r="L723"/>
      <c r="M723"/>
      <c r="N723"/>
      <c r="P723"/>
      <c r="Q723"/>
      <c r="R723"/>
      <c r="S723"/>
    </row>
    <row r="724" spans="1:19" x14ac:dyDescent="0.2">
      <c r="A724"/>
      <c r="B724" s="96"/>
      <c r="C724"/>
      <c r="D724"/>
      <c r="E724"/>
      <c r="F724"/>
      <c r="G724"/>
      <c r="H724" s="230"/>
      <c r="I724"/>
      <c r="J724"/>
      <c r="K724"/>
      <c r="L724"/>
      <c r="M724"/>
      <c r="N724"/>
      <c r="P724"/>
      <c r="Q724"/>
      <c r="R724"/>
      <c r="S724"/>
    </row>
    <row r="725" spans="1:19" x14ac:dyDescent="0.2">
      <c r="A725"/>
      <c r="B725" s="96"/>
      <c r="C725"/>
      <c r="D725"/>
      <c r="E725"/>
      <c r="F725"/>
      <c r="G725"/>
      <c r="H725" s="230"/>
      <c r="I725"/>
      <c r="J725"/>
      <c r="K725"/>
      <c r="L725"/>
      <c r="M725"/>
      <c r="N725"/>
      <c r="P725"/>
      <c r="Q725"/>
      <c r="R725"/>
      <c r="S725"/>
    </row>
    <row r="726" spans="1:19" x14ac:dyDescent="0.2">
      <c r="A726"/>
      <c r="B726" s="96"/>
      <c r="C726"/>
      <c r="D726"/>
      <c r="E726"/>
      <c r="F726"/>
      <c r="G726"/>
      <c r="H726" s="230"/>
      <c r="I726"/>
      <c r="J726"/>
      <c r="K726"/>
      <c r="L726"/>
      <c r="M726"/>
      <c r="N726"/>
      <c r="P726"/>
      <c r="Q726"/>
      <c r="R726"/>
      <c r="S726"/>
    </row>
    <row r="727" spans="1:19" x14ac:dyDescent="0.2">
      <c r="A727"/>
      <c r="B727" s="96"/>
      <c r="C727"/>
      <c r="D727"/>
      <c r="E727"/>
      <c r="F727"/>
      <c r="G727"/>
      <c r="H727" s="230"/>
      <c r="I727"/>
      <c r="J727"/>
      <c r="K727"/>
      <c r="L727"/>
      <c r="M727"/>
      <c r="N727"/>
      <c r="P727"/>
      <c r="Q727"/>
      <c r="R727"/>
      <c r="S727"/>
    </row>
    <row r="728" spans="1:19" x14ac:dyDescent="0.2">
      <c r="A728"/>
      <c r="B728" s="96"/>
      <c r="C728"/>
      <c r="D728"/>
      <c r="E728"/>
      <c r="F728"/>
      <c r="G728"/>
      <c r="H728" s="230"/>
      <c r="I728"/>
      <c r="J728"/>
      <c r="K728"/>
      <c r="L728"/>
      <c r="M728"/>
      <c r="N728"/>
      <c r="P728"/>
      <c r="Q728"/>
      <c r="R728"/>
      <c r="S728"/>
    </row>
    <row r="729" spans="1:19" x14ac:dyDescent="0.2">
      <c r="A729"/>
      <c r="B729" s="96"/>
      <c r="C729"/>
      <c r="D729"/>
      <c r="E729"/>
      <c r="F729"/>
      <c r="G729"/>
      <c r="H729" s="230"/>
      <c r="I729"/>
      <c r="J729"/>
      <c r="K729"/>
      <c r="L729"/>
      <c r="M729"/>
      <c r="N729"/>
      <c r="P729"/>
      <c r="Q729"/>
      <c r="R729"/>
      <c r="S729"/>
    </row>
    <row r="730" spans="1:19" x14ac:dyDescent="0.2">
      <c r="A730"/>
      <c r="B730" s="96"/>
      <c r="C730"/>
      <c r="D730"/>
      <c r="E730"/>
      <c r="F730"/>
      <c r="G730"/>
      <c r="H730" s="230"/>
      <c r="I730"/>
      <c r="J730"/>
      <c r="K730"/>
      <c r="L730"/>
      <c r="M730"/>
      <c r="N730"/>
      <c r="P730"/>
      <c r="Q730"/>
      <c r="R730"/>
      <c r="S730"/>
    </row>
  </sheetData>
  <mergeCells count="8">
    <mergeCell ref="G6:G7"/>
    <mergeCell ref="H6:H7"/>
    <mergeCell ref="A6:A7"/>
    <mergeCell ref="B6:B7"/>
    <mergeCell ref="C6:C7"/>
    <mergeCell ref="D6:D7"/>
    <mergeCell ref="E6:E7"/>
    <mergeCell ref="F6:F7"/>
  </mergeCells>
  <conditionalFormatting sqref="G8 G14:G18 G86 G209:G210 G64:G73 G118:G125 G75:G83 G264 G260:G261">
    <cfRule type="cellIs" dxfId="74" priority="67" operator="equal">
      <formula>1</formula>
    </cfRule>
  </conditionalFormatting>
  <conditionalFormatting sqref="G9:G13">
    <cfRule type="cellIs" dxfId="73" priority="66" operator="equal">
      <formula>1</formula>
    </cfRule>
  </conditionalFormatting>
  <conditionalFormatting sqref="G25:G29">
    <cfRule type="cellIs" dxfId="72" priority="65" operator="equal">
      <formula>1</formula>
    </cfRule>
  </conditionalFormatting>
  <conditionalFormatting sqref="G20:G24">
    <cfRule type="cellIs" dxfId="71" priority="64" operator="equal">
      <formula>1</formula>
    </cfRule>
  </conditionalFormatting>
  <conditionalFormatting sqref="G36:G40">
    <cfRule type="cellIs" dxfId="70" priority="63" operator="equal">
      <formula>1</formula>
    </cfRule>
  </conditionalFormatting>
  <conditionalFormatting sqref="G31:G35">
    <cfRule type="cellIs" dxfId="69" priority="62" operator="equal">
      <formula>1</formula>
    </cfRule>
  </conditionalFormatting>
  <conditionalFormatting sqref="G42:G51">
    <cfRule type="cellIs" dxfId="68" priority="61" operator="equal">
      <formula>1</formula>
    </cfRule>
  </conditionalFormatting>
  <conditionalFormatting sqref="G53:G62">
    <cfRule type="cellIs" dxfId="67" priority="60" operator="equal">
      <formula>1</formula>
    </cfRule>
  </conditionalFormatting>
  <conditionalFormatting sqref="G19">
    <cfRule type="cellIs" dxfId="66" priority="59" operator="equal">
      <formula>1</formula>
    </cfRule>
  </conditionalFormatting>
  <conditionalFormatting sqref="G30">
    <cfRule type="cellIs" dxfId="65" priority="58" operator="equal">
      <formula>1</formula>
    </cfRule>
  </conditionalFormatting>
  <conditionalFormatting sqref="G41">
    <cfRule type="cellIs" dxfId="64" priority="57" operator="equal">
      <formula>1</formula>
    </cfRule>
  </conditionalFormatting>
  <conditionalFormatting sqref="G52">
    <cfRule type="cellIs" dxfId="63" priority="56" operator="equal">
      <formula>1</formula>
    </cfRule>
  </conditionalFormatting>
  <conditionalFormatting sqref="G63">
    <cfRule type="cellIs" dxfId="62" priority="55" operator="equal">
      <formula>1</formula>
    </cfRule>
  </conditionalFormatting>
  <conditionalFormatting sqref="G84">
    <cfRule type="cellIs" dxfId="61" priority="54" operator="equal">
      <formula>1</formula>
    </cfRule>
  </conditionalFormatting>
  <conditionalFormatting sqref="G115">
    <cfRule type="cellIs" dxfId="60" priority="53" operator="equal">
      <formula>1</formula>
    </cfRule>
  </conditionalFormatting>
  <conditionalFormatting sqref="G146">
    <cfRule type="cellIs" dxfId="59" priority="52" operator="equal">
      <formula>1</formula>
    </cfRule>
  </conditionalFormatting>
  <conditionalFormatting sqref="G208">
    <cfRule type="cellIs" dxfId="58" priority="51" operator="equal">
      <formula>1</formula>
    </cfRule>
  </conditionalFormatting>
  <conditionalFormatting sqref="G211">
    <cfRule type="cellIs" dxfId="57" priority="50" operator="equal">
      <formula>1</formula>
    </cfRule>
  </conditionalFormatting>
  <conditionalFormatting sqref="B2:AD2">
    <cfRule type="expression" dxfId="56" priority="48">
      <formula>$A$2&gt;0</formula>
    </cfRule>
    <cfRule type="expression" dxfId="55" priority="49">
      <formula>$A$2&lt;=0</formula>
    </cfRule>
  </conditionalFormatting>
  <conditionalFormatting sqref="G85">
    <cfRule type="cellIs" dxfId="54" priority="47" operator="equal">
      <formula>1</formula>
    </cfRule>
  </conditionalFormatting>
  <conditionalFormatting sqref="G87:G94">
    <cfRule type="cellIs" dxfId="53" priority="46" operator="equal">
      <formula>1</formula>
    </cfRule>
  </conditionalFormatting>
  <conditionalFormatting sqref="G117">
    <cfRule type="cellIs" dxfId="52" priority="45" operator="equal">
      <formula>1</formula>
    </cfRule>
  </conditionalFormatting>
  <conditionalFormatting sqref="G116">
    <cfRule type="cellIs" dxfId="51" priority="44" operator="equal">
      <formula>1</formula>
    </cfRule>
  </conditionalFormatting>
  <conditionalFormatting sqref="G148">
    <cfRule type="cellIs" dxfId="50" priority="43" operator="equal">
      <formula>1</formula>
    </cfRule>
  </conditionalFormatting>
  <conditionalFormatting sqref="G147">
    <cfRule type="cellIs" dxfId="49" priority="42" operator="equal">
      <formula>1</formula>
    </cfRule>
  </conditionalFormatting>
  <conditionalFormatting sqref="G149:G156">
    <cfRule type="cellIs" dxfId="48" priority="41" operator="equal">
      <formula>1</formula>
    </cfRule>
  </conditionalFormatting>
  <conditionalFormatting sqref="G74">
    <cfRule type="cellIs" dxfId="47" priority="40" operator="equal">
      <formula>1</formula>
    </cfRule>
  </conditionalFormatting>
  <conditionalFormatting sqref="G95:G104 G106:G114">
    <cfRule type="cellIs" dxfId="46" priority="39" operator="equal">
      <formula>1</formula>
    </cfRule>
  </conditionalFormatting>
  <conditionalFormatting sqref="G105">
    <cfRule type="cellIs" dxfId="45" priority="38" operator="equal">
      <formula>1</formula>
    </cfRule>
  </conditionalFormatting>
  <conditionalFormatting sqref="G126:G135 G137:G145">
    <cfRule type="cellIs" dxfId="44" priority="37" operator="equal">
      <formula>1</formula>
    </cfRule>
  </conditionalFormatting>
  <conditionalFormatting sqref="G136">
    <cfRule type="cellIs" dxfId="43" priority="36" operator="equal">
      <formula>1</formula>
    </cfRule>
  </conditionalFormatting>
  <conditionalFormatting sqref="G157:G166 G168:G176">
    <cfRule type="cellIs" dxfId="42" priority="35" operator="equal">
      <formula>1</formula>
    </cfRule>
  </conditionalFormatting>
  <conditionalFormatting sqref="G167">
    <cfRule type="cellIs" dxfId="41" priority="34" operator="equal">
      <formula>1</formula>
    </cfRule>
  </conditionalFormatting>
  <conditionalFormatting sqref="G177">
    <cfRule type="cellIs" dxfId="40" priority="33" operator="equal">
      <formula>1</formula>
    </cfRule>
  </conditionalFormatting>
  <conditionalFormatting sqref="G179">
    <cfRule type="cellIs" dxfId="39" priority="32" operator="equal">
      <formula>1</formula>
    </cfRule>
  </conditionalFormatting>
  <conditionalFormatting sqref="G178">
    <cfRule type="cellIs" dxfId="38" priority="31" operator="equal">
      <formula>1</formula>
    </cfRule>
  </conditionalFormatting>
  <conditionalFormatting sqref="G180:G187">
    <cfRule type="cellIs" dxfId="37" priority="30" operator="equal">
      <formula>1</formula>
    </cfRule>
  </conditionalFormatting>
  <conditionalFormatting sqref="G188:G197 G199:G207">
    <cfRule type="cellIs" dxfId="36" priority="29" operator="equal">
      <formula>1</formula>
    </cfRule>
  </conditionalFormatting>
  <conditionalFormatting sqref="G198">
    <cfRule type="cellIs" dxfId="35" priority="28" operator="equal">
      <formula>1</formula>
    </cfRule>
  </conditionalFormatting>
  <conditionalFormatting sqref="G213">
    <cfRule type="cellIs" dxfId="34" priority="27" operator="equal">
      <formula>1</formula>
    </cfRule>
  </conditionalFormatting>
  <conditionalFormatting sqref="G212">
    <cfRule type="cellIs" dxfId="33" priority="26" operator="equal">
      <formula>1</formula>
    </cfRule>
  </conditionalFormatting>
  <conditionalFormatting sqref="G214:G221">
    <cfRule type="cellIs" dxfId="32" priority="25" operator="equal">
      <formula>1</formula>
    </cfRule>
  </conditionalFormatting>
  <conditionalFormatting sqref="G222:G231 G233:G241">
    <cfRule type="cellIs" dxfId="31" priority="24" operator="equal">
      <formula>1</formula>
    </cfRule>
  </conditionalFormatting>
  <conditionalFormatting sqref="G232">
    <cfRule type="cellIs" dxfId="30" priority="23" operator="equal">
      <formula>1</formula>
    </cfRule>
  </conditionalFormatting>
  <conditionalFormatting sqref="G242">
    <cfRule type="cellIs" dxfId="29" priority="22" operator="equal">
      <formula>1</formula>
    </cfRule>
  </conditionalFormatting>
  <conditionalFormatting sqref="G244">
    <cfRule type="cellIs" dxfId="28" priority="21" operator="equal">
      <formula>1</formula>
    </cfRule>
  </conditionalFormatting>
  <conditionalFormatting sqref="G243">
    <cfRule type="cellIs" dxfId="27" priority="20" operator="equal">
      <formula>1</formula>
    </cfRule>
  </conditionalFormatting>
  <conditionalFormatting sqref="G245:G249 G251">
    <cfRule type="cellIs" dxfId="26" priority="19" operator="equal">
      <formula>1</formula>
    </cfRule>
  </conditionalFormatting>
  <conditionalFormatting sqref="G255:G257">
    <cfRule type="cellIs" dxfId="25" priority="15" operator="equal">
      <formula>1</formula>
    </cfRule>
  </conditionalFormatting>
  <conditionalFormatting sqref="G252">
    <cfRule type="cellIs" dxfId="24" priority="18" operator="equal">
      <formula>1</formula>
    </cfRule>
  </conditionalFormatting>
  <conditionalFormatting sqref="G254">
    <cfRule type="cellIs" dxfId="23" priority="17" operator="equal">
      <formula>1</formula>
    </cfRule>
  </conditionalFormatting>
  <conditionalFormatting sqref="G253">
    <cfRule type="cellIs" dxfId="22" priority="16" operator="equal">
      <formula>1</formula>
    </cfRule>
  </conditionalFormatting>
  <conditionalFormatting sqref="G250">
    <cfRule type="cellIs" dxfId="21" priority="14" operator="equal">
      <formula>1</formula>
    </cfRule>
  </conditionalFormatting>
  <conditionalFormatting sqref="G259">
    <cfRule type="cellIs" dxfId="20" priority="13" operator="equal">
      <formula>1</formula>
    </cfRule>
  </conditionalFormatting>
  <conditionalFormatting sqref="G263">
    <cfRule type="cellIs" dxfId="19" priority="12" operator="equal">
      <formula>1</formula>
    </cfRule>
  </conditionalFormatting>
  <conditionalFormatting sqref="G265">
    <cfRule type="cellIs" dxfId="18" priority="9" operator="equal">
      <formula>1</formula>
    </cfRule>
  </conditionalFormatting>
  <conditionalFormatting sqref="G268">
    <cfRule type="cellIs" dxfId="17" priority="7" operator="equal">
      <formula>1</formula>
    </cfRule>
  </conditionalFormatting>
  <conditionalFormatting sqref="G258">
    <cfRule type="cellIs" dxfId="16" priority="11" operator="equal">
      <formula>1</formula>
    </cfRule>
  </conditionalFormatting>
  <conditionalFormatting sqref="G262">
    <cfRule type="cellIs" dxfId="15" priority="10" operator="equal">
      <formula>1</formula>
    </cfRule>
  </conditionalFormatting>
  <conditionalFormatting sqref="G266">
    <cfRule type="cellIs" dxfId="14" priority="6" operator="equal">
      <formula>1</formula>
    </cfRule>
  </conditionalFormatting>
  <conditionalFormatting sqref="G267">
    <cfRule type="cellIs" dxfId="13" priority="8" operator="equal">
      <formula>1</formula>
    </cfRule>
  </conditionalFormatting>
  <conditionalFormatting sqref="G269">
    <cfRule type="cellIs" dxfId="12" priority="5" operator="equal">
      <formula>1</formula>
    </cfRule>
  </conditionalFormatting>
  <conditionalFormatting sqref="G270">
    <cfRule type="cellIs" dxfId="11" priority="4" operator="equal">
      <formula>1</formula>
    </cfRule>
  </conditionalFormatting>
  <conditionalFormatting sqref="G271">
    <cfRule type="cellIs" dxfId="10" priority="3" operator="equal">
      <formula>1</formula>
    </cfRule>
  </conditionalFormatting>
  <conditionalFormatting sqref="G272">
    <cfRule type="cellIs" dxfId="9" priority="2" operator="equal">
      <formula>1</formula>
    </cfRule>
  </conditionalFormatting>
  <conditionalFormatting sqref="G273">
    <cfRule type="cellIs" dxfId="8" priority="1" operator="equal">
      <formula>1</formula>
    </cfRule>
  </conditionalFormatting>
  <dataValidations count="1">
    <dataValidation type="list" allowBlank="1" showInputMessage="1" showErrorMessage="1" sqref="C8:C242 C252 C265 C271" xr:uid="{00000000-0002-0000-0F00-000000000000}">
      <formula1>ID_DU_N3</formula1>
    </dataValidation>
  </dataValidations>
  <printOptions horizontalCentered="1"/>
  <pageMargins left="0.19685039370078741" right="0.19685039370078741" top="0.51181102362204722" bottom="0.47244094488188981" header="0.43307086614173229" footer="0.39370078740157483"/>
  <pageSetup paperSize="9" scale="66" fitToHeight="0" orientation="landscape" r:id="rId1"/>
  <headerFooter>
    <oddFooter>&amp;L&amp;"Calibri Light,Italic"&amp;5&amp;Z&amp;F, &amp;A, &amp;D, &amp;T, &amp;P/&amp;N</oddFooter>
  </headerFooter>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99"/>
  </sheetPr>
  <dimension ref="A1:AB233"/>
  <sheetViews>
    <sheetView showGridLines="0" zoomScaleNormal="100" workbookViewId="0">
      <pane xSplit="1" ySplit="5" topLeftCell="B6" activePane="bottomRight" state="frozen"/>
      <selection pane="topRight" activeCell="B1" sqref="B1"/>
      <selection pane="bottomLeft" activeCell="A6" sqref="A6"/>
      <selection pane="bottomRight" activeCell="AA13" sqref="AA13:AB13"/>
    </sheetView>
  </sheetViews>
  <sheetFormatPr defaultColWidth="9.33203125" defaultRowHeight="11.25" x14ac:dyDescent="0.2"/>
  <cols>
    <col min="1" max="1" width="4.1640625" style="6" customWidth="1"/>
    <col min="2" max="2" width="9.33203125" style="6"/>
    <col min="3" max="3" width="2.5" style="6" customWidth="1"/>
    <col min="4" max="4" width="9.33203125" style="6"/>
    <col min="5" max="5" width="2.5" style="6" customWidth="1"/>
    <col min="6" max="6" width="11.83203125" style="6" customWidth="1"/>
    <col min="7" max="7" width="2.5" style="6" customWidth="1"/>
    <col min="8" max="8" width="5.5" style="6" customWidth="1"/>
    <col min="9" max="9" width="50" style="6" bestFit="1" customWidth="1"/>
    <col min="10" max="10" width="2.5" style="6" customWidth="1"/>
    <col min="11" max="11" width="6.5" style="6" customWidth="1"/>
    <col min="12" max="12" width="45.1640625" style="6" bestFit="1" customWidth="1"/>
    <col min="13" max="13" width="2.5" style="6" customWidth="1"/>
    <col min="14" max="14" width="5.6640625" style="6" customWidth="1"/>
    <col min="15" max="15" width="71.1640625" style="6" customWidth="1"/>
    <col min="16" max="16" width="10.6640625" style="6" bestFit="1" customWidth="1"/>
    <col min="17" max="17" width="2.5" style="6" customWidth="1"/>
    <col min="18" max="18" width="7.5" style="6" bestFit="1" customWidth="1"/>
    <col min="19" max="19" width="9.33203125" style="6" customWidth="1"/>
    <col min="20" max="20" width="7" style="6" bestFit="1" customWidth="1"/>
    <col min="21" max="21" width="71.6640625" style="6" bestFit="1" customWidth="1"/>
    <col min="22" max="22" width="5.5" style="6" customWidth="1"/>
    <col min="23" max="23" width="5.1640625" style="6" customWidth="1"/>
    <col min="24" max="24" width="2.5" style="6" customWidth="1"/>
    <col min="25" max="25" width="26.83203125" style="6" customWidth="1"/>
    <col min="26" max="26" width="9.33203125" style="6"/>
    <col min="27" max="27" width="6.6640625" style="6" customWidth="1"/>
    <col min="28" max="28" width="26.83203125" style="6" customWidth="1"/>
    <col min="29" max="29" width="9.33203125" style="6"/>
    <col min="30" max="30" width="2.5" style="6" customWidth="1"/>
    <col min="31" max="31" width="9.33203125" style="6"/>
    <col min="32" max="32" width="2.5" style="6" customWidth="1"/>
    <col min="33" max="16384" width="9.33203125" style="6"/>
  </cols>
  <sheetData>
    <row r="1" spans="1:28" x14ac:dyDescent="0.2">
      <c r="A1" s="24" t="str">
        <f>IC!$G$8</f>
        <v>cggj</v>
      </c>
    </row>
    <row r="2" spans="1:28" x14ac:dyDescent="0.2">
      <c r="A2" s="30"/>
      <c r="C2" s="11"/>
    </row>
    <row r="3" spans="1:28" ht="15.75" x14ac:dyDescent="0.2">
      <c r="A3" s="27" t="s">
        <v>641</v>
      </c>
    </row>
    <row r="5" spans="1:28" s="12" customFormat="1" ht="33.75" x14ac:dyDescent="0.2">
      <c r="B5" s="180" t="s">
        <v>642</v>
      </c>
      <c r="D5" s="180" t="s">
        <v>643</v>
      </c>
      <c r="F5" s="180" t="s">
        <v>644</v>
      </c>
      <c r="H5" s="180" t="s">
        <v>645</v>
      </c>
      <c r="I5" s="180" t="s">
        <v>646</v>
      </c>
      <c r="K5" s="180" t="s">
        <v>647</v>
      </c>
      <c r="L5" s="180" t="s">
        <v>648</v>
      </c>
      <c r="N5" s="180" t="s">
        <v>649</v>
      </c>
      <c r="O5" s="180" t="s">
        <v>650</v>
      </c>
      <c r="P5" s="180" t="s">
        <v>651</v>
      </c>
      <c r="R5" s="180" t="s">
        <v>652</v>
      </c>
      <c r="S5" s="180" t="s">
        <v>653</v>
      </c>
      <c r="T5" s="180" t="s">
        <v>654</v>
      </c>
      <c r="U5" s="180" t="s">
        <v>655</v>
      </c>
      <c r="V5" s="180" t="s">
        <v>656</v>
      </c>
      <c r="W5" s="180" t="s">
        <v>599</v>
      </c>
      <c r="Y5" s="180" t="s">
        <v>657</v>
      </c>
      <c r="AA5" s="180" t="s">
        <v>599</v>
      </c>
      <c r="AB5" s="180" t="s">
        <v>658</v>
      </c>
    </row>
    <row r="6" spans="1:28" ht="22.5" x14ac:dyDescent="0.2">
      <c r="B6" s="181">
        <v>2004</v>
      </c>
      <c r="D6" s="181">
        <v>2015</v>
      </c>
      <c r="F6" s="182" t="s">
        <v>258</v>
      </c>
      <c r="H6" s="183" t="s">
        <v>659</v>
      </c>
      <c r="I6" s="185" t="s">
        <v>660</v>
      </c>
      <c r="K6" s="183" t="s">
        <v>661</v>
      </c>
      <c r="L6" s="185" t="s">
        <v>662</v>
      </c>
      <c r="N6" s="184">
        <v>10</v>
      </c>
      <c r="O6" s="185" t="s">
        <v>663</v>
      </c>
      <c r="P6" s="187" t="str">
        <f>$K$6</f>
        <v>SAP</v>
      </c>
      <c r="R6" s="187">
        <f>VALUE(S6&amp;IF(T6="0,4kV",1,2))</f>
        <v>101</v>
      </c>
      <c r="S6" s="188">
        <f>$N$6</f>
        <v>10</v>
      </c>
      <c r="T6" s="188" t="s">
        <v>205</v>
      </c>
      <c r="U6" s="183" t="str">
        <f>VLOOKUP(S6,$N$6:$O$63,2,0)&amp;", "&amp;T6</f>
        <v>Directe variabile si fixe captarea AB1, 0,4kV</v>
      </c>
      <c r="V6" s="187">
        <f>R6</f>
        <v>101</v>
      </c>
      <c r="W6" s="188" t="s">
        <v>616</v>
      </c>
      <c r="Y6" s="182" t="s">
        <v>664</v>
      </c>
      <c r="AA6" s="183" t="s">
        <v>616</v>
      </c>
      <c r="AB6" s="182" t="s">
        <v>665</v>
      </c>
    </row>
    <row r="7" spans="1:28" ht="22.5" x14ac:dyDescent="0.2">
      <c r="B7" s="181">
        <v>2005</v>
      </c>
      <c r="D7" s="181">
        <f>D6+5</f>
        <v>2020</v>
      </c>
      <c r="F7" s="182" t="s">
        <v>259</v>
      </c>
      <c r="H7" s="183" t="s">
        <v>666</v>
      </c>
      <c r="I7" s="185" t="s">
        <v>667</v>
      </c>
      <c r="K7" s="183" t="s">
        <v>668</v>
      </c>
      <c r="L7" s="185" t="s">
        <v>669</v>
      </c>
      <c r="N7" s="184">
        <v>11</v>
      </c>
      <c r="O7" s="185" t="s">
        <v>670</v>
      </c>
      <c r="P7" s="187" t="str">
        <f t="shared" ref="P7:P51" si="0">$K$6</f>
        <v>SAP</v>
      </c>
      <c r="R7" s="187">
        <f t="shared" ref="R7:R70" si="1">VALUE(S7&amp;IF(T7="0,4kV",1,2))</f>
        <v>102</v>
      </c>
      <c r="S7" s="188">
        <f>$N$6</f>
        <v>10</v>
      </c>
      <c r="T7" s="188" t="s">
        <v>200</v>
      </c>
      <c r="U7" s="183" t="str">
        <f t="shared" ref="U7:U70" si="2">VLOOKUP(S7,$N$6:$O$63,2,0)&amp;", "&amp;T7</f>
        <v>Directe variabile si fixe captarea AB1, 6-10kV</v>
      </c>
      <c r="V7" s="187">
        <f t="shared" ref="V7:V70" si="3">R7</f>
        <v>102</v>
      </c>
      <c r="W7" s="188" t="s">
        <v>616</v>
      </c>
      <c r="Y7" s="182" t="s">
        <v>671</v>
      </c>
      <c r="AA7" s="183" t="s">
        <v>617</v>
      </c>
      <c r="AB7" s="182" t="s">
        <v>672</v>
      </c>
    </row>
    <row r="8" spans="1:28" x14ac:dyDescent="0.2">
      <c r="B8" s="181">
        <v>2006</v>
      </c>
      <c r="D8" s="181">
        <f>D7+5</f>
        <v>2025</v>
      </c>
      <c r="F8" s="182" t="s">
        <v>260</v>
      </c>
      <c r="H8" s="183" t="s">
        <v>673</v>
      </c>
      <c r="I8" s="185" t="s">
        <v>674</v>
      </c>
      <c r="K8" s="460" t="s">
        <v>803</v>
      </c>
      <c r="L8" s="461" t="s">
        <v>804</v>
      </c>
      <c r="N8" s="184">
        <v>12</v>
      </c>
      <c r="O8" s="185" t="s">
        <v>675</v>
      </c>
      <c r="P8" s="187" t="str">
        <f t="shared" si="0"/>
        <v>SAP</v>
      </c>
      <c r="R8" s="187">
        <f t="shared" si="1"/>
        <v>111</v>
      </c>
      <c r="S8" s="188">
        <f>$N$7</f>
        <v>11</v>
      </c>
      <c r="T8" s="188" t="s">
        <v>205</v>
      </c>
      <c r="U8" s="183" t="str">
        <f t="shared" si="2"/>
        <v>Directe variabile si fixe captarea AB2, 0,4kV</v>
      </c>
      <c r="V8" s="187">
        <f t="shared" si="3"/>
        <v>111</v>
      </c>
      <c r="W8" s="188" t="s">
        <v>617</v>
      </c>
      <c r="Y8" s="182" t="s">
        <v>676</v>
      </c>
      <c r="AA8" s="183" t="s">
        <v>618</v>
      </c>
      <c r="AB8" s="182" t="s">
        <v>677</v>
      </c>
    </row>
    <row r="9" spans="1:28" x14ac:dyDescent="0.2">
      <c r="B9" s="181">
        <v>2007</v>
      </c>
      <c r="D9" s="181">
        <f>D8+5</f>
        <v>2030</v>
      </c>
      <c r="F9" s="182" t="s">
        <v>261</v>
      </c>
      <c r="H9" s="183" t="s">
        <v>678</v>
      </c>
      <c r="I9" s="185" t="s">
        <v>679</v>
      </c>
      <c r="K9" s="460" t="s">
        <v>805</v>
      </c>
      <c r="L9" s="461" t="s">
        <v>806</v>
      </c>
      <c r="N9" s="184">
        <v>13</v>
      </c>
      <c r="O9" s="185" t="s">
        <v>682</v>
      </c>
      <c r="P9" s="187" t="str">
        <f t="shared" si="0"/>
        <v>SAP</v>
      </c>
      <c r="R9" s="187">
        <f t="shared" si="1"/>
        <v>112</v>
      </c>
      <c r="S9" s="188">
        <f>$N$7</f>
        <v>11</v>
      </c>
      <c r="T9" s="188" t="s">
        <v>200</v>
      </c>
      <c r="U9" s="183" t="str">
        <f t="shared" si="2"/>
        <v>Directe variabile si fixe captarea AB2, 6-10kV</v>
      </c>
      <c r="V9" s="187">
        <f t="shared" si="3"/>
        <v>112</v>
      </c>
      <c r="W9" s="188" t="s">
        <v>617</v>
      </c>
      <c r="Y9" s="182" t="s">
        <v>683</v>
      </c>
      <c r="AA9" s="183" t="s">
        <v>619</v>
      </c>
      <c r="AB9" s="182" t="s">
        <v>684</v>
      </c>
    </row>
    <row r="10" spans="1:28" x14ac:dyDescent="0.2">
      <c r="B10" s="181">
        <v>2008</v>
      </c>
      <c r="D10" s="181">
        <f>D9+5</f>
        <v>2035</v>
      </c>
      <c r="F10" s="182" t="s">
        <v>262</v>
      </c>
      <c r="H10" s="183" t="s">
        <v>685</v>
      </c>
      <c r="I10" s="185" t="s">
        <v>686</v>
      </c>
      <c r="K10" s="460" t="s">
        <v>807</v>
      </c>
      <c r="L10" s="461" t="s">
        <v>808</v>
      </c>
      <c r="N10" s="184">
        <v>14</v>
      </c>
      <c r="O10" s="185" t="s">
        <v>687</v>
      </c>
      <c r="P10" s="187" t="str">
        <f t="shared" si="0"/>
        <v>SAP</v>
      </c>
      <c r="R10" s="187">
        <f t="shared" si="1"/>
        <v>121</v>
      </c>
      <c r="S10" s="188">
        <f>$N$8</f>
        <v>12</v>
      </c>
      <c r="T10" s="188" t="s">
        <v>205</v>
      </c>
      <c r="U10" s="183" t="str">
        <f t="shared" si="2"/>
        <v>Directe variabile si fixe captarea AB3, 0,4kV</v>
      </c>
      <c r="V10" s="187">
        <f t="shared" si="3"/>
        <v>121</v>
      </c>
      <c r="W10" s="188" t="s">
        <v>616</v>
      </c>
      <c r="Y10" s="182"/>
      <c r="AA10" s="183" t="s">
        <v>620</v>
      </c>
      <c r="AB10" s="182" t="s">
        <v>688</v>
      </c>
    </row>
    <row r="11" spans="1:28" x14ac:dyDescent="0.2">
      <c r="B11" s="181">
        <v>2009</v>
      </c>
      <c r="F11" s="182" t="s">
        <v>263</v>
      </c>
      <c r="H11" s="183" t="s">
        <v>689</v>
      </c>
      <c r="I11" s="185" t="s">
        <v>690</v>
      </c>
      <c r="K11" s="183" t="s">
        <v>680</v>
      </c>
      <c r="L11" s="185" t="s">
        <v>681</v>
      </c>
      <c r="N11" s="184">
        <v>15</v>
      </c>
      <c r="O11" s="185" t="s">
        <v>693</v>
      </c>
      <c r="P11" s="187" t="str">
        <f t="shared" si="0"/>
        <v>SAP</v>
      </c>
      <c r="R11" s="187">
        <f t="shared" si="1"/>
        <v>122</v>
      </c>
      <c r="S11" s="188">
        <f>$N$8</f>
        <v>12</v>
      </c>
      <c r="T11" s="188" t="s">
        <v>200</v>
      </c>
      <c r="U11" s="183" t="str">
        <f t="shared" si="2"/>
        <v>Directe variabile si fixe captarea AB3, 6-10kV</v>
      </c>
      <c r="V11" s="187">
        <f t="shared" si="3"/>
        <v>122</v>
      </c>
      <c r="W11" s="188" t="s">
        <v>616</v>
      </c>
      <c r="AA11" s="183" t="s">
        <v>621</v>
      </c>
      <c r="AB11" s="182" t="s">
        <v>694</v>
      </c>
    </row>
    <row r="12" spans="1:28" x14ac:dyDescent="0.2">
      <c r="B12" s="181">
        <v>2010</v>
      </c>
      <c r="F12" s="182" t="s">
        <v>264</v>
      </c>
      <c r="H12" s="183" t="s">
        <v>695</v>
      </c>
      <c r="I12" s="185" t="s">
        <v>696</v>
      </c>
      <c r="K12" s="183" t="s">
        <v>103</v>
      </c>
      <c r="L12" s="185" t="s">
        <v>628</v>
      </c>
      <c r="N12" s="184">
        <v>16</v>
      </c>
      <c r="O12" s="185" t="s">
        <v>699</v>
      </c>
      <c r="P12" s="187" t="str">
        <f t="shared" si="0"/>
        <v>SAP</v>
      </c>
      <c r="R12" s="187">
        <f t="shared" si="1"/>
        <v>131</v>
      </c>
      <c r="S12" s="188">
        <f>$N$9</f>
        <v>13</v>
      </c>
      <c r="T12" s="188" t="s">
        <v>205</v>
      </c>
      <c r="U12" s="183" t="str">
        <f t="shared" si="2"/>
        <v>Directe variabile si fixe captarea AB4, 0,4kV</v>
      </c>
      <c r="V12" s="187">
        <f t="shared" si="3"/>
        <v>131</v>
      </c>
      <c r="W12" s="188" t="s">
        <v>616</v>
      </c>
      <c r="AA12" s="183" t="s">
        <v>166</v>
      </c>
      <c r="AB12" s="182" t="s">
        <v>700</v>
      </c>
    </row>
    <row r="13" spans="1:28" x14ac:dyDescent="0.2">
      <c r="B13" s="181">
        <v>2011</v>
      </c>
      <c r="F13" s="182" t="s">
        <v>265</v>
      </c>
      <c r="H13" s="183" t="s">
        <v>701</v>
      </c>
      <c r="I13" s="185" t="s">
        <v>702</v>
      </c>
      <c r="K13" s="183" t="s">
        <v>691</v>
      </c>
      <c r="L13" s="185" t="s">
        <v>692</v>
      </c>
      <c r="N13" s="184">
        <v>17</v>
      </c>
      <c r="O13" s="185" t="s">
        <v>705</v>
      </c>
      <c r="P13" s="187" t="str">
        <f t="shared" si="0"/>
        <v>SAP</v>
      </c>
      <c r="R13" s="187">
        <f t="shared" si="1"/>
        <v>132</v>
      </c>
      <c r="S13" s="188">
        <f>$N$9</f>
        <v>13</v>
      </c>
      <c r="T13" s="188" t="s">
        <v>200</v>
      </c>
      <c r="U13" s="183" t="str">
        <f t="shared" si="2"/>
        <v>Directe variabile si fixe captarea AB4, 6-10kV</v>
      </c>
      <c r="V13" s="187">
        <f t="shared" si="3"/>
        <v>132</v>
      </c>
      <c r="W13" s="188" t="s">
        <v>616</v>
      </c>
      <c r="AA13" s="183" t="s">
        <v>164</v>
      </c>
      <c r="AB13" s="182" t="s">
        <v>706</v>
      </c>
    </row>
    <row r="14" spans="1:28" ht="22.5" x14ac:dyDescent="0.2">
      <c r="B14" s="181">
        <v>2012</v>
      </c>
      <c r="F14" s="182" t="s">
        <v>266</v>
      </c>
      <c r="H14" s="183" t="s">
        <v>707</v>
      </c>
      <c r="I14" s="185" t="s">
        <v>708</v>
      </c>
      <c r="K14" s="183" t="s">
        <v>697</v>
      </c>
      <c r="L14" s="185" t="s">
        <v>698</v>
      </c>
      <c r="N14" s="184">
        <v>18</v>
      </c>
      <c r="O14" s="185" t="s">
        <v>711</v>
      </c>
      <c r="P14" s="187" t="str">
        <f t="shared" si="0"/>
        <v>SAP</v>
      </c>
      <c r="R14" s="187">
        <f t="shared" si="1"/>
        <v>141</v>
      </c>
      <c r="S14" s="188">
        <f>$N$10</f>
        <v>14</v>
      </c>
      <c r="T14" s="188" t="s">
        <v>205</v>
      </c>
      <c r="U14" s="183" t="str">
        <f t="shared" si="2"/>
        <v>Directe variabile si fixe captarea AB5, 0,4kV</v>
      </c>
      <c r="V14" s="187">
        <f t="shared" si="3"/>
        <v>141</v>
      </c>
      <c r="W14" s="188" t="s">
        <v>616</v>
      </c>
      <c r="AA14" s="183" t="s">
        <v>622</v>
      </c>
      <c r="AB14" s="182" t="s">
        <v>712</v>
      </c>
    </row>
    <row r="15" spans="1:28" ht="22.5" x14ac:dyDescent="0.2">
      <c r="B15" s="181">
        <v>2013</v>
      </c>
      <c r="F15" s="182" t="s">
        <v>267</v>
      </c>
      <c r="H15" s="183" t="s">
        <v>713</v>
      </c>
      <c r="I15" s="185" t="s">
        <v>714</v>
      </c>
      <c r="K15" s="183" t="s">
        <v>703</v>
      </c>
      <c r="L15" s="186" t="s">
        <v>704</v>
      </c>
      <c r="N15" s="184">
        <v>19</v>
      </c>
      <c r="O15" s="185" t="s">
        <v>717</v>
      </c>
      <c r="P15" s="187" t="str">
        <f t="shared" si="0"/>
        <v>SAP</v>
      </c>
      <c r="R15" s="187">
        <f t="shared" si="1"/>
        <v>142</v>
      </c>
      <c r="S15" s="188">
        <f>$N$10</f>
        <v>14</v>
      </c>
      <c r="T15" s="188" t="s">
        <v>200</v>
      </c>
      <c r="U15" s="183" t="str">
        <f t="shared" si="2"/>
        <v>Directe variabile si fixe captarea AB5, 6-10kV</v>
      </c>
      <c r="V15" s="187">
        <f t="shared" si="3"/>
        <v>142</v>
      </c>
      <c r="W15" s="188" t="s">
        <v>616</v>
      </c>
    </row>
    <row r="16" spans="1:28" x14ac:dyDescent="0.2">
      <c r="B16" s="181">
        <v>2014</v>
      </c>
      <c r="F16" s="182" t="s">
        <v>268</v>
      </c>
      <c r="H16" s="183" t="s">
        <v>718</v>
      </c>
      <c r="I16" s="185" t="s">
        <v>719</v>
      </c>
      <c r="K16" s="183" t="s">
        <v>709</v>
      </c>
      <c r="L16" s="186" t="s">
        <v>710</v>
      </c>
      <c r="N16" s="184">
        <v>20</v>
      </c>
      <c r="O16" s="185" t="s">
        <v>720</v>
      </c>
      <c r="P16" s="187" t="str">
        <f t="shared" si="0"/>
        <v>SAP</v>
      </c>
      <c r="R16" s="187">
        <f t="shared" si="1"/>
        <v>151</v>
      </c>
      <c r="S16" s="188">
        <f>$N$11</f>
        <v>15</v>
      </c>
      <c r="T16" s="188" t="s">
        <v>205</v>
      </c>
      <c r="U16" s="183" t="str">
        <f t="shared" si="2"/>
        <v>Directe variabile si fixe captarea AB6, 0,4kV</v>
      </c>
      <c r="V16" s="187">
        <f t="shared" si="3"/>
        <v>151</v>
      </c>
      <c r="W16" s="188" t="s">
        <v>616</v>
      </c>
    </row>
    <row r="17" spans="2:23" x14ac:dyDescent="0.2">
      <c r="B17" s="181">
        <v>2015</v>
      </c>
      <c r="F17" s="182" t="s">
        <v>269</v>
      </c>
      <c r="H17" s="85"/>
      <c r="K17" s="183" t="s">
        <v>715</v>
      </c>
      <c r="L17" s="186" t="s">
        <v>716</v>
      </c>
      <c r="N17" s="184">
        <v>21</v>
      </c>
      <c r="O17" s="185" t="s">
        <v>721</v>
      </c>
      <c r="P17" s="187" t="str">
        <f t="shared" si="0"/>
        <v>SAP</v>
      </c>
      <c r="R17" s="187">
        <f t="shared" si="1"/>
        <v>152</v>
      </c>
      <c r="S17" s="188">
        <f>$N$11</f>
        <v>15</v>
      </c>
      <c r="T17" s="188" t="s">
        <v>200</v>
      </c>
      <c r="U17" s="183" t="str">
        <f t="shared" si="2"/>
        <v>Directe variabile si fixe captarea AB6, 6-10kV</v>
      </c>
      <c r="V17" s="187">
        <f t="shared" si="3"/>
        <v>152</v>
      </c>
      <c r="W17" s="188" t="s">
        <v>616</v>
      </c>
    </row>
    <row r="18" spans="2:23" x14ac:dyDescent="0.2">
      <c r="B18" s="181">
        <v>2016</v>
      </c>
      <c r="F18" s="182" t="s">
        <v>270</v>
      </c>
      <c r="H18" s="85"/>
      <c r="K18" s="85"/>
      <c r="N18" s="184">
        <v>22</v>
      </c>
      <c r="O18" s="185" t="s">
        <v>722</v>
      </c>
      <c r="P18" s="187" t="str">
        <f t="shared" si="0"/>
        <v>SAP</v>
      </c>
      <c r="R18" s="187">
        <f t="shared" si="1"/>
        <v>161</v>
      </c>
      <c r="S18" s="188">
        <f>$N$12</f>
        <v>16</v>
      </c>
      <c r="T18" s="188" t="s">
        <v>205</v>
      </c>
      <c r="U18" s="183" t="str">
        <f t="shared" si="2"/>
        <v>Directe variabile si fixe captarea AP1, 0,4kV</v>
      </c>
      <c r="V18" s="187">
        <f t="shared" si="3"/>
        <v>161</v>
      </c>
      <c r="W18" s="188" t="s">
        <v>616</v>
      </c>
    </row>
    <row r="19" spans="2:23" x14ac:dyDescent="0.2">
      <c r="B19" s="181">
        <v>2017</v>
      </c>
      <c r="F19" s="182" t="s">
        <v>271</v>
      </c>
      <c r="H19" s="85"/>
      <c r="N19" s="184">
        <v>23</v>
      </c>
      <c r="O19" s="185" t="s">
        <v>723</v>
      </c>
      <c r="P19" s="187" t="str">
        <f t="shared" si="0"/>
        <v>SAP</v>
      </c>
      <c r="R19" s="187">
        <f t="shared" si="1"/>
        <v>162</v>
      </c>
      <c r="S19" s="188">
        <f>$N$12</f>
        <v>16</v>
      </c>
      <c r="T19" s="188" t="s">
        <v>200</v>
      </c>
      <c r="U19" s="183" t="str">
        <f t="shared" si="2"/>
        <v>Directe variabile si fixe captarea AP1, 6-10kV</v>
      </c>
      <c r="V19" s="187">
        <f t="shared" si="3"/>
        <v>162</v>
      </c>
      <c r="W19" s="188" t="s">
        <v>616</v>
      </c>
    </row>
    <row r="20" spans="2:23" x14ac:dyDescent="0.2">
      <c r="B20" s="181">
        <v>2018</v>
      </c>
      <c r="F20" s="182" t="s">
        <v>272</v>
      </c>
      <c r="N20" s="184">
        <v>24</v>
      </c>
      <c r="O20" s="185" t="s">
        <v>724</v>
      </c>
      <c r="P20" s="187" t="str">
        <f t="shared" si="0"/>
        <v>SAP</v>
      </c>
      <c r="R20" s="187">
        <f t="shared" si="1"/>
        <v>171</v>
      </c>
      <c r="S20" s="188">
        <f>$N$13</f>
        <v>17</v>
      </c>
      <c r="T20" s="188" t="s">
        <v>205</v>
      </c>
      <c r="U20" s="183" t="str">
        <f t="shared" si="2"/>
        <v>Directe variabile si fixe captarea AP2, 0,4kV</v>
      </c>
      <c r="V20" s="187">
        <f t="shared" si="3"/>
        <v>171</v>
      </c>
      <c r="W20" s="188" t="s">
        <v>617</v>
      </c>
    </row>
    <row r="21" spans="2:23" x14ac:dyDescent="0.2">
      <c r="B21" s="181">
        <v>2019</v>
      </c>
      <c r="F21" s="182" t="s">
        <v>273</v>
      </c>
      <c r="N21" s="184">
        <v>25</v>
      </c>
      <c r="O21" s="185" t="s">
        <v>725</v>
      </c>
      <c r="P21" s="187" t="str">
        <f t="shared" si="0"/>
        <v>SAP</v>
      </c>
      <c r="R21" s="187">
        <f t="shared" si="1"/>
        <v>172</v>
      </c>
      <c r="S21" s="188">
        <f>$N$13</f>
        <v>17</v>
      </c>
      <c r="T21" s="188" t="s">
        <v>200</v>
      </c>
      <c r="U21" s="183" t="str">
        <f t="shared" si="2"/>
        <v>Directe variabile si fixe captarea AP2, 6-10kV</v>
      </c>
      <c r="V21" s="187">
        <f t="shared" si="3"/>
        <v>172</v>
      </c>
      <c r="W21" s="188" t="s">
        <v>617</v>
      </c>
    </row>
    <row r="22" spans="2:23" x14ac:dyDescent="0.2">
      <c r="B22" s="181">
        <v>2020</v>
      </c>
      <c r="F22" s="182" t="s">
        <v>274</v>
      </c>
      <c r="N22" s="184">
        <v>26</v>
      </c>
      <c r="O22" s="185" t="s">
        <v>726</v>
      </c>
      <c r="P22" s="187" t="str">
        <f t="shared" si="0"/>
        <v>SAP</v>
      </c>
      <c r="R22" s="187">
        <f t="shared" si="1"/>
        <v>181</v>
      </c>
      <c r="S22" s="188">
        <f>$N$14</f>
        <v>18</v>
      </c>
      <c r="T22" s="188" t="s">
        <v>205</v>
      </c>
      <c r="U22" s="183" t="str">
        <f t="shared" si="2"/>
        <v>Directe variabile si fixe captarea AP3, 0,4kV</v>
      </c>
      <c r="V22" s="187">
        <f t="shared" si="3"/>
        <v>181</v>
      </c>
      <c r="W22" s="188" t="s">
        <v>616</v>
      </c>
    </row>
    <row r="23" spans="2:23" x14ac:dyDescent="0.2">
      <c r="B23" s="181">
        <v>2021</v>
      </c>
      <c r="F23" s="182" t="s">
        <v>275</v>
      </c>
      <c r="N23" s="184">
        <v>27</v>
      </c>
      <c r="O23" s="185" t="s">
        <v>727</v>
      </c>
      <c r="P23" s="187" t="str">
        <f t="shared" si="0"/>
        <v>SAP</v>
      </c>
      <c r="R23" s="187">
        <f t="shared" si="1"/>
        <v>182</v>
      </c>
      <c r="S23" s="188">
        <f>$N$14</f>
        <v>18</v>
      </c>
      <c r="T23" s="188" t="s">
        <v>200</v>
      </c>
      <c r="U23" s="183" t="str">
        <f t="shared" si="2"/>
        <v>Directe variabile si fixe captarea AP3, 6-10kV</v>
      </c>
      <c r="V23" s="187">
        <f t="shared" si="3"/>
        <v>182</v>
      </c>
      <c r="W23" s="188" t="s">
        <v>616</v>
      </c>
    </row>
    <row r="24" spans="2:23" x14ac:dyDescent="0.2">
      <c r="B24" s="181">
        <v>2022</v>
      </c>
      <c r="F24" s="182" t="s">
        <v>276</v>
      </c>
      <c r="N24" s="184">
        <v>28</v>
      </c>
      <c r="O24" s="185" t="s">
        <v>728</v>
      </c>
      <c r="P24" s="187" t="str">
        <f t="shared" si="0"/>
        <v>SAP</v>
      </c>
      <c r="R24" s="187">
        <f t="shared" si="1"/>
        <v>191</v>
      </c>
      <c r="S24" s="188">
        <f>$N$15</f>
        <v>19</v>
      </c>
      <c r="T24" s="188" t="s">
        <v>205</v>
      </c>
      <c r="U24" s="183" t="str">
        <f t="shared" si="2"/>
        <v>Directe variabile si fixe tratare AB1, 0,4kV</v>
      </c>
      <c r="V24" s="187">
        <f t="shared" si="3"/>
        <v>191</v>
      </c>
      <c r="W24" s="188" t="s">
        <v>616</v>
      </c>
    </row>
    <row r="25" spans="2:23" x14ac:dyDescent="0.2">
      <c r="B25" s="181">
        <v>2023</v>
      </c>
      <c r="F25" s="182" t="s">
        <v>277</v>
      </c>
      <c r="N25" s="184">
        <v>29</v>
      </c>
      <c r="O25" s="185" t="s">
        <v>729</v>
      </c>
      <c r="P25" s="187" t="str">
        <f t="shared" si="0"/>
        <v>SAP</v>
      </c>
      <c r="R25" s="187">
        <f t="shared" si="1"/>
        <v>192</v>
      </c>
      <c r="S25" s="188">
        <f>$N$15</f>
        <v>19</v>
      </c>
      <c r="T25" s="188" t="s">
        <v>200</v>
      </c>
      <c r="U25" s="183" t="str">
        <f t="shared" si="2"/>
        <v>Directe variabile si fixe tratare AB1, 6-10kV</v>
      </c>
      <c r="V25" s="187">
        <f t="shared" si="3"/>
        <v>192</v>
      </c>
      <c r="W25" s="188" t="s">
        <v>616</v>
      </c>
    </row>
    <row r="26" spans="2:23" x14ac:dyDescent="0.2">
      <c r="B26" s="181">
        <v>2024</v>
      </c>
      <c r="F26" s="182" t="s">
        <v>278</v>
      </c>
      <c r="N26" s="184">
        <v>30</v>
      </c>
      <c r="O26" s="185" t="s">
        <v>730</v>
      </c>
      <c r="P26" s="187" t="str">
        <f t="shared" si="0"/>
        <v>SAP</v>
      </c>
      <c r="R26" s="187">
        <f t="shared" si="1"/>
        <v>201</v>
      </c>
      <c r="S26" s="188">
        <f>$N$16</f>
        <v>20</v>
      </c>
      <c r="T26" s="188" t="s">
        <v>205</v>
      </c>
      <c r="U26" s="183" t="str">
        <f t="shared" si="2"/>
        <v>Directe variabile si fixe tratare AB2, 0,4kV</v>
      </c>
      <c r="V26" s="187">
        <f t="shared" si="3"/>
        <v>201</v>
      </c>
      <c r="W26" s="188" t="s">
        <v>616</v>
      </c>
    </row>
    <row r="27" spans="2:23" x14ac:dyDescent="0.2">
      <c r="B27" s="181">
        <v>2025</v>
      </c>
      <c r="F27" s="182" t="s">
        <v>279</v>
      </c>
      <c r="N27" s="184">
        <v>31</v>
      </c>
      <c r="O27" s="185" t="s">
        <v>731</v>
      </c>
      <c r="P27" s="187" t="str">
        <f t="shared" si="0"/>
        <v>SAP</v>
      </c>
      <c r="R27" s="187">
        <f t="shared" si="1"/>
        <v>202</v>
      </c>
      <c r="S27" s="188">
        <f>$N$16</f>
        <v>20</v>
      </c>
      <c r="T27" s="188" t="s">
        <v>200</v>
      </c>
      <c r="U27" s="183" t="str">
        <f t="shared" si="2"/>
        <v>Directe variabile si fixe tratare AB2, 6-10kV</v>
      </c>
      <c r="V27" s="187">
        <f t="shared" si="3"/>
        <v>202</v>
      </c>
      <c r="W27" s="188" t="s">
        <v>616</v>
      </c>
    </row>
    <row r="28" spans="2:23" x14ac:dyDescent="0.2">
      <c r="B28" s="181">
        <v>2026</v>
      </c>
      <c r="F28" s="182" t="s">
        <v>280</v>
      </c>
      <c r="N28" s="184">
        <v>32</v>
      </c>
      <c r="O28" s="185" t="s">
        <v>732</v>
      </c>
      <c r="P28" s="187" t="str">
        <f t="shared" si="0"/>
        <v>SAP</v>
      </c>
      <c r="R28" s="187">
        <f t="shared" si="1"/>
        <v>211</v>
      </c>
      <c r="S28" s="188">
        <f>$N$17</f>
        <v>21</v>
      </c>
      <c r="T28" s="188" t="s">
        <v>205</v>
      </c>
      <c r="U28" s="183" t="str">
        <f t="shared" si="2"/>
        <v>Directe variabile si fixe tratare AB3, 0,4kV</v>
      </c>
      <c r="V28" s="187">
        <f t="shared" si="3"/>
        <v>211</v>
      </c>
      <c r="W28" s="188" t="s">
        <v>616</v>
      </c>
    </row>
    <row r="29" spans="2:23" x14ac:dyDescent="0.2">
      <c r="B29" s="181">
        <v>2027</v>
      </c>
      <c r="F29" s="182" t="s">
        <v>281</v>
      </c>
      <c r="N29" s="184">
        <v>33</v>
      </c>
      <c r="O29" s="185" t="s">
        <v>733</v>
      </c>
      <c r="P29" s="187" t="str">
        <f t="shared" si="0"/>
        <v>SAP</v>
      </c>
      <c r="R29" s="187">
        <f t="shared" si="1"/>
        <v>212</v>
      </c>
      <c r="S29" s="188">
        <f>$N$17</f>
        <v>21</v>
      </c>
      <c r="T29" s="188" t="s">
        <v>200</v>
      </c>
      <c r="U29" s="183" t="str">
        <f t="shared" si="2"/>
        <v>Directe variabile si fixe tratare AB3, 6-10kV</v>
      </c>
      <c r="V29" s="187">
        <f t="shared" si="3"/>
        <v>212</v>
      </c>
      <c r="W29" s="188" t="s">
        <v>616</v>
      </c>
    </row>
    <row r="30" spans="2:23" x14ac:dyDescent="0.2">
      <c r="B30" s="181">
        <v>2028</v>
      </c>
      <c r="F30" s="182" t="s">
        <v>282</v>
      </c>
      <c r="N30" s="184">
        <v>34</v>
      </c>
      <c r="O30" s="185" t="s">
        <v>734</v>
      </c>
      <c r="P30" s="187" t="str">
        <f t="shared" si="0"/>
        <v>SAP</v>
      </c>
      <c r="R30" s="187">
        <f t="shared" si="1"/>
        <v>221</v>
      </c>
      <c r="S30" s="188">
        <f>$N$18</f>
        <v>22</v>
      </c>
      <c r="T30" s="188" t="s">
        <v>205</v>
      </c>
      <c r="U30" s="183" t="str">
        <f t="shared" si="2"/>
        <v>Directe variabile si fixe tratare AB6, 0,4kV</v>
      </c>
      <c r="V30" s="187">
        <f t="shared" si="3"/>
        <v>221</v>
      </c>
      <c r="W30" s="188" t="s">
        <v>616</v>
      </c>
    </row>
    <row r="31" spans="2:23" x14ac:dyDescent="0.2">
      <c r="B31" s="181">
        <v>2029</v>
      </c>
      <c r="F31" s="182" t="s">
        <v>283</v>
      </c>
      <c r="N31" s="184">
        <v>35</v>
      </c>
      <c r="O31" s="185" t="s">
        <v>735</v>
      </c>
      <c r="P31" s="187" t="str">
        <f t="shared" si="0"/>
        <v>SAP</v>
      </c>
      <c r="R31" s="187">
        <f t="shared" si="1"/>
        <v>222</v>
      </c>
      <c r="S31" s="188">
        <f>$N$18</f>
        <v>22</v>
      </c>
      <c r="T31" s="188" t="s">
        <v>200</v>
      </c>
      <c r="U31" s="183" t="str">
        <f t="shared" si="2"/>
        <v>Directe variabile si fixe tratare AB6, 6-10kV</v>
      </c>
      <c r="V31" s="187">
        <f t="shared" si="3"/>
        <v>222</v>
      </c>
      <c r="W31" s="188" t="s">
        <v>616</v>
      </c>
    </row>
    <row r="32" spans="2:23" x14ac:dyDescent="0.2">
      <c r="B32" s="181">
        <v>2030</v>
      </c>
      <c r="F32" s="182" t="s">
        <v>284</v>
      </c>
      <c r="N32" s="184">
        <v>36</v>
      </c>
      <c r="O32" s="185" t="s">
        <v>736</v>
      </c>
      <c r="P32" s="187" t="str">
        <f t="shared" si="0"/>
        <v>SAP</v>
      </c>
      <c r="R32" s="187">
        <f t="shared" si="1"/>
        <v>231</v>
      </c>
      <c r="S32" s="188">
        <f>$N$19</f>
        <v>23</v>
      </c>
      <c r="T32" s="188" t="s">
        <v>205</v>
      </c>
      <c r="U32" s="183" t="str">
        <f t="shared" si="2"/>
        <v>Directe variabile si fixe pomparea AB1, 0,4kV</v>
      </c>
      <c r="V32" s="187">
        <f t="shared" si="3"/>
        <v>231</v>
      </c>
      <c r="W32" s="188" t="s">
        <v>616</v>
      </c>
    </row>
    <row r="33" spans="2:23" x14ac:dyDescent="0.2">
      <c r="B33" s="181">
        <v>2031</v>
      </c>
      <c r="F33" s="182" t="s">
        <v>285</v>
      </c>
      <c r="N33" s="184">
        <v>37</v>
      </c>
      <c r="O33" s="185" t="s">
        <v>737</v>
      </c>
      <c r="P33" s="187" t="str">
        <f t="shared" si="0"/>
        <v>SAP</v>
      </c>
      <c r="R33" s="187">
        <f t="shared" si="1"/>
        <v>232</v>
      </c>
      <c r="S33" s="188">
        <f>$N$19</f>
        <v>23</v>
      </c>
      <c r="T33" s="188" t="s">
        <v>200</v>
      </c>
      <c r="U33" s="183" t="str">
        <f t="shared" si="2"/>
        <v>Directe variabile si fixe pomparea AB1, 6-10kV</v>
      </c>
      <c r="V33" s="187">
        <f t="shared" si="3"/>
        <v>232</v>
      </c>
      <c r="W33" s="188" t="s">
        <v>616</v>
      </c>
    </row>
    <row r="34" spans="2:23" x14ac:dyDescent="0.2">
      <c r="B34" s="181">
        <v>2032</v>
      </c>
      <c r="F34" s="182" t="s">
        <v>286</v>
      </c>
      <c r="N34" s="184">
        <v>38</v>
      </c>
      <c r="O34" s="185" t="s">
        <v>738</v>
      </c>
      <c r="P34" s="187" t="str">
        <f t="shared" si="0"/>
        <v>SAP</v>
      </c>
      <c r="R34" s="187">
        <f t="shared" si="1"/>
        <v>241</v>
      </c>
      <c r="S34" s="188">
        <f>$N$20</f>
        <v>24</v>
      </c>
      <c r="T34" s="188" t="s">
        <v>205</v>
      </c>
      <c r="U34" s="183" t="str">
        <f t="shared" si="2"/>
        <v>Directe variabile si fixe pomparea AB2, 0,4kV</v>
      </c>
      <c r="V34" s="187">
        <f t="shared" si="3"/>
        <v>241</v>
      </c>
      <c r="W34" s="188" t="s">
        <v>616</v>
      </c>
    </row>
    <row r="35" spans="2:23" x14ac:dyDescent="0.2">
      <c r="B35" s="181">
        <v>2033</v>
      </c>
      <c r="F35" s="182" t="s">
        <v>287</v>
      </c>
      <c r="N35" s="184">
        <v>39</v>
      </c>
      <c r="O35" s="185" t="s">
        <v>739</v>
      </c>
      <c r="P35" s="187" t="str">
        <f t="shared" si="0"/>
        <v>SAP</v>
      </c>
      <c r="R35" s="187">
        <f t="shared" si="1"/>
        <v>242</v>
      </c>
      <c r="S35" s="188">
        <f>$N$20</f>
        <v>24</v>
      </c>
      <c r="T35" s="188" t="s">
        <v>200</v>
      </c>
      <c r="U35" s="183" t="str">
        <f t="shared" si="2"/>
        <v>Directe variabile si fixe pomparea AB2, 6-10kV</v>
      </c>
      <c r="V35" s="187">
        <f t="shared" si="3"/>
        <v>242</v>
      </c>
      <c r="W35" s="188" t="s">
        <v>616</v>
      </c>
    </row>
    <row r="36" spans="2:23" x14ac:dyDescent="0.2">
      <c r="B36" s="181">
        <v>2034</v>
      </c>
      <c r="F36" s="182" t="s">
        <v>288</v>
      </c>
      <c r="N36" s="184">
        <v>40</v>
      </c>
      <c r="O36" s="185" t="s">
        <v>740</v>
      </c>
      <c r="P36" s="187" t="str">
        <f t="shared" si="0"/>
        <v>SAP</v>
      </c>
      <c r="R36" s="187">
        <f t="shared" si="1"/>
        <v>251</v>
      </c>
      <c r="S36" s="188">
        <f>$N$21</f>
        <v>25</v>
      </c>
      <c r="T36" s="188" t="s">
        <v>205</v>
      </c>
      <c r="U36" s="183" t="str">
        <f t="shared" si="2"/>
        <v>Directe variabile si fixe pomparea AB3, 0,4kV</v>
      </c>
      <c r="V36" s="187">
        <f t="shared" si="3"/>
        <v>251</v>
      </c>
      <c r="W36" s="188" t="s">
        <v>616</v>
      </c>
    </row>
    <row r="37" spans="2:23" x14ac:dyDescent="0.2">
      <c r="B37" s="181">
        <v>2035</v>
      </c>
      <c r="F37" s="182" t="s">
        <v>289</v>
      </c>
      <c r="N37" s="184">
        <v>41</v>
      </c>
      <c r="O37" s="185" t="s">
        <v>741</v>
      </c>
      <c r="P37" s="187" t="str">
        <f t="shared" si="0"/>
        <v>SAP</v>
      </c>
      <c r="R37" s="187">
        <f t="shared" si="1"/>
        <v>252</v>
      </c>
      <c r="S37" s="188">
        <f>$N$21</f>
        <v>25</v>
      </c>
      <c r="T37" s="188" t="s">
        <v>200</v>
      </c>
      <c r="U37" s="183" t="str">
        <f t="shared" si="2"/>
        <v>Directe variabile si fixe pomparea AB3, 6-10kV</v>
      </c>
      <c r="V37" s="187">
        <f t="shared" si="3"/>
        <v>252</v>
      </c>
      <c r="W37" s="188" t="s">
        <v>616</v>
      </c>
    </row>
    <row r="38" spans="2:23" x14ac:dyDescent="0.2">
      <c r="F38" s="182" t="s">
        <v>290</v>
      </c>
      <c r="N38" s="184">
        <v>42</v>
      </c>
      <c r="O38" s="185" t="s">
        <v>742</v>
      </c>
      <c r="P38" s="187" t="str">
        <f t="shared" si="0"/>
        <v>SAP</v>
      </c>
      <c r="R38" s="187">
        <f t="shared" si="1"/>
        <v>261</v>
      </c>
      <c r="S38" s="188">
        <f>$N$22</f>
        <v>26</v>
      </c>
      <c r="T38" s="188" t="s">
        <v>205</v>
      </c>
      <c r="U38" s="183" t="str">
        <f t="shared" si="2"/>
        <v>Directe variabile si fixe pomparea AB4, 0,4kV</v>
      </c>
      <c r="V38" s="187">
        <f t="shared" si="3"/>
        <v>261</v>
      </c>
      <c r="W38" s="188" t="s">
        <v>616</v>
      </c>
    </row>
    <row r="39" spans="2:23" x14ac:dyDescent="0.2">
      <c r="F39" s="182" t="s">
        <v>291</v>
      </c>
      <c r="N39" s="184">
        <v>43</v>
      </c>
      <c r="O39" s="185" t="s">
        <v>743</v>
      </c>
      <c r="P39" s="187" t="str">
        <f t="shared" si="0"/>
        <v>SAP</v>
      </c>
      <c r="R39" s="187">
        <f t="shared" si="1"/>
        <v>262</v>
      </c>
      <c r="S39" s="188">
        <f>$N$22</f>
        <v>26</v>
      </c>
      <c r="T39" s="188" t="s">
        <v>200</v>
      </c>
      <c r="U39" s="183" t="str">
        <f t="shared" si="2"/>
        <v>Directe variabile si fixe pomparea AB4, 6-10kV</v>
      </c>
      <c r="V39" s="187">
        <f t="shared" si="3"/>
        <v>262</v>
      </c>
      <c r="W39" s="188" t="s">
        <v>616</v>
      </c>
    </row>
    <row r="40" spans="2:23" x14ac:dyDescent="0.2">
      <c r="F40" s="182" t="s">
        <v>292</v>
      </c>
      <c r="N40" s="184">
        <v>44</v>
      </c>
      <c r="O40" s="185" t="s">
        <v>744</v>
      </c>
      <c r="P40" s="187" t="str">
        <f t="shared" si="0"/>
        <v>SAP</v>
      </c>
      <c r="R40" s="187">
        <f t="shared" si="1"/>
        <v>271</v>
      </c>
      <c r="S40" s="188">
        <f>$N$23</f>
        <v>27</v>
      </c>
      <c r="T40" s="188" t="s">
        <v>205</v>
      </c>
      <c r="U40" s="183" t="str">
        <f t="shared" si="2"/>
        <v>Directe variabile si fixe pomparea AB5, 0,4kV</v>
      </c>
      <c r="V40" s="187">
        <f t="shared" si="3"/>
        <v>271</v>
      </c>
      <c r="W40" s="188" t="s">
        <v>616</v>
      </c>
    </row>
    <row r="41" spans="2:23" x14ac:dyDescent="0.2">
      <c r="F41" s="182" t="s">
        <v>293</v>
      </c>
      <c r="N41" s="184">
        <v>45</v>
      </c>
      <c r="O41" s="185" t="s">
        <v>745</v>
      </c>
      <c r="P41" s="187" t="str">
        <f t="shared" si="0"/>
        <v>SAP</v>
      </c>
      <c r="R41" s="187">
        <f t="shared" si="1"/>
        <v>272</v>
      </c>
      <c r="S41" s="188">
        <f>$N$23</f>
        <v>27</v>
      </c>
      <c r="T41" s="188" t="s">
        <v>200</v>
      </c>
      <c r="U41" s="183" t="str">
        <f t="shared" si="2"/>
        <v>Directe variabile si fixe pomparea AB5, 6-10kV</v>
      </c>
      <c r="V41" s="187">
        <f t="shared" si="3"/>
        <v>272</v>
      </c>
      <c r="W41" s="188" t="s">
        <v>616</v>
      </c>
    </row>
    <row r="42" spans="2:23" x14ac:dyDescent="0.2">
      <c r="F42" s="182" t="s">
        <v>294</v>
      </c>
      <c r="N42" s="184">
        <v>46</v>
      </c>
      <c r="O42" s="185" t="s">
        <v>746</v>
      </c>
      <c r="P42" s="187" t="str">
        <f t="shared" si="0"/>
        <v>SAP</v>
      </c>
      <c r="R42" s="187">
        <f t="shared" si="1"/>
        <v>281</v>
      </c>
      <c r="S42" s="188">
        <f>$N$24</f>
        <v>28</v>
      </c>
      <c r="T42" s="188" t="s">
        <v>205</v>
      </c>
      <c r="U42" s="183" t="str">
        <f t="shared" si="2"/>
        <v>Directe variabile si fixe pomparea AB6, 0,4kV</v>
      </c>
      <c r="V42" s="187">
        <f t="shared" si="3"/>
        <v>281</v>
      </c>
      <c r="W42" s="188" t="s">
        <v>616</v>
      </c>
    </row>
    <row r="43" spans="2:23" x14ac:dyDescent="0.2">
      <c r="F43" s="182" t="s">
        <v>295</v>
      </c>
      <c r="N43" s="184">
        <v>47</v>
      </c>
      <c r="O43" s="185" t="s">
        <v>747</v>
      </c>
      <c r="P43" s="187" t="str">
        <f t="shared" si="0"/>
        <v>SAP</v>
      </c>
      <c r="R43" s="187">
        <f t="shared" si="1"/>
        <v>282</v>
      </c>
      <c r="S43" s="188">
        <f>$N$24</f>
        <v>28</v>
      </c>
      <c r="T43" s="188" t="s">
        <v>200</v>
      </c>
      <c r="U43" s="183" t="str">
        <f t="shared" si="2"/>
        <v>Directe variabile si fixe pomparea AB6, 6-10kV</v>
      </c>
      <c r="V43" s="187">
        <f t="shared" si="3"/>
        <v>282</v>
      </c>
      <c r="W43" s="188" t="s">
        <v>616</v>
      </c>
    </row>
    <row r="44" spans="2:23" x14ac:dyDescent="0.2">
      <c r="F44" s="182" t="s">
        <v>296</v>
      </c>
      <c r="N44" s="184">
        <v>48</v>
      </c>
      <c r="O44" s="185" t="s">
        <v>748</v>
      </c>
      <c r="P44" s="187" t="str">
        <f t="shared" si="0"/>
        <v>SAP</v>
      </c>
      <c r="R44" s="187">
        <f t="shared" si="1"/>
        <v>291</v>
      </c>
      <c r="S44" s="188">
        <f>$N$25</f>
        <v>29</v>
      </c>
      <c r="T44" s="188" t="s">
        <v>205</v>
      </c>
      <c r="U44" s="183" t="str">
        <f t="shared" si="2"/>
        <v>Directe variabile si fixe pomparea AT, 0,4kV</v>
      </c>
      <c r="V44" s="187">
        <f t="shared" si="3"/>
        <v>291</v>
      </c>
      <c r="W44" s="188" t="s">
        <v>618</v>
      </c>
    </row>
    <row r="45" spans="2:23" x14ac:dyDescent="0.2">
      <c r="F45" s="182" t="s">
        <v>297</v>
      </c>
      <c r="N45" s="184">
        <v>49</v>
      </c>
      <c r="O45" s="185" t="s">
        <v>749</v>
      </c>
      <c r="P45" s="187" t="str">
        <f t="shared" si="0"/>
        <v>SAP</v>
      </c>
      <c r="R45" s="187">
        <f t="shared" si="1"/>
        <v>292</v>
      </c>
      <c r="S45" s="188">
        <f>$N$25</f>
        <v>29</v>
      </c>
      <c r="T45" s="188" t="s">
        <v>200</v>
      </c>
      <c r="U45" s="183" t="str">
        <f t="shared" si="2"/>
        <v>Directe variabile si fixe pomparea AT, 6-10kV</v>
      </c>
      <c r="V45" s="187">
        <f t="shared" si="3"/>
        <v>292</v>
      </c>
      <c r="W45" s="188" t="s">
        <v>618</v>
      </c>
    </row>
    <row r="46" spans="2:23" x14ac:dyDescent="0.2">
      <c r="F46" s="182" t="s">
        <v>298</v>
      </c>
      <c r="N46" s="184">
        <v>50</v>
      </c>
      <c r="O46" s="185" t="s">
        <v>750</v>
      </c>
      <c r="P46" s="187" t="str">
        <f t="shared" si="0"/>
        <v>SAP</v>
      </c>
      <c r="R46" s="187">
        <f t="shared" si="1"/>
        <v>301</v>
      </c>
      <c r="S46" s="188">
        <f>$N$26</f>
        <v>30</v>
      </c>
      <c r="T46" s="188" t="s">
        <v>205</v>
      </c>
      <c r="U46" s="183" t="str">
        <f t="shared" si="2"/>
        <v>Directe variabile si fixe pomparea AP1, 0,4kV</v>
      </c>
      <c r="V46" s="187">
        <f t="shared" si="3"/>
        <v>301</v>
      </c>
      <c r="W46" s="188" t="s">
        <v>616</v>
      </c>
    </row>
    <row r="47" spans="2:23" x14ac:dyDescent="0.2">
      <c r="F47" s="182" t="s">
        <v>299</v>
      </c>
      <c r="N47" s="184">
        <v>51</v>
      </c>
      <c r="O47" s="185" t="s">
        <v>751</v>
      </c>
      <c r="P47" s="187" t="str">
        <f t="shared" si="0"/>
        <v>SAP</v>
      </c>
      <c r="R47" s="187">
        <f t="shared" si="1"/>
        <v>302</v>
      </c>
      <c r="S47" s="188">
        <f>$N$26</f>
        <v>30</v>
      </c>
      <c r="T47" s="188" t="s">
        <v>200</v>
      </c>
      <c r="U47" s="183" t="str">
        <f t="shared" si="2"/>
        <v>Directe variabile si fixe pomparea AP1, 6-10kV</v>
      </c>
      <c r="V47" s="187">
        <f t="shared" si="3"/>
        <v>302</v>
      </c>
      <c r="W47" s="188" t="s">
        <v>616</v>
      </c>
    </row>
    <row r="48" spans="2:23" x14ac:dyDescent="0.2">
      <c r="F48" s="182" t="s">
        <v>300</v>
      </c>
      <c r="N48" s="184">
        <v>52</v>
      </c>
      <c r="O48" s="185" t="s">
        <v>752</v>
      </c>
      <c r="P48" s="187" t="str">
        <f t="shared" si="0"/>
        <v>SAP</v>
      </c>
      <c r="R48" s="187">
        <f t="shared" si="1"/>
        <v>311</v>
      </c>
      <c r="S48" s="188">
        <f>$N$27</f>
        <v>31</v>
      </c>
      <c r="T48" s="188" t="s">
        <v>205</v>
      </c>
      <c r="U48" s="183" t="str">
        <f t="shared" si="2"/>
        <v>Directe variabile si fixe pomparea AP2, 0,4kV</v>
      </c>
      <c r="V48" s="187">
        <f t="shared" si="3"/>
        <v>311</v>
      </c>
      <c r="W48" s="188" t="s">
        <v>617</v>
      </c>
    </row>
    <row r="49" spans="6:23" x14ac:dyDescent="0.2">
      <c r="F49" s="182" t="s">
        <v>301</v>
      </c>
      <c r="N49" s="184">
        <v>53</v>
      </c>
      <c r="O49" s="185" t="s">
        <v>753</v>
      </c>
      <c r="P49" s="187" t="str">
        <f t="shared" si="0"/>
        <v>SAP</v>
      </c>
      <c r="R49" s="187">
        <f t="shared" si="1"/>
        <v>312</v>
      </c>
      <c r="S49" s="188">
        <f>$N$27</f>
        <v>31</v>
      </c>
      <c r="T49" s="188" t="s">
        <v>200</v>
      </c>
      <c r="U49" s="183" t="str">
        <f t="shared" si="2"/>
        <v>Directe variabile si fixe pomparea AP2, 6-10kV</v>
      </c>
      <c r="V49" s="187">
        <f t="shared" si="3"/>
        <v>312</v>
      </c>
      <c r="W49" s="188" t="s">
        <v>617</v>
      </c>
    </row>
    <row r="50" spans="6:23" x14ac:dyDescent="0.2">
      <c r="F50" s="182" t="s">
        <v>302</v>
      </c>
      <c r="N50" s="184">
        <v>54</v>
      </c>
      <c r="O50" s="185" t="s">
        <v>754</v>
      </c>
      <c r="P50" s="187" t="str">
        <f t="shared" si="0"/>
        <v>SAP</v>
      </c>
      <c r="R50" s="187">
        <f t="shared" si="1"/>
        <v>321</v>
      </c>
      <c r="S50" s="188">
        <f>$N$28</f>
        <v>32</v>
      </c>
      <c r="T50" s="188" t="s">
        <v>205</v>
      </c>
      <c r="U50" s="183" t="str">
        <f t="shared" si="2"/>
        <v>Directe variabile si fixe pomparea AP3, 0,4kV</v>
      </c>
      <c r="V50" s="187">
        <f t="shared" si="3"/>
        <v>321</v>
      </c>
      <c r="W50" s="188" t="s">
        <v>616</v>
      </c>
    </row>
    <row r="51" spans="6:23" x14ac:dyDescent="0.2">
      <c r="F51" s="182" t="s">
        <v>303</v>
      </c>
      <c r="N51" s="184">
        <v>55</v>
      </c>
      <c r="O51" s="185" t="s">
        <v>755</v>
      </c>
      <c r="P51" s="187" t="str">
        <f t="shared" si="0"/>
        <v>SAP</v>
      </c>
      <c r="R51" s="187">
        <f t="shared" si="1"/>
        <v>322</v>
      </c>
      <c r="S51" s="188">
        <f>$N$28</f>
        <v>32</v>
      </c>
      <c r="T51" s="188" t="s">
        <v>200</v>
      </c>
      <c r="U51" s="183" t="str">
        <f t="shared" si="2"/>
        <v>Directe variabile si fixe pomparea AP3, 6-10kV</v>
      </c>
      <c r="V51" s="187">
        <f t="shared" si="3"/>
        <v>322</v>
      </c>
      <c r="W51" s="188" t="s">
        <v>616</v>
      </c>
    </row>
    <row r="52" spans="6:23" x14ac:dyDescent="0.2">
      <c r="F52" s="182" t="s">
        <v>304</v>
      </c>
      <c r="N52" s="184">
        <v>60</v>
      </c>
      <c r="O52" s="185" t="s">
        <v>756</v>
      </c>
      <c r="P52" s="187" t="str">
        <f>$K$12</f>
        <v>SC</v>
      </c>
      <c r="R52" s="187">
        <f t="shared" si="1"/>
        <v>331</v>
      </c>
      <c r="S52" s="188">
        <f>$N$29</f>
        <v>33</v>
      </c>
      <c r="T52" s="188" t="s">
        <v>205</v>
      </c>
      <c r="U52" s="183" t="str">
        <f t="shared" si="2"/>
        <v>Indirecte variabile si fixe captarea AB1, 0,4kV</v>
      </c>
      <c r="V52" s="187">
        <f t="shared" si="3"/>
        <v>331</v>
      </c>
      <c r="W52" s="188" t="s">
        <v>616</v>
      </c>
    </row>
    <row r="53" spans="6:23" x14ac:dyDescent="0.2">
      <c r="F53" s="182" t="s">
        <v>305</v>
      </c>
      <c r="N53" s="184">
        <v>61</v>
      </c>
      <c r="O53" s="185" t="s">
        <v>757</v>
      </c>
      <c r="P53" s="187" t="str">
        <f>$K$12</f>
        <v>SC</v>
      </c>
      <c r="R53" s="187">
        <f t="shared" si="1"/>
        <v>332</v>
      </c>
      <c r="S53" s="188">
        <f>$N$29</f>
        <v>33</v>
      </c>
      <c r="T53" s="188" t="s">
        <v>200</v>
      </c>
      <c r="U53" s="183" t="str">
        <f t="shared" si="2"/>
        <v>Indirecte variabile si fixe captarea AB1, 6-10kV</v>
      </c>
      <c r="V53" s="187">
        <f t="shared" si="3"/>
        <v>332</v>
      </c>
      <c r="W53" s="188" t="s">
        <v>616</v>
      </c>
    </row>
    <row r="54" spans="6:23" x14ac:dyDescent="0.2">
      <c r="F54" s="182" t="s">
        <v>306</v>
      </c>
      <c r="N54" s="184">
        <v>66</v>
      </c>
      <c r="O54" s="185" t="s">
        <v>758</v>
      </c>
      <c r="P54" s="187" t="str">
        <f>$K$12</f>
        <v>SC</v>
      </c>
      <c r="R54" s="187">
        <f t="shared" si="1"/>
        <v>341</v>
      </c>
      <c r="S54" s="188">
        <f>$N$30</f>
        <v>34</v>
      </c>
      <c r="T54" s="188" t="s">
        <v>205</v>
      </c>
      <c r="U54" s="183" t="str">
        <f t="shared" si="2"/>
        <v>Indirecte variabile si fixe captarea AB2, 0,4kV</v>
      </c>
      <c r="V54" s="187">
        <f t="shared" si="3"/>
        <v>341</v>
      </c>
      <c r="W54" s="188" t="s">
        <v>616</v>
      </c>
    </row>
    <row r="55" spans="6:23" x14ac:dyDescent="0.2">
      <c r="F55" s="182" t="s">
        <v>307</v>
      </c>
      <c r="N55" s="184">
        <v>67</v>
      </c>
      <c r="O55" s="185" t="s">
        <v>759</v>
      </c>
      <c r="P55" s="187" t="str">
        <f>$K$12</f>
        <v>SC</v>
      </c>
      <c r="R55" s="187">
        <f t="shared" si="1"/>
        <v>342</v>
      </c>
      <c r="S55" s="188">
        <f>$N$30</f>
        <v>34</v>
      </c>
      <c r="T55" s="188" t="s">
        <v>200</v>
      </c>
      <c r="U55" s="183" t="str">
        <f t="shared" si="2"/>
        <v>Indirecte variabile si fixe captarea AB2, 6-10kV</v>
      </c>
      <c r="V55" s="187">
        <f t="shared" si="3"/>
        <v>342</v>
      </c>
      <c r="W55" s="188" t="s">
        <v>616</v>
      </c>
    </row>
    <row r="56" spans="6:23" x14ac:dyDescent="0.2">
      <c r="F56" s="182" t="s">
        <v>308</v>
      </c>
      <c r="N56" s="184">
        <v>71</v>
      </c>
      <c r="O56" s="185" t="s">
        <v>760</v>
      </c>
      <c r="P56" s="187" t="str">
        <f>$K$14</f>
        <v>AD</v>
      </c>
      <c r="R56" s="187">
        <f t="shared" si="1"/>
        <v>351</v>
      </c>
      <c r="S56" s="188">
        <f>$N$31</f>
        <v>35</v>
      </c>
      <c r="T56" s="188" t="s">
        <v>205</v>
      </c>
      <c r="U56" s="183" t="str">
        <f t="shared" si="2"/>
        <v>Indirecte variabile si fixe captarea AB3, 0,4kV</v>
      </c>
      <c r="V56" s="187">
        <f t="shared" si="3"/>
        <v>351</v>
      </c>
      <c r="W56" s="188" t="s">
        <v>616</v>
      </c>
    </row>
    <row r="57" spans="6:23" x14ac:dyDescent="0.2">
      <c r="F57" s="182" t="s">
        <v>309</v>
      </c>
      <c r="N57" s="184">
        <v>72</v>
      </c>
      <c r="O57" s="185" t="s">
        <v>761</v>
      </c>
      <c r="P57" s="187" t="str">
        <f>$K$14</f>
        <v>AD</v>
      </c>
      <c r="R57" s="187">
        <f t="shared" si="1"/>
        <v>352</v>
      </c>
      <c r="S57" s="188">
        <f>$N$31</f>
        <v>35</v>
      </c>
      <c r="T57" s="188" t="s">
        <v>200</v>
      </c>
      <c r="U57" s="183" t="str">
        <f t="shared" si="2"/>
        <v>Indirecte variabile si fixe captarea AB3, 6-10kV</v>
      </c>
      <c r="V57" s="187">
        <f t="shared" si="3"/>
        <v>352</v>
      </c>
      <c r="W57" s="188" t="s">
        <v>616</v>
      </c>
    </row>
    <row r="58" spans="6:23" x14ac:dyDescent="0.2">
      <c r="F58" s="182" t="s">
        <v>310</v>
      </c>
      <c r="N58" s="184">
        <v>73</v>
      </c>
      <c r="O58" s="185" t="s">
        <v>762</v>
      </c>
      <c r="P58" s="187" t="str">
        <f>$K$14</f>
        <v>AD</v>
      </c>
      <c r="R58" s="187">
        <f t="shared" si="1"/>
        <v>361</v>
      </c>
      <c r="S58" s="188">
        <f>$N$32</f>
        <v>36</v>
      </c>
      <c r="T58" s="188" t="s">
        <v>205</v>
      </c>
      <c r="U58" s="183" t="str">
        <f t="shared" si="2"/>
        <v>Indirecte variabile si fixe captarea AB4, 0,4kV</v>
      </c>
      <c r="V58" s="187">
        <f t="shared" si="3"/>
        <v>361</v>
      </c>
      <c r="W58" s="188" t="s">
        <v>616</v>
      </c>
    </row>
    <row r="59" spans="6:23" x14ac:dyDescent="0.2">
      <c r="F59" s="182" t="s">
        <v>311</v>
      </c>
      <c r="N59" s="184">
        <v>74</v>
      </c>
      <c r="O59" s="185" t="s">
        <v>763</v>
      </c>
      <c r="P59" s="187" t="str">
        <f>$K$15</f>
        <v>TA</v>
      </c>
      <c r="R59" s="187">
        <f t="shared" si="1"/>
        <v>362</v>
      </c>
      <c r="S59" s="188">
        <f>$N$32</f>
        <v>36</v>
      </c>
      <c r="T59" s="188" t="s">
        <v>200</v>
      </c>
      <c r="U59" s="183" t="str">
        <f t="shared" si="2"/>
        <v>Indirecte variabile si fixe captarea AB4, 6-10kV</v>
      </c>
      <c r="V59" s="187">
        <f t="shared" si="3"/>
        <v>362</v>
      </c>
      <c r="W59" s="188" t="s">
        <v>616</v>
      </c>
    </row>
    <row r="60" spans="6:23" x14ac:dyDescent="0.2">
      <c r="F60" s="182" t="s">
        <v>312</v>
      </c>
      <c r="N60" s="184">
        <v>75</v>
      </c>
      <c r="O60" s="185" t="s">
        <v>764</v>
      </c>
      <c r="P60" s="187" t="str">
        <f>$K$15</f>
        <v>TA</v>
      </c>
      <c r="R60" s="187">
        <f t="shared" si="1"/>
        <v>371</v>
      </c>
      <c r="S60" s="188">
        <f>$N$33</f>
        <v>37</v>
      </c>
      <c r="T60" s="188" t="s">
        <v>205</v>
      </c>
      <c r="U60" s="183" t="str">
        <f t="shared" si="2"/>
        <v>Indirecte variabile si fixe captarea AB5, 0,4kV</v>
      </c>
      <c r="V60" s="187">
        <f t="shared" si="3"/>
        <v>371</v>
      </c>
      <c r="W60" s="188" t="s">
        <v>616</v>
      </c>
    </row>
    <row r="61" spans="6:23" x14ac:dyDescent="0.2">
      <c r="F61" s="182" t="s">
        <v>313</v>
      </c>
      <c r="N61" s="184">
        <v>76</v>
      </c>
      <c r="O61" s="185" t="s">
        <v>765</v>
      </c>
      <c r="P61" s="187" t="str">
        <f>$K$16</f>
        <v>ENP</v>
      </c>
      <c r="R61" s="187">
        <f t="shared" si="1"/>
        <v>372</v>
      </c>
      <c r="S61" s="188">
        <f>$N$33</f>
        <v>37</v>
      </c>
      <c r="T61" s="188" t="s">
        <v>200</v>
      </c>
      <c r="U61" s="183" t="str">
        <f t="shared" si="2"/>
        <v>Indirecte variabile si fixe captarea AB5, 6-10kV</v>
      </c>
      <c r="V61" s="187">
        <f t="shared" si="3"/>
        <v>372</v>
      </c>
      <c r="W61" s="188" t="s">
        <v>616</v>
      </c>
    </row>
    <row r="62" spans="6:23" x14ac:dyDescent="0.2">
      <c r="F62" s="182" t="s">
        <v>314</v>
      </c>
      <c r="N62" s="184">
        <v>77</v>
      </c>
      <c r="O62" s="185" t="s">
        <v>766</v>
      </c>
      <c r="P62" s="187" t="str">
        <f>$K$16</f>
        <v>ENP</v>
      </c>
      <c r="R62" s="187">
        <f t="shared" si="1"/>
        <v>381</v>
      </c>
      <c r="S62" s="188">
        <f>$N$34</f>
        <v>38</v>
      </c>
      <c r="T62" s="188" t="s">
        <v>205</v>
      </c>
      <c r="U62" s="183" t="str">
        <f t="shared" si="2"/>
        <v>Indirecte variabile si fixe captarea AB6, 0,4kV</v>
      </c>
      <c r="V62" s="187">
        <f t="shared" si="3"/>
        <v>381</v>
      </c>
      <c r="W62" s="188" t="s">
        <v>616</v>
      </c>
    </row>
    <row r="63" spans="6:23" x14ac:dyDescent="0.2">
      <c r="F63" s="182" t="s">
        <v>315</v>
      </c>
      <c r="N63" s="184">
        <v>78</v>
      </c>
      <c r="O63" s="185" t="s">
        <v>767</v>
      </c>
      <c r="P63" s="187" t="str">
        <f>$K$17</f>
        <v>REF</v>
      </c>
      <c r="R63" s="187">
        <f t="shared" si="1"/>
        <v>382</v>
      </c>
      <c r="S63" s="188">
        <f>$N$34</f>
        <v>38</v>
      </c>
      <c r="T63" s="188" t="s">
        <v>200</v>
      </c>
      <c r="U63" s="183" t="str">
        <f t="shared" si="2"/>
        <v>Indirecte variabile si fixe captarea AB6, 6-10kV</v>
      </c>
      <c r="V63" s="187">
        <f t="shared" si="3"/>
        <v>382</v>
      </c>
      <c r="W63" s="188" t="s">
        <v>616</v>
      </c>
    </row>
    <row r="64" spans="6:23" x14ac:dyDescent="0.2">
      <c r="F64" s="182" t="s">
        <v>316</v>
      </c>
      <c r="R64" s="187">
        <f t="shared" si="1"/>
        <v>391</v>
      </c>
      <c r="S64" s="188">
        <f>$N$35</f>
        <v>39</v>
      </c>
      <c r="T64" s="188" t="s">
        <v>205</v>
      </c>
      <c r="U64" s="183" t="str">
        <f t="shared" si="2"/>
        <v>Indirecte variabile si fixe captarea AP1, 0,4kV</v>
      </c>
      <c r="V64" s="187">
        <f t="shared" si="3"/>
        <v>391</v>
      </c>
      <c r="W64" s="188" t="s">
        <v>616</v>
      </c>
    </row>
    <row r="65" spans="6:23" x14ac:dyDescent="0.2">
      <c r="F65" s="182" t="s">
        <v>317</v>
      </c>
      <c r="R65" s="187">
        <f t="shared" si="1"/>
        <v>392</v>
      </c>
      <c r="S65" s="188">
        <f>$N$35</f>
        <v>39</v>
      </c>
      <c r="T65" s="188" t="s">
        <v>200</v>
      </c>
      <c r="U65" s="183" t="str">
        <f t="shared" si="2"/>
        <v>Indirecte variabile si fixe captarea AP1, 6-10kV</v>
      </c>
      <c r="V65" s="187">
        <f t="shared" si="3"/>
        <v>392</v>
      </c>
      <c r="W65" s="188" t="s">
        <v>616</v>
      </c>
    </row>
    <row r="66" spans="6:23" x14ac:dyDescent="0.2">
      <c r="F66" s="182" t="s">
        <v>318</v>
      </c>
      <c r="R66" s="187">
        <f t="shared" si="1"/>
        <v>401</v>
      </c>
      <c r="S66" s="188">
        <f>$N$36</f>
        <v>40</v>
      </c>
      <c r="T66" s="188" t="s">
        <v>205</v>
      </c>
      <c r="U66" s="183" t="str">
        <f t="shared" si="2"/>
        <v>Indirecte variabile si fixe captarea AP2, 0,4kV</v>
      </c>
      <c r="V66" s="187">
        <f t="shared" si="3"/>
        <v>401</v>
      </c>
      <c r="W66" s="188" t="s">
        <v>617</v>
      </c>
    </row>
    <row r="67" spans="6:23" x14ac:dyDescent="0.2">
      <c r="F67" s="182" t="s">
        <v>319</v>
      </c>
      <c r="R67" s="187">
        <f t="shared" si="1"/>
        <v>402</v>
      </c>
      <c r="S67" s="188">
        <f>$N$36</f>
        <v>40</v>
      </c>
      <c r="T67" s="188" t="s">
        <v>200</v>
      </c>
      <c r="U67" s="183" t="str">
        <f t="shared" si="2"/>
        <v>Indirecte variabile si fixe captarea AP2, 6-10kV</v>
      </c>
      <c r="V67" s="187">
        <f t="shared" si="3"/>
        <v>402</v>
      </c>
      <c r="W67" s="188" t="s">
        <v>617</v>
      </c>
    </row>
    <row r="68" spans="6:23" x14ac:dyDescent="0.2">
      <c r="F68" s="182" t="s">
        <v>320</v>
      </c>
      <c r="R68" s="187">
        <f t="shared" si="1"/>
        <v>411</v>
      </c>
      <c r="S68" s="188">
        <f>$N$37</f>
        <v>41</v>
      </c>
      <c r="T68" s="188" t="s">
        <v>205</v>
      </c>
      <c r="U68" s="183" t="str">
        <f t="shared" si="2"/>
        <v>Indirecte variabile si fixe captarea AP3, 0,4kV</v>
      </c>
      <c r="V68" s="187">
        <f t="shared" si="3"/>
        <v>411</v>
      </c>
      <c r="W68" s="188" t="s">
        <v>616</v>
      </c>
    </row>
    <row r="69" spans="6:23" x14ac:dyDescent="0.2">
      <c r="F69" s="182" t="s">
        <v>321</v>
      </c>
      <c r="R69" s="187">
        <f t="shared" si="1"/>
        <v>412</v>
      </c>
      <c r="S69" s="188">
        <f>$N$37</f>
        <v>41</v>
      </c>
      <c r="T69" s="188" t="s">
        <v>200</v>
      </c>
      <c r="U69" s="183" t="str">
        <f t="shared" si="2"/>
        <v>Indirecte variabile si fixe captarea AP3, 6-10kV</v>
      </c>
      <c r="V69" s="187">
        <f t="shared" si="3"/>
        <v>412</v>
      </c>
      <c r="W69" s="188" t="s">
        <v>616</v>
      </c>
    </row>
    <row r="70" spans="6:23" x14ac:dyDescent="0.2">
      <c r="F70" s="182" t="s">
        <v>322</v>
      </c>
      <c r="R70" s="187">
        <f t="shared" si="1"/>
        <v>421</v>
      </c>
      <c r="S70" s="188">
        <f>$N$38</f>
        <v>42</v>
      </c>
      <c r="T70" s="188" t="s">
        <v>205</v>
      </c>
      <c r="U70" s="183" t="str">
        <f t="shared" si="2"/>
        <v>Indirecte variabile si fixe tratare AB1, 0,4kV</v>
      </c>
      <c r="V70" s="187">
        <f t="shared" si="3"/>
        <v>421</v>
      </c>
      <c r="W70" s="188" t="s">
        <v>616</v>
      </c>
    </row>
    <row r="71" spans="6:23" x14ac:dyDescent="0.2">
      <c r="F71" s="182" t="s">
        <v>323</v>
      </c>
      <c r="R71" s="187">
        <f t="shared" ref="R71:R121" si="4">VALUE(S71&amp;IF(T71="0,4kV",1,2))</f>
        <v>422</v>
      </c>
      <c r="S71" s="188">
        <f>$N$38</f>
        <v>42</v>
      </c>
      <c r="T71" s="188" t="s">
        <v>200</v>
      </c>
      <c r="U71" s="183" t="str">
        <f t="shared" ref="U71:U121" si="5">VLOOKUP(S71,$N$6:$O$63,2,0)&amp;", "&amp;T71</f>
        <v>Indirecte variabile si fixe tratare AB1, 6-10kV</v>
      </c>
      <c r="V71" s="187">
        <f t="shared" ref="V71:V121" si="6">R71</f>
        <v>422</v>
      </c>
      <c r="W71" s="188" t="s">
        <v>616</v>
      </c>
    </row>
    <row r="72" spans="6:23" x14ac:dyDescent="0.2">
      <c r="F72" s="182" t="s">
        <v>324</v>
      </c>
      <c r="R72" s="187">
        <f t="shared" si="4"/>
        <v>431</v>
      </c>
      <c r="S72" s="188">
        <f>$N$39</f>
        <v>43</v>
      </c>
      <c r="T72" s="188" t="s">
        <v>205</v>
      </c>
      <c r="U72" s="183" t="str">
        <f t="shared" si="5"/>
        <v>Indirecte variabile si fixe tratare AB2, 0,4kV</v>
      </c>
      <c r="V72" s="187">
        <f t="shared" si="6"/>
        <v>431</v>
      </c>
      <c r="W72" s="188" t="s">
        <v>616</v>
      </c>
    </row>
    <row r="73" spans="6:23" x14ac:dyDescent="0.2">
      <c r="F73" s="182" t="s">
        <v>325</v>
      </c>
      <c r="R73" s="187">
        <f t="shared" si="4"/>
        <v>432</v>
      </c>
      <c r="S73" s="188">
        <f>$N$39</f>
        <v>43</v>
      </c>
      <c r="T73" s="188" t="s">
        <v>200</v>
      </c>
      <c r="U73" s="183" t="str">
        <f t="shared" si="5"/>
        <v>Indirecte variabile si fixe tratare AB2, 6-10kV</v>
      </c>
      <c r="V73" s="187">
        <f t="shared" si="6"/>
        <v>432</v>
      </c>
      <c r="W73" s="188" t="s">
        <v>616</v>
      </c>
    </row>
    <row r="74" spans="6:23" x14ac:dyDescent="0.2">
      <c r="F74" s="182" t="s">
        <v>326</v>
      </c>
      <c r="R74" s="187">
        <f t="shared" si="4"/>
        <v>441</v>
      </c>
      <c r="S74" s="188">
        <f>$N$40</f>
        <v>44</v>
      </c>
      <c r="T74" s="188" t="s">
        <v>205</v>
      </c>
      <c r="U74" s="183" t="str">
        <f t="shared" si="5"/>
        <v>Indirecte variabile si fixe tratare AB3, 0,4kV</v>
      </c>
      <c r="V74" s="187">
        <f t="shared" si="6"/>
        <v>441</v>
      </c>
      <c r="W74" s="188" t="s">
        <v>616</v>
      </c>
    </row>
    <row r="75" spans="6:23" x14ac:dyDescent="0.2">
      <c r="F75" s="182" t="s">
        <v>327</v>
      </c>
      <c r="R75" s="187">
        <f t="shared" si="4"/>
        <v>442</v>
      </c>
      <c r="S75" s="188">
        <f>$N$40</f>
        <v>44</v>
      </c>
      <c r="T75" s="188" t="s">
        <v>200</v>
      </c>
      <c r="U75" s="183" t="str">
        <f t="shared" si="5"/>
        <v>Indirecte variabile si fixe tratare AB3, 6-10kV</v>
      </c>
      <c r="V75" s="187">
        <f t="shared" si="6"/>
        <v>442</v>
      </c>
      <c r="W75" s="188" t="s">
        <v>616</v>
      </c>
    </row>
    <row r="76" spans="6:23" x14ac:dyDescent="0.2">
      <c r="F76" s="182" t="s">
        <v>328</v>
      </c>
      <c r="R76" s="187">
        <f t="shared" si="4"/>
        <v>451</v>
      </c>
      <c r="S76" s="188">
        <f>$N$41</f>
        <v>45</v>
      </c>
      <c r="T76" s="188" t="s">
        <v>205</v>
      </c>
      <c r="U76" s="183" t="str">
        <f t="shared" si="5"/>
        <v>Indirecte variabile si fixe tratare AB6, 0,4kV</v>
      </c>
      <c r="V76" s="187">
        <f t="shared" si="6"/>
        <v>451</v>
      </c>
      <c r="W76" s="188" t="s">
        <v>616</v>
      </c>
    </row>
    <row r="77" spans="6:23" x14ac:dyDescent="0.2">
      <c r="F77" s="182" t="s">
        <v>329</v>
      </c>
      <c r="R77" s="187">
        <f t="shared" si="4"/>
        <v>452</v>
      </c>
      <c r="S77" s="188">
        <f>$N$41</f>
        <v>45</v>
      </c>
      <c r="T77" s="188" t="s">
        <v>200</v>
      </c>
      <c r="U77" s="183" t="str">
        <f t="shared" si="5"/>
        <v>Indirecte variabile si fixe tratare AB6, 6-10kV</v>
      </c>
      <c r="V77" s="187">
        <f t="shared" si="6"/>
        <v>452</v>
      </c>
      <c r="W77" s="188" t="s">
        <v>616</v>
      </c>
    </row>
    <row r="78" spans="6:23" x14ac:dyDescent="0.2">
      <c r="F78" s="182" t="s">
        <v>330</v>
      </c>
      <c r="R78" s="187">
        <f t="shared" si="4"/>
        <v>461</v>
      </c>
      <c r="S78" s="188">
        <f>$N$42</f>
        <v>46</v>
      </c>
      <c r="T78" s="188" t="s">
        <v>205</v>
      </c>
      <c r="U78" s="183" t="str">
        <f t="shared" si="5"/>
        <v>Indirecte variabile si fixe pomparea AB1, 0,4kV</v>
      </c>
      <c r="V78" s="187">
        <f t="shared" si="6"/>
        <v>461</v>
      </c>
      <c r="W78" s="188" t="s">
        <v>616</v>
      </c>
    </row>
    <row r="79" spans="6:23" x14ac:dyDescent="0.2">
      <c r="F79" s="182" t="s">
        <v>331</v>
      </c>
      <c r="R79" s="187">
        <f t="shared" si="4"/>
        <v>462</v>
      </c>
      <c r="S79" s="188">
        <f>$N$42</f>
        <v>46</v>
      </c>
      <c r="T79" s="188" t="s">
        <v>200</v>
      </c>
      <c r="U79" s="183" t="str">
        <f t="shared" si="5"/>
        <v>Indirecte variabile si fixe pomparea AB1, 6-10kV</v>
      </c>
      <c r="V79" s="187">
        <f t="shared" si="6"/>
        <v>462</v>
      </c>
      <c r="W79" s="188" t="s">
        <v>616</v>
      </c>
    </row>
    <row r="80" spans="6:23" x14ac:dyDescent="0.2">
      <c r="F80" s="182" t="s">
        <v>332</v>
      </c>
      <c r="R80" s="187">
        <f t="shared" si="4"/>
        <v>471</v>
      </c>
      <c r="S80" s="188">
        <f>$N$43</f>
        <v>47</v>
      </c>
      <c r="T80" s="188" t="s">
        <v>205</v>
      </c>
      <c r="U80" s="183" t="str">
        <f t="shared" si="5"/>
        <v>Indirecte variabile si fixe pomparea AB2, 0,4kV</v>
      </c>
      <c r="V80" s="187">
        <f t="shared" si="6"/>
        <v>471</v>
      </c>
      <c r="W80" s="188" t="s">
        <v>616</v>
      </c>
    </row>
    <row r="81" spans="6:23" x14ac:dyDescent="0.2">
      <c r="F81" s="182" t="s">
        <v>333</v>
      </c>
      <c r="R81" s="187">
        <f t="shared" si="4"/>
        <v>472</v>
      </c>
      <c r="S81" s="188">
        <f>$N$43</f>
        <v>47</v>
      </c>
      <c r="T81" s="188" t="s">
        <v>200</v>
      </c>
      <c r="U81" s="183" t="str">
        <f t="shared" si="5"/>
        <v>Indirecte variabile si fixe pomparea AB2, 6-10kV</v>
      </c>
      <c r="V81" s="187">
        <f t="shared" si="6"/>
        <v>472</v>
      </c>
      <c r="W81" s="188" t="s">
        <v>616</v>
      </c>
    </row>
    <row r="82" spans="6:23" x14ac:dyDescent="0.2">
      <c r="F82" s="182" t="s">
        <v>334</v>
      </c>
      <c r="R82" s="187">
        <f t="shared" si="4"/>
        <v>481</v>
      </c>
      <c r="S82" s="188">
        <f>$N$44</f>
        <v>48</v>
      </c>
      <c r="T82" s="188" t="s">
        <v>205</v>
      </c>
      <c r="U82" s="183" t="str">
        <f t="shared" si="5"/>
        <v>Indirecte variabile si fixe pomparea AB3, 0,4kV</v>
      </c>
      <c r="V82" s="187">
        <f t="shared" si="6"/>
        <v>481</v>
      </c>
      <c r="W82" s="188" t="s">
        <v>616</v>
      </c>
    </row>
    <row r="83" spans="6:23" x14ac:dyDescent="0.2">
      <c r="F83" s="182" t="s">
        <v>335</v>
      </c>
      <c r="R83" s="187">
        <f t="shared" si="4"/>
        <v>482</v>
      </c>
      <c r="S83" s="188">
        <f>$N$44</f>
        <v>48</v>
      </c>
      <c r="T83" s="188" t="s">
        <v>200</v>
      </c>
      <c r="U83" s="183" t="str">
        <f t="shared" si="5"/>
        <v>Indirecte variabile si fixe pomparea AB3, 6-10kV</v>
      </c>
      <c r="V83" s="187">
        <f t="shared" si="6"/>
        <v>482</v>
      </c>
      <c r="W83" s="188" t="s">
        <v>616</v>
      </c>
    </row>
    <row r="84" spans="6:23" x14ac:dyDescent="0.2">
      <c r="F84" s="182" t="s">
        <v>336</v>
      </c>
      <c r="R84" s="187">
        <f t="shared" si="4"/>
        <v>491</v>
      </c>
      <c r="S84" s="188">
        <f>$N$45</f>
        <v>49</v>
      </c>
      <c r="T84" s="188" t="s">
        <v>205</v>
      </c>
      <c r="U84" s="183" t="str">
        <f t="shared" si="5"/>
        <v>Indirecte variabile si fixe pomparea AB4, 0,4kV</v>
      </c>
      <c r="V84" s="187">
        <f t="shared" si="6"/>
        <v>491</v>
      </c>
      <c r="W84" s="188" t="s">
        <v>616</v>
      </c>
    </row>
    <row r="85" spans="6:23" x14ac:dyDescent="0.2">
      <c r="F85" s="182" t="s">
        <v>337</v>
      </c>
      <c r="R85" s="187">
        <f t="shared" si="4"/>
        <v>492</v>
      </c>
      <c r="S85" s="188">
        <f>$N$45</f>
        <v>49</v>
      </c>
      <c r="T85" s="188" t="s">
        <v>200</v>
      </c>
      <c r="U85" s="183" t="str">
        <f t="shared" si="5"/>
        <v>Indirecte variabile si fixe pomparea AB4, 6-10kV</v>
      </c>
      <c r="V85" s="187">
        <f t="shared" si="6"/>
        <v>492</v>
      </c>
      <c r="W85" s="188" t="s">
        <v>616</v>
      </c>
    </row>
    <row r="86" spans="6:23" x14ac:dyDescent="0.2">
      <c r="F86" s="182" t="s">
        <v>338</v>
      </c>
      <c r="R86" s="187">
        <f t="shared" si="4"/>
        <v>501</v>
      </c>
      <c r="S86" s="188">
        <f>$N$46</f>
        <v>50</v>
      </c>
      <c r="T86" s="188" t="s">
        <v>205</v>
      </c>
      <c r="U86" s="183" t="str">
        <f t="shared" si="5"/>
        <v>Indirecte variabile si fixe pomparea AB5, 0,4kV</v>
      </c>
      <c r="V86" s="187">
        <f t="shared" si="6"/>
        <v>501</v>
      </c>
      <c r="W86" s="188" t="s">
        <v>616</v>
      </c>
    </row>
    <row r="87" spans="6:23" x14ac:dyDescent="0.2">
      <c r="F87" s="182" t="s">
        <v>339</v>
      </c>
      <c r="R87" s="187">
        <f t="shared" si="4"/>
        <v>502</v>
      </c>
      <c r="S87" s="188">
        <f>$N$46</f>
        <v>50</v>
      </c>
      <c r="T87" s="188" t="s">
        <v>200</v>
      </c>
      <c r="U87" s="183" t="str">
        <f t="shared" si="5"/>
        <v>Indirecte variabile si fixe pomparea AB5, 6-10kV</v>
      </c>
      <c r="V87" s="187">
        <f t="shared" si="6"/>
        <v>502</v>
      </c>
      <c r="W87" s="188" t="s">
        <v>616</v>
      </c>
    </row>
    <row r="88" spans="6:23" x14ac:dyDescent="0.2">
      <c r="F88" s="182" t="s">
        <v>340</v>
      </c>
      <c r="R88" s="187">
        <f t="shared" si="4"/>
        <v>511</v>
      </c>
      <c r="S88" s="188">
        <f>$N$47</f>
        <v>51</v>
      </c>
      <c r="T88" s="188" t="s">
        <v>205</v>
      </c>
      <c r="U88" s="183" t="str">
        <f t="shared" si="5"/>
        <v>Indirecte variabile si fixe pomparea AB6, 0,4kV</v>
      </c>
      <c r="V88" s="187">
        <f t="shared" si="6"/>
        <v>511</v>
      </c>
      <c r="W88" s="188" t="s">
        <v>616</v>
      </c>
    </row>
    <row r="89" spans="6:23" x14ac:dyDescent="0.2">
      <c r="F89" s="182" t="s">
        <v>341</v>
      </c>
      <c r="R89" s="187">
        <f t="shared" si="4"/>
        <v>512</v>
      </c>
      <c r="S89" s="188">
        <f>$N$47</f>
        <v>51</v>
      </c>
      <c r="T89" s="188" t="s">
        <v>200</v>
      </c>
      <c r="U89" s="183" t="str">
        <f t="shared" si="5"/>
        <v>Indirecte variabile si fixe pomparea AB6, 6-10kV</v>
      </c>
      <c r="V89" s="187">
        <f t="shared" si="6"/>
        <v>512</v>
      </c>
      <c r="W89" s="188" t="s">
        <v>616</v>
      </c>
    </row>
    <row r="90" spans="6:23" x14ac:dyDescent="0.2">
      <c r="F90" s="182" t="s">
        <v>342</v>
      </c>
      <c r="R90" s="187">
        <f t="shared" si="4"/>
        <v>521</v>
      </c>
      <c r="S90" s="188">
        <f>$N$48</f>
        <v>52</v>
      </c>
      <c r="T90" s="188" t="s">
        <v>205</v>
      </c>
      <c r="U90" s="183" t="str">
        <f t="shared" si="5"/>
        <v>Indirecte variabile si fixe pomparea AT, 0,4kV</v>
      </c>
      <c r="V90" s="187">
        <f t="shared" si="6"/>
        <v>521</v>
      </c>
      <c r="W90" s="188" t="s">
        <v>618</v>
      </c>
    </row>
    <row r="91" spans="6:23" x14ac:dyDescent="0.2">
      <c r="F91" s="182" t="s">
        <v>343</v>
      </c>
      <c r="R91" s="187">
        <f t="shared" si="4"/>
        <v>522</v>
      </c>
      <c r="S91" s="188">
        <f>$N$48</f>
        <v>52</v>
      </c>
      <c r="T91" s="188" t="s">
        <v>200</v>
      </c>
      <c r="U91" s="183" t="str">
        <f t="shared" si="5"/>
        <v>Indirecte variabile si fixe pomparea AT, 6-10kV</v>
      </c>
      <c r="V91" s="187">
        <f t="shared" si="6"/>
        <v>522</v>
      </c>
      <c r="W91" s="188" t="s">
        <v>618</v>
      </c>
    </row>
    <row r="92" spans="6:23" x14ac:dyDescent="0.2">
      <c r="F92" s="182" t="s">
        <v>344</v>
      </c>
      <c r="R92" s="187">
        <f t="shared" si="4"/>
        <v>531</v>
      </c>
      <c r="S92" s="188">
        <f>$N$49</f>
        <v>53</v>
      </c>
      <c r="T92" s="188" t="s">
        <v>205</v>
      </c>
      <c r="U92" s="183" t="str">
        <f t="shared" si="5"/>
        <v>Indirecte variabile si fixe pomparea AP1, 0,4kV</v>
      </c>
      <c r="V92" s="187">
        <f t="shared" si="6"/>
        <v>531</v>
      </c>
      <c r="W92" s="188" t="s">
        <v>616</v>
      </c>
    </row>
    <row r="93" spans="6:23" x14ac:dyDescent="0.2">
      <c r="F93" s="182" t="s">
        <v>345</v>
      </c>
      <c r="R93" s="187">
        <f t="shared" si="4"/>
        <v>532</v>
      </c>
      <c r="S93" s="188">
        <f>$N$49</f>
        <v>53</v>
      </c>
      <c r="T93" s="188" t="s">
        <v>200</v>
      </c>
      <c r="U93" s="183" t="str">
        <f t="shared" si="5"/>
        <v>Indirecte variabile si fixe pomparea AP1, 6-10kV</v>
      </c>
      <c r="V93" s="187">
        <f t="shared" si="6"/>
        <v>532</v>
      </c>
      <c r="W93" s="188" t="s">
        <v>616</v>
      </c>
    </row>
    <row r="94" spans="6:23" x14ac:dyDescent="0.2">
      <c r="F94" s="182" t="s">
        <v>346</v>
      </c>
      <c r="R94" s="187">
        <f t="shared" si="4"/>
        <v>541</v>
      </c>
      <c r="S94" s="188">
        <f>$N$50</f>
        <v>54</v>
      </c>
      <c r="T94" s="188" t="s">
        <v>205</v>
      </c>
      <c r="U94" s="183" t="str">
        <f t="shared" si="5"/>
        <v>Indirecte variabile si fixe pomparea AP2, 0,4kV</v>
      </c>
      <c r="V94" s="187">
        <f t="shared" si="6"/>
        <v>541</v>
      </c>
      <c r="W94" s="188" t="s">
        <v>617</v>
      </c>
    </row>
    <row r="95" spans="6:23" x14ac:dyDescent="0.2">
      <c r="F95" s="182" t="s">
        <v>347</v>
      </c>
      <c r="R95" s="187">
        <f t="shared" si="4"/>
        <v>542</v>
      </c>
      <c r="S95" s="188">
        <f>$N$50</f>
        <v>54</v>
      </c>
      <c r="T95" s="188" t="s">
        <v>200</v>
      </c>
      <c r="U95" s="183" t="str">
        <f t="shared" si="5"/>
        <v>Indirecte variabile si fixe pomparea AP2, 6-10kV</v>
      </c>
      <c r="V95" s="187">
        <f t="shared" si="6"/>
        <v>542</v>
      </c>
      <c r="W95" s="188" t="s">
        <v>617</v>
      </c>
    </row>
    <row r="96" spans="6:23" x14ac:dyDescent="0.2">
      <c r="F96" s="182" t="s">
        <v>348</v>
      </c>
      <c r="R96" s="187">
        <f t="shared" si="4"/>
        <v>551</v>
      </c>
      <c r="S96" s="188">
        <f>$N$51</f>
        <v>55</v>
      </c>
      <c r="T96" s="188" t="s">
        <v>205</v>
      </c>
      <c r="U96" s="183" t="str">
        <f t="shared" si="5"/>
        <v>Indirecte variabile si fixe pomparea AP3, 0,4kV</v>
      </c>
      <c r="V96" s="187">
        <f t="shared" si="6"/>
        <v>551</v>
      </c>
      <c r="W96" s="188" t="s">
        <v>616</v>
      </c>
    </row>
    <row r="97" spans="6:23" x14ac:dyDescent="0.2">
      <c r="F97" s="182" t="s">
        <v>349</v>
      </c>
      <c r="R97" s="187">
        <f t="shared" si="4"/>
        <v>552</v>
      </c>
      <c r="S97" s="188">
        <f>$N$51</f>
        <v>55</v>
      </c>
      <c r="T97" s="188" t="s">
        <v>200</v>
      </c>
      <c r="U97" s="183" t="str">
        <f t="shared" si="5"/>
        <v>Indirecte variabile si fixe pomparea AP3, 6-10kV</v>
      </c>
      <c r="V97" s="187">
        <f t="shared" si="6"/>
        <v>552</v>
      </c>
      <c r="W97" s="188" t="s">
        <v>616</v>
      </c>
    </row>
    <row r="98" spans="6:23" x14ac:dyDescent="0.2">
      <c r="F98" s="182" t="s">
        <v>350</v>
      </c>
      <c r="R98" s="187">
        <f t="shared" si="4"/>
        <v>601</v>
      </c>
      <c r="S98" s="189">
        <f>$N$52</f>
        <v>60</v>
      </c>
      <c r="T98" s="188" t="s">
        <v>205</v>
      </c>
      <c r="U98" s="183" t="str">
        <f t="shared" si="5"/>
        <v>Directe variabile si fixe pomparea apelor uzate, 0,4kV</v>
      </c>
      <c r="V98" s="187">
        <f t="shared" si="6"/>
        <v>601</v>
      </c>
      <c r="W98" s="188" t="s">
        <v>620</v>
      </c>
    </row>
    <row r="99" spans="6:23" x14ac:dyDescent="0.2">
      <c r="F99" s="182" t="s">
        <v>351</v>
      </c>
      <c r="R99" s="187">
        <f t="shared" si="4"/>
        <v>602</v>
      </c>
      <c r="S99" s="189">
        <f>$N$52</f>
        <v>60</v>
      </c>
      <c r="T99" s="188" t="s">
        <v>200</v>
      </c>
      <c r="U99" s="183" t="str">
        <f t="shared" si="5"/>
        <v>Directe variabile si fixe pomparea apelor uzate, 6-10kV</v>
      </c>
      <c r="V99" s="187">
        <f t="shared" si="6"/>
        <v>602</v>
      </c>
      <c r="W99" s="188" t="s">
        <v>620</v>
      </c>
    </row>
    <row r="100" spans="6:23" x14ac:dyDescent="0.2">
      <c r="F100" s="182" t="s">
        <v>352</v>
      </c>
      <c r="R100" s="187">
        <f t="shared" si="4"/>
        <v>611</v>
      </c>
      <c r="S100" s="189">
        <f>$N$53</f>
        <v>61</v>
      </c>
      <c r="T100" s="188" t="s">
        <v>205</v>
      </c>
      <c r="U100" s="183" t="str">
        <f t="shared" si="5"/>
        <v>Directe variabile si fixe epurarea apelor uzate, 0,4kV</v>
      </c>
      <c r="V100" s="187">
        <f t="shared" si="6"/>
        <v>611</v>
      </c>
      <c r="W100" s="188" t="s">
        <v>620</v>
      </c>
    </row>
    <row r="101" spans="6:23" x14ac:dyDescent="0.2">
      <c r="F101" s="182" t="s">
        <v>353</v>
      </c>
      <c r="R101" s="187">
        <f t="shared" si="4"/>
        <v>612</v>
      </c>
      <c r="S101" s="189">
        <f>$N$53</f>
        <v>61</v>
      </c>
      <c r="T101" s="188" t="s">
        <v>200</v>
      </c>
      <c r="U101" s="183" t="str">
        <f t="shared" si="5"/>
        <v>Directe variabile si fixe epurarea apelor uzate, 6-10kV</v>
      </c>
      <c r="V101" s="187">
        <f t="shared" si="6"/>
        <v>612</v>
      </c>
      <c r="W101" s="188" t="s">
        <v>620</v>
      </c>
    </row>
    <row r="102" spans="6:23" x14ac:dyDescent="0.2">
      <c r="F102" s="182" t="s">
        <v>354</v>
      </c>
      <c r="R102" s="187">
        <f t="shared" si="4"/>
        <v>661</v>
      </c>
      <c r="S102" s="188">
        <f>$N$54</f>
        <v>66</v>
      </c>
      <c r="T102" s="188" t="s">
        <v>205</v>
      </c>
      <c r="U102" s="183" t="str">
        <f t="shared" si="5"/>
        <v>Indirecte fixe pomparea apelor uzate, 0,4kV</v>
      </c>
      <c r="V102" s="187">
        <f t="shared" si="6"/>
        <v>661</v>
      </c>
      <c r="W102" s="188" t="s">
        <v>620</v>
      </c>
    </row>
    <row r="103" spans="6:23" x14ac:dyDescent="0.2">
      <c r="F103" s="182" t="s">
        <v>355</v>
      </c>
      <c r="R103" s="187">
        <f t="shared" si="4"/>
        <v>662</v>
      </c>
      <c r="S103" s="188">
        <f>$N$54</f>
        <v>66</v>
      </c>
      <c r="T103" s="188" t="s">
        <v>200</v>
      </c>
      <c r="U103" s="183" t="str">
        <f t="shared" si="5"/>
        <v>Indirecte fixe pomparea apelor uzate, 6-10kV</v>
      </c>
      <c r="V103" s="187">
        <f t="shared" si="6"/>
        <v>662</v>
      </c>
      <c r="W103" s="188" t="s">
        <v>620</v>
      </c>
    </row>
    <row r="104" spans="6:23" x14ac:dyDescent="0.2">
      <c r="F104" s="182" t="s">
        <v>356</v>
      </c>
      <c r="R104" s="187">
        <f t="shared" si="4"/>
        <v>671</v>
      </c>
      <c r="S104" s="188">
        <f>$N$55</f>
        <v>67</v>
      </c>
      <c r="T104" s="188" t="s">
        <v>205</v>
      </c>
      <c r="U104" s="183" t="str">
        <f t="shared" si="5"/>
        <v>Indirecte fixe epurarea apelor uzate, 0,4kV</v>
      </c>
      <c r="V104" s="187">
        <f t="shared" si="6"/>
        <v>671</v>
      </c>
      <c r="W104" s="188" t="s">
        <v>620</v>
      </c>
    </row>
    <row r="105" spans="6:23" x14ac:dyDescent="0.2">
      <c r="F105" s="182" t="s">
        <v>357</v>
      </c>
      <c r="R105" s="187">
        <f t="shared" si="4"/>
        <v>672</v>
      </c>
      <c r="S105" s="188">
        <f>$N$55</f>
        <v>67</v>
      </c>
      <c r="T105" s="188" t="s">
        <v>200</v>
      </c>
      <c r="U105" s="183" t="str">
        <f t="shared" si="5"/>
        <v>Indirecte fixe epurarea apelor uzate, 6-10kV</v>
      </c>
      <c r="V105" s="187">
        <f t="shared" si="6"/>
        <v>672</v>
      </c>
      <c r="W105" s="188" t="s">
        <v>620</v>
      </c>
    </row>
    <row r="106" spans="6:23" x14ac:dyDescent="0.2">
      <c r="F106" s="182" t="s">
        <v>358</v>
      </c>
      <c r="R106" s="187">
        <f t="shared" si="4"/>
        <v>711</v>
      </c>
      <c r="S106" s="188">
        <f>$N$56</f>
        <v>71</v>
      </c>
      <c r="T106" s="188" t="s">
        <v>205</v>
      </c>
      <c r="U106" s="183" t="str">
        <f t="shared" si="5"/>
        <v>Directe variabile si fixe pe alte activități cu scop de profit, 0,4kV</v>
      </c>
      <c r="V106" s="187">
        <f t="shared" si="6"/>
        <v>711</v>
      </c>
      <c r="W106" s="188" t="s">
        <v>621</v>
      </c>
    </row>
    <row r="107" spans="6:23" x14ac:dyDescent="0.2">
      <c r="F107" s="182" t="s">
        <v>359</v>
      </c>
      <c r="R107" s="187">
        <f t="shared" si="4"/>
        <v>712</v>
      </c>
      <c r="S107" s="188">
        <f>$N$56</f>
        <v>71</v>
      </c>
      <c r="T107" s="188" t="s">
        <v>200</v>
      </c>
      <c r="U107" s="183" t="str">
        <f t="shared" si="5"/>
        <v>Directe variabile si fixe pe alte activități cu scop de profit, 6-10kV</v>
      </c>
      <c r="V107" s="187">
        <f t="shared" si="6"/>
        <v>712</v>
      </c>
      <c r="W107" s="188" t="s">
        <v>621</v>
      </c>
    </row>
    <row r="108" spans="6:23" x14ac:dyDescent="0.2">
      <c r="F108" s="182" t="s">
        <v>360</v>
      </c>
      <c r="R108" s="187">
        <f t="shared" si="4"/>
        <v>721</v>
      </c>
      <c r="S108" s="188">
        <f>$N$57</f>
        <v>72</v>
      </c>
      <c r="T108" s="188" t="s">
        <v>205</v>
      </c>
      <c r="U108" s="183" t="str">
        <f t="shared" si="5"/>
        <v>Indirecte fixe pe alte activități cu scop de profit, 0,4kV</v>
      </c>
      <c r="V108" s="187">
        <f t="shared" si="6"/>
        <v>721</v>
      </c>
      <c r="W108" s="188" t="s">
        <v>621</v>
      </c>
    </row>
    <row r="109" spans="6:23" x14ac:dyDescent="0.2">
      <c r="F109" s="182" t="s">
        <v>361</v>
      </c>
      <c r="R109" s="187">
        <f t="shared" si="4"/>
        <v>722</v>
      </c>
      <c r="S109" s="188">
        <f>$N$57</f>
        <v>72</v>
      </c>
      <c r="T109" s="188" t="s">
        <v>200</v>
      </c>
      <c r="U109" s="183" t="str">
        <f t="shared" si="5"/>
        <v>Indirecte fixe pe alte activități cu scop de profit, 6-10kV</v>
      </c>
      <c r="V109" s="187">
        <f t="shared" si="6"/>
        <v>722</v>
      </c>
      <c r="W109" s="188" t="s">
        <v>621</v>
      </c>
    </row>
    <row r="110" spans="6:23" x14ac:dyDescent="0.2">
      <c r="F110" s="182" t="s">
        <v>362</v>
      </c>
      <c r="R110" s="187">
        <f t="shared" si="4"/>
        <v>731</v>
      </c>
      <c r="S110" s="188">
        <f>$N$58</f>
        <v>73</v>
      </c>
      <c r="T110" s="188" t="s">
        <v>205</v>
      </c>
      <c r="U110" s="183" t="str">
        <f t="shared" si="5"/>
        <v>Indirecte fixe pentru toate tipurile de activitati, 0,4kV</v>
      </c>
      <c r="V110" s="187">
        <f t="shared" si="6"/>
        <v>731</v>
      </c>
      <c r="W110" s="188" t="s">
        <v>621</v>
      </c>
    </row>
    <row r="111" spans="6:23" x14ac:dyDescent="0.2">
      <c r="F111" s="182" t="s">
        <v>363</v>
      </c>
      <c r="R111" s="187">
        <f t="shared" si="4"/>
        <v>732</v>
      </c>
      <c r="S111" s="188">
        <f>$N$58</f>
        <v>73</v>
      </c>
      <c r="T111" s="188" t="s">
        <v>200</v>
      </c>
      <c r="U111" s="183" t="str">
        <f t="shared" si="5"/>
        <v>Indirecte fixe pentru toate tipurile de activitati, 6-10kV</v>
      </c>
      <c r="V111" s="187">
        <f t="shared" si="6"/>
        <v>732</v>
      </c>
      <c r="W111" s="188" t="s">
        <v>621</v>
      </c>
    </row>
    <row r="112" spans="6:23" x14ac:dyDescent="0.2">
      <c r="F112" s="182" t="s">
        <v>364</v>
      </c>
      <c r="R112" s="187">
        <f t="shared" si="4"/>
        <v>741</v>
      </c>
      <c r="S112" s="188">
        <f>$N$59</f>
        <v>74</v>
      </c>
      <c r="T112" s="188" t="s">
        <v>205</v>
      </c>
      <c r="U112" s="183" t="str">
        <f t="shared" si="5"/>
        <v>Activitate de administrare - cheltuieli comerciale, 0,4kV</v>
      </c>
      <c r="V112" s="187">
        <f t="shared" si="6"/>
        <v>741</v>
      </c>
      <c r="W112" s="188" t="s">
        <v>622</v>
      </c>
    </row>
    <row r="113" spans="6:23" x14ac:dyDescent="0.2">
      <c r="F113" s="182" t="s">
        <v>365</v>
      </c>
      <c r="R113" s="187">
        <f t="shared" si="4"/>
        <v>742</v>
      </c>
      <c r="S113" s="188">
        <f>$N$59</f>
        <v>74</v>
      </c>
      <c r="T113" s="188" t="s">
        <v>200</v>
      </c>
      <c r="U113" s="183" t="str">
        <f t="shared" si="5"/>
        <v>Activitate de administrare - cheltuieli comerciale, 6-10kV</v>
      </c>
      <c r="V113" s="187">
        <f t="shared" si="6"/>
        <v>742</v>
      </c>
      <c r="W113" s="188" t="s">
        <v>622</v>
      </c>
    </row>
    <row r="114" spans="6:23" x14ac:dyDescent="0.2">
      <c r="F114" s="182" t="s">
        <v>366</v>
      </c>
      <c r="R114" s="187">
        <f t="shared" si="4"/>
        <v>751</v>
      </c>
      <c r="S114" s="189">
        <f>$N$60</f>
        <v>75</v>
      </c>
      <c r="T114" s="188" t="s">
        <v>205</v>
      </c>
      <c r="U114" s="183" t="str">
        <f t="shared" si="5"/>
        <v>Activitate de administrare - cheltuieli administrative, 0,4kV</v>
      </c>
      <c r="V114" s="187">
        <f t="shared" si="6"/>
        <v>751</v>
      </c>
      <c r="W114" s="188" t="s">
        <v>622</v>
      </c>
    </row>
    <row r="115" spans="6:23" x14ac:dyDescent="0.2">
      <c r="F115" s="182" t="s">
        <v>367</v>
      </c>
      <c r="R115" s="187">
        <f t="shared" si="4"/>
        <v>752</v>
      </c>
      <c r="S115" s="189">
        <f>$N$60</f>
        <v>75</v>
      </c>
      <c r="T115" s="188" t="s">
        <v>200</v>
      </c>
      <c r="U115" s="183" t="str">
        <f t="shared" si="5"/>
        <v>Activitate de administrare - cheltuieli administrative, 6-10kV</v>
      </c>
      <c r="V115" s="187">
        <f t="shared" si="6"/>
        <v>752</v>
      </c>
      <c r="W115" s="188" t="s">
        <v>622</v>
      </c>
    </row>
    <row r="116" spans="6:23" x14ac:dyDescent="0.2">
      <c r="F116" s="182" t="s">
        <v>368</v>
      </c>
      <c r="R116" s="187">
        <f t="shared" si="4"/>
        <v>761</v>
      </c>
      <c r="S116" s="189">
        <f>$N$61</f>
        <v>76</v>
      </c>
      <c r="T116" s="188" t="s">
        <v>205</v>
      </c>
      <c r="U116" s="183" t="str">
        <f t="shared" si="5"/>
        <v>Evenimente exceptionale, 0,4kV</v>
      </c>
      <c r="V116" s="187">
        <f t="shared" si="6"/>
        <v>761</v>
      </c>
      <c r="W116" s="188" t="s">
        <v>621</v>
      </c>
    </row>
    <row r="117" spans="6:23" x14ac:dyDescent="0.2">
      <c r="F117" s="182" t="s">
        <v>369</v>
      </c>
      <c r="R117" s="187">
        <f t="shared" si="4"/>
        <v>762</v>
      </c>
      <c r="S117" s="189">
        <f>$N$61</f>
        <v>76</v>
      </c>
      <c r="T117" s="188" t="s">
        <v>200</v>
      </c>
      <c r="U117" s="183" t="str">
        <f t="shared" si="5"/>
        <v>Evenimente exceptionale, 6-10kV</v>
      </c>
      <c r="V117" s="187">
        <f t="shared" si="6"/>
        <v>762</v>
      </c>
      <c r="W117" s="188" t="s">
        <v>621</v>
      </c>
    </row>
    <row r="118" spans="6:23" x14ac:dyDescent="0.2">
      <c r="F118" s="182" t="s">
        <v>370</v>
      </c>
      <c r="R118" s="187">
        <f t="shared" si="4"/>
        <v>771</v>
      </c>
      <c r="S118" s="189">
        <f>$N$62</f>
        <v>77</v>
      </c>
      <c r="T118" s="188" t="s">
        <v>205</v>
      </c>
      <c r="U118" s="183" t="str">
        <f t="shared" si="5"/>
        <v>Activitati non-profit, 0,4kV</v>
      </c>
      <c r="V118" s="187">
        <f t="shared" si="6"/>
        <v>771</v>
      </c>
      <c r="W118" s="188" t="s">
        <v>621</v>
      </c>
    </row>
    <row r="119" spans="6:23" x14ac:dyDescent="0.2">
      <c r="F119" s="182" t="s">
        <v>371</v>
      </c>
      <c r="R119" s="187">
        <f t="shared" si="4"/>
        <v>772</v>
      </c>
      <c r="S119" s="189">
        <f>$N$62</f>
        <v>77</v>
      </c>
      <c r="T119" s="188" t="s">
        <v>200</v>
      </c>
      <c r="U119" s="183" t="str">
        <f t="shared" si="5"/>
        <v>Activitati non-profit, 6-10kV</v>
      </c>
      <c r="V119" s="187">
        <f t="shared" si="6"/>
        <v>772</v>
      </c>
      <c r="W119" s="188" t="s">
        <v>621</v>
      </c>
    </row>
    <row r="120" spans="6:23" x14ac:dyDescent="0.2">
      <c r="F120" s="182" t="s">
        <v>372</v>
      </c>
      <c r="R120" s="187">
        <f t="shared" si="4"/>
        <v>781</v>
      </c>
      <c r="S120" s="188">
        <f>$N$63</f>
        <v>78</v>
      </c>
      <c r="T120" s="188" t="s">
        <v>205</v>
      </c>
      <c r="U120" s="183" t="str">
        <f t="shared" si="5"/>
        <v>Refacturare energie electrica, 0,4kV</v>
      </c>
      <c r="V120" s="187">
        <f t="shared" si="6"/>
        <v>781</v>
      </c>
      <c r="W120" s="188" t="s">
        <v>621</v>
      </c>
    </row>
    <row r="121" spans="6:23" x14ac:dyDescent="0.2">
      <c r="F121" s="182" t="s">
        <v>373</v>
      </c>
      <c r="R121" s="187">
        <f t="shared" si="4"/>
        <v>782</v>
      </c>
      <c r="S121" s="188">
        <f>$N$63</f>
        <v>78</v>
      </c>
      <c r="T121" s="188" t="s">
        <v>200</v>
      </c>
      <c r="U121" s="183" t="str">
        <f t="shared" si="5"/>
        <v>Refacturare energie electrica, 6-10kV</v>
      </c>
      <c r="V121" s="187">
        <f t="shared" si="6"/>
        <v>782</v>
      </c>
      <c r="W121" s="188" t="s">
        <v>621</v>
      </c>
    </row>
    <row r="122" spans="6:23" x14ac:dyDescent="0.2">
      <c r="F122" s="182" t="s">
        <v>374</v>
      </c>
    </row>
    <row r="123" spans="6:23" x14ac:dyDescent="0.2">
      <c r="F123" s="182" t="s">
        <v>375</v>
      </c>
    </row>
    <row r="124" spans="6:23" x14ac:dyDescent="0.2">
      <c r="F124" s="182" t="s">
        <v>376</v>
      </c>
    </row>
    <row r="125" spans="6:23" x14ac:dyDescent="0.2">
      <c r="F125" s="182" t="s">
        <v>377</v>
      </c>
    </row>
    <row r="126" spans="6:23" x14ac:dyDescent="0.2">
      <c r="F126" s="182" t="s">
        <v>378</v>
      </c>
    </row>
    <row r="127" spans="6:23" x14ac:dyDescent="0.2">
      <c r="F127" s="182" t="s">
        <v>379</v>
      </c>
    </row>
    <row r="128" spans="6:23" x14ac:dyDescent="0.2">
      <c r="F128" s="182" t="s">
        <v>380</v>
      </c>
    </row>
    <row r="129" spans="6:6" x14ac:dyDescent="0.2">
      <c r="F129" s="182" t="s">
        <v>381</v>
      </c>
    </row>
    <row r="130" spans="6:6" x14ac:dyDescent="0.2">
      <c r="F130" s="182" t="s">
        <v>382</v>
      </c>
    </row>
    <row r="131" spans="6:6" x14ac:dyDescent="0.2">
      <c r="F131" s="182" t="s">
        <v>383</v>
      </c>
    </row>
    <row r="132" spans="6:6" x14ac:dyDescent="0.2">
      <c r="F132" s="182" t="s">
        <v>384</v>
      </c>
    </row>
    <row r="133" spans="6:6" x14ac:dyDescent="0.2">
      <c r="F133" s="182" t="s">
        <v>385</v>
      </c>
    </row>
    <row r="134" spans="6:6" x14ac:dyDescent="0.2">
      <c r="F134" s="182" t="s">
        <v>386</v>
      </c>
    </row>
    <row r="135" spans="6:6" x14ac:dyDescent="0.2">
      <c r="F135" s="182" t="s">
        <v>387</v>
      </c>
    </row>
    <row r="136" spans="6:6" x14ac:dyDescent="0.2">
      <c r="F136" s="182" t="s">
        <v>388</v>
      </c>
    </row>
    <row r="137" spans="6:6" x14ac:dyDescent="0.2">
      <c r="F137" s="182" t="s">
        <v>389</v>
      </c>
    </row>
    <row r="138" spans="6:6" x14ac:dyDescent="0.2">
      <c r="F138" s="182" t="s">
        <v>390</v>
      </c>
    </row>
    <row r="139" spans="6:6" x14ac:dyDescent="0.2">
      <c r="F139" s="182" t="s">
        <v>391</v>
      </c>
    </row>
    <row r="140" spans="6:6" x14ac:dyDescent="0.2">
      <c r="F140" s="182" t="s">
        <v>392</v>
      </c>
    </row>
    <row r="141" spans="6:6" x14ac:dyDescent="0.2">
      <c r="F141" s="182" t="s">
        <v>393</v>
      </c>
    </row>
    <row r="142" spans="6:6" x14ac:dyDescent="0.2">
      <c r="F142" s="182" t="s">
        <v>394</v>
      </c>
    </row>
    <row r="143" spans="6:6" x14ac:dyDescent="0.2">
      <c r="F143" s="182" t="s">
        <v>395</v>
      </c>
    </row>
    <row r="144" spans="6:6" x14ac:dyDescent="0.2">
      <c r="F144" s="182" t="s">
        <v>396</v>
      </c>
    </row>
    <row r="145" spans="6:6" x14ac:dyDescent="0.2">
      <c r="F145" s="182" t="s">
        <v>397</v>
      </c>
    </row>
    <row r="146" spans="6:6" x14ac:dyDescent="0.2">
      <c r="F146" s="182" t="s">
        <v>398</v>
      </c>
    </row>
    <row r="147" spans="6:6" x14ac:dyDescent="0.2">
      <c r="F147" s="182" t="s">
        <v>399</v>
      </c>
    </row>
    <row r="148" spans="6:6" x14ac:dyDescent="0.2">
      <c r="F148" s="182" t="s">
        <v>400</v>
      </c>
    </row>
    <row r="149" spans="6:6" x14ac:dyDescent="0.2">
      <c r="F149" s="182" t="s">
        <v>401</v>
      </c>
    </row>
    <row r="150" spans="6:6" x14ac:dyDescent="0.2">
      <c r="F150" s="182" t="s">
        <v>402</v>
      </c>
    </row>
    <row r="151" spans="6:6" x14ac:dyDescent="0.2">
      <c r="F151" s="182" t="s">
        <v>403</v>
      </c>
    </row>
    <row r="152" spans="6:6" x14ac:dyDescent="0.2">
      <c r="F152" s="182" t="s">
        <v>404</v>
      </c>
    </row>
    <row r="153" spans="6:6" x14ac:dyDescent="0.2">
      <c r="F153" s="182" t="s">
        <v>405</v>
      </c>
    </row>
    <row r="154" spans="6:6" x14ac:dyDescent="0.2">
      <c r="F154" s="182" t="s">
        <v>406</v>
      </c>
    </row>
    <row r="155" spans="6:6" x14ac:dyDescent="0.2">
      <c r="F155" s="182" t="s">
        <v>407</v>
      </c>
    </row>
    <row r="156" spans="6:6" x14ac:dyDescent="0.2">
      <c r="F156" s="182" t="s">
        <v>408</v>
      </c>
    </row>
    <row r="157" spans="6:6" x14ac:dyDescent="0.2">
      <c r="F157" s="182" t="s">
        <v>409</v>
      </c>
    </row>
    <row r="158" spans="6:6" x14ac:dyDescent="0.2">
      <c r="F158" s="182" t="s">
        <v>410</v>
      </c>
    </row>
    <row r="159" spans="6:6" x14ac:dyDescent="0.2">
      <c r="F159" s="182" t="s">
        <v>411</v>
      </c>
    </row>
    <row r="160" spans="6:6" x14ac:dyDescent="0.2">
      <c r="F160" s="182" t="s">
        <v>412</v>
      </c>
    </row>
    <row r="161" spans="6:6" x14ac:dyDescent="0.2">
      <c r="F161" s="182" t="s">
        <v>413</v>
      </c>
    </row>
    <row r="162" spans="6:6" x14ac:dyDescent="0.2">
      <c r="F162" s="182" t="s">
        <v>414</v>
      </c>
    </row>
    <row r="163" spans="6:6" x14ac:dyDescent="0.2">
      <c r="F163" s="182" t="s">
        <v>415</v>
      </c>
    </row>
    <row r="164" spans="6:6" x14ac:dyDescent="0.2">
      <c r="F164" s="182" t="s">
        <v>416</v>
      </c>
    </row>
    <row r="165" spans="6:6" x14ac:dyDescent="0.2">
      <c r="F165" s="182" t="s">
        <v>417</v>
      </c>
    </row>
    <row r="166" spans="6:6" x14ac:dyDescent="0.2">
      <c r="F166" s="182" t="s">
        <v>418</v>
      </c>
    </row>
    <row r="167" spans="6:6" x14ac:dyDescent="0.2">
      <c r="F167" s="182" t="s">
        <v>419</v>
      </c>
    </row>
    <row r="168" spans="6:6" x14ac:dyDescent="0.2">
      <c r="F168" s="182" t="s">
        <v>420</v>
      </c>
    </row>
    <row r="169" spans="6:6" x14ac:dyDescent="0.2">
      <c r="F169" s="182" t="s">
        <v>421</v>
      </c>
    </row>
    <row r="170" spans="6:6" x14ac:dyDescent="0.2">
      <c r="F170" s="182" t="s">
        <v>422</v>
      </c>
    </row>
    <row r="171" spans="6:6" x14ac:dyDescent="0.2">
      <c r="F171" s="182" t="s">
        <v>423</v>
      </c>
    </row>
    <row r="172" spans="6:6" x14ac:dyDescent="0.2">
      <c r="F172" s="182" t="s">
        <v>424</v>
      </c>
    </row>
    <row r="173" spans="6:6" x14ac:dyDescent="0.2">
      <c r="F173" s="182" t="s">
        <v>425</v>
      </c>
    </row>
    <row r="174" spans="6:6" x14ac:dyDescent="0.2">
      <c r="F174" s="182" t="s">
        <v>426</v>
      </c>
    </row>
    <row r="175" spans="6:6" x14ac:dyDescent="0.2">
      <c r="F175" s="182" t="s">
        <v>427</v>
      </c>
    </row>
    <row r="176" spans="6:6" x14ac:dyDescent="0.2">
      <c r="F176" s="182" t="s">
        <v>428</v>
      </c>
    </row>
    <row r="177" spans="6:6" x14ac:dyDescent="0.2">
      <c r="F177" s="182" t="s">
        <v>429</v>
      </c>
    </row>
    <row r="178" spans="6:6" x14ac:dyDescent="0.2">
      <c r="F178" s="182" t="s">
        <v>430</v>
      </c>
    </row>
    <row r="179" spans="6:6" x14ac:dyDescent="0.2">
      <c r="F179" s="182" t="s">
        <v>431</v>
      </c>
    </row>
    <row r="180" spans="6:6" x14ac:dyDescent="0.2">
      <c r="F180" s="182" t="s">
        <v>432</v>
      </c>
    </row>
    <row r="181" spans="6:6" x14ac:dyDescent="0.2">
      <c r="F181" s="182" t="s">
        <v>433</v>
      </c>
    </row>
    <row r="182" spans="6:6" x14ac:dyDescent="0.2">
      <c r="F182" s="182" t="s">
        <v>434</v>
      </c>
    </row>
    <row r="183" spans="6:6" x14ac:dyDescent="0.2">
      <c r="F183" s="182" t="s">
        <v>435</v>
      </c>
    </row>
    <row r="184" spans="6:6" x14ac:dyDescent="0.2">
      <c r="F184" s="182" t="s">
        <v>436</v>
      </c>
    </row>
    <row r="185" spans="6:6" x14ac:dyDescent="0.2">
      <c r="F185" s="182" t="s">
        <v>437</v>
      </c>
    </row>
    <row r="186" spans="6:6" x14ac:dyDescent="0.2">
      <c r="F186" s="182" t="s">
        <v>438</v>
      </c>
    </row>
    <row r="187" spans="6:6" x14ac:dyDescent="0.2">
      <c r="F187" s="182" t="s">
        <v>439</v>
      </c>
    </row>
    <row r="188" spans="6:6" x14ac:dyDescent="0.2">
      <c r="F188" s="182" t="s">
        <v>440</v>
      </c>
    </row>
    <row r="189" spans="6:6" x14ac:dyDescent="0.2">
      <c r="F189" s="182" t="s">
        <v>441</v>
      </c>
    </row>
    <row r="190" spans="6:6" x14ac:dyDescent="0.2">
      <c r="F190" s="182" t="s">
        <v>442</v>
      </c>
    </row>
    <row r="191" spans="6:6" x14ac:dyDescent="0.2">
      <c r="F191" s="182" t="s">
        <v>443</v>
      </c>
    </row>
    <row r="192" spans="6:6" x14ac:dyDescent="0.2">
      <c r="F192" s="182" t="s">
        <v>444</v>
      </c>
    </row>
    <row r="193" spans="6:6" x14ac:dyDescent="0.2">
      <c r="F193" s="182" t="s">
        <v>445</v>
      </c>
    </row>
    <row r="194" spans="6:6" x14ac:dyDescent="0.2">
      <c r="F194" s="182" t="s">
        <v>446</v>
      </c>
    </row>
    <row r="195" spans="6:6" x14ac:dyDescent="0.2">
      <c r="F195" s="182" t="s">
        <v>447</v>
      </c>
    </row>
    <row r="196" spans="6:6" x14ac:dyDescent="0.2">
      <c r="F196" s="182" t="s">
        <v>448</v>
      </c>
    </row>
    <row r="197" spans="6:6" x14ac:dyDescent="0.2">
      <c r="F197" s="182" t="s">
        <v>449</v>
      </c>
    </row>
    <row r="198" spans="6:6" x14ac:dyDescent="0.2">
      <c r="F198" s="182" t="s">
        <v>450</v>
      </c>
    </row>
    <row r="199" spans="6:6" x14ac:dyDescent="0.2">
      <c r="F199" s="182" t="s">
        <v>451</v>
      </c>
    </row>
    <row r="200" spans="6:6" x14ac:dyDescent="0.2">
      <c r="F200" s="182" t="s">
        <v>452</v>
      </c>
    </row>
    <row r="201" spans="6:6" x14ac:dyDescent="0.2">
      <c r="F201" s="182" t="s">
        <v>453</v>
      </c>
    </row>
    <row r="202" spans="6:6" x14ac:dyDescent="0.2">
      <c r="F202" s="182" t="s">
        <v>454</v>
      </c>
    </row>
    <row r="203" spans="6:6" x14ac:dyDescent="0.2">
      <c r="F203" s="182" t="s">
        <v>455</v>
      </c>
    </row>
    <row r="204" spans="6:6" x14ac:dyDescent="0.2">
      <c r="F204" s="182" t="s">
        <v>456</v>
      </c>
    </row>
    <row r="205" spans="6:6" x14ac:dyDescent="0.2">
      <c r="F205" s="182" t="s">
        <v>457</v>
      </c>
    </row>
    <row r="206" spans="6:6" x14ac:dyDescent="0.2">
      <c r="F206" s="182" t="s">
        <v>458</v>
      </c>
    </row>
    <row r="207" spans="6:6" x14ac:dyDescent="0.2">
      <c r="F207" s="182" t="s">
        <v>459</v>
      </c>
    </row>
    <row r="208" spans="6:6" x14ac:dyDescent="0.2">
      <c r="F208" s="182" t="s">
        <v>460</v>
      </c>
    </row>
    <row r="209" spans="6:6" x14ac:dyDescent="0.2">
      <c r="F209" s="182" t="s">
        <v>461</v>
      </c>
    </row>
    <row r="210" spans="6:6" x14ac:dyDescent="0.2">
      <c r="F210" s="182" t="s">
        <v>462</v>
      </c>
    </row>
    <row r="211" spans="6:6" x14ac:dyDescent="0.2">
      <c r="F211" s="182" t="s">
        <v>463</v>
      </c>
    </row>
    <row r="212" spans="6:6" x14ac:dyDescent="0.2">
      <c r="F212" s="182" t="s">
        <v>464</v>
      </c>
    </row>
    <row r="213" spans="6:6" x14ac:dyDescent="0.2">
      <c r="F213" s="182" t="s">
        <v>465</v>
      </c>
    </row>
    <row r="214" spans="6:6" x14ac:dyDescent="0.2">
      <c r="F214" s="182" t="s">
        <v>466</v>
      </c>
    </row>
    <row r="215" spans="6:6" x14ac:dyDescent="0.2">
      <c r="F215" s="182" t="s">
        <v>467</v>
      </c>
    </row>
    <row r="216" spans="6:6" x14ac:dyDescent="0.2">
      <c r="F216" s="182" t="s">
        <v>468</v>
      </c>
    </row>
    <row r="217" spans="6:6" x14ac:dyDescent="0.2">
      <c r="F217" s="182" t="s">
        <v>469</v>
      </c>
    </row>
    <row r="218" spans="6:6" x14ac:dyDescent="0.2">
      <c r="F218" s="182" t="s">
        <v>470</v>
      </c>
    </row>
    <row r="219" spans="6:6" x14ac:dyDescent="0.2">
      <c r="F219" s="182" t="s">
        <v>471</v>
      </c>
    </row>
    <row r="220" spans="6:6" x14ac:dyDescent="0.2">
      <c r="F220" s="182" t="s">
        <v>472</v>
      </c>
    </row>
    <row r="221" spans="6:6" x14ac:dyDescent="0.2">
      <c r="F221" s="182" t="s">
        <v>473</v>
      </c>
    </row>
    <row r="222" spans="6:6" x14ac:dyDescent="0.2">
      <c r="F222" s="182" t="s">
        <v>474</v>
      </c>
    </row>
    <row r="223" spans="6:6" x14ac:dyDescent="0.2">
      <c r="F223" s="182" t="s">
        <v>475</v>
      </c>
    </row>
    <row r="224" spans="6:6" x14ac:dyDescent="0.2">
      <c r="F224" s="182" t="s">
        <v>476</v>
      </c>
    </row>
    <row r="225" spans="6:6" x14ac:dyDescent="0.2">
      <c r="F225" s="182" t="s">
        <v>477</v>
      </c>
    </row>
    <row r="226" spans="6:6" x14ac:dyDescent="0.2">
      <c r="F226" s="182" t="s">
        <v>478</v>
      </c>
    </row>
    <row r="227" spans="6:6" x14ac:dyDescent="0.2">
      <c r="F227" s="182" t="s">
        <v>479</v>
      </c>
    </row>
    <row r="228" spans="6:6" x14ac:dyDescent="0.2">
      <c r="F228" s="182" t="s">
        <v>480</v>
      </c>
    </row>
    <row r="229" spans="6:6" x14ac:dyDescent="0.2">
      <c r="F229" s="182" t="s">
        <v>481</v>
      </c>
    </row>
    <row r="230" spans="6:6" x14ac:dyDescent="0.2">
      <c r="F230" s="182" t="s">
        <v>482</v>
      </c>
    </row>
    <row r="231" spans="6:6" x14ac:dyDescent="0.2">
      <c r="F231" s="182" t="s">
        <v>483</v>
      </c>
    </row>
    <row r="232" spans="6:6" x14ac:dyDescent="0.2">
      <c r="F232" s="182" t="s">
        <v>484</v>
      </c>
    </row>
    <row r="233" spans="6:6" x14ac:dyDescent="0.2">
      <c r="F233" s="182" t="s">
        <v>485</v>
      </c>
    </row>
  </sheetData>
  <sortState xmlns:xlrd2="http://schemas.microsoft.com/office/spreadsheetml/2017/richdata2" ref="S6:S123">
    <sortCondition ref="S6"/>
  </sortState>
  <phoneticPr fontId="6" type="noConversion"/>
  <conditionalFormatting sqref="C2:G2 I2:O2">
    <cfRule type="expression" dxfId="7" priority="10">
      <formula>$A$2&lt;=0</formula>
    </cfRule>
    <cfRule type="expression" dxfId="6" priority="11">
      <formula>$A$2&gt;0</formula>
    </cfRule>
  </conditionalFormatting>
  <conditionalFormatting sqref="H2">
    <cfRule type="expression" dxfId="5" priority="1">
      <formula>$A$2&lt;=0</formula>
    </cfRule>
    <cfRule type="expression" dxfId="4" priority="2">
      <formula>$A$2&gt;0</formula>
    </cfRule>
  </conditionalFormatting>
  <dataValidations count="1">
    <dataValidation type="list" allowBlank="1" showInputMessage="1" showErrorMessage="1" sqref="W6:W121" xr:uid="{00000000-0002-0000-1000-000000000000}">
      <formula1>Cod_rep</formula1>
    </dataValidation>
  </dataValidations>
  <pageMargins left="0.7" right="0.7" top="0.75" bottom="0.75" header="0.3" footer="0.3"/>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FF99"/>
    <pageSetUpPr fitToPage="1"/>
  </sheetPr>
  <dimension ref="A1:E159"/>
  <sheetViews>
    <sheetView showGridLines="0" zoomScaleNormal="100" workbookViewId="0">
      <pane xSplit="1" ySplit="5" topLeftCell="B21" activePane="bottomRight" state="frozen"/>
      <selection pane="topRight" activeCell="B1" sqref="B1"/>
      <selection pane="bottomLeft" activeCell="A4" sqref="A4"/>
      <selection pane="bottomRight" activeCell="B27" sqref="B27"/>
    </sheetView>
  </sheetViews>
  <sheetFormatPr defaultColWidth="9.33203125" defaultRowHeight="11.25" x14ac:dyDescent="0.2"/>
  <cols>
    <col min="1" max="1" width="4.33203125" style="6" customWidth="1"/>
    <col min="2" max="2" width="39.1640625" style="6" customWidth="1"/>
    <col min="3" max="3" width="11.6640625" style="6" customWidth="1"/>
    <col min="4" max="4" width="13.33203125" style="6" bestFit="1" customWidth="1"/>
    <col min="5" max="5" width="35.5" style="6" bestFit="1" customWidth="1"/>
    <col min="6" max="16384" width="9.33203125" style="6"/>
  </cols>
  <sheetData>
    <row r="1" spans="1:5" x14ac:dyDescent="0.2">
      <c r="A1" s="24" t="str">
        <f>IC!$G$8</f>
        <v>cggj</v>
      </c>
    </row>
    <row r="2" spans="1:5" x14ac:dyDescent="0.2">
      <c r="A2" s="24"/>
    </row>
    <row r="3" spans="1:5" ht="15.75" x14ac:dyDescent="0.2">
      <c r="A3" s="27" t="s">
        <v>76</v>
      </c>
      <c r="D3" s="27"/>
    </row>
    <row r="4" spans="1:5" x14ac:dyDescent="0.2">
      <c r="B4" s="11"/>
    </row>
    <row r="5" spans="1:5" ht="22.5" x14ac:dyDescent="0.2">
      <c r="A5" s="441" t="s">
        <v>77</v>
      </c>
      <c r="B5" s="441"/>
      <c r="C5" s="442" t="s">
        <v>768</v>
      </c>
      <c r="D5" s="441" t="s">
        <v>769</v>
      </c>
      <c r="E5" s="441" t="s">
        <v>770</v>
      </c>
    </row>
    <row r="6" spans="1:5" x14ac:dyDescent="0.2">
      <c r="A6" s="37">
        <f ca="1">IF(B6="","",COUNTA(E6:E$6))</f>
        <v>1</v>
      </c>
      <c r="B6" s="37" t="s">
        <v>771</v>
      </c>
      <c r="C6" s="38">
        <f ca="1">IF(INDIRECT(E6)=1,1,0)</f>
        <v>0</v>
      </c>
      <c r="D6" s="39" t="str">
        <f ca="1">MID($E6,
FIND("]",$E6,1)+1,
+FIND("!",$E6,1)-FIND("]",$E6,1)-2)</f>
        <v>IC</v>
      </c>
      <c r="E6" s="157" t="str">
        <f ca="1">CELL("address",IC!$B$8)</f>
        <v>'[Model calcul tarife AC_31 EE.xlsx]IC'!$B$8</v>
      </c>
    </row>
    <row r="7" spans="1:5" ht="22.5" x14ac:dyDescent="0.2">
      <c r="A7" s="37">
        <f ca="1">IF(B7="","",COUNTA(E$6:E7))</f>
        <v>2</v>
      </c>
      <c r="B7" s="40" t="s">
        <v>772</v>
      </c>
      <c r="C7" s="38">
        <f ca="1">IF(INDIRECT(E7)=1,1,0)</f>
        <v>0</v>
      </c>
      <c r="D7" s="39" t="str">
        <f ca="1">MID($E7,
FIND("]",$E7,1)+1,
+FIND("!",$E7,1)-FIND("]",$E7,1)-2)</f>
        <v>IC</v>
      </c>
      <c r="E7" s="157" t="str">
        <f ca="1">CELL("address",IC!$B$13)</f>
        <v>'[Model calcul tarife AC_31 EE.xlsx]IC'!$B$13</v>
      </c>
    </row>
    <row r="8" spans="1:5" ht="22.5" x14ac:dyDescent="0.2">
      <c r="A8" s="37">
        <f ca="1">IF(B8="","",COUNTA(E$6:E8))</f>
        <v>3</v>
      </c>
      <c r="B8" s="37" t="s">
        <v>773</v>
      </c>
      <c r="C8" s="38">
        <f ca="1">IF(INDIRECT(E8)=1,1,0)</f>
        <v>0</v>
      </c>
      <c r="D8" s="39" t="str">
        <f ca="1">MID($E8,
FIND("]",$E8,1)+1,
+FIND("!",$E8,1)-FIND("]",$E8,1)-2)</f>
        <v>IC</v>
      </c>
      <c r="E8" s="157" t="str">
        <f ca="1">CELL("address",IC!$B$15)</f>
        <v>'[Model calcul tarife AC_31 EE.xlsx]IC'!$B$15</v>
      </c>
    </row>
    <row r="9" spans="1:5" ht="33.75" x14ac:dyDescent="0.2">
      <c r="A9" s="37">
        <f ca="1">IF(B9="","",COUNTA(E$6:E9))</f>
        <v>4</v>
      </c>
      <c r="B9" s="37" t="s">
        <v>774</v>
      </c>
      <c r="C9" s="38">
        <f ca="1">IF(INDIRECT(E9)=1,1,0)</f>
        <v>1</v>
      </c>
      <c r="D9" s="39" t="str">
        <f t="shared" ref="D9:D28" ca="1" si="0">MID($E9,
FIND("]",$E9,1)+1,
+FIND("!",$E9,1)-FIND("]",$E9,1)-2)</f>
        <v>2.IS-Ef</v>
      </c>
      <c r="E9" s="157" t="str">
        <f ca="1">CELL("address",'2.IS-Ef'!$G$8)</f>
        <v>'[Model calcul tarife AC_31 EE.xlsx]2.IS-Ef'!$G$8</v>
      </c>
    </row>
    <row r="10" spans="1:5" ht="33.75" x14ac:dyDescent="0.2">
      <c r="A10" s="37">
        <f ca="1">IF(B10="","",COUNTA(E$6:E10))</f>
        <v>5</v>
      </c>
      <c r="B10" s="37" t="s">
        <v>775</v>
      </c>
      <c r="C10" s="38">
        <f t="shared" ref="C10:C11" ca="1" si="1">IF(INDIRECT(E10)=1,1,0)</f>
        <v>1</v>
      </c>
      <c r="D10" s="39" t="str">
        <f t="shared" ca="1" si="0"/>
        <v>2.IS-Ef</v>
      </c>
      <c r="E10" s="157" t="str">
        <f ca="1">CELL("address",'2.IS-Ef'!$G$9)</f>
        <v>'[Model calcul tarife AC_31 EE.xlsx]2.IS-Ef'!$G$9</v>
      </c>
    </row>
    <row r="11" spans="1:5" ht="22.5" x14ac:dyDescent="0.2">
      <c r="A11" s="37">
        <f ca="1">IF(B11="","",COUNTA(E$6:E11))</f>
        <v>6</v>
      </c>
      <c r="B11" s="37" t="s">
        <v>776</v>
      </c>
      <c r="C11" s="38">
        <f t="shared" ca="1" si="1"/>
        <v>1</v>
      </c>
      <c r="D11" s="39" t="str">
        <f t="shared" ca="1" si="0"/>
        <v>2.IS-Ef</v>
      </c>
      <c r="E11" s="157" t="str">
        <f ca="1">CELL("address",'2.IS-Ef'!$G$12)</f>
        <v>'[Model calcul tarife AC_31 EE.xlsx]2.IS-Ef'!$G$12</v>
      </c>
    </row>
    <row r="12" spans="1:5" ht="22.5" x14ac:dyDescent="0.2">
      <c r="A12" s="37">
        <f ca="1">IF(B12="","",COUNTA(E$6:E12))</f>
        <v>7</v>
      </c>
      <c r="B12" s="37" t="s">
        <v>777</v>
      </c>
      <c r="C12" s="38">
        <f t="shared" ref="C12:C15" ca="1" si="2">IF(INDIRECT(E12)=1,1,0)</f>
        <v>1</v>
      </c>
      <c r="D12" s="39" t="str">
        <f t="shared" ca="1" si="0"/>
        <v>2.IS-Ef</v>
      </c>
      <c r="E12" s="157" t="str">
        <f ca="1">CELL("address",'2.IS-Ef'!$G$16)</f>
        <v>'[Model calcul tarife AC_31 EE.xlsx]2.IS-Ef'!$G$16</v>
      </c>
    </row>
    <row r="13" spans="1:5" ht="22.5" x14ac:dyDescent="0.2">
      <c r="A13" s="37">
        <f ca="1">IF(B13="","",COUNTA(E$6:E13))</f>
        <v>8</v>
      </c>
      <c r="B13" s="37" t="s">
        <v>778</v>
      </c>
      <c r="C13" s="38">
        <f t="shared" ca="1" si="2"/>
        <v>1</v>
      </c>
      <c r="D13" s="39" t="str">
        <f t="shared" ca="1" si="0"/>
        <v>2.IS-Ef</v>
      </c>
      <c r="E13" s="157" t="str">
        <f ca="1">CELL("address",'2.IS-Ef'!$G$18)</f>
        <v>'[Model calcul tarife AC_31 EE.xlsx]2.IS-Ef'!$G$18</v>
      </c>
    </row>
    <row r="14" spans="1:5" ht="22.5" x14ac:dyDescent="0.2">
      <c r="A14" s="37">
        <f ca="1">IF(B14="","",COUNTA(E$6:E14))</f>
        <v>9</v>
      </c>
      <c r="B14" s="37" t="s">
        <v>779</v>
      </c>
      <c r="C14" s="38">
        <f t="shared" ref="C14" ca="1" si="3">IF(INDIRECT(E14)=1,1,0)</f>
        <v>1</v>
      </c>
      <c r="D14" s="39" t="str">
        <f t="shared" ca="1" si="0"/>
        <v>2.IS-Ef</v>
      </c>
      <c r="E14" s="157" t="str">
        <f ca="1">CELL("address",'2.IS-Ef'!$G$24)</f>
        <v>'[Model calcul tarife AC_31 EE.xlsx]2.IS-Ef'!$G$24</v>
      </c>
    </row>
    <row r="15" spans="1:5" ht="22.5" x14ac:dyDescent="0.2">
      <c r="A15" s="37">
        <f ca="1">IF(B15="","",COUNTA(E$6:E15))</f>
        <v>10</v>
      </c>
      <c r="B15" s="37" t="s">
        <v>780</v>
      </c>
      <c r="C15" s="38">
        <f t="shared" ca="1" si="2"/>
        <v>1</v>
      </c>
      <c r="D15" s="39" t="str">
        <f t="shared" ca="1" si="0"/>
        <v>2.IS-Ef</v>
      </c>
      <c r="E15" s="157" t="str">
        <f ca="1">CELL("address",'2.IS-Ef'!$G$34)</f>
        <v>'[Model calcul tarife AC_31 EE.xlsx]2.IS-Ef'!$G$34</v>
      </c>
    </row>
    <row r="16" spans="1:5" ht="33.75" x14ac:dyDescent="0.2">
      <c r="A16" s="37">
        <f ca="1">IF(B16="","",COUNTA(E$6:E16))</f>
        <v>11</v>
      </c>
      <c r="B16" s="37" t="s">
        <v>781</v>
      </c>
      <c r="C16" s="38">
        <f t="shared" ref="C16:C25" ca="1" si="4">IF(INDIRECT(E16)=1,1,0)</f>
        <v>1</v>
      </c>
      <c r="D16" s="39" t="str">
        <f t="shared" ca="1" si="0"/>
        <v>2.IS-Ef</v>
      </c>
      <c r="E16" s="157" t="str">
        <f ca="1">CELL("address",'2.IS-Ef'!$G$59)</f>
        <v>'[Model calcul tarife AC_31 EE.xlsx]2.IS-Ef'!$G$59</v>
      </c>
    </row>
    <row r="17" spans="1:5" ht="45" x14ac:dyDescent="0.2">
      <c r="A17" s="37">
        <f ca="1">IF(B17="","",COUNTA(E$6:E17))</f>
        <v>12</v>
      </c>
      <c r="B17" s="40" t="s">
        <v>782</v>
      </c>
      <c r="C17" s="38">
        <f t="shared" ca="1" si="4"/>
        <v>1</v>
      </c>
      <c r="D17" s="39" t="str">
        <f t="shared" ca="1" si="0"/>
        <v>2.IS-Ef</v>
      </c>
      <c r="E17" s="157" t="str">
        <f ca="1">CELL("address",'2.IS-Ef'!$G$60)</f>
        <v>'[Model calcul tarife AC_31 EE.xlsx]2.IS-Ef'!$G$60</v>
      </c>
    </row>
    <row r="18" spans="1:5" ht="22.5" x14ac:dyDescent="0.2">
      <c r="A18" s="37">
        <f ca="1">IF(B18="","",COUNTA(E$6:E18))</f>
        <v>13</v>
      </c>
      <c r="B18" s="37" t="s">
        <v>783</v>
      </c>
      <c r="C18" s="38">
        <f t="shared" ca="1" si="4"/>
        <v>0</v>
      </c>
      <c r="D18" s="39" t="str">
        <f t="shared" ca="1" si="0"/>
        <v>2.IS-Ef</v>
      </c>
      <c r="E18" s="157" t="str">
        <f ca="1">CELL("address",'2.IS-Ef'!$G$72)</f>
        <v>'[Model calcul tarife AC_31 EE.xlsx]2.IS-Ef'!$G$72</v>
      </c>
    </row>
    <row r="19" spans="1:5" ht="22.5" x14ac:dyDescent="0.2">
      <c r="A19" s="37">
        <f ca="1">IF(B19="","",COUNTA(E$6:E19))</f>
        <v>14</v>
      </c>
      <c r="B19" s="37" t="s">
        <v>784</v>
      </c>
      <c r="C19" s="38">
        <f t="shared" ca="1" si="4"/>
        <v>0</v>
      </c>
      <c r="D19" s="39" t="str">
        <f t="shared" ca="1" si="0"/>
        <v>2.IS-Ef</v>
      </c>
      <c r="E19" s="157" t="str">
        <f ca="1">CELL("address",'2.IS-Ef'!$G$73)</f>
        <v>'[Model calcul tarife AC_31 EE.xlsx]2.IS-Ef'!$G$73</v>
      </c>
    </row>
    <row r="20" spans="1:5" ht="22.5" x14ac:dyDescent="0.2">
      <c r="A20" s="37">
        <f ca="1">IF(B20="","",COUNTA(E$6:E20))</f>
        <v>15</v>
      </c>
      <c r="B20" s="37" t="s">
        <v>785</v>
      </c>
      <c r="C20" s="38">
        <f t="shared" ref="C20" ca="1" si="5">IF(INDIRECT(E20)=1,1,0)</f>
        <v>1</v>
      </c>
      <c r="D20" s="39" t="str">
        <f t="shared" ca="1" si="0"/>
        <v>2.IS-Ef</v>
      </c>
      <c r="E20" s="157" t="str">
        <f ca="1">CELL("address",'2.IS-Ef'!G75)</f>
        <v>'[Model calcul tarife AC_31 EE.xlsx]2.IS-Ef'!$G$75</v>
      </c>
    </row>
    <row r="21" spans="1:5" ht="22.5" x14ac:dyDescent="0.2">
      <c r="A21" s="37">
        <f ca="1">IF(B21="","",COUNTA(E$6:E21))</f>
        <v>16</v>
      </c>
      <c r="B21" s="37" t="s">
        <v>786</v>
      </c>
      <c r="C21" s="38">
        <f t="shared" ref="C21" ca="1" si="6">IF(INDIRECT(E21)=1,1,0)</f>
        <v>1</v>
      </c>
      <c r="D21" s="39" t="str">
        <f t="shared" ca="1" si="0"/>
        <v>2.IS-Ef</v>
      </c>
      <c r="E21" s="157" t="str">
        <f ca="1">CELL("address",'2.IS-Ef'!G77)</f>
        <v>'[Model calcul tarife AC_31 EE.xlsx]2.IS-Ef'!$G$77</v>
      </c>
    </row>
    <row r="22" spans="1:5" ht="33.75" x14ac:dyDescent="0.2">
      <c r="A22" s="37">
        <f ca="1">IF(B22="","",COUNTA(E$6:E22))</f>
        <v>17</v>
      </c>
      <c r="B22" s="37" t="s">
        <v>787</v>
      </c>
      <c r="C22" s="38">
        <f ca="1">IF(INDIRECT(E22)=1,1,0)</f>
        <v>0</v>
      </c>
      <c r="D22" s="39" t="str">
        <f ca="1">MID($E22,
FIND("]",$E22,1)+1,
+FIND("!",$E22,1)-FIND("]",$E22,1)-2)</f>
        <v>3.IS-Pr</v>
      </c>
      <c r="E22" s="157" t="str">
        <f ca="1">CELL("address",'3.IS-Pr'!$G$59)</f>
        <v>'[Model calcul tarife AC_31 EE.xlsx]3.IS-Pr'!$G$59</v>
      </c>
    </row>
    <row r="23" spans="1:5" ht="45" x14ac:dyDescent="0.2">
      <c r="A23" s="37">
        <f ca="1">IF(B23="","",COUNTA(E$6:E23))</f>
        <v>18</v>
      </c>
      <c r="B23" s="37" t="s">
        <v>788</v>
      </c>
      <c r="C23" s="38">
        <f ca="1">IF(INDIRECT(E23)=1,1,0)</f>
        <v>0</v>
      </c>
      <c r="D23" s="39" t="str">
        <f ca="1">MID($E23,
FIND("]",$E23,1)+1,
+FIND("!",$E23,1)-FIND("]",$E23,1)-2)</f>
        <v>3.IS-Pr</v>
      </c>
      <c r="E23" s="157" t="str">
        <f ca="1">CELL("address",'3.IS-Pr'!$G$60)</f>
        <v>'[Model calcul tarife AC_31 EE.xlsx]3.IS-Pr'!$G$60</v>
      </c>
    </row>
    <row r="24" spans="1:5" ht="33.75" x14ac:dyDescent="0.2">
      <c r="A24" s="37">
        <f ca="1">IF(B24="","",COUNTA(E$6:E24))</f>
        <v>19</v>
      </c>
      <c r="B24" s="37" t="s">
        <v>789</v>
      </c>
      <c r="C24" s="38">
        <f t="shared" ca="1" si="4"/>
        <v>0</v>
      </c>
      <c r="D24" s="39" t="str">
        <f t="shared" ca="1" si="0"/>
        <v>3.IS-Pr</v>
      </c>
      <c r="E24" s="157" t="str">
        <f ca="1">CELL("address",'3.IS-Pr'!$G$11)</f>
        <v>'[Model calcul tarife AC_31 EE.xlsx]3.IS-Pr'!$G$11</v>
      </c>
    </row>
    <row r="25" spans="1:5" ht="33.75" x14ac:dyDescent="0.2">
      <c r="A25" s="37">
        <f ca="1">IF(B25="","",COUNTA(E$6:E25))</f>
        <v>20</v>
      </c>
      <c r="B25" s="37" t="s">
        <v>790</v>
      </c>
      <c r="C25" s="38">
        <f t="shared" ca="1" si="4"/>
        <v>0</v>
      </c>
      <c r="D25" s="39" t="str">
        <f t="shared" ca="1" si="0"/>
        <v>3.IS-Pr</v>
      </c>
      <c r="E25" s="157" t="str">
        <f ca="1">CELL("address",'3.IS-Pr'!$G$58)</f>
        <v>'[Model calcul tarife AC_31 EE.xlsx]3.IS-Pr'!$G$58</v>
      </c>
    </row>
    <row r="26" spans="1:5" ht="33.75" x14ac:dyDescent="0.2">
      <c r="A26" s="37">
        <f ca="1">IF(B26="","",COUNTA(E$6:E26))</f>
        <v>21</v>
      </c>
      <c r="B26" s="40" t="s">
        <v>801</v>
      </c>
      <c r="C26" s="38">
        <f>SUM('8.Vol'!G5:$G$76)</f>
        <v>20</v>
      </c>
      <c r="D26" s="39" t="str">
        <f t="shared" ca="1" si="0"/>
        <v>8.Vol</v>
      </c>
      <c r="E26" s="157" t="str">
        <f ca="1">CELL("address",'8.Vol'!G7:$G$76)</f>
        <v>'[Model calcul tarife AC_31 EE.xlsx]8.Vol'!$G$7</v>
      </c>
    </row>
    <row r="27" spans="1:5" ht="67.5" x14ac:dyDescent="0.2">
      <c r="A27" s="37">
        <f ca="1">IF(B27="","",COUNTA(E$6:E27))</f>
        <v>22</v>
      </c>
      <c r="B27" s="40" t="s">
        <v>792</v>
      </c>
      <c r="C27" s="38">
        <f>SUM('7.CFEE'!$D$8:$D$52)</f>
        <v>24</v>
      </c>
      <c r="D27" s="39" t="str">
        <f t="shared" ca="1" si="0"/>
        <v>7.CFEE</v>
      </c>
      <c r="E27" s="157" t="str">
        <f ca="1">CELL("address",'7.CFEE'!$D$8:$D$52)</f>
        <v>'[Model calcul tarife AC_31 EE.xlsx]7.CFEE'!$D$8</v>
      </c>
    </row>
    <row r="28" spans="1:5" x14ac:dyDescent="0.2">
      <c r="A28" s="37">
        <f ca="1">IF(B28="","",COUNTA(E$6:E28))</f>
        <v>23</v>
      </c>
      <c r="B28" s="40" t="s">
        <v>791</v>
      </c>
      <c r="C28" s="38">
        <f>SUM('9.CEEreal'!G8:$G$241)</f>
        <v>0</v>
      </c>
      <c r="D28" s="39" t="str">
        <f t="shared" ca="1" si="0"/>
        <v>9.CEEreal</v>
      </c>
      <c r="E28" s="157" t="str">
        <f ca="1">CELL("address",'9.CEEreal'!G7:G$241)</f>
        <v>'[Model calcul tarife AC_31 EE.xlsx]9.CEEreal'!$G$7</v>
      </c>
    </row>
    <row r="29" spans="1:5" x14ac:dyDescent="0.2">
      <c r="A29" s="37" t="str">
        <f>IF(B29="","",COUNTA(E$6:E29))</f>
        <v/>
      </c>
      <c r="B29" s="40"/>
      <c r="C29" s="38"/>
      <c r="D29" s="39"/>
      <c r="E29" s="157"/>
    </row>
    <row r="30" spans="1:5" x14ac:dyDescent="0.2">
      <c r="A30" s="37" t="str">
        <f>IF(B30="","",COUNTA(E$6:E30))</f>
        <v/>
      </c>
      <c r="B30" s="37"/>
      <c r="C30" s="38"/>
      <c r="D30" s="39"/>
      <c r="E30" s="157"/>
    </row>
    <row r="31" spans="1:5" x14ac:dyDescent="0.2">
      <c r="A31" s="37" t="str">
        <f>IF(B31="","",COUNTA(E$6:E31))</f>
        <v/>
      </c>
      <c r="B31" s="40"/>
      <c r="C31" s="38"/>
      <c r="D31" s="39"/>
      <c r="E31" s="157"/>
    </row>
    <row r="32" spans="1:5" x14ac:dyDescent="0.2">
      <c r="A32" s="37" t="str">
        <f>IF(B32="","",COUNTA(E$6:E32))</f>
        <v/>
      </c>
      <c r="B32" s="37"/>
      <c r="C32" s="38"/>
      <c r="D32" s="39"/>
      <c r="E32" s="157"/>
    </row>
    <row r="33" spans="1:5" x14ac:dyDescent="0.2">
      <c r="A33" s="37" t="str">
        <f>IF(B33="","",COUNTA(E$6:E33))</f>
        <v/>
      </c>
      <c r="B33" s="40"/>
      <c r="C33" s="38"/>
      <c r="D33" s="39"/>
      <c r="E33" s="157"/>
    </row>
    <row r="34" spans="1:5" x14ac:dyDescent="0.2">
      <c r="A34" s="37" t="str">
        <f>IF(B34="","",COUNTA(E$6:E34))</f>
        <v/>
      </c>
      <c r="B34" s="37"/>
      <c r="C34" s="38"/>
      <c r="D34" s="39"/>
      <c r="E34" s="157"/>
    </row>
    <row r="35" spans="1:5" x14ac:dyDescent="0.2">
      <c r="A35" s="37" t="str">
        <f>IF(B35="","",COUNTA(E$6:E35))</f>
        <v/>
      </c>
      <c r="B35" s="40"/>
      <c r="C35" s="38"/>
      <c r="D35" s="39"/>
      <c r="E35" s="157"/>
    </row>
    <row r="36" spans="1:5" x14ac:dyDescent="0.2">
      <c r="A36" s="37" t="str">
        <f>IF(B36="","",COUNTA(E$6:E36))</f>
        <v/>
      </c>
      <c r="B36" s="37"/>
      <c r="C36" s="38"/>
      <c r="D36" s="39"/>
      <c r="E36" s="157"/>
    </row>
    <row r="37" spans="1:5" x14ac:dyDescent="0.2">
      <c r="A37" s="37" t="str">
        <f>IF(B37="","",COUNTA(E$6:E37))</f>
        <v/>
      </c>
      <c r="B37" s="40"/>
      <c r="C37" s="38"/>
      <c r="D37" s="39"/>
      <c r="E37" s="157"/>
    </row>
    <row r="38" spans="1:5" x14ac:dyDescent="0.2">
      <c r="A38" s="37" t="str">
        <f>IF(B38="","",COUNTA(E$6:E38))</f>
        <v/>
      </c>
      <c r="B38" s="37"/>
      <c r="C38" s="38"/>
      <c r="D38" s="39"/>
      <c r="E38" s="157"/>
    </row>
    <row r="39" spans="1:5" x14ac:dyDescent="0.2">
      <c r="A39" s="37" t="str">
        <f>IF(B39="","",COUNTA(E$6:E39))</f>
        <v/>
      </c>
      <c r="B39" s="40"/>
      <c r="C39" s="38"/>
      <c r="D39" s="39"/>
      <c r="E39" s="157"/>
    </row>
    <row r="40" spans="1:5" x14ac:dyDescent="0.2">
      <c r="A40" s="37" t="str">
        <f>IF(B40="","",COUNTA(E$6:E40))</f>
        <v/>
      </c>
      <c r="B40" s="37"/>
      <c r="C40" s="38"/>
      <c r="D40" s="39"/>
      <c r="E40" s="157"/>
    </row>
    <row r="41" spans="1:5" x14ac:dyDescent="0.2">
      <c r="A41" s="37" t="str">
        <f>IF(B41="","",COUNTA(E$6:E41))</f>
        <v/>
      </c>
      <c r="B41" s="40"/>
      <c r="C41" s="38"/>
      <c r="D41" s="39"/>
      <c r="E41" s="157"/>
    </row>
    <row r="42" spans="1:5" x14ac:dyDescent="0.2">
      <c r="A42" s="37" t="str">
        <f>IF(B42="","",COUNTA(E$6:E42))</f>
        <v/>
      </c>
      <c r="B42" s="37"/>
      <c r="C42" s="38"/>
      <c r="D42" s="39"/>
      <c r="E42" s="157"/>
    </row>
    <row r="43" spans="1:5" x14ac:dyDescent="0.2">
      <c r="A43" s="37" t="str">
        <f>IF(B43="","",COUNTA(E$6:E43))</f>
        <v/>
      </c>
      <c r="B43" s="40"/>
      <c r="C43" s="38"/>
      <c r="D43" s="39"/>
      <c r="E43" s="157"/>
    </row>
    <row r="44" spans="1:5" x14ac:dyDescent="0.2">
      <c r="A44" s="37" t="str">
        <f>IF(B44="","",COUNTA(E$6:E44))</f>
        <v/>
      </c>
      <c r="B44" s="37"/>
      <c r="C44" s="38"/>
      <c r="D44" s="39"/>
      <c r="E44" s="157"/>
    </row>
    <row r="45" spans="1:5" x14ac:dyDescent="0.2">
      <c r="A45" s="37" t="str">
        <f>IF(B45="","",COUNTA(E$6:E45))</f>
        <v/>
      </c>
      <c r="B45" s="40"/>
      <c r="C45" s="38"/>
      <c r="D45" s="39"/>
      <c r="E45" s="157"/>
    </row>
    <row r="46" spans="1:5" x14ac:dyDescent="0.2">
      <c r="A46" s="37" t="str">
        <f>IF(B46="","",COUNTA(E$6:E46))</f>
        <v/>
      </c>
      <c r="B46" s="37"/>
      <c r="C46" s="38"/>
      <c r="D46" s="39"/>
      <c r="E46" s="157"/>
    </row>
    <row r="47" spans="1:5" x14ac:dyDescent="0.2">
      <c r="A47" s="37" t="str">
        <f>IF(B47="","",COUNTA(E$6:E47))</f>
        <v/>
      </c>
      <c r="B47" s="40"/>
      <c r="C47" s="38"/>
      <c r="D47" s="39"/>
      <c r="E47" s="157"/>
    </row>
    <row r="48" spans="1:5" x14ac:dyDescent="0.2">
      <c r="A48" s="37" t="str">
        <f>IF(B48="","",COUNTA(E$6:E48))</f>
        <v/>
      </c>
      <c r="B48" s="37"/>
      <c r="C48" s="38"/>
      <c r="D48" s="39"/>
      <c r="E48" s="157"/>
    </row>
    <row r="49" spans="1:5" x14ac:dyDescent="0.2">
      <c r="A49" s="37" t="str">
        <f>IF(B49="","",COUNTA(E$6:E49))</f>
        <v/>
      </c>
      <c r="B49" s="40"/>
      <c r="C49" s="38"/>
      <c r="D49" s="39"/>
      <c r="E49" s="157"/>
    </row>
    <row r="50" spans="1:5" x14ac:dyDescent="0.2">
      <c r="A50" s="37" t="str">
        <f>IF(B50="","",COUNTA(E$6:E50))</f>
        <v/>
      </c>
      <c r="B50" s="37"/>
      <c r="C50" s="38"/>
      <c r="D50" s="39"/>
      <c r="E50" s="157"/>
    </row>
    <row r="51" spans="1:5" x14ac:dyDescent="0.2">
      <c r="A51" s="37" t="str">
        <f>IF(B51="","",COUNTA(E$6:E51))</f>
        <v/>
      </c>
      <c r="B51" s="40"/>
      <c r="C51" s="38"/>
      <c r="D51" s="39"/>
      <c r="E51" s="157"/>
    </row>
    <row r="52" spans="1:5" x14ac:dyDescent="0.2">
      <c r="A52" s="37" t="str">
        <f>IF(B52="","",COUNTA(E$6:E52))</f>
        <v/>
      </c>
      <c r="B52" s="37"/>
      <c r="C52" s="38"/>
      <c r="D52" s="39"/>
      <c r="E52" s="157"/>
    </row>
    <row r="53" spans="1:5" x14ac:dyDescent="0.2">
      <c r="A53" s="37" t="str">
        <f>IF(B53="","",COUNTA(E$6:E53))</f>
        <v/>
      </c>
      <c r="B53" s="40"/>
      <c r="C53" s="38"/>
      <c r="D53" s="39"/>
      <c r="E53" s="157"/>
    </row>
    <row r="54" spans="1:5" x14ac:dyDescent="0.2">
      <c r="A54" s="37" t="str">
        <f>IF(B54="","",COUNTA(E$6:E54))</f>
        <v/>
      </c>
      <c r="B54" s="37"/>
      <c r="C54" s="38"/>
      <c r="D54" s="39"/>
      <c r="E54" s="157"/>
    </row>
    <row r="55" spans="1:5" x14ac:dyDescent="0.2">
      <c r="A55" s="37" t="str">
        <f>IF(B55="","",COUNTA(E$6:E55))</f>
        <v/>
      </c>
      <c r="B55" s="40"/>
      <c r="C55" s="38"/>
      <c r="D55" s="39"/>
      <c r="E55" s="157"/>
    </row>
    <row r="56" spans="1:5" x14ac:dyDescent="0.2">
      <c r="A56" s="37" t="str">
        <f>IF(B56="","",COUNTA(E$6:E56))</f>
        <v/>
      </c>
      <c r="B56" s="37"/>
      <c r="C56" s="38"/>
      <c r="D56" s="39"/>
      <c r="E56" s="157"/>
    </row>
    <row r="57" spans="1:5" x14ac:dyDescent="0.2">
      <c r="A57" s="37" t="str">
        <f>IF(B57="","",COUNTA(E$6:E57))</f>
        <v/>
      </c>
      <c r="B57" s="40"/>
      <c r="C57" s="38"/>
      <c r="D57" s="39"/>
      <c r="E57" s="157"/>
    </row>
    <row r="58" spans="1:5" x14ac:dyDescent="0.2">
      <c r="A58" s="37" t="str">
        <f>IF(B58="","",COUNTA(E$6:E58))</f>
        <v/>
      </c>
      <c r="B58" s="37"/>
      <c r="C58" s="38"/>
      <c r="D58" s="39"/>
      <c r="E58" s="157"/>
    </row>
    <row r="59" spans="1:5" x14ac:dyDescent="0.2">
      <c r="A59" s="37" t="str">
        <f>IF(B59="","",COUNTA(E$6:E59))</f>
        <v/>
      </c>
      <c r="B59" s="40"/>
      <c r="C59" s="38"/>
      <c r="D59" s="39"/>
      <c r="E59" s="157"/>
    </row>
    <row r="60" spans="1:5" x14ac:dyDescent="0.2">
      <c r="A60" s="37" t="str">
        <f>IF(B60="","",COUNTA(E$6:E60))</f>
        <v/>
      </c>
      <c r="B60" s="37"/>
      <c r="C60" s="38"/>
      <c r="D60" s="39"/>
      <c r="E60" s="157"/>
    </row>
    <row r="61" spans="1:5" x14ac:dyDescent="0.2">
      <c r="A61" s="37" t="str">
        <f>IF(B61="","",COUNTA(E$6:E61))</f>
        <v/>
      </c>
      <c r="B61" s="40"/>
      <c r="C61" s="38"/>
      <c r="D61" s="39"/>
      <c r="E61" s="157"/>
    </row>
    <row r="62" spans="1:5" x14ac:dyDescent="0.2">
      <c r="A62" s="37" t="str">
        <f>IF(B62="","",COUNTA(E$6:E62))</f>
        <v/>
      </c>
      <c r="B62" s="37"/>
      <c r="C62" s="38"/>
      <c r="D62" s="39"/>
      <c r="E62" s="157"/>
    </row>
    <row r="63" spans="1:5" x14ac:dyDescent="0.2">
      <c r="A63" s="37" t="str">
        <f>IF(B63="","",COUNTA(E$6:E63))</f>
        <v/>
      </c>
      <c r="B63" s="40"/>
      <c r="C63" s="38"/>
      <c r="D63" s="39"/>
      <c r="E63" s="157"/>
    </row>
    <row r="64" spans="1:5" x14ac:dyDescent="0.2">
      <c r="A64" s="37" t="str">
        <f>IF(B64="","",COUNTA(E$6:E64))</f>
        <v/>
      </c>
      <c r="B64" s="37"/>
      <c r="C64" s="38"/>
      <c r="D64" s="39"/>
      <c r="E64" s="157"/>
    </row>
    <row r="65" spans="1:5" x14ac:dyDescent="0.2">
      <c r="A65" s="37" t="str">
        <f>IF(B65="","",COUNTA(E$6:E65))</f>
        <v/>
      </c>
      <c r="B65" s="40"/>
      <c r="C65" s="38"/>
      <c r="D65" s="39"/>
      <c r="E65" s="157"/>
    </row>
    <row r="66" spans="1:5" x14ac:dyDescent="0.2">
      <c r="A66" s="37" t="str">
        <f>IF(B66="","",COUNTA(E$6:E66))</f>
        <v/>
      </c>
      <c r="B66" s="37"/>
      <c r="C66" s="38"/>
      <c r="D66" s="39"/>
      <c r="E66" s="157"/>
    </row>
    <row r="67" spans="1:5" x14ac:dyDescent="0.2">
      <c r="A67" s="37" t="str">
        <f>IF(B67="","",COUNTA(E$6:E67))</f>
        <v/>
      </c>
      <c r="B67" s="40"/>
      <c r="C67" s="38"/>
      <c r="D67" s="39"/>
      <c r="E67" s="157"/>
    </row>
    <row r="68" spans="1:5" x14ac:dyDescent="0.2">
      <c r="A68" s="37" t="str">
        <f>IF(B68="","",COUNTA(E$6:E68))</f>
        <v/>
      </c>
      <c r="B68" s="37"/>
      <c r="C68" s="38"/>
      <c r="D68" s="39"/>
      <c r="E68" s="157"/>
    </row>
    <row r="69" spans="1:5" x14ac:dyDescent="0.2">
      <c r="A69" s="37" t="str">
        <f>IF(B69="","",COUNTA(E$6:E69))</f>
        <v/>
      </c>
      <c r="B69" s="40"/>
      <c r="C69" s="38"/>
      <c r="D69" s="39"/>
      <c r="E69" s="157"/>
    </row>
    <row r="70" spans="1:5" x14ac:dyDescent="0.2">
      <c r="A70" s="37" t="str">
        <f>IF(B70="","",COUNTA(E$6:E70))</f>
        <v/>
      </c>
      <c r="B70" s="37"/>
      <c r="C70" s="38"/>
      <c r="D70" s="39"/>
      <c r="E70" s="157"/>
    </row>
    <row r="71" spans="1:5" x14ac:dyDescent="0.2">
      <c r="A71" s="37" t="str">
        <f>IF(B71="","",COUNTA(E$6:E71))</f>
        <v/>
      </c>
      <c r="B71" s="40"/>
      <c r="C71" s="38"/>
      <c r="D71" s="39"/>
      <c r="E71" s="157"/>
    </row>
    <row r="72" spans="1:5" x14ac:dyDescent="0.2">
      <c r="A72" s="37" t="str">
        <f>IF(B72="","",COUNTA(E$6:E72))</f>
        <v/>
      </c>
      <c r="B72" s="37"/>
      <c r="C72" s="38"/>
      <c r="D72" s="39"/>
      <c r="E72" s="157"/>
    </row>
    <row r="73" spans="1:5" x14ac:dyDescent="0.2">
      <c r="A73" s="37" t="str">
        <f>IF(B73="","",COUNTA(E$6:E73))</f>
        <v/>
      </c>
      <c r="B73" s="40"/>
      <c r="C73" s="38"/>
      <c r="D73" s="39"/>
      <c r="E73" s="157"/>
    </row>
    <row r="74" spans="1:5" x14ac:dyDescent="0.2">
      <c r="A74" s="37" t="str">
        <f>IF(B74="","",COUNTA(E$6:E74))</f>
        <v/>
      </c>
      <c r="B74" s="37"/>
      <c r="C74" s="38"/>
      <c r="D74" s="39"/>
      <c r="E74" s="157"/>
    </row>
    <row r="75" spans="1:5" x14ac:dyDescent="0.2">
      <c r="A75" s="37" t="str">
        <f>IF(B75="","",COUNTA(E$6:E75))</f>
        <v/>
      </c>
      <c r="B75" s="40"/>
      <c r="C75" s="38"/>
      <c r="D75" s="39"/>
      <c r="E75" s="157"/>
    </row>
    <row r="76" spans="1:5" x14ac:dyDescent="0.2">
      <c r="A76" s="37" t="str">
        <f>IF(B76="","",COUNTA(E$6:E76))</f>
        <v/>
      </c>
      <c r="B76" s="37"/>
      <c r="C76" s="38"/>
      <c r="D76" s="39"/>
      <c r="E76" s="157"/>
    </row>
    <row r="77" spans="1:5" x14ac:dyDescent="0.2">
      <c r="A77" s="37" t="str">
        <f>IF(B77="","",COUNTA(E$6:E77))</f>
        <v/>
      </c>
      <c r="B77" s="40"/>
      <c r="C77" s="38"/>
      <c r="D77" s="39"/>
      <c r="E77" s="157"/>
    </row>
    <row r="78" spans="1:5" x14ac:dyDescent="0.2">
      <c r="A78" s="37" t="str">
        <f>IF(B78="","",COUNTA(E$6:E78))</f>
        <v/>
      </c>
      <c r="B78" s="37"/>
      <c r="C78" s="38"/>
      <c r="D78" s="39"/>
      <c r="E78" s="157"/>
    </row>
    <row r="79" spans="1:5" x14ac:dyDescent="0.2">
      <c r="A79" s="37" t="str">
        <f>IF(B79="","",COUNTA(E$6:E79))</f>
        <v/>
      </c>
      <c r="B79" s="40"/>
      <c r="C79" s="38"/>
      <c r="D79" s="39"/>
      <c r="E79" s="157"/>
    </row>
    <row r="80" spans="1:5" x14ac:dyDescent="0.2">
      <c r="A80" s="37" t="str">
        <f>IF(B80="","",COUNTA(E$6:E80))</f>
        <v/>
      </c>
      <c r="B80" s="37"/>
      <c r="C80" s="38"/>
      <c r="D80" s="39"/>
      <c r="E80" s="157"/>
    </row>
    <row r="81" spans="1:5" x14ac:dyDescent="0.2">
      <c r="A81" s="37" t="str">
        <f>IF(B81="","",COUNTA(E$6:E81))</f>
        <v/>
      </c>
      <c r="B81" s="40"/>
      <c r="C81" s="38"/>
      <c r="D81" s="39"/>
      <c r="E81" s="157"/>
    </row>
    <row r="82" spans="1:5" x14ac:dyDescent="0.2">
      <c r="A82" s="37" t="str">
        <f>IF(B82="","",COUNTA(E$6:E82))</f>
        <v/>
      </c>
      <c r="B82" s="37"/>
      <c r="C82" s="38"/>
      <c r="D82" s="39"/>
      <c r="E82" s="157"/>
    </row>
    <row r="83" spans="1:5" x14ac:dyDescent="0.2">
      <c r="A83" s="37" t="str">
        <f>IF(B83="","",COUNTA(E$6:E83))</f>
        <v/>
      </c>
      <c r="B83" s="40"/>
      <c r="C83" s="38"/>
      <c r="D83" s="39"/>
      <c r="E83" s="157"/>
    </row>
    <row r="84" spans="1:5" x14ac:dyDescent="0.2">
      <c r="A84" s="37" t="str">
        <f>IF(B84="","",COUNTA(E$6:E84))</f>
        <v/>
      </c>
      <c r="B84" s="37"/>
      <c r="C84" s="38"/>
      <c r="D84" s="39"/>
      <c r="E84" s="157"/>
    </row>
    <row r="85" spans="1:5" x14ac:dyDescent="0.2">
      <c r="A85" s="37" t="str">
        <f>IF(B85="","",COUNTA(E$6:E85))</f>
        <v/>
      </c>
      <c r="B85" s="40"/>
      <c r="C85" s="38"/>
      <c r="D85" s="39"/>
      <c r="E85" s="157"/>
    </row>
    <row r="86" spans="1:5" x14ac:dyDescent="0.2">
      <c r="A86" s="37" t="str">
        <f>IF(B86="","",COUNTA(E$6:E86))</f>
        <v/>
      </c>
      <c r="B86" s="37"/>
      <c r="C86" s="38"/>
      <c r="D86" s="39"/>
      <c r="E86" s="157"/>
    </row>
    <row r="87" spans="1:5" x14ac:dyDescent="0.2">
      <c r="A87" s="37" t="str">
        <f>IF(B87="","",COUNTA(E$6:E87))</f>
        <v/>
      </c>
      <c r="B87" s="40"/>
      <c r="C87" s="38"/>
      <c r="D87" s="39"/>
      <c r="E87" s="157"/>
    </row>
    <row r="88" spans="1:5" x14ac:dyDescent="0.2">
      <c r="A88" s="37" t="str">
        <f>IF(B88="","",COUNTA(E$6:E88))</f>
        <v/>
      </c>
      <c r="B88" s="37"/>
      <c r="C88" s="38"/>
      <c r="D88" s="39"/>
      <c r="E88" s="157"/>
    </row>
    <row r="89" spans="1:5" x14ac:dyDescent="0.2">
      <c r="A89" s="37" t="str">
        <f>IF(B89="","",COUNTA(E$6:E89))</f>
        <v/>
      </c>
      <c r="B89" s="40"/>
      <c r="C89" s="38"/>
      <c r="D89" s="39"/>
      <c r="E89" s="157"/>
    </row>
    <row r="90" spans="1:5" x14ac:dyDescent="0.2">
      <c r="A90" s="37" t="str">
        <f>IF(B90="","",COUNTA(E$6:E90))</f>
        <v/>
      </c>
      <c r="B90" s="40"/>
      <c r="C90" s="38"/>
      <c r="D90" s="39"/>
      <c r="E90" s="157"/>
    </row>
    <row r="91" spans="1:5" x14ac:dyDescent="0.2">
      <c r="A91" s="37" t="str">
        <f>IF(B91="","",COUNTA(E$6:E91))</f>
        <v/>
      </c>
      <c r="B91" s="37"/>
      <c r="C91" s="38"/>
      <c r="D91" s="39"/>
      <c r="E91" s="157"/>
    </row>
    <row r="92" spans="1:5" x14ac:dyDescent="0.2">
      <c r="A92" s="37" t="str">
        <f>IF(B92="","",COUNTA(E$6:E92))</f>
        <v/>
      </c>
      <c r="B92" s="40"/>
      <c r="C92" s="38"/>
      <c r="D92" s="39"/>
      <c r="E92" s="157"/>
    </row>
    <row r="93" spans="1:5" x14ac:dyDescent="0.2">
      <c r="A93" s="37" t="str">
        <f>IF(B93="","",COUNTA(E$6:E93))</f>
        <v/>
      </c>
      <c r="B93" s="37"/>
      <c r="C93" s="38"/>
      <c r="D93" s="39"/>
      <c r="E93" s="157"/>
    </row>
    <row r="94" spans="1:5" x14ac:dyDescent="0.2">
      <c r="A94" s="37" t="str">
        <f>IF(B94="","",COUNTA(E$6:E94))</f>
        <v/>
      </c>
      <c r="B94" s="40"/>
      <c r="C94" s="38"/>
      <c r="D94" s="39"/>
      <c r="E94" s="157"/>
    </row>
    <row r="95" spans="1:5" x14ac:dyDescent="0.2">
      <c r="A95" s="37" t="str">
        <f>IF(B95="","",COUNTA(E$6:E95))</f>
        <v/>
      </c>
      <c r="B95" s="37"/>
      <c r="C95" s="38"/>
      <c r="D95" s="39"/>
      <c r="E95" s="157"/>
    </row>
    <row r="96" spans="1:5" x14ac:dyDescent="0.2">
      <c r="A96" s="37" t="str">
        <f>IF(B96="","",COUNTA(E$6:E96))</f>
        <v/>
      </c>
      <c r="B96" s="40"/>
      <c r="C96" s="38"/>
      <c r="D96" s="39"/>
      <c r="E96" s="157"/>
    </row>
    <row r="97" spans="1:5" x14ac:dyDescent="0.2">
      <c r="A97" s="37" t="str">
        <f>IF(B97="","",COUNTA(E$6:E97))</f>
        <v/>
      </c>
      <c r="B97" s="37"/>
      <c r="C97" s="38"/>
      <c r="D97" s="39"/>
      <c r="E97" s="157"/>
    </row>
    <row r="98" spans="1:5" x14ac:dyDescent="0.2">
      <c r="A98" s="37" t="str">
        <f>IF(B98="","",COUNTA(E$6:E98))</f>
        <v/>
      </c>
      <c r="B98" s="40"/>
      <c r="C98" s="38"/>
      <c r="D98" s="39"/>
      <c r="E98" s="157"/>
    </row>
    <row r="99" spans="1:5" x14ac:dyDescent="0.2">
      <c r="A99" s="37" t="str">
        <f>IF(B99="","",COUNTA(E$6:E99))</f>
        <v/>
      </c>
      <c r="B99" s="37"/>
      <c r="C99" s="38"/>
      <c r="D99" s="39"/>
      <c r="E99" s="157"/>
    </row>
    <row r="100" spans="1:5" x14ac:dyDescent="0.2">
      <c r="A100" s="37" t="str">
        <f>IF(B100="","",COUNTA(E$6:E100))</f>
        <v/>
      </c>
      <c r="B100" s="40"/>
      <c r="C100" s="38"/>
      <c r="D100" s="39"/>
      <c r="E100" s="157"/>
    </row>
    <row r="101" spans="1:5" x14ac:dyDescent="0.2">
      <c r="A101" s="37" t="str">
        <f>IF(B101="","",COUNTA(E$6:E101))</f>
        <v/>
      </c>
      <c r="B101" s="37"/>
      <c r="C101" s="38"/>
      <c r="D101" s="39"/>
      <c r="E101" s="157"/>
    </row>
    <row r="102" spans="1:5" x14ac:dyDescent="0.2">
      <c r="A102" s="37" t="str">
        <f>IF(B102="","",COUNTA(E$6:E102))</f>
        <v/>
      </c>
      <c r="B102" s="40"/>
      <c r="C102" s="38"/>
      <c r="D102" s="39"/>
      <c r="E102" s="157"/>
    </row>
    <row r="103" spans="1:5" x14ac:dyDescent="0.2">
      <c r="A103" s="37" t="str">
        <f>IF(B103="","",COUNTA(E$6:E103))</f>
        <v/>
      </c>
      <c r="B103" s="37"/>
      <c r="C103" s="38"/>
      <c r="D103" s="39"/>
      <c r="E103" s="157"/>
    </row>
    <row r="104" spans="1:5" x14ac:dyDescent="0.2">
      <c r="A104" s="37" t="str">
        <f>IF(B104="","",COUNTA(E$6:E104))</f>
        <v/>
      </c>
      <c r="B104" s="40"/>
      <c r="C104" s="38"/>
      <c r="D104" s="39"/>
      <c r="E104" s="157"/>
    </row>
    <row r="105" spans="1:5" x14ac:dyDescent="0.2">
      <c r="A105" s="37" t="str">
        <f>IF(B105="","",COUNTA(E$6:E105))</f>
        <v/>
      </c>
      <c r="B105" s="37"/>
      <c r="C105" s="38"/>
      <c r="D105" s="39"/>
      <c r="E105" s="157"/>
    </row>
    <row r="106" spans="1:5" x14ac:dyDescent="0.2">
      <c r="A106" s="37" t="str">
        <f>IF(B106="","",COUNTA(E$6:E106))</f>
        <v/>
      </c>
      <c r="B106" s="40"/>
      <c r="C106" s="38"/>
      <c r="D106" s="39"/>
      <c r="E106" s="157"/>
    </row>
    <row r="107" spans="1:5" x14ac:dyDescent="0.2">
      <c r="A107" s="37" t="str">
        <f>IF(B107="","",COUNTA(E$6:E107))</f>
        <v/>
      </c>
      <c r="B107" s="37"/>
      <c r="C107" s="38"/>
      <c r="D107" s="39"/>
      <c r="E107" s="157"/>
    </row>
    <row r="108" spans="1:5" x14ac:dyDescent="0.2">
      <c r="A108" s="37" t="str">
        <f>IF(B108="","",COUNTA(E$6:E108))</f>
        <v/>
      </c>
      <c r="B108" s="40"/>
      <c r="C108" s="38"/>
      <c r="D108" s="39"/>
      <c r="E108" s="157"/>
    </row>
    <row r="109" spans="1:5" x14ac:dyDescent="0.2">
      <c r="A109" s="37" t="str">
        <f>IF(B109="","",COUNTA(E$6:E109))</f>
        <v/>
      </c>
      <c r="B109" s="37"/>
      <c r="C109" s="38"/>
      <c r="D109" s="39"/>
      <c r="E109" s="157"/>
    </row>
    <row r="110" spans="1:5" x14ac:dyDescent="0.2">
      <c r="A110" s="37" t="str">
        <f>IF(B110="","",COUNTA(E$6:E110))</f>
        <v/>
      </c>
      <c r="B110" s="40"/>
      <c r="C110" s="38"/>
      <c r="D110" s="39"/>
      <c r="E110" s="157"/>
    </row>
    <row r="111" spans="1:5" x14ac:dyDescent="0.2">
      <c r="A111" s="37" t="str">
        <f>IF(B111="","",COUNTA(E$6:E111))</f>
        <v/>
      </c>
      <c r="B111" s="37"/>
      <c r="C111" s="38"/>
      <c r="D111" s="39"/>
      <c r="E111" s="157"/>
    </row>
    <row r="112" spans="1:5" x14ac:dyDescent="0.2">
      <c r="A112" s="37" t="str">
        <f>IF(B112="","",COUNTA(E$6:E112))</f>
        <v/>
      </c>
      <c r="B112" s="40"/>
      <c r="C112" s="38"/>
      <c r="D112" s="39"/>
      <c r="E112" s="157"/>
    </row>
    <row r="113" spans="1:5" x14ac:dyDescent="0.2">
      <c r="A113" s="37" t="str">
        <f>IF(B113="","",COUNTA(E$6:E113))</f>
        <v/>
      </c>
      <c r="B113" s="37"/>
      <c r="C113" s="38"/>
      <c r="D113" s="39"/>
      <c r="E113" s="157"/>
    </row>
    <row r="114" spans="1:5" x14ac:dyDescent="0.2">
      <c r="A114" s="37" t="str">
        <f>IF(B114="","",COUNTA(E$6:E114))</f>
        <v/>
      </c>
      <c r="B114" s="40"/>
      <c r="C114" s="38"/>
      <c r="D114" s="39"/>
      <c r="E114" s="157"/>
    </row>
    <row r="115" spans="1:5" x14ac:dyDescent="0.2">
      <c r="A115" s="37" t="str">
        <f>IF(B115="","",COUNTA(E$6:E115))</f>
        <v/>
      </c>
      <c r="B115" s="37"/>
      <c r="C115" s="38"/>
      <c r="D115" s="39"/>
      <c r="E115" s="157"/>
    </row>
    <row r="116" spans="1:5" x14ac:dyDescent="0.2">
      <c r="A116" s="37" t="str">
        <f>IF(B116="","",COUNTA(E$6:E116))</f>
        <v/>
      </c>
      <c r="B116" s="40"/>
      <c r="C116" s="38"/>
      <c r="D116" s="39"/>
      <c r="E116" s="157"/>
    </row>
    <row r="117" spans="1:5" x14ac:dyDescent="0.2">
      <c r="A117" s="37" t="str">
        <f>IF(B117="","",COUNTA(E$6:E117))</f>
        <v/>
      </c>
      <c r="B117" s="37"/>
      <c r="C117" s="38"/>
      <c r="D117" s="39"/>
      <c r="E117" s="157"/>
    </row>
    <row r="118" spans="1:5" x14ac:dyDescent="0.2">
      <c r="A118" s="37" t="str">
        <f>IF(B118="","",COUNTA(E$6:E118))</f>
        <v/>
      </c>
      <c r="B118" s="40"/>
      <c r="C118" s="38"/>
      <c r="D118" s="39"/>
      <c r="E118" s="157"/>
    </row>
    <row r="119" spans="1:5" x14ac:dyDescent="0.2">
      <c r="A119" s="37" t="str">
        <f>IF(B119="","",COUNTA(E$6:E119))</f>
        <v/>
      </c>
      <c r="B119" s="37"/>
      <c r="C119" s="38"/>
      <c r="D119" s="39"/>
      <c r="E119" s="157"/>
    </row>
    <row r="120" spans="1:5" x14ac:dyDescent="0.2">
      <c r="A120" s="37" t="str">
        <f>IF(B120="","",COUNTA(E$6:E120))</f>
        <v/>
      </c>
      <c r="B120" s="40"/>
      <c r="C120" s="38"/>
      <c r="D120" s="39"/>
      <c r="E120" s="157"/>
    </row>
    <row r="121" spans="1:5" x14ac:dyDescent="0.2">
      <c r="A121" s="37" t="str">
        <f>IF(B121="","",COUNTA(E$6:E121))</f>
        <v/>
      </c>
      <c r="B121" s="37"/>
      <c r="C121" s="38"/>
      <c r="D121" s="39"/>
      <c r="E121" s="157"/>
    </row>
    <row r="122" spans="1:5" x14ac:dyDescent="0.2">
      <c r="A122" s="37" t="str">
        <f>IF(B122="","",COUNTA(E$6:E122))</f>
        <v/>
      </c>
      <c r="B122" s="40"/>
      <c r="C122" s="38"/>
      <c r="D122" s="39"/>
      <c r="E122" s="157"/>
    </row>
    <row r="123" spans="1:5" x14ac:dyDescent="0.2">
      <c r="A123" s="37" t="str">
        <f>IF(B123="","",COUNTA(E$6:E123))</f>
        <v/>
      </c>
      <c r="B123" s="37"/>
      <c r="C123" s="38"/>
      <c r="D123" s="39"/>
      <c r="E123" s="157"/>
    </row>
    <row r="124" spans="1:5" x14ac:dyDescent="0.2">
      <c r="A124" s="37" t="str">
        <f>IF(B124="","",COUNTA(E$6:E124))</f>
        <v/>
      </c>
      <c r="B124" s="40"/>
      <c r="C124" s="38"/>
      <c r="D124" s="39"/>
      <c r="E124" s="157"/>
    </row>
    <row r="125" spans="1:5" x14ac:dyDescent="0.2">
      <c r="A125" s="37" t="str">
        <f>IF(B125="","",COUNTA(E$6:E125))</f>
        <v/>
      </c>
      <c r="B125" s="37"/>
      <c r="C125" s="38"/>
      <c r="D125" s="39"/>
      <c r="E125" s="157"/>
    </row>
    <row r="126" spans="1:5" x14ac:dyDescent="0.2">
      <c r="A126" s="37" t="str">
        <f>IF(B126="","",COUNTA(E$6:E126))</f>
        <v/>
      </c>
      <c r="B126" s="40"/>
      <c r="C126" s="38"/>
      <c r="D126" s="39"/>
      <c r="E126" s="157"/>
    </row>
    <row r="127" spans="1:5" x14ac:dyDescent="0.2">
      <c r="A127" s="37" t="str">
        <f>IF(B127="","",COUNTA(E$6:E127))</f>
        <v/>
      </c>
      <c r="B127" s="37"/>
      <c r="C127" s="38"/>
      <c r="D127" s="39"/>
      <c r="E127" s="157"/>
    </row>
    <row r="128" spans="1:5" x14ac:dyDescent="0.2">
      <c r="A128" s="37" t="str">
        <f>IF(B128="","",COUNTA(E$6:E128))</f>
        <v/>
      </c>
      <c r="B128" s="40"/>
      <c r="C128" s="38"/>
      <c r="D128" s="39"/>
      <c r="E128" s="157"/>
    </row>
    <row r="129" spans="1:5" x14ac:dyDescent="0.2">
      <c r="A129" s="37" t="str">
        <f>IF(B129="","",COUNTA(E$6:E129))</f>
        <v/>
      </c>
      <c r="B129" s="37"/>
      <c r="C129" s="38"/>
      <c r="D129" s="39"/>
      <c r="E129" s="157"/>
    </row>
    <row r="130" spans="1:5" x14ac:dyDescent="0.2">
      <c r="A130" s="37" t="str">
        <f>IF(B130="","",COUNTA(E$6:E130))</f>
        <v/>
      </c>
      <c r="B130" s="40"/>
      <c r="C130" s="38"/>
      <c r="D130" s="39"/>
      <c r="E130" s="157"/>
    </row>
    <row r="131" spans="1:5" x14ac:dyDescent="0.2">
      <c r="A131" s="37" t="str">
        <f>IF(B131="","",COUNTA(E$6:E131))</f>
        <v/>
      </c>
      <c r="B131" s="37"/>
      <c r="C131" s="38"/>
      <c r="D131" s="39"/>
      <c r="E131" s="157"/>
    </row>
    <row r="132" spans="1:5" x14ac:dyDescent="0.2">
      <c r="A132" s="37" t="str">
        <f>IF(B132="","",COUNTA(E$6:E132))</f>
        <v/>
      </c>
      <c r="B132" s="40"/>
      <c r="C132" s="38"/>
      <c r="D132" s="39"/>
      <c r="E132" s="157"/>
    </row>
    <row r="133" spans="1:5" x14ac:dyDescent="0.2">
      <c r="A133" s="37" t="str">
        <f>IF(B133="","",COUNTA(E$6:E133))</f>
        <v/>
      </c>
      <c r="B133" s="37"/>
      <c r="C133" s="38"/>
      <c r="D133" s="39"/>
      <c r="E133" s="157"/>
    </row>
    <row r="134" spans="1:5" x14ac:dyDescent="0.2">
      <c r="A134" s="37" t="str">
        <f>IF(B134="","",COUNTA(E$6:E134))</f>
        <v/>
      </c>
      <c r="B134" s="40"/>
      <c r="C134" s="38"/>
      <c r="D134" s="39"/>
      <c r="E134" s="157"/>
    </row>
    <row r="135" spans="1:5" x14ac:dyDescent="0.2">
      <c r="A135" s="37" t="str">
        <f>IF(B135="","",COUNTA(E$6:E135))</f>
        <v/>
      </c>
      <c r="B135" s="37"/>
      <c r="C135" s="38"/>
      <c r="D135" s="39"/>
      <c r="E135" s="157"/>
    </row>
    <row r="136" spans="1:5" x14ac:dyDescent="0.2">
      <c r="A136" s="37" t="str">
        <f>IF(B136="","",COUNTA(E$6:E136))</f>
        <v/>
      </c>
      <c r="B136" s="40"/>
      <c r="C136" s="38"/>
      <c r="D136" s="39"/>
      <c r="E136" s="157"/>
    </row>
    <row r="137" spans="1:5" x14ac:dyDescent="0.2">
      <c r="A137" s="37" t="str">
        <f>IF(B137="","",COUNTA(E$6:E137))</f>
        <v/>
      </c>
      <c r="B137" s="37"/>
      <c r="C137" s="38"/>
      <c r="D137" s="39"/>
      <c r="E137" s="157"/>
    </row>
    <row r="138" spans="1:5" x14ac:dyDescent="0.2">
      <c r="A138" s="37" t="str">
        <f>IF(B138="","",COUNTA(E$6:E138))</f>
        <v/>
      </c>
      <c r="B138" s="40"/>
      <c r="C138" s="38"/>
      <c r="D138" s="39"/>
      <c r="E138" s="157"/>
    </row>
    <row r="139" spans="1:5" x14ac:dyDescent="0.2">
      <c r="A139" s="37" t="str">
        <f>IF(B139="","",COUNTA(E$6:E139))</f>
        <v/>
      </c>
      <c r="B139" s="37"/>
      <c r="C139" s="38"/>
      <c r="D139" s="39"/>
      <c r="E139" s="157"/>
    </row>
    <row r="140" spans="1:5" x14ac:dyDescent="0.2">
      <c r="A140" s="37" t="str">
        <f>IF(B140="","",COUNTA(E$6:E140))</f>
        <v/>
      </c>
      <c r="B140" s="40"/>
      <c r="C140" s="38"/>
      <c r="D140" s="39"/>
      <c r="E140" s="157"/>
    </row>
    <row r="141" spans="1:5" x14ac:dyDescent="0.2">
      <c r="A141" s="37" t="str">
        <f>IF(B141="","",COUNTA(E$6:E141))</f>
        <v/>
      </c>
      <c r="B141" s="37"/>
      <c r="C141" s="38"/>
      <c r="D141" s="39"/>
      <c r="E141" s="157"/>
    </row>
    <row r="142" spans="1:5" x14ac:dyDescent="0.2">
      <c r="A142" s="37" t="str">
        <f>IF(B142="","",COUNTA(E$6:E142))</f>
        <v/>
      </c>
      <c r="B142" s="40"/>
      <c r="C142" s="38"/>
      <c r="D142" s="39"/>
      <c r="E142" s="157"/>
    </row>
    <row r="143" spans="1:5" x14ac:dyDescent="0.2">
      <c r="A143" s="37" t="str">
        <f>IF(B143="","",COUNTA(E$6:E143))</f>
        <v/>
      </c>
      <c r="B143" s="37"/>
      <c r="C143" s="38"/>
      <c r="D143" s="39"/>
      <c r="E143" s="157"/>
    </row>
    <row r="144" spans="1:5" x14ac:dyDescent="0.2">
      <c r="A144" s="37" t="str">
        <f>IF(B144="","",COUNTA(E$6:E144))</f>
        <v/>
      </c>
      <c r="B144" s="40"/>
      <c r="C144" s="38"/>
      <c r="D144" s="39"/>
      <c r="E144" s="157"/>
    </row>
    <row r="145" spans="1:5" x14ac:dyDescent="0.2">
      <c r="A145" s="37" t="str">
        <f>IF(B145="","",COUNTA(E$6:E145))</f>
        <v/>
      </c>
      <c r="B145" s="37"/>
      <c r="C145" s="38"/>
      <c r="D145" s="39"/>
      <c r="E145" s="157"/>
    </row>
    <row r="146" spans="1:5" x14ac:dyDescent="0.2">
      <c r="A146" s="37" t="str">
        <f>IF(B146="","",COUNTA(E$6:E146))</f>
        <v/>
      </c>
      <c r="B146" s="40"/>
      <c r="C146" s="38"/>
      <c r="D146" s="39"/>
      <c r="E146" s="157"/>
    </row>
    <row r="147" spans="1:5" x14ac:dyDescent="0.2">
      <c r="A147" s="37" t="str">
        <f>IF(B147="","",COUNTA(E$6:E147))</f>
        <v/>
      </c>
      <c r="B147" s="37"/>
      <c r="C147" s="38"/>
      <c r="D147" s="39"/>
      <c r="E147" s="157"/>
    </row>
    <row r="148" spans="1:5" x14ac:dyDescent="0.2">
      <c r="A148" s="37" t="str">
        <f>IF(B148="","",COUNTA(E$6:E148))</f>
        <v/>
      </c>
      <c r="B148" s="40"/>
      <c r="C148" s="38"/>
      <c r="D148" s="39"/>
      <c r="E148" s="157"/>
    </row>
    <row r="149" spans="1:5" x14ac:dyDescent="0.2">
      <c r="A149" s="37" t="str">
        <f>IF(B149="","",COUNTA(E$6:E149))</f>
        <v/>
      </c>
      <c r="B149" s="37"/>
      <c r="C149" s="38"/>
      <c r="D149" s="39"/>
      <c r="E149" s="157"/>
    </row>
    <row r="150" spans="1:5" x14ac:dyDescent="0.2">
      <c r="A150" s="37" t="str">
        <f>IF(B150="","",COUNTA(E$6:E150))</f>
        <v/>
      </c>
      <c r="B150" s="40"/>
      <c r="C150" s="38"/>
      <c r="D150" s="39"/>
      <c r="E150" s="157"/>
    </row>
    <row r="151" spans="1:5" x14ac:dyDescent="0.2">
      <c r="A151" s="37" t="str">
        <f>IF(B151="","",COUNTA(E$6:E151))</f>
        <v/>
      </c>
      <c r="B151" s="37"/>
      <c r="C151" s="38"/>
      <c r="D151" s="39"/>
      <c r="E151" s="157"/>
    </row>
    <row r="152" spans="1:5" x14ac:dyDescent="0.2">
      <c r="A152" s="37" t="str">
        <f>IF(B152="","",COUNTA(E$6:E152))</f>
        <v/>
      </c>
      <c r="B152" s="40"/>
      <c r="C152" s="38"/>
      <c r="D152" s="39"/>
      <c r="E152" s="157"/>
    </row>
    <row r="153" spans="1:5" x14ac:dyDescent="0.2">
      <c r="A153" s="37" t="str">
        <f>IF(B153="","",COUNTA(E$6:E153))</f>
        <v/>
      </c>
      <c r="B153" s="37"/>
      <c r="C153" s="38"/>
      <c r="D153" s="39"/>
      <c r="E153" s="157"/>
    </row>
    <row r="154" spans="1:5" x14ac:dyDescent="0.2">
      <c r="A154" s="37" t="str">
        <f>IF(B154="","",COUNTA(E$6:E154))</f>
        <v/>
      </c>
      <c r="B154" s="40"/>
      <c r="C154" s="38"/>
      <c r="D154" s="39"/>
      <c r="E154" s="157"/>
    </row>
    <row r="155" spans="1:5" x14ac:dyDescent="0.2">
      <c r="A155" s="37" t="str">
        <f>IF(B155="","",COUNTA(E$6:E155))</f>
        <v/>
      </c>
      <c r="B155" s="37"/>
      <c r="C155" s="38"/>
      <c r="D155" s="39"/>
      <c r="E155" s="157"/>
    </row>
    <row r="156" spans="1:5" x14ac:dyDescent="0.2">
      <c r="A156" s="37" t="str">
        <f>IF(B156="","",COUNTA(E$6:E156))</f>
        <v/>
      </c>
      <c r="B156" s="40"/>
      <c r="C156" s="38"/>
      <c r="D156" s="39"/>
      <c r="E156" s="157"/>
    </row>
    <row r="157" spans="1:5" x14ac:dyDescent="0.2">
      <c r="A157" s="37" t="str">
        <f>IF(B157="","",COUNTA(E$6:E157))</f>
        <v/>
      </c>
      <c r="B157" s="37"/>
      <c r="C157" s="38"/>
      <c r="D157" s="39"/>
      <c r="E157" s="157"/>
    </row>
    <row r="158" spans="1:5" x14ac:dyDescent="0.2">
      <c r="A158" s="37" t="str">
        <f>IF(B158="","",COUNTA(E$6:E158))</f>
        <v/>
      </c>
      <c r="B158" s="40"/>
      <c r="C158" s="38"/>
      <c r="D158" s="39"/>
      <c r="E158" s="157"/>
    </row>
    <row r="159" spans="1:5" x14ac:dyDescent="0.2">
      <c r="A159" s="37" t="str">
        <f>IF(B159="","",COUNTA(E$6:E159))</f>
        <v/>
      </c>
      <c r="B159" s="37"/>
      <c r="C159" s="38"/>
      <c r="D159" s="39"/>
      <c r="E159" s="157"/>
    </row>
  </sheetData>
  <autoFilter ref="A5:E40" xr:uid="{00000000-0009-0000-0000-000011000000}"/>
  <conditionalFormatting sqref="A6:E159">
    <cfRule type="expression" dxfId="3" priority="3">
      <formula>$C6=0</formula>
    </cfRule>
    <cfRule type="expression" dxfId="2" priority="7">
      <formula>$C6&gt;0</formula>
    </cfRule>
  </conditionalFormatting>
  <printOptions horizontalCentered="1"/>
  <pageMargins left="0.62992125984251968" right="0.19685039370078741" top="0.31496062992125984" bottom="0.35433070866141736" header="0.15748031496062992" footer="0.23622047244094491"/>
  <pageSetup paperSize="9" fitToHeight="0" orientation="portrait" verticalDpi="0" r:id="rId1"/>
  <headerFooter>
    <oddFooter>&amp;L&amp;"Calibri,Italic"&amp;5&amp;Z&amp;F, &amp;A, &amp;D, &amp;T, &amp;P/&amp;N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0" tint="-0.14999847407452621"/>
  </sheetPr>
  <dimension ref="A1:Z10"/>
  <sheetViews>
    <sheetView showGridLines="0" workbookViewId="0">
      <selection activeCell="W27" sqref="W27"/>
    </sheetView>
  </sheetViews>
  <sheetFormatPr defaultColWidth="9.33203125" defaultRowHeight="11.25" x14ac:dyDescent="0.2"/>
  <cols>
    <col min="1" max="3" width="2" style="6" customWidth="1"/>
    <col min="4" max="4" width="56.83203125" style="6" customWidth="1"/>
    <col min="5" max="5" width="1.5" style="6" customWidth="1"/>
    <col min="6" max="10" width="6.33203125" style="6" bestFit="1" customWidth="1"/>
    <col min="11" max="26" width="6.1640625" style="6" bestFit="1" customWidth="1"/>
    <col min="27" max="16384" width="9.33203125" style="6"/>
  </cols>
  <sheetData>
    <row r="1" spans="1:26" x14ac:dyDescent="0.2">
      <c r="A1" s="24" t="str">
        <f>IC!$G$8</f>
        <v>cggj</v>
      </c>
    </row>
    <row r="2" spans="1:26" x14ac:dyDescent="0.2">
      <c r="A2" s="30"/>
      <c r="B2" s="11"/>
    </row>
    <row r="3" spans="1:26" ht="15.75" x14ac:dyDescent="0.2">
      <c r="A3" s="27" t="s">
        <v>793</v>
      </c>
      <c r="B3" s="27"/>
      <c r="C3" s="27"/>
    </row>
    <row r="4" spans="1:26" ht="15.75" x14ac:dyDescent="0.2">
      <c r="A4" s="27"/>
      <c r="B4" s="27"/>
      <c r="C4" s="27"/>
    </row>
    <row r="5" spans="1:26" x14ac:dyDescent="0.2">
      <c r="A5" s="34">
        <f>COUNTA(B$5:B5)</f>
        <v>1</v>
      </c>
      <c r="B5" s="35" t="s">
        <v>794</v>
      </c>
      <c r="C5" s="35"/>
      <c r="D5" s="35"/>
      <c r="E5" s="35"/>
      <c r="F5" s="35"/>
      <c r="G5" s="35"/>
      <c r="H5" s="35"/>
      <c r="I5" s="35"/>
      <c r="J5" s="35"/>
      <c r="K5" s="35"/>
      <c r="L5" s="35"/>
      <c r="M5" s="35"/>
      <c r="N5" s="35"/>
      <c r="O5" s="35"/>
      <c r="P5" s="35"/>
      <c r="Q5" s="35"/>
      <c r="R5" s="35"/>
      <c r="S5" s="35"/>
      <c r="T5" s="35"/>
      <c r="U5" s="35"/>
      <c r="V5" s="35"/>
      <c r="W5" s="35"/>
      <c r="X5" s="35"/>
      <c r="Y5" s="35"/>
      <c r="Z5" s="35"/>
    </row>
    <row r="6" spans="1:26" x14ac:dyDescent="0.2">
      <c r="D6" s="6" t="s">
        <v>489</v>
      </c>
      <c r="F6" s="150">
        <f>IC!G16</f>
        <v>2015</v>
      </c>
      <c r="G6" s="151">
        <f>F6+1</f>
        <v>2016</v>
      </c>
      <c r="H6" s="151">
        <f t="shared" ref="H6:Z6" si="0">G6+1</f>
        <v>2017</v>
      </c>
      <c r="I6" s="151">
        <f t="shared" si="0"/>
        <v>2018</v>
      </c>
      <c r="J6" s="151">
        <f t="shared" si="0"/>
        <v>2019</v>
      </c>
      <c r="K6" s="151">
        <f t="shared" si="0"/>
        <v>2020</v>
      </c>
      <c r="L6" s="151">
        <f t="shared" si="0"/>
        <v>2021</v>
      </c>
      <c r="M6" s="151">
        <f t="shared" si="0"/>
        <v>2022</v>
      </c>
      <c r="N6" s="151">
        <f t="shared" si="0"/>
        <v>2023</v>
      </c>
      <c r="O6" s="151">
        <f t="shared" si="0"/>
        <v>2024</v>
      </c>
      <c r="P6" s="151">
        <f t="shared" si="0"/>
        <v>2025</v>
      </c>
      <c r="Q6" s="151">
        <f t="shared" si="0"/>
        <v>2026</v>
      </c>
      <c r="R6" s="151">
        <f t="shared" si="0"/>
        <v>2027</v>
      </c>
      <c r="S6" s="151">
        <f t="shared" si="0"/>
        <v>2028</v>
      </c>
      <c r="T6" s="151">
        <f t="shared" si="0"/>
        <v>2029</v>
      </c>
      <c r="U6" s="151">
        <f t="shared" si="0"/>
        <v>2030</v>
      </c>
      <c r="V6" s="151">
        <f t="shared" si="0"/>
        <v>2031</v>
      </c>
      <c r="W6" s="151">
        <f t="shared" si="0"/>
        <v>2032</v>
      </c>
      <c r="X6" s="151">
        <f t="shared" si="0"/>
        <v>2033</v>
      </c>
      <c r="Y6" s="151">
        <f t="shared" si="0"/>
        <v>2034</v>
      </c>
      <c r="Z6" s="151">
        <f t="shared" si="0"/>
        <v>2035</v>
      </c>
    </row>
    <row r="7" spans="1:26" x14ac:dyDescent="0.2">
      <c r="D7" s="6" t="s">
        <v>795</v>
      </c>
      <c r="F7" s="148">
        <f>IF(F6&lt;=IC!$G$15,1,0)</f>
        <v>1</v>
      </c>
      <c r="G7" s="148">
        <f>IF(G6&lt;=IC!$G$15,1,0)</f>
        <v>1</v>
      </c>
      <c r="H7" s="148">
        <f>IF(H6&lt;=IC!$G$15,1,0)</f>
        <v>1</v>
      </c>
      <c r="I7" s="148">
        <f>IF(I6&lt;=IC!$G$15,1,0)</f>
        <v>1</v>
      </c>
      <c r="J7" s="148">
        <f>IF(J6&lt;=IC!$G$15,1,0)</f>
        <v>1</v>
      </c>
      <c r="K7" s="148">
        <f>IF(K6&lt;=IC!$G$15,1,0)</f>
        <v>0</v>
      </c>
      <c r="L7" s="148">
        <f>IF(L6&lt;=IC!$G$15,1,0)</f>
        <v>0</v>
      </c>
      <c r="M7" s="148">
        <f>IF(M6&lt;=IC!$G$15,1,0)</f>
        <v>0</v>
      </c>
      <c r="N7" s="148">
        <f>IF(N6&lt;=IC!$G$15,1,0)</f>
        <v>0</v>
      </c>
      <c r="O7" s="148">
        <f>IF(O6&lt;=IC!$G$15,1,0)</f>
        <v>0</v>
      </c>
      <c r="P7" s="148">
        <f>IF(P6&lt;=IC!$G$15,1,0)</f>
        <v>0</v>
      </c>
      <c r="Q7" s="148">
        <f>IF(Q6&lt;=IC!$G$15,1,0)</f>
        <v>0</v>
      </c>
      <c r="R7" s="148">
        <f>IF(R6&lt;=IC!$G$15,1,0)</f>
        <v>0</v>
      </c>
      <c r="S7" s="148">
        <f>IF(S6&lt;=IC!$G$15,1,0)</f>
        <v>0</v>
      </c>
      <c r="T7" s="148">
        <f>IF(T6&lt;=IC!$G$15,1,0)</f>
        <v>0</v>
      </c>
      <c r="U7" s="148">
        <f>IF(U6&lt;=IC!$G$15,1,0)</f>
        <v>0</v>
      </c>
      <c r="V7" s="148">
        <f>IF(V6&lt;=IC!$G$15,1,0)</f>
        <v>0</v>
      </c>
      <c r="W7" s="148">
        <f>IF(W6&lt;=IC!$G$15,1,0)</f>
        <v>0</v>
      </c>
      <c r="X7" s="148">
        <f>IF(X6&lt;=IC!$G$15,1,0)</f>
        <v>0</v>
      </c>
      <c r="Y7" s="148">
        <f>IF(Y6&lt;=IC!$G$15,1,0)</f>
        <v>0</v>
      </c>
      <c r="Z7" s="148">
        <f>IF(Z6&lt;=IC!$G$15,1,0)</f>
        <v>0</v>
      </c>
    </row>
    <row r="8" spans="1:26" x14ac:dyDescent="0.2">
      <c r="D8" s="6" t="s">
        <v>796</v>
      </c>
      <c r="F8" s="148">
        <f>IF(F7=0,1,0)</f>
        <v>0</v>
      </c>
      <c r="G8" s="148">
        <f t="shared" ref="G8:Z8" si="1">IF(G7=0,1,0)</f>
        <v>0</v>
      </c>
      <c r="H8" s="148">
        <f t="shared" si="1"/>
        <v>0</v>
      </c>
      <c r="I8" s="148">
        <f t="shared" si="1"/>
        <v>0</v>
      </c>
      <c r="J8" s="148">
        <f t="shared" si="1"/>
        <v>0</v>
      </c>
      <c r="K8" s="148">
        <f t="shared" si="1"/>
        <v>1</v>
      </c>
      <c r="L8" s="148">
        <f t="shared" si="1"/>
        <v>1</v>
      </c>
      <c r="M8" s="148">
        <f t="shared" si="1"/>
        <v>1</v>
      </c>
      <c r="N8" s="148">
        <f t="shared" si="1"/>
        <v>1</v>
      </c>
      <c r="O8" s="148">
        <f t="shared" si="1"/>
        <v>1</v>
      </c>
      <c r="P8" s="148">
        <f t="shared" si="1"/>
        <v>1</v>
      </c>
      <c r="Q8" s="148">
        <f t="shared" si="1"/>
        <v>1</v>
      </c>
      <c r="R8" s="148">
        <f t="shared" si="1"/>
        <v>1</v>
      </c>
      <c r="S8" s="148">
        <f t="shared" si="1"/>
        <v>1</v>
      </c>
      <c r="T8" s="148">
        <f t="shared" si="1"/>
        <v>1</v>
      </c>
      <c r="U8" s="148">
        <f t="shared" si="1"/>
        <v>1</v>
      </c>
      <c r="V8" s="148">
        <f t="shared" si="1"/>
        <v>1</v>
      </c>
      <c r="W8" s="148">
        <f t="shared" si="1"/>
        <v>1</v>
      </c>
      <c r="X8" s="148">
        <f t="shared" si="1"/>
        <v>1</v>
      </c>
      <c r="Y8" s="148">
        <f t="shared" si="1"/>
        <v>1</v>
      </c>
      <c r="Z8" s="148">
        <f t="shared" si="1"/>
        <v>1</v>
      </c>
    </row>
    <row r="9" spans="1:26" x14ac:dyDescent="0.2">
      <c r="D9" s="6" t="s">
        <v>797</v>
      </c>
      <c r="F9" s="149" t="str">
        <f>IF(F7=1,IC!$G$17,IC!$G$18)</f>
        <v>Efectiv</v>
      </c>
      <c r="G9" s="149" t="str">
        <f>IF(G7=1,IC!$G$17,IC!$G$18)</f>
        <v>Efectiv</v>
      </c>
      <c r="H9" s="149" t="str">
        <f>IF(H7=1,IC!$G$17,IC!$G$18)</f>
        <v>Efectiv</v>
      </c>
      <c r="I9" s="149" t="str">
        <f>IF(I7=1,IC!$G$17,IC!$G$18)</f>
        <v>Efectiv</v>
      </c>
      <c r="J9" s="149" t="str">
        <f>IF(J7=1,IC!$G$17,IC!$G$18)</f>
        <v>Efectiv</v>
      </c>
      <c r="K9" s="149" t="str">
        <f>IF(K7=1,IC!$G$17,IC!$G$18)</f>
        <v>Progn.</v>
      </c>
      <c r="L9" s="149" t="str">
        <f>IF(L7=1,IC!$G$17,IC!$G$18)</f>
        <v>Progn.</v>
      </c>
      <c r="M9" s="149" t="str">
        <f>IF(M7=1,IC!$G$17,IC!$G$18)</f>
        <v>Progn.</v>
      </c>
      <c r="N9" s="149" t="str">
        <f>IF(N7=1,IC!$G$17,IC!$G$18)</f>
        <v>Progn.</v>
      </c>
      <c r="O9" s="149" t="str">
        <f>IF(O7=1,IC!$G$17,IC!$G$18)</f>
        <v>Progn.</v>
      </c>
      <c r="P9" s="149" t="str">
        <f>IF(P7=1,IC!$G$17,IC!$G$18)</f>
        <v>Progn.</v>
      </c>
      <c r="Q9" s="149" t="str">
        <f>IF(Q7=1,IC!$G$17,IC!$G$18)</f>
        <v>Progn.</v>
      </c>
      <c r="R9" s="149" t="str">
        <f>IF(R7=1,IC!$G$17,IC!$G$18)</f>
        <v>Progn.</v>
      </c>
      <c r="S9" s="149" t="str">
        <f>IF(S7=1,IC!$G$17,IC!$G$18)</f>
        <v>Progn.</v>
      </c>
      <c r="T9" s="149" t="str">
        <f>IF(T7=1,IC!$G$17,IC!$G$18)</f>
        <v>Progn.</v>
      </c>
      <c r="U9" s="149" t="str">
        <f>IF(U7=1,IC!$G$17,IC!$G$18)</f>
        <v>Progn.</v>
      </c>
      <c r="V9" s="149" t="str">
        <f>IF(V7=1,IC!$G$17,IC!$G$18)</f>
        <v>Progn.</v>
      </c>
      <c r="W9" s="149" t="str">
        <f>IF(W7=1,IC!$G$17,IC!$G$18)</f>
        <v>Progn.</v>
      </c>
      <c r="X9" s="149" t="str">
        <f>IF(X7=1,IC!$G$17,IC!$G$18)</f>
        <v>Progn.</v>
      </c>
      <c r="Y9" s="149" t="str">
        <f>IF(Y7=1,IC!$G$17,IC!$G$18)</f>
        <v>Progn.</v>
      </c>
      <c r="Z9" s="149" t="str">
        <f>IF(Z7=1,IC!$G$17,IC!$G$18)</f>
        <v>Progn.</v>
      </c>
    </row>
    <row r="10" spans="1:26" x14ac:dyDescent="0.2">
      <c r="D10" s="6" t="s">
        <v>800</v>
      </c>
      <c r="F10" s="148">
        <f>IF(F6=IC!$G$13,1,0)</f>
        <v>0</v>
      </c>
      <c r="G10" s="148">
        <f>IF(G6=IC!$G$13,1,0)</f>
        <v>0</v>
      </c>
      <c r="H10" s="148">
        <f>IF(H6=IC!$G$13,1,0)</f>
        <v>0</v>
      </c>
      <c r="I10" s="148">
        <f>IF(I6=IC!$G$13,1,0)</f>
        <v>0</v>
      </c>
      <c r="J10" s="148">
        <f>IF(J6=IC!$G$13,1,0)</f>
        <v>0</v>
      </c>
      <c r="K10" s="148">
        <f>IF(K6=IC!$G$13,1,0)</f>
        <v>1</v>
      </c>
      <c r="L10" s="148">
        <f>IF(L6=IC!$G$13,1,0)</f>
        <v>0</v>
      </c>
      <c r="M10" s="148">
        <f>IF(M6=IC!$G$13,1,0)</f>
        <v>0</v>
      </c>
      <c r="N10" s="148">
        <f>IF(N6=IC!$G$13,1,0)</f>
        <v>0</v>
      </c>
      <c r="O10" s="148">
        <f>IF(O6=IC!$G$13,1,0)</f>
        <v>0</v>
      </c>
      <c r="P10" s="148">
        <f>IF(P6=IC!$G$13,1,0)</f>
        <v>0</v>
      </c>
      <c r="Q10" s="148">
        <f>IF(Q6=IC!$G$13,1,0)</f>
        <v>0</v>
      </c>
      <c r="R10" s="148">
        <f>IF(R6=IC!$G$13,1,0)</f>
        <v>0</v>
      </c>
      <c r="S10" s="148">
        <f>IF(S6=IC!$G$13,1,0)</f>
        <v>0</v>
      </c>
      <c r="T10" s="148">
        <f>IF(T6=IC!$G$13,1,0)</f>
        <v>0</v>
      </c>
      <c r="U10" s="148">
        <f>IF(U6=IC!$G$13,1,0)</f>
        <v>0</v>
      </c>
      <c r="V10" s="148">
        <f>IF(V6=IC!$G$13,1,0)</f>
        <v>0</v>
      </c>
      <c r="W10" s="148">
        <f>IF(W6=IC!$G$13,1,0)</f>
        <v>0</v>
      </c>
      <c r="X10" s="148">
        <f>IF(X6=IC!$G$13,1,0)</f>
        <v>0</v>
      </c>
      <c r="Y10" s="148">
        <f>IF(Y6=IC!$G$13,1,0)</f>
        <v>0</v>
      </c>
      <c r="Z10" s="148">
        <f>IF(Z6=IC!$G$13,1,0)</f>
        <v>0</v>
      </c>
    </row>
  </sheetData>
  <dataConsolidate/>
  <conditionalFormatting sqref="B2:M2">
    <cfRule type="expression" dxfId="1" priority="1">
      <formula>$A$2&lt;=0</formula>
    </cfRule>
    <cfRule type="expression" dxfId="0" priority="2">
      <formula>$A$2&gt;0</formula>
    </cfRule>
  </conditionalFormatting>
  <printOptions horizontalCentered="1"/>
  <pageMargins left="0.62992125984251968" right="0.19685039370078741" top="0.31496062992125984" bottom="0.35433070866141736" header="0.15748031496062992" footer="0.23622047244094491"/>
  <pageSetup paperSize="9" scale="110" orientation="portrait" verticalDpi="0" r:id="rId1"/>
  <headerFooter>
    <oddFooter>&amp;L&amp;"Calibri,Italic"&amp;5&amp;Z&amp;F, &amp;A, &amp;D, &amp;T, &amp;P/&amp;N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23</vt:i4>
      </vt:variant>
    </vt:vector>
  </HeadingPairs>
  <TitlesOfParts>
    <vt:vector size="42" baseType="lpstr">
      <vt:lpstr>Ghid</vt:lpstr>
      <vt:lpstr>Info,Q&amp;A</vt:lpstr>
      <vt:lpstr>Cuprins</vt:lpstr>
      <vt:lpstr>IC</vt:lpstr>
      <vt:lpstr>1.CEE</vt:lpstr>
      <vt:lpstr>2.IS-Ef</vt:lpstr>
      <vt:lpstr>3.IS-Pr</vt:lpstr>
      <vt:lpstr>4.NLC</vt:lpstr>
      <vt:lpstr>5.FF_EE</vt:lpstr>
      <vt:lpstr>6.AnexeFF</vt:lpstr>
      <vt:lpstr>VerificareFF</vt:lpstr>
      <vt:lpstr>7.CFEE</vt:lpstr>
      <vt:lpstr>8.Vol</vt:lpstr>
      <vt:lpstr>9.CEEreal</vt:lpstr>
      <vt:lpstr>10.CEEtar</vt:lpstr>
      <vt:lpstr>11.Dtar</vt:lpstr>
      <vt:lpstr>Liste</vt:lpstr>
      <vt:lpstr>Erori</vt:lpstr>
      <vt:lpstr>ESC</vt:lpstr>
      <vt:lpstr>'8.Vol'!_FilterDatabase</vt:lpstr>
      <vt:lpstr>Anii</vt:lpstr>
      <vt:lpstr>AniiDeBaza</vt:lpstr>
      <vt:lpstr>Cod_rep</vt:lpstr>
      <vt:lpstr>DomeniiN1</vt:lpstr>
      <vt:lpstr>DomeniiN2</vt:lpstr>
      <vt:lpstr>DomeniiN3</vt:lpstr>
      <vt:lpstr>ID_DU_N3</vt:lpstr>
      <vt:lpstr>Lunile</vt:lpstr>
      <vt:lpstr>NLC</vt:lpstr>
      <vt:lpstr>'10.CEEtar'!Print_Area</vt:lpstr>
      <vt:lpstr>'11.Dtar'!Print_Area</vt:lpstr>
      <vt:lpstr>'4.NLC'!Print_Area</vt:lpstr>
      <vt:lpstr>'6.AnexeFF'!Print_Area</vt:lpstr>
      <vt:lpstr>'7.CFEE'!Print_Area</vt:lpstr>
      <vt:lpstr>'8.Vol'!Print_Area</vt:lpstr>
      <vt:lpstr>'9.CEEreal'!Print_Area</vt:lpstr>
      <vt:lpstr>Cuprins!Print_Area</vt:lpstr>
      <vt:lpstr>Erori!Print_Area</vt:lpstr>
      <vt:lpstr>'2.IS-Ef'!Print_Titles</vt:lpstr>
      <vt:lpstr>'8.Vol'!Print_Titles</vt:lpstr>
      <vt:lpstr>TipuriApa</vt:lpstr>
      <vt:lpstr>TipuriFunctiiAdministrator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Cislari Denis</dc:creator>
  <cp:keywords/>
  <dc:description/>
  <cp:lastModifiedBy>Cislari Denis</cp:lastModifiedBy>
  <cp:revision/>
  <dcterms:created xsi:type="dcterms:W3CDTF">2019-05-27T06:01:44Z</dcterms:created>
  <dcterms:modified xsi:type="dcterms:W3CDTF">2020-10-08T11:16:10Z</dcterms:modified>
  <cp:category/>
  <cp:contentStatus/>
</cp:coreProperties>
</file>